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showPivotChartFilter="1" defaultThemeVersion="124226"/>
  <bookViews>
    <workbookView xWindow="11625" yWindow="105" windowWidth="17490" windowHeight="10005"/>
  </bookViews>
  <sheets>
    <sheet name="Inputs-Results" sheetId="1" r:id="rId1"/>
    <sheet name="Lookup" sheetId="2" state="hidden" r:id="rId2"/>
    <sheet name="Data" sheetId="3" r:id="rId3"/>
  </sheets>
  <definedNames>
    <definedName name="_xlnm._FilterDatabase" localSheetId="2" hidden="1">Data!$A$1:$Y$2377</definedName>
    <definedName name="activecategorylist">Lookup!$V$2:$V$33</definedName>
    <definedName name="categorylistindvregs">Lookup!$S$2:$S$34</definedName>
    <definedName name="categorylistpanel">Lookup!$Q$2:$Q$36</definedName>
    <definedName name="cregions">Lookup!$G$2:$G$6</definedName>
    <definedName name="criteria1">Lookup!$A$2:$D$3</definedName>
    <definedName name="criteria10">Lookup!$A$20:$D$21</definedName>
    <definedName name="criteria11">Lookup!$A$22:$D$23</definedName>
    <definedName name="criteria12">Lookup!$A$24:$D$25</definedName>
    <definedName name="criteria13">Lookup!$A$26:$D$27</definedName>
    <definedName name="criteria14">Lookup!$A$28:$D$29</definedName>
    <definedName name="criteria15">Lookup!$A$30:$D$31</definedName>
    <definedName name="criteria16">Lookup!$A$32:$D$33</definedName>
    <definedName name="criteria17">Lookup!$A$34:$D$35</definedName>
    <definedName name="criteria18">Lookup!$A$36:$D$37</definedName>
    <definedName name="criteria19">Lookup!$A$38:$D$39</definedName>
    <definedName name="criteria2">Lookup!$A$4:$D$5</definedName>
    <definedName name="criteria20">Lookup!$A$40:$D$41</definedName>
    <definedName name="criteria21">Lookup!$A$42:$D$43</definedName>
    <definedName name="criteria22">Lookup!$A$44:$D$45</definedName>
    <definedName name="criteria23">Lookup!$A$46:$D$47</definedName>
    <definedName name="criteria24">Lookup!$A$48:$D$49</definedName>
    <definedName name="criteria3">Lookup!$A$6:$D$7</definedName>
    <definedName name="criteria4">Lookup!$A$8:$D$9</definedName>
    <definedName name="criteria5">Lookup!$A$10:$D$11</definedName>
    <definedName name="criteria6">Lookup!$A$12:$D$13</definedName>
    <definedName name="criteria7">Lookup!$A$14:$D$15</definedName>
    <definedName name="criteria8">Lookup!$A$16:$D$17</definedName>
    <definedName name="criteria9">Lookup!$A$18:$D$19</definedName>
    <definedName name="data">Data!$A:$X</definedName>
    <definedName name="daycriteria">Lookup!$A$53:$C$54</definedName>
    <definedName name="devicetype">Lookup!$G$10:$G$12</definedName>
    <definedName name="events">Lookup!$M$2:$M$24</definedName>
    <definedName name="participant_category">Lookup!$I$28:$I$40</definedName>
    <definedName name="Typeofresult">Lookup!$F$2:$F$3</definedName>
  </definedNames>
  <calcPr calcId="144525"/>
</workbook>
</file>

<file path=xl/calcChain.xml><?xml version="1.0" encoding="utf-8"?>
<calcChain xmlns="http://schemas.openxmlformats.org/spreadsheetml/2006/main">
  <c r="M11" i="2" l="1"/>
  <c r="M10" i="2"/>
  <c r="M9" i="2"/>
  <c r="M8" i="2"/>
  <c r="M7" i="2"/>
  <c r="M6" i="2"/>
  <c r="M5" i="2"/>
  <c r="M4" i="2"/>
  <c r="M3" i="2"/>
  <c r="M2" i="2"/>
  <c r="V15" i="2"/>
  <c r="V14" i="2"/>
  <c r="V13" i="2"/>
  <c r="V12" i="2"/>
  <c r="V11" i="2"/>
  <c r="V10" i="2"/>
  <c r="V9" i="2"/>
  <c r="V8" i="2"/>
  <c r="V7" i="2"/>
  <c r="V6" i="2"/>
  <c r="V5" i="2"/>
  <c r="V4" i="2"/>
  <c r="V3" i="2"/>
  <c r="V2" i="2"/>
  <c r="B49" i="2"/>
  <c r="B47" i="2"/>
  <c r="B45" i="2"/>
  <c r="B43" i="2"/>
  <c r="B41" i="2"/>
  <c r="B39" i="2"/>
  <c r="B37" i="2"/>
  <c r="B35" i="2"/>
  <c r="B33" i="2"/>
  <c r="B31" i="2"/>
  <c r="B29" i="2"/>
  <c r="B27" i="2"/>
  <c r="B25" i="2"/>
  <c r="B23" i="2"/>
  <c r="B21" i="2"/>
  <c r="B19" i="2"/>
  <c r="B17" i="2"/>
  <c r="B15" i="2"/>
  <c r="B13" i="2"/>
  <c r="B11" i="2"/>
  <c r="B9" i="2"/>
  <c r="B7" i="2"/>
  <c r="B5" i="2"/>
  <c r="B3" i="2"/>
  <c r="B54" i="2"/>
  <c r="C54" i="2"/>
  <c r="A54" i="2"/>
  <c r="D49" i="2"/>
  <c r="A49" i="2"/>
  <c r="D47" i="2"/>
  <c r="A47" i="2"/>
  <c r="D45" i="2"/>
  <c r="A45" i="2"/>
  <c r="D43" i="2"/>
  <c r="A43" i="2"/>
  <c r="D41" i="2"/>
  <c r="A41" i="2"/>
  <c r="D39" i="2"/>
  <c r="A39" i="2"/>
  <c r="D37" i="2"/>
  <c r="A37" i="2"/>
  <c r="D35" i="2"/>
  <c r="A35" i="2"/>
  <c r="D33" i="2"/>
  <c r="A33" i="2"/>
  <c r="D31" i="2"/>
  <c r="A31" i="2"/>
  <c r="D29" i="2"/>
  <c r="A29" i="2"/>
  <c r="D27" i="2"/>
  <c r="A27" i="2"/>
  <c r="D25" i="2"/>
  <c r="A25" i="2"/>
  <c r="K24" i="2"/>
  <c r="K23" i="2"/>
  <c r="D23" i="2"/>
  <c r="A23" i="2"/>
  <c r="K22" i="2"/>
  <c r="K21" i="2"/>
  <c r="D21" i="2"/>
  <c r="A21" i="2"/>
  <c r="K20" i="2"/>
  <c r="K19" i="2"/>
  <c r="D19" i="2"/>
  <c r="A19" i="2"/>
  <c r="K18" i="2"/>
  <c r="K17" i="2"/>
  <c r="D17" i="2"/>
  <c r="A17" i="2"/>
  <c r="K16" i="2"/>
  <c r="K15" i="2"/>
  <c r="D15" i="2"/>
  <c r="A15" i="2"/>
  <c r="K14" i="2"/>
  <c r="K13" i="2"/>
  <c r="D13" i="2"/>
  <c r="A13" i="2"/>
  <c r="K12" i="2"/>
  <c r="K11" i="2"/>
  <c r="D11" i="2"/>
  <c r="A11" i="2"/>
  <c r="K10" i="2"/>
  <c r="K9" i="2"/>
  <c r="D9" i="2"/>
  <c r="A9" i="2"/>
  <c r="K8" i="2"/>
  <c r="K7" i="2"/>
  <c r="D7" i="2"/>
  <c r="A7" i="2"/>
  <c r="K6" i="2"/>
  <c r="K5" i="2"/>
  <c r="D5" i="2"/>
  <c r="A5" i="2"/>
  <c r="K4" i="2"/>
  <c r="K3" i="2"/>
  <c r="D3" i="2"/>
  <c r="A3" i="2"/>
  <c r="C14" i="1" s="1"/>
  <c r="K2" i="2"/>
  <c r="K1" i="2"/>
  <c r="J32" i="1"/>
  <c r="I32" i="1"/>
  <c r="H32" i="1"/>
  <c r="G25" i="1"/>
  <c r="G26" i="1" s="1"/>
  <c r="G27" i="1" s="1"/>
  <c r="G28" i="1" s="1"/>
  <c r="G29" i="1" s="1"/>
  <c r="G30" i="1" s="1"/>
  <c r="G31" i="1" s="1"/>
  <c r="B15" i="1"/>
  <c r="G10" i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S6" i="1"/>
  <c r="J6" i="1"/>
  <c r="I6" i="1"/>
  <c r="H6" i="1"/>
  <c r="I20" i="1"/>
  <c r="P31" i="1"/>
  <c r="T20" i="1"/>
  <c r="N12" i="1"/>
  <c r="Q13" i="1"/>
  <c r="P29" i="1"/>
  <c r="U21" i="1"/>
  <c r="U25" i="1"/>
  <c r="Q30" i="1"/>
  <c r="O20" i="1"/>
  <c r="P8" i="1"/>
  <c r="I29" i="1"/>
  <c r="L24" i="1"/>
  <c r="N23" i="1"/>
  <c r="H18" i="1"/>
  <c r="P22" i="1"/>
  <c r="T22" i="1"/>
  <c r="M23" i="1"/>
  <c r="U8" i="1"/>
  <c r="L20" i="1"/>
  <c r="P18" i="1"/>
  <c r="U24" i="1"/>
  <c r="T17" i="1"/>
  <c r="U15" i="1"/>
  <c r="U18" i="1"/>
  <c r="I8" i="1"/>
  <c r="I23" i="1"/>
  <c r="T11" i="1"/>
  <c r="Q23" i="1"/>
  <c r="N25" i="1"/>
  <c r="T15" i="1"/>
  <c r="N13" i="1"/>
  <c r="U13" i="1"/>
  <c r="Q24" i="1"/>
  <c r="H13" i="1"/>
  <c r="L21" i="1"/>
  <c r="N20" i="1"/>
  <c r="M12" i="1"/>
  <c r="O15" i="1"/>
  <c r="Q22" i="1"/>
  <c r="P21" i="1"/>
  <c r="T8" i="1"/>
  <c r="H25" i="1"/>
  <c r="T16" i="1"/>
  <c r="N26" i="1"/>
  <c r="M8" i="1"/>
  <c r="L18" i="1"/>
  <c r="P23" i="1"/>
  <c r="P17" i="1"/>
  <c r="M10" i="1"/>
  <c r="H19" i="1"/>
  <c r="I15" i="1"/>
  <c r="Q18" i="1"/>
  <c r="Q10" i="1"/>
  <c r="M30" i="1"/>
  <c r="H21" i="1"/>
  <c r="N15" i="1"/>
  <c r="T21" i="1"/>
  <c r="O28" i="1"/>
  <c r="I11" i="1"/>
  <c r="P14" i="1"/>
  <c r="O29" i="1"/>
  <c r="P26" i="1"/>
  <c r="H31" i="1"/>
  <c r="I28" i="1"/>
  <c r="I26" i="1"/>
  <c r="Q25" i="1"/>
  <c r="U11" i="1"/>
  <c r="T25" i="1"/>
  <c r="I24" i="1"/>
  <c r="T18" i="1"/>
  <c r="Q8" i="1"/>
  <c r="H11" i="1"/>
  <c r="H22" i="1"/>
  <c r="M13" i="1"/>
  <c r="U17" i="1"/>
  <c r="I19" i="1"/>
  <c r="U29" i="1"/>
  <c r="N31" i="1"/>
  <c r="O8" i="1"/>
  <c r="O23" i="1"/>
  <c r="Q27" i="1"/>
  <c r="T26" i="1"/>
  <c r="T27" i="1"/>
  <c r="N18" i="1"/>
  <c r="I18" i="1"/>
  <c r="H29" i="1"/>
  <c r="H12" i="1"/>
  <c r="N24" i="1"/>
  <c r="N30" i="1"/>
  <c r="M21" i="1"/>
  <c r="Q14" i="1"/>
  <c r="T30" i="1"/>
  <c r="Q28" i="1"/>
  <c r="P24" i="1"/>
  <c r="O30" i="1"/>
  <c r="N16" i="1"/>
  <c r="L9" i="1"/>
  <c r="N21" i="1"/>
  <c r="H8" i="1"/>
  <c r="N28" i="1"/>
  <c r="M28" i="1"/>
  <c r="H15" i="1"/>
  <c r="Q16" i="1"/>
  <c r="P16" i="1"/>
  <c r="U16" i="1"/>
  <c r="I31" i="1"/>
  <c r="O11" i="1"/>
  <c r="L26" i="1"/>
  <c r="P19" i="1"/>
  <c r="O18" i="1"/>
  <c r="O9" i="1"/>
  <c r="M29" i="1"/>
  <c r="I16" i="1"/>
  <c r="N11" i="1"/>
  <c r="L13" i="1"/>
  <c r="P10" i="1"/>
  <c r="H30" i="1"/>
  <c r="Q31" i="1"/>
  <c r="N9" i="1"/>
  <c r="U19" i="1"/>
  <c r="P28" i="1"/>
  <c r="O19" i="1"/>
  <c r="N17" i="1"/>
  <c r="O22" i="1"/>
  <c r="U23" i="1"/>
  <c r="P13" i="1"/>
  <c r="M20" i="1"/>
  <c r="P27" i="1"/>
  <c r="L29" i="1"/>
  <c r="I30" i="1"/>
  <c r="I13" i="1"/>
  <c r="U28" i="1"/>
  <c r="H16" i="1"/>
  <c r="Q11" i="1"/>
  <c r="N22" i="1"/>
  <c r="L16" i="1"/>
  <c r="H17" i="1"/>
  <c r="I9" i="1"/>
  <c r="P12" i="1"/>
  <c r="M19" i="1"/>
  <c r="U9" i="1"/>
  <c r="O17" i="1"/>
  <c r="N19" i="1"/>
  <c r="O31" i="1"/>
  <c r="M27" i="1"/>
  <c r="H27" i="1"/>
  <c r="T10" i="1"/>
  <c r="T14" i="1"/>
  <c r="Q17" i="1"/>
  <c r="T29" i="1"/>
  <c r="H24" i="1"/>
  <c r="Q20" i="1"/>
  <c r="T24" i="1"/>
  <c r="U27" i="1"/>
  <c r="L25" i="1"/>
  <c r="M24" i="1"/>
  <c r="H20" i="1"/>
  <c r="M9" i="1"/>
  <c r="H28" i="1"/>
  <c r="L30" i="1"/>
  <c r="P20" i="1"/>
  <c r="L23" i="1"/>
  <c r="N14" i="1"/>
  <c r="M25" i="1"/>
  <c r="L22" i="1"/>
  <c r="L8" i="1"/>
  <c r="L12" i="1"/>
  <c r="L11" i="1"/>
  <c r="I22" i="1"/>
  <c r="I10" i="1"/>
  <c r="H9" i="1"/>
  <c r="Q26" i="1"/>
  <c r="O21" i="1"/>
  <c r="P11" i="1"/>
  <c r="N8" i="1"/>
  <c r="U20" i="1"/>
  <c r="M31" i="1"/>
  <c r="U10" i="1"/>
  <c r="I12" i="1"/>
  <c r="N10" i="1"/>
  <c r="T28" i="1"/>
  <c r="L31" i="1"/>
  <c r="I14" i="1"/>
  <c r="Q9" i="1"/>
  <c r="U22" i="1"/>
  <c r="T19" i="1"/>
  <c r="Q15" i="1"/>
  <c r="Q12" i="1"/>
  <c r="H14" i="1"/>
  <c r="L10" i="1"/>
  <c r="T9" i="1"/>
  <c r="U14" i="1"/>
  <c r="M15" i="1"/>
  <c r="H23" i="1"/>
  <c r="I27" i="1"/>
  <c r="T31" i="1"/>
  <c r="M22" i="1"/>
  <c r="M26" i="1"/>
  <c r="Q29" i="1"/>
  <c r="M16" i="1"/>
  <c r="U31" i="1"/>
  <c r="N27" i="1"/>
  <c r="O13" i="1"/>
  <c r="T13" i="1"/>
  <c r="I17" i="1"/>
  <c r="L28" i="1"/>
  <c r="L17" i="1"/>
  <c r="I25" i="1"/>
  <c r="O25" i="1"/>
  <c r="L15" i="1"/>
  <c r="H26" i="1"/>
  <c r="T23" i="1"/>
  <c r="Q19" i="1"/>
  <c r="P9" i="1"/>
  <c r="M14" i="1"/>
  <c r="P30" i="1"/>
  <c r="P25" i="1"/>
  <c r="O26" i="1"/>
  <c r="U26" i="1"/>
  <c r="O24" i="1"/>
  <c r="U30" i="1"/>
  <c r="O10" i="1"/>
  <c r="H10" i="1"/>
  <c r="M11" i="1"/>
  <c r="T12" i="1"/>
  <c r="P15" i="1"/>
  <c r="N29" i="1"/>
  <c r="M18" i="1"/>
  <c r="I21" i="1"/>
  <c r="L27" i="1"/>
  <c r="O27" i="1"/>
  <c r="L19" i="1"/>
  <c r="O12" i="1"/>
  <c r="Q21" i="1"/>
  <c r="M17" i="1"/>
  <c r="O16" i="1"/>
  <c r="L14" i="1"/>
  <c r="J8" i="1" l="1"/>
  <c r="I34" i="1"/>
  <c r="J13" i="1"/>
  <c r="K13" i="1" s="1"/>
  <c r="F23" i="2"/>
  <c r="F31" i="2"/>
  <c r="F32" i="2"/>
  <c r="H34" i="1"/>
  <c r="F16" i="2"/>
  <c r="J12" i="1"/>
  <c r="K12" i="1" s="1"/>
  <c r="F21" i="2"/>
  <c r="J16" i="1"/>
  <c r="K16" i="1" s="1"/>
  <c r="J20" i="1"/>
  <c r="K20" i="1" s="1"/>
  <c r="F29" i="2"/>
  <c r="J30" i="1"/>
  <c r="K30" i="1" s="1"/>
  <c r="J10" i="1"/>
  <c r="K10" i="1" s="1"/>
  <c r="F19" i="2"/>
  <c r="F22" i="2"/>
  <c r="J15" i="1"/>
  <c r="K15" i="1" s="1"/>
  <c r="J18" i="1"/>
  <c r="K18" i="1" s="1"/>
  <c r="F27" i="2"/>
  <c r="J22" i="1"/>
  <c r="K22" i="1" s="1"/>
  <c r="J23" i="1"/>
  <c r="K23" i="1" s="1"/>
  <c r="J24" i="1"/>
  <c r="K24" i="1" s="1"/>
  <c r="F33" i="2"/>
  <c r="J28" i="1"/>
  <c r="K28" i="1" s="1"/>
  <c r="F37" i="2"/>
  <c r="J9" i="1"/>
  <c r="K9" i="1" s="1"/>
  <c r="F18" i="2"/>
  <c r="J17" i="1"/>
  <c r="K17" i="1" s="1"/>
  <c r="F26" i="2"/>
  <c r="J21" i="1"/>
  <c r="K21" i="1" s="1"/>
  <c r="F30" i="2"/>
  <c r="J27" i="1"/>
  <c r="K27" i="1" s="1"/>
  <c r="F36" i="2"/>
  <c r="J31" i="1"/>
  <c r="K31" i="1" s="1"/>
  <c r="F17" i="2"/>
  <c r="F25" i="2"/>
  <c r="J26" i="1"/>
  <c r="K26" i="1" s="1"/>
  <c r="F35" i="2"/>
  <c r="F39" i="2"/>
  <c r="J11" i="1"/>
  <c r="K11" i="1" s="1"/>
  <c r="F20" i="2"/>
  <c r="J14" i="1"/>
  <c r="K14" i="1" s="1"/>
  <c r="F24" i="2"/>
  <c r="J19" i="1"/>
  <c r="F28" i="2"/>
  <c r="J25" i="1"/>
  <c r="K25" i="1" s="1"/>
  <c r="F34" i="2"/>
  <c r="J29" i="1"/>
  <c r="K29" i="1" s="1"/>
  <c r="F38" i="2"/>
  <c r="U12" i="1"/>
  <c r="O14" i="1"/>
  <c r="L34" i="1" l="1"/>
  <c r="K8" i="1"/>
  <c r="J34" i="1"/>
  <c r="C15" i="1"/>
  <c r="C16" i="1" s="1"/>
  <c r="K19" i="1"/>
  <c r="P34" i="1" l="1"/>
  <c r="M34" i="1"/>
  <c r="O34" i="1"/>
  <c r="K34" i="1"/>
  <c r="Q34" i="1"/>
  <c r="N34" i="1"/>
</calcChain>
</file>

<file path=xl/sharedStrings.xml><?xml version="1.0" encoding="utf-8"?>
<sst xmlns="http://schemas.openxmlformats.org/spreadsheetml/2006/main" count="10207" uniqueCount="92">
  <si>
    <t>Uncertainty Adjusted Impact - Percentiles</t>
  </si>
  <si>
    <t>Hour Ending</t>
  </si>
  <si>
    <t>10th</t>
  </si>
  <si>
    <t>30th</t>
  </si>
  <si>
    <t>50th</t>
  </si>
  <si>
    <t>70th</t>
  </si>
  <si>
    <t>90th</t>
  </si>
  <si>
    <t>Daily</t>
  </si>
  <si>
    <t>Weighted Temp (F)</t>
  </si>
  <si>
    <t>Type of Results</t>
  </si>
  <si>
    <t>TABLE 1: Menu options</t>
  </si>
  <si>
    <t>TABLE 2:  Event Day Information</t>
  </si>
  <si>
    <t>Event Start</t>
  </si>
  <si>
    <t>Event End</t>
  </si>
  <si>
    <t>Event Date</t>
  </si>
  <si>
    <t>%Load Reduction</t>
  </si>
  <si>
    <t>% Load Reduction for Event Window</t>
  </si>
  <si>
    <t>hour</t>
  </si>
  <si>
    <t>Aggregate</t>
  </si>
  <si>
    <t>Average Customer</t>
  </si>
  <si>
    <t>Types</t>
  </si>
  <si>
    <t>criteria</t>
  </si>
  <si>
    <t>Cooling Degree Hours</t>
  </si>
  <si>
    <t/>
  </si>
  <si>
    <t>% Daily Load Change</t>
  </si>
  <si>
    <t>Note: A positive value % Daily Load Change indicates the use of less energy for the day.</t>
  </si>
  <si>
    <t>Event</t>
  </si>
  <si>
    <t>Start</t>
  </si>
  <si>
    <t>End</t>
  </si>
  <si>
    <t>Total Enrolled Acoounts</t>
  </si>
  <si>
    <t>model</t>
  </si>
  <si>
    <t>eventnum</t>
  </si>
  <si>
    <t>1. Diff-in-Diff Regression</t>
  </si>
  <si>
    <t>subcategory</t>
  </si>
  <si>
    <t>20 kW to 199.99 kW</t>
  </si>
  <si>
    <t>Institutional/Government</t>
  </si>
  <si>
    <t>Manufacturing</t>
  </si>
  <si>
    <t>Offices, Hotels, Finance, Services</t>
  </si>
  <si>
    <t>Retail Stores</t>
  </si>
  <si>
    <t>Schools</t>
  </si>
  <si>
    <t>Wholesale, Transport &amp; Other Utilities</t>
  </si>
  <si>
    <t>Customer category</t>
  </si>
  <si>
    <t>Active list</t>
  </si>
  <si>
    <t>90% Confidence Band</t>
  </si>
  <si>
    <t>Zero</t>
  </si>
  <si>
    <t>Cooling Degree Hours            (Base 65)</t>
  </si>
  <si>
    <t>All Customers</t>
  </si>
  <si>
    <t>Event Period</t>
  </si>
  <si>
    <t>San Diego Gas &amp; Electric</t>
  </si>
  <si>
    <t>category</t>
  </si>
  <si>
    <t>dmdrcat</t>
  </si>
  <si>
    <t>industry</t>
  </si>
  <si>
    <t>Greater than 200 kW</t>
  </si>
  <si>
    <t>Less than 20 kW</t>
  </si>
  <si>
    <t>Reference_Load</t>
  </si>
  <si>
    <t>Observed_Load</t>
  </si>
  <si>
    <t>Impact</t>
  </si>
  <si>
    <t>pct_impact</t>
  </si>
  <si>
    <t>temp</t>
  </si>
  <si>
    <t>pctile10</t>
  </si>
  <si>
    <t>pctile30</t>
  </si>
  <si>
    <t>pctile50</t>
  </si>
  <si>
    <t>pctile70</t>
  </si>
  <si>
    <t>pctile90</t>
  </si>
  <si>
    <t>pctile05</t>
  </si>
  <si>
    <t>pctile95</t>
  </si>
  <si>
    <t>Accounts</t>
  </si>
  <si>
    <t>var</t>
  </si>
  <si>
    <t>se</t>
  </si>
  <si>
    <t>avgtemp</t>
  </si>
  <si>
    <t>maxtemp</t>
  </si>
  <si>
    <t>r2</t>
  </si>
  <si>
    <t>Avg. Weekday Event</t>
  </si>
  <si>
    <t>Avg. Weekend Event</t>
  </si>
  <si>
    <t>weekday</t>
  </si>
  <si>
    <t>3</t>
  </si>
  <si>
    <t>Other_DR</t>
  </si>
  <si>
    <t>BIP</t>
  </si>
  <si>
    <t>CBP</t>
  </si>
  <si>
    <t>CGP</t>
  </si>
  <si>
    <t>Not Dually Enrolled</t>
  </si>
  <si>
    <t>typeofcpp</t>
  </si>
  <si>
    <t>Default CPP</t>
  </si>
  <si>
    <t>CPP-E</t>
  </si>
  <si>
    <t>Default  CPP</t>
  </si>
  <si>
    <t>CPP-D events</t>
  </si>
  <si>
    <t>CPP-E events</t>
  </si>
  <si>
    <t>subcategory CPP-E</t>
  </si>
  <si>
    <t>subcategory CPP-D</t>
  </si>
  <si>
    <t>Tables do not support the selected option. The category breakdown may be unavailable or it may not be an event day for the selected program</t>
  </si>
  <si>
    <t>2012 Ex-post Load Impacts</t>
  </si>
  <si>
    <t>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</si>
</sst>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0.0"/>
    <numFmt numFmtId="165" formatCode="#,##0.0"/>
    <numFmt numFmtId="166" formatCode="[$-409]h:mm\ AM/PM;@"/>
    <numFmt numFmtId="167" formatCode="_(* #,##0_);_(* \(#,##0\);_(* &quot;-&quot;??_);_(@_)"/>
    <numFmt numFmtId="168" formatCode="0.0%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Franklin Gothic Demi Cond"/>
      <family val="2"/>
    </font>
    <font>
      <sz val="11"/>
      <name val="Arial"/>
      <family val="2"/>
    </font>
    <font>
      <sz val="11"/>
      <color indexed="9"/>
      <name val="Arial"/>
      <family val="2"/>
    </font>
    <font>
      <sz val="10"/>
      <name val="Arial"/>
      <family val="2"/>
    </font>
    <font>
      <b/>
      <sz val="11"/>
      <color indexed="9"/>
      <name val="Arial"/>
      <family val="2"/>
    </font>
    <font>
      <b/>
      <sz val="10"/>
      <color indexed="9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0"/>
      <name val="Arial"/>
      <family val="2"/>
    </font>
    <font>
      <b/>
      <sz val="11"/>
      <color theme="1"/>
      <name val="Arial"/>
      <family val="2"/>
    </font>
    <font>
      <b/>
      <sz val="20"/>
      <color theme="0"/>
      <name val="Arial"/>
      <family val="2"/>
    </font>
    <font>
      <b/>
      <sz val="9"/>
      <color theme="0"/>
      <name val="Arial"/>
      <family val="2"/>
    </font>
    <font>
      <b/>
      <sz val="13"/>
      <color theme="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theme="4" tint="0.79995117038483843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56"/>
      </left>
      <right/>
      <top style="thin">
        <color indexed="9"/>
      </top>
      <bottom style="thin">
        <color indexed="9"/>
      </bottom>
      <diagonal/>
    </border>
    <border>
      <left style="thin">
        <color indexed="56"/>
      </left>
      <right/>
      <top style="thin">
        <color indexed="9"/>
      </top>
      <bottom/>
      <diagonal/>
    </border>
    <border>
      <left style="thin">
        <color indexed="56"/>
      </left>
      <right/>
      <top style="thin">
        <color indexed="9"/>
      </top>
      <bottom style="thin">
        <color indexed="56"/>
      </bottom>
      <diagonal/>
    </border>
    <border>
      <left style="thin">
        <color indexed="9"/>
      </left>
      <right style="thin">
        <color indexed="9"/>
      </right>
      <top style="medium">
        <color indexed="56"/>
      </top>
      <bottom/>
      <diagonal/>
    </border>
    <border>
      <left style="thin">
        <color indexed="9"/>
      </left>
      <right style="medium">
        <color indexed="56"/>
      </right>
      <top style="medium">
        <color indexed="56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56"/>
      </bottom>
      <diagonal/>
    </border>
    <border>
      <left style="thin">
        <color indexed="9"/>
      </left>
      <right style="medium">
        <color indexed="56"/>
      </right>
      <top style="thin">
        <color indexed="9"/>
      </top>
      <bottom style="thin">
        <color indexed="56"/>
      </bottom>
      <diagonal/>
    </border>
    <border>
      <left style="thin">
        <color indexed="64"/>
      </left>
      <right style="thin">
        <color indexed="9"/>
      </right>
      <top style="thin">
        <color indexed="64"/>
      </top>
      <bottom/>
      <diagonal/>
    </border>
    <border>
      <left style="thin">
        <color indexed="64"/>
      </left>
      <right style="thin">
        <color indexed="9"/>
      </right>
      <top/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64"/>
      </bottom>
      <diagonal/>
    </border>
    <border>
      <left style="thin">
        <color indexed="9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 style="thin">
        <color indexed="64"/>
      </top>
      <bottom style="thin">
        <color indexed="9"/>
      </bottom>
      <diagonal/>
    </border>
    <border>
      <left style="medium">
        <color indexed="56"/>
      </left>
      <right style="thin">
        <color indexed="9"/>
      </right>
      <top style="medium">
        <color indexed="56"/>
      </top>
      <bottom/>
      <diagonal/>
    </border>
    <border>
      <left style="medium">
        <color indexed="56"/>
      </left>
      <right style="thin">
        <color indexed="9"/>
      </right>
      <top/>
      <bottom style="thin">
        <color indexed="56"/>
      </bottom>
      <diagonal/>
    </border>
    <border>
      <left style="thin">
        <color indexed="9"/>
      </left>
      <right style="thin">
        <color indexed="9"/>
      </right>
      <top/>
      <bottom style="thin">
        <color indexed="56"/>
      </bottom>
      <diagonal/>
    </border>
    <border>
      <left style="thin">
        <color indexed="9"/>
      </left>
      <right style="thin">
        <color indexed="9"/>
      </right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64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4" tint="0.39991454817346722"/>
      </top>
      <bottom/>
      <diagonal/>
    </border>
    <border>
      <left/>
      <right/>
      <top/>
      <bottom style="thick">
        <color theme="4" tint="0.39991454817346722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indexed="56"/>
      </left>
      <right style="thin">
        <color theme="3"/>
      </right>
      <top style="thin">
        <color indexed="56"/>
      </top>
      <bottom style="thin">
        <color theme="0"/>
      </bottom>
      <diagonal/>
    </border>
    <border>
      <left style="thin">
        <color indexed="56"/>
      </left>
      <right style="thin">
        <color theme="3"/>
      </right>
      <top style="thin">
        <color theme="0"/>
      </top>
      <bottom style="thin">
        <color theme="0"/>
      </bottom>
      <diagonal/>
    </border>
  </borders>
  <cellStyleXfs count="5">
    <xf numFmtId="0" fontId="0" fillId="0" borderId="0"/>
    <xf numFmtId="43" fontId="9" fillId="0" borderId="0" applyFont="0" applyFill="0" applyBorder="0" applyAlignment="0" applyProtection="0"/>
    <xf numFmtId="0" fontId="5" fillId="0" borderId="0"/>
    <xf numFmtId="0" fontId="1" fillId="0" borderId="0"/>
    <xf numFmtId="9" fontId="9" fillId="0" borderId="0" applyFont="0" applyFill="0" applyBorder="0" applyAlignment="0" applyProtection="0"/>
  </cellStyleXfs>
  <cellXfs count="80">
    <xf numFmtId="0" fontId="0" fillId="0" borderId="0" xfId="0"/>
    <xf numFmtId="0" fontId="4" fillId="2" borderId="1" xfId="3" applyFont="1" applyFill="1" applyBorder="1" applyAlignment="1">
      <alignment horizontal="right" vertical="center" indent="2"/>
    </xf>
    <xf numFmtId="0" fontId="4" fillId="2" borderId="2" xfId="3" applyFont="1" applyFill="1" applyBorder="1" applyAlignment="1">
      <alignment horizontal="right" vertical="center" indent="2"/>
    </xf>
    <xf numFmtId="0" fontId="4" fillId="2" borderId="3" xfId="3" applyFont="1" applyFill="1" applyBorder="1" applyAlignment="1">
      <alignment horizontal="right" vertical="center" indent="2"/>
    </xf>
    <xf numFmtId="0" fontId="10" fillId="0" borderId="0" xfId="0" applyFont="1"/>
    <xf numFmtId="164" fontId="10" fillId="0" borderId="0" xfId="0" applyNumberFormat="1" applyFont="1"/>
    <xf numFmtId="0" fontId="10" fillId="0" borderId="0" xfId="0" applyFont="1"/>
    <xf numFmtId="14" fontId="0" fillId="0" borderId="0" xfId="0" applyNumberFormat="1"/>
    <xf numFmtId="18" fontId="0" fillId="0" borderId="0" xfId="0" applyNumberFormat="1"/>
    <xf numFmtId="3" fontId="10" fillId="0" borderId="0" xfId="0" applyNumberFormat="1" applyFont="1"/>
    <xf numFmtId="14" fontId="10" fillId="0" borderId="0" xfId="0" applyNumberFormat="1" applyFont="1"/>
    <xf numFmtId="11" fontId="0" fillId="0" borderId="0" xfId="0" applyNumberFormat="1"/>
    <xf numFmtId="0" fontId="10" fillId="0" borderId="23" xfId="0" applyFont="1" applyBorder="1" applyAlignment="1">
      <alignment horizontal="center"/>
    </xf>
    <xf numFmtId="168" fontId="10" fillId="0" borderId="23" xfId="4" applyNumberFormat="1" applyFont="1" applyBorder="1" applyAlignment="1">
      <alignment horizontal="center"/>
    </xf>
    <xf numFmtId="164" fontId="10" fillId="0" borderId="23" xfId="0" applyNumberFormat="1" applyFont="1" applyBorder="1" applyAlignment="1">
      <alignment horizontal="center"/>
    </xf>
    <xf numFmtId="0" fontId="6" fillId="3" borderId="4" xfId="2" applyFont="1" applyFill="1" applyBorder="1" applyAlignment="1">
      <alignment horizontal="centerContinuous"/>
    </xf>
    <xf numFmtId="0" fontId="7" fillId="3" borderId="4" xfId="2" applyFont="1" applyFill="1" applyBorder="1" applyAlignment="1">
      <alignment horizontal="centerContinuous"/>
    </xf>
    <xf numFmtId="0" fontId="7" fillId="3" borderId="5" xfId="2" applyFont="1" applyFill="1" applyBorder="1" applyAlignment="1">
      <alignment horizontal="centerContinuous"/>
    </xf>
    <xf numFmtId="0" fontId="6" fillId="3" borderId="6" xfId="2" applyFont="1" applyFill="1" applyBorder="1" applyAlignment="1">
      <alignment horizontal="right" wrapText="1" indent="1"/>
    </xf>
    <xf numFmtId="0" fontId="6" fillId="3" borderId="7" xfId="2" applyFont="1" applyFill="1" applyBorder="1" applyAlignment="1">
      <alignment horizontal="right" wrapText="1" indent="1"/>
    </xf>
    <xf numFmtId="0" fontId="10" fillId="4" borderId="23" xfId="0" applyFont="1" applyFill="1" applyBorder="1" applyAlignment="1">
      <alignment horizontal="right"/>
    </xf>
    <xf numFmtId="0" fontId="10" fillId="4" borderId="23" xfId="0" applyFont="1" applyFill="1" applyBorder="1" applyAlignment="1">
      <alignment horizontal="right"/>
    </xf>
    <xf numFmtId="14" fontId="10" fillId="4" borderId="23" xfId="0" applyNumberFormat="1" applyFont="1" applyFill="1" applyBorder="1" applyAlignment="1">
      <alignment horizontal="right"/>
    </xf>
    <xf numFmtId="166" fontId="10" fillId="5" borderId="23" xfId="0" applyNumberFormat="1" applyFont="1" applyFill="1" applyBorder="1" applyAlignment="1">
      <alignment horizontal="right"/>
    </xf>
    <xf numFmtId="166" fontId="10" fillId="4" borderId="23" xfId="0" applyNumberFormat="1" applyFont="1" applyFill="1" applyBorder="1" applyAlignment="1">
      <alignment horizontal="right"/>
    </xf>
    <xf numFmtId="167" fontId="10" fillId="5" borderId="23" xfId="1" applyNumberFormat="1" applyFont="1" applyFill="1" applyBorder="1" applyAlignment="1">
      <alignment horizontal="right"/>
    </xf>
    <xf numFmtId="0" fontId="8" fillId="0" borderId="0" xfId="3" applyFont="1"/>
    <xf numFmtId="0" fontId="10" fillId="0" borderId="0" xfId="0" applyFont="1"/>
    <xf numFmtId="0" fontId="13" fillId="3" borderId="24" xfId="0" applyFont="1" applyFill="1" applyBorder="1" applyAlignment="1">
      <alignment horizontal="left" vertical="center"/>
    </xf>
    <xf numFmtId="0" fontId="14" fillId="3" borderId="24" xfId="0" applyFont="1" applyFill="1" applyBorder="1" applyAlignment="1">
      <alignment horizontal="center" vertical="center"/>
    </xf>
    <xf numFmtId="0" fontId="14" fillId="3" borderId="24" xfId="0" applyFont="1" applyFill="1" applyBorder="1" applyAlignment="1">
      <alignment horizontal="center" vertical="center" wrapText="1"/>
    </xf>
    <xf numFmtId="0" fontId="15" fillId="3" borderId="25" xfId="0" applyFont="1" applyFill="1" applyBorder="1" applyAlignment="1">
      <alignment horizontal="left" vertical="center"/>
    </xf>
    <xf numFmtId="0" fontId="14" fillId="3" borderId="25" xfId="0" applyFont="1" applyFill="1" applyBorder="1" applyAlignment="1">
      <alignment horizontal="center" vertical="center"/>
    </xf>
    <xf numFmtId="0" fontId="14" fillId="3" borderId="25" xfId="0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horizontal="center"/>
    </xf>
    <xf numFmtId="168" fontId="10" fillId="0" borderId="26" xfId="4" applyNumberFormat="1" applyFont="1" applyBorder="1" applyAlignment="1">
      <alignment horizontal="center"/>
    </xf>
    <xf numFmtId="164" fontId="10" fillId="0" borderId="26" xfId="0" applyNumberFormat="1" applyFont="1" applyBorder="1" applyAlignment="1">
      <alignment horizontal="center"/>
    </xf>
    <xf numFmtId="0" fontId="7" fillId="3" borderId="8" xfId="2" applyFont="1" applyFill="1" applyBorder="1"/>
    <xf numFmtId="0" fontId="6" fillId="3" borderId="9" xfId="2" applyFont="1" applyFill="1" applyBorder="1" applyAlignment="1">
      <alignment horizontal="center" wrapText="1"/>
    </xf>
    <xf numFmtId="0" fontId="6" fillId="3" borderId="10" xfId="2" applyFont="1" applyFill="1" applyBorder="1" applyAlignment="1">
      <alignment horizontal="right" wrapText="1" indent="1"/>
    </xf>
    <xf numFmtId="0" fontId="6" fillId="3" borderId="11" xfId="2" applyFont="1" applyFill="1" applyBorder="1" applyAlignment="1">
      <alignment horizontal="right" wrapText="1" indent="1"/>
    </xf>
    <xf numFmtId="168" fontId="12" fillId="5" borderId="23" xfId="4" applyNumberFormat="1" applyFont="1" applyFill="1" applyBorder="1"/>
    <xf numFmtId="164" fontId="10" fillId="4" borderId="23" xfId="0" applyNumberFormat="1" applyFont="1" applyFill="1" applyBorder="1" applyAlignment="1">
      <alignment horizontal="right"/>
    </xf>
    <xf numFmtId="0" fontId="10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6" fillId="2" borderId="27" xfId="3" applyFont="1" applyFill="1" applyBorder="1" applyAlignment="1">
      <alignment horizontal="right" vertical="center" indent="2"/>
    </xf>
    <xf numFmtId="0" fontId="6" fillId="2" borderId="28" xfId="3" applyFont="1" applyFill="1" applyBorder="1" applyAlignment="1">
      <alignment horizontal="right" vertical="center" indent="2"/>
    </xf>
    <xf numFmtId="0" fontId="11" fillId="5" borderId="0" xfId="0" applyFont="1" applyFill="1" applyBorder="1"/>
    <xf numFmtId="0" fontId="16" fillId="5" borderId="0" xfId="2" applyFont="1" applyFill="1" applyBorder="1" applyAlignment="1">
      <alignment horizontal="right" wrapText="1" indent="1"/>
    </xf>
    <xf numFmtId="164" fontId="11" fillId="5" borderId="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11" fillId="5" borderId="0" xfId="0" applyFont="1" applyFill="1"/>
    <xf numFmtId="0" fontId="17" fillId="0" borderId="0" xfId="0" applyFont="1"/>
    <xf numFmtId="0" fontId="11" fillId="0" borderId="0" xfId="0" applyFont="1"/>
    <xf numFmtId="0" fontId="0" fillId="0" borderId="0" xfId="0" applyAlignment="1">
      <alignment horizontal="left"/>
    </xf>
    <xf numFmtId="0" fontId="18" fillId="0" borderId="0" xfId="0" applyFont="1" applyAlignment="1">
      <alignment wrapText="1"/>
    </xf>
    <xf numFmtId="14" fontId="19" fillId="0" borderId="0" xfId="0" applyNumberFormat="1" applyFont="1"/>
    <xf numFmtId="0" fontId="18" fillId="0" borderId="0" xfId="0" applyFont="1"/>
    <xf numFmtId="14" fontId="0" fillId="0" borderId="0" xfId="0" applyNumberFormat="1" applyFill="1" applyBorder="1"/>
    <xf numFmtId="14" fontId="0" fillId="0" borderId="0" xfId="0" applyNumberFormat="1" applyAlignment="1">
      <alignment horizontal="left"/>
    </xf>
    <xf numFmtId="0" fontId="2" fillId="5" borderId="12" xfId="2" applyFont="1" applyFill="1" applyBorder="1"/>
    <xf numFmtId="165" fontId="3" fillId="5" borderId="14" xfId="2" applyNumberFormat="1" applyFont="1" applyFill="1" applyBorder="1" applyAlignment="1">
      <alignment horizontal="center"/>
    </xf>
    <xf numFmtId="165" fontId="3" fillId="5" borderId="12" xfId="2" applyNumberFormat="1" applyFont="1" applyFill="1" applyBorder="1" applyAlignment="1">
      <alignment horizontal="center"/>
    </xf>
    <xf numFmtId="168" fontId="3" fillId="5" borderId="12" xfId="4" applyNumberFormat="1" applyFont="1" applyFill="1" applyBorder="1" applyAlignment="1">
      <alignment horizontal="center"/>
    </xf>
    <xf numFmtId="165" fontId="3" fillId="5" borderId="13" xfId="2" applyNumberFormat="1" applyFont="1" applyFill="1" applyBorder="1" applyAlignment="1">
      <alignment horizontal="center"/>
    </xf>
    <xf numFmtId="0" fontId="11" fillId="0" borderId="0" xfId="0" applyFont="1" applyAlignment="1">
      <alignment horizontal="left" vertical="center" wrapText="1"/>
    </xf>
    <xf numFmtId="0" fontId="6" fillId="3" borderId="15" xfId="2" applyFont="1" applyFill="1" applyBorder="1" applyAlignment="1">
      <alignment horizontal="center"/>
    </xf>
    <xf numFmtId="0" fontId="6" fillId="3" borderId="16" xfId="2" applyFont="1" applyFill="1" applyBorder="1" applyAlignment="1">
      <alignment horizontal="center"/>
    </xf>
    <xf numFmtId="0" fontId="6" fillId="3" borderId="17" xfId="2" applyFont="1" applyFill="1" applyBorder="1" applyAlignment="1">
      <alignment horizontal="center"/>
    </xf>
    <xf numFmtId="0" fontId="6" fillId="3" borderId="21" xfId="2" applyFont="1" applyFill="1" applyBorder="1" applyAlignment="1">
      <alignment horizontal="center" vertical="center" wrapText="1"/>
    </xf>
    <xf numFmtId="0" fontId="6" fillId="3" borderId="22" xfId="2" applyFont="1" applyFill="1" applyBorder="1" applyAlignment="1">
      <alignment horizontal="center" vertical="center" wrapText="1"/>
    </xf>
    <xf numFmtId="0" fontId="6" fillId="3" borderId="18" xfId="2" applyFont="1" applyFill="1" applyBorder="1" applyAlignment="1">
      <alignment horizontal="center" wrapText="1"/>
    </xf>
    <xf numFmtId="0" fontId="6" fillId="3" borderId="19" xfId="2" applyFont="1" applyFill="1" applyBorder="1" applyAlignment="1">
      <alignment horizontal="center" wrapText="1"/>
    </xf>
    <xf numFmtId="0" fontId="6" fillId="3" borderId="4" xfId="2" applyFont="1" applyFill="1" applyBorder="1" applyAlignment="1">
      <alignment horizontal="center" wrapText="1"/>
    </xf>
    <xf numFmtId="0" fontId="6" fillId="3" borderId="20" xfId="2" applyFont="1" applyFill="1" applyBorder="1" applyAlignment="1">
      <alignment horizontal="center" wrapText="1"/>
    </xf>
    <xf numFmtId="10" fontId="6" fillId="3" borderId="21" xfId="2" applyNumberFormat="1" applyFont="1" applyFill="1" applyBorder="1" applyAlignment="1">
      <alignment horizontal="center" vertical="center" wrapText="1"/>
    </xf>
    <xf numFmtId="10" fontId="6" fillId="3" borderId="22" xfId="2" applyNumberFormat="1" applyFont="1" applyFill="1" applyBorder="1" applyAlignment="1">
      <alignment horizontal="center" vertical="center" wrapText="1"/>
    </xf>
  </cellXfs>
  <cellStyles count="5">
    <cellStyle name="Comma" xfId="1" builtinId="3"/>
    <cellStyle name="Normal" xfId="0" builtinId="0"/>
    <cellStyle name="Normal_Inputs-Results" xfId="2"/>
    <cellStyle name="Normal_Sheet1" xfId="3"/>
    <cellStyle name="Percent" xfId="4" builtinId="5"/>
  </cellStyles>
  <dxfs count="9">
    <dxf>
      <font>
        <b/>
        <i val="0"/>
        <color rgb="FFC00000"/>
      </font>
      <fill>
        <patternFill>
          <bgColor rgb="FFFFFF0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theme="6" tint="0.39991454817346722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35128883537445"/>
          <c:y val="0.1707030616806087"/>
          <c:w val="0.82403098455125678"/>
          <c:h val="0.7109374155741465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'Inputs-Results'!$H$6</c:f>
              <c:strCache>
                <c:ptCount val="1"/>
                <c:pt idx="0">
                  <c:v>Reference Load (MW)</c:v>
                </c:pt>
              </c:strCache>
            </c:strRef>
          </c:tx>
          <c:spPr>
            <a:ln>
              <a:solidFill>
                <a:schemeClr val="accent1"/>
              </a:solidFill>
              <a:prstDash val="dash"/>
            </a:ln>
          </c:spPr>
          <c:marker>
            <c:symbol val="none"/>
          </c:marker>
          <c:xVal>
            <c:numRef>
              <c:f>'Inputs-Results'!$G$7:$G$31</c:f>
              <c:numCache>
                <c:formatCode>General</c:formatCode>
                <c:ptCount val="25"/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</c:numCache>
            </c:numRef>
          </c:xVal>
          <c:yVal>
            <c:numRef>
              <c:f>'Inputs-Results'!$H$7:$H$31</c:f>
              <c:numCache>
                <c:formatCode>0.0</c:formatCode>
                <c:ptCount val="25"/>
                <c:pt idx="1">
                  <c:v>207.16179316711418</c:v>
                </c:pt>
                <c:pt idx="2">
                  <c:v>199.69332145690871</c:v>
                </c:pt>
                <c:pt idx="3">
                  <c:v>194.40754710388219</c:v>
                </c:pt>
                <c:pt idx="4">
                  <c:v>195.78847448730525</c:v>
                </c:pt>
                <c:pt idx="5">
                  <c:v>201.30430966186535</c:v>
                </c:pt>
                <c:pt idx="6">
                  <c:v>216.58341273498559</c:v>
                </c:pt>
                <c:pt idx="7">
                  <c:v>238.04773968505887</c:v>
                </c:pt>
                <c:pt idx="8">
                  <c:v>259.67575785827643</c:v>
                </c:pt>
                <c:pt idx="9">
                  <c:v>279.0923594207764</c:v>
                </c:pt>
                <c:pt idx="10">
                  <c:v>296.26826266479446</c:v>
                </c:pt>
                <c:pt idx="11">
                  <c:v>308.35693789672837</c:v>
                </c:pt>
                <c:pt idx="12">
                  <c:v>310.8382473144531</c:v>
                </c:pt>
                <c:pt idx="13">
                  <c:v>312.25423434448197</c:v>
                </c:pt>
                <c:pt idx="14">
                  <c:v>310.52872705078124</c:v>
                </c:pt>
                <c:pt idx="15">
                  <c:v>307.09608596801803</c:v>
                </c:pt>
                <c:pt idx="16">
                  <c:v>299.24187292480525</c:v>
                </c:pt>
                <c:pt idx="17">
                  <c:v>290.35591430664061</c:v>
                </c:pt>
                <c:pt idx="18">
                  <c:v>273.44066598510699</c:v>
                </c:pt>
                <c:pt idx="19">
                  <c:v>254.36612181091343</c:v>
                </c:pt>
                <c:pt idx="20">
                  <c:v>244.08099865722713</c:v>
                </c:pt>
                <c:pt idx="21">
                  <c:v>239.28595709228486</c:v>
                </c:pt>
                <c:pt idx="22">
                  <c:v>227.624610717774</c:v>
                </c:pt>
                <c:pt idx="23">
                  <c:v>216.53727444458048</c:v>
                </c:pt>
                <c:pt idx="24">
                  <c:v>209.22146644592308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'Inputs-Results'!$I$6</c:f>
              <c:strCache>
                <c:ptCount val="1"/>
                <c:pt idx="0">
                  <c:v>Estimated Load w/ DR (MW)</c:v>
                </c:pt>
              </c:strCache>
            </c:strRef>
          </c:tx>
          <c:spPr>
            <a:ln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'Inputs-Results'!$G$7:$G$31</c:f>
              <c:numCache>
                <c:formatCode>General</c:formatCode>
                <c:ptCount val="25"/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</c:numCache>
            </c:numRef>
          </c:xVal>
          <c:yVal>
            <c:numRef>
              <c:f>'Inputs-Results'!$I$7:$I$31</c:f>
              <c:numCache>
                <c:formatCode>0.0</c:formatCode>
                <c:ptCount val="25"/>
                <c:pt idx="1">
                  <c:v>205.49515608215378</c:v>
                </c:pt>
                <c:pt idx="2">
                  <c:v>200.05378643798798</c:v>
                </c:pt>
                <c:pt idx="3">
                  <c:v>195.30803631591826</c:v>
                </c:pt>
                <c:pt idx="4">
                  <c:v>194.30422596740746</c:v>
                </c:pt>
                <c:pt idx="5">
                  <c:v>201.04980764770548</c:v>
                </c:pt>
                <c:pt idx="6">
                  <c:v>218.51885180664061</c:v>
                </c:pt>
                <c:pt idx="7">
                  <c:v>244.07469235229451</c:v>
                </c:pt>
                <c:pt idx="8">
                  <c:v>263.75119889831495</c:v>
                </c:pt>
                <c:pt idx="9">
                  <c:v>282.59888653564423</c:v>
                </c:pt>
                <c:pt idx="10">
                  <c:v>297.94580795288101</c:v>
                </c:pt>
                <c:pt idx="11">
                  <c:v>303.24668334960938</c:v>
                </c:pt>
                <c:pt idx="12">
                  <c:v>290.18905288696277</c:v>
                </c:pt>
                <c:pt idx="13">
                  <c:v>291.2938152465818</c:v>
                </c:pt>
                <c:pt idx="14">
                  <c:v>292.44882351684612</c:v>
                </c:pt>
                <c:pt idx="15">
                  <c:v>290.17766744995072</c:v>
                </c:pt>
                <c:pt idx="16">
                  <c:v>282.29226376342785</c:v>
                </c:pt>
                <c:pt idx="17">
                  <c:v>271.7184822845457</c:v>
                </c:pt>
                <c:pt idx="18">
                  <c:v>259.04643975830049</c:v>
                </c:pt>
                <c:pt idx="19">
                  <c:v>250.11991625976563</c:v>
                </c:pt>
                <c:pt idx="20">
                  <c:v>245.46395428466826</c:v>
                </c:pt>
                <c:pt idx="21">
                  <c:v>239.51988691711421</c:v>
                </c:pt>
                <c:pt idx="22">
                  <c:v>228.52578169250481</c:v>
                </c:pt>
                <c:pt idx="23">
                  <c:v>219.12563764953606</c:v>
                </c:pt>
                <c:pt idx="24">
                  <c:v>211.36719522094714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'Inputs-Results'!$J$6:$J$7</c:f>
              <c:strCache>
                <c:ptCount val="1"/>
                <c:pt idx="0">
                  <c:v>Load Impact (MW)</c:v>
                </c:pt>
              </c:strCache>
            </c:strRef>
          </c:tx>
          <c:spPr>
            <a:ln>
              <a:solidFill>
                <a:schemeClr val="accent3">
                  <a:lumMod val="75000"/>
                </a:schemeClr>
              </a:solidFill>
            </a:ln>
          </c:spPr>
          <c:marker>
            <c:symbol val="none"/>
          </c:marker>
          <c:yVal>
            <c:numRef>
              <c:f>'Inputs-Results'!$J$8:$J$31</c:f>
              <c:numCache>
                <c:formatCode>0.0</c:formatCode>
                <c:ptCount val="24"/>
                <c:pt idx="0">
                  <c:v>1.6666370849603993</c:v>
                </c:pt>
                <c:pt idx="1">
                  <c:v>-0.36046498107927505</c:v>
                </c:pt>
                <c:pt idx="2">
                  <c:v>-0.90048921203606369</c:v>
                </c:pt>
                <c:pt idx="3">
                  <c:v>1.4842485198977897</c:v>
                </c:pt>
                <c:pt idx="4">
                  <c:v>0.25450201415986839</c:v>
                </c:pt>
                <c:pt idx="5">
                  <c:v>-1.9354390716550256</c:v>
                </c:pt>
                <c:pt idx="6">
                  <c:v>-6.0269526672356335</c:v>
                </c:pt>
                <c:pt idx="7">
                  <c:v>-4.0754410400385268</c:v>
                </c:pt>
                <c:pt idx="8">
                  <c:v>-3.5065271148678221</c:v>
                </c:pt>
                <c:pt idx="9">
                  <c:v>-1.6775452880865487</c:v>
                </c:pt>
                <c:pt idx="10">
                  <c:v>5.1102545471189842</c:v>
                </c:pt>
                <c:pt idx="11">
                  <c:v>20.649194427490329</c:v>
                </c:pt>
                <c:pt idx="12">
                  <c:v>20.960419097900171</c:v>
                </c:pt>
                <c:pt idx="13">
                  <c:v>18.079903533935124</c:v>
                </c:pt>
                <c:pt idx="14">
                  <c:v>16.918418518067313</c:v>
                </c:pt>
                <c:pt idx="15">
                  <c:v>16.949609161377396</c:v>
                </c:pt>
                <c:pt idx="16">
                  <c:v>18.637432022094913</c:v>
                </c:pt>
                <c:pt idx="17">
                  <c:v>14.394226226806495</c:v>
                </c:pt>
                <c:pt idx="18">
                  <c:v>4.2462055511477956</c:v>
                </c:pt>
                <c:pt idx="19">
                  <c:v>-1.3829556274411345</c:v>
                </c:pt>
                <c:pt idx="20">
                  <c:v>-0.23392982482934599</c:v>
                </c:pt>
                <c:pt idx="21">
                  <c:v>-0.90117097473080321</c:v>
                </c:pt>
                <c:pt idx="22">
                  <c:v>-2.5883632049555843</c:v>
                </c:pt>
                <c:pt idx="23">
                  <c:v>-2.1457287750240539</c:v>
                </c:pt>
              </c:numCache>
            </c:numRef>
          </c:yVal>
          <c:smooth val="1"/>
        </c:ser>
        <c:ser>
          <c:idx val="3"/>
          <c:order val="3"/>
          <c:tx>
            <c:v>90% Confidence Band</c:v>
          </c:tx>
          <c:spPr>
            <a:ln>
              <a:solidFill>
                <a:schemeClr val="accent6"/>
              </a:solidFill>
              <a:prstDash val="sysDash"/>
            </a:ln>
          </c:spPr>
          <c:marker>
            <c:symbol val="none"/>
          </c:marker>
          <c:yVal>
            <c:numRef>
              <c:f>'Inputs-Results'!$T$8:$T$31</c:f>
              <c:numCache>
                <c:formatCode>0.0</c:formatCode>
                <c:ptCount val="24"/>
                <c:pt idx="0">
                  <c:v>-1.1615515942573542</c:v>
                </c:pt>
                <c:pt idx="1">
                  <c:v>-3.1513788175582844</c:v>
                </c:pt>
                <c:pt idx="2">
                  <c:v>-3.6454895267486598</c:v>
                </c:pt>
                <c:pt idx="3">
                  <c:v>-1.1650296492576633</c:v>
                </c:pt>
                <c:pt idx="4">
                  <c:v>-2.4333817665576891</c:v>
                </c:pt>
                <c:pt idx="5">
                  <c:v>-4.7722147650718698</c:v>
                </c:pt>
                <c:pt idx="6">
                  <c:v>-9.3250766439437882</c:v>
                </c:pt>
                <c:pt idx="7">
                  <c:v>-7.3843640313148491</c:v>
                </c:pt>
                <c:pt idx="8">
                  <c:v>-6.9241438522338825</c:v>
                </c:pt>
                <c:pt idx="9">
                  <c:v>-5.1966860780715951</c:v>
                </c:pt>
                <c:pt idx="10">
                  <c:v>1.6641760814189883</c:v>
                </c:pt>
                <c:pt idx="11">
                  <c:v>16.919538100242622</c:v>
                </c:pt>
                <c:pt idx="12">
                  <c:v>17.284058504104653</c:v>
                </c:pt>
                <c:pt idx="13">
                  <c:v>14.388430178642318</c:v>
                </c:pt>
                <c:pt idx="14">
                  <c:v>13.230473284721405</c:v>
                </c:pt>
                <c:pt idx="15">
                  <c:v>13.298022119522086</c:v>
                </c:pt>
                <c:pt idx="16">
                  <c:v>15.137164340972896</c:v>
                </c:pt>
                <c:pt idx="17">
                  <c:v>11.257158034324599</c:v>
                </c:pt>
                <c:pt idx="18">
                  <c:v>1.1651838448047676</c:v>
                </c:pt>
                <c:pt idx="19">
                  <c:v>-4.399536644458772</c:v>
                </c:pt>
                <c:pt idx="20">
                  <c:v>-2.8746257734298708</c:v>
                </c:pt>
                <c:pt idx="21">
                  <c:v>-3.3355194594860129</c:v>
                </c:pt>
                <c:pt idx="22">
                  <c:v>-5.0213106141090424</c:v>
                </c:pt>
                <c:pt idx="23">
                  <c:v>-4.7789785966873168</c:v>
                </c:pt>
              </c:numCache>
            </c:numRef>
          </c:yVal>
          <c:smooth val="1"/>
        </c:ser>
        <c:ser>
          <c:idx val="4"/>
          <c:order val="4"/>
          <c:tx>
            <c:v>90% Confidence Band</c:v>
          </c:tx>
          <c:spPr>
            <a:ln>
              <a:solidFill>
                <a:schemeClr val="accent6"/>
              </a:solidFill>
              <a:prstDash val="sysDash"/>
            </a:ln>
          </c:spPr>
          <c:marker>
            <c:symbol val="none"/>
          </c:marker>
          <c:yVal>
            <c:numRef>
              <c:f>'Inputs-Results'!$U$8:$U$31</c:f>
              <c:numCache>
                <c:formatCode>0.0</c:formatCode>
                <c:ptCount val="24"/>
                <c:pt idx="0">
                  <c:v>4.4947767624855093</c:v>
                </c:pt>
                <c:pt idx="1">
                  <c:v>2.430435273408885</c:v>
                </c:pt>
                <c:pt idx="2">
                  <c:v>1.8445244183540366</c:v>
                </c:pt>
                <c:pt idx="3">
                  <c:v>4.1335181670188899</c:v>
                </c:pt>
                <c:pt idx="4">
                  <c:v>2.9423450489044169</c:v>
                </c:pt>
                <c:pt idx="5">
                  <c:v>0.90132363897561973</c:v>
                </c:pt>
                <c:pt idx="6">
                  <c:v>-2.7288193695545155</c:v>
                </c:pt>
                <c:pt idx="7">
                  <c:v>-0.76650147074461028</c:v>
                </c:pt>
                <c:pt idx="8">
                  <c:v>-8.8922569669783069E-2</c:v>
                </c:pt>
                <c:pt idx="9">
                  <c:v>1.8415988308191324</c:v>
                </c:pt>
                <c:pt idx="10">
                  <c:v>8.5562789511680606</c:v>
                </c:pt>
                <c:pt idx="11">
                  <c:v>24.378881647109949</c:v>
                </c:pt>
                <c:pt idx="12">
                  <c:v>24.636779691696184</c:v>
                </c:pt>
                <c:pt idx="13">
                  <c:v>21.771363040924097</c:v>
                </c:pt>
                <c:pt idx="14">
                  <c:v>20.606398904800447</c:v>
                </c:pt>
                <c:pt idx="15">
                  <c:v>20.601194072723377</c:v>
                </c:pt>
                <c:pt idx="16">
                  <c:v>22.137695442199753</c:v>
                </c:pt>
                <c:pt idx="17">
                  <c:v>17.53126672267916</c:v>
                </c:pt>
                <c:pt idx="18">
                  <c:v>7.3272190017700236</c:v>
                </c:pt>
                <c:pt idx="19">
                  <c:v>1.6336094107627841</c:v>
                </c:pt>
                <c:pt idx="20">
                  <c:v>2.4067384271621726</c:v>
                </c:pt>
                <c:pt idx="21">
                  <c:v>1.5332048071622868</c:v>
                </c:pt>
                <c:pt idx="22">
                  <c:v>-0.15545788998901813</c:v>
                </c:pt>
                <c:pt idx="23">
                  <c:v>0.48752554067969378</c:v>
                </c:pt>
              </c:numCache>
            </c:numRef>
          </c:yVal>
          <c:smooth val="1"/>
        </c:ser>
        <c:ser>
          <c:idx val="5"/>
          <c:order val="5"/>
          <c:tx>
            <c:v>Zero</c:v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yVal>
            <c:numRef>
              <c:f>'Inputs-Results'!$V$8:$V$31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584192"/>
        <c:axId val="102938496"/>
      </c:scatterChart>
      <c:valAx>
        <c:axId val="94584192"/>
        <c:scaling>
          <c:orientation val="minMax"/>
          <c:max val="24"/>
          <c:min val="1"/>
        </c:scaling>
        <c:delete val="0"/>
        <c:axPos val="b"/>
        <c:majorGridlines>
          <c:spPr>
            <a:ln>
              <a:solidFill>
                <a:sysClr val="window" lastClr="FFFFFF">
                  <a:lumMod val="50000"/>
                  <a:alpha val="80000"/>
                </a:sys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 Ending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low"/>
        <c:spPr>
          <a:ln>
            <a:solidFill>
              <a:sysClr val="window" lastClr="FFFFFF">
                <a:lumMod val="50000"/>
                <a:alpha val="80000"/>
              </a:sysClr>
            </a:solidFill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2938496"/>
        <c:crosses val="autoZero"/>
        <c:crossBetween val="midCat"/>
        <c:majorUnit val="3"/>
        <c:minorUnit val="3"/>
      </c:valAx>
      <c:valAx>
        <c:axId val="102938496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50000"/>
                  <a:alpha val="80000"/>
                </a:schemeClr>
              </a:solidFill>
            </a:ln>
          </c:spPr>
        </c:majorGridlines>
        <c:title>
          <c:tx>
            <c:strRef>
              <c:f>'Inputs-Results'!$S$6</c:f>
              <c:strCache>
                <c:ptCount val="1"/>
                <c:pt idx="0">
                  <c:v>MW</c:v>
                </c:pt>
              </c:strCache>
            </c:strRef>
          </c:tx>
          <c:layout>
            <c:manualLayout>
              <c:xMode val="edge"/>
              <c:yMode val="edge"/>
              <c:x val="1.2152997298695329E-2"/>
              <c:y val="0.46902763333828651"/>
            </c:manualLayout>
          </c:layout>
          <c:overlay val="0"/>
          <c:txPr>
            <a:bodyPr/>
            <a:lstStyle/>
            <a:p>
              <a:pPr>
                <a:defRPr sz="1000" b="1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4584192"/>
        <c:crosses val="autoZero"/>
        <c:crossBetween val="midCat"/>
      </c:valAx>
      <c:spPr>
        <a:ln>
          <a:solidFill>
            <a:sysClr val="window" lastClr="FFFFFF">
              <a:lumMod val="50000"/>
            </a:sysClr>
          </a:solidFill>
        </a:ln>
      </c:spPr>
    </c:plotArea>
    <c:legend>
      <c:legendPos val="r"/>
      <c:legendEntry>
        <c:idx val="5"/>
        <c:delete val="1"/>
      </c:legendEntry>
      <c:layout>
        <c:manualLayout>
          <c:xMode val="edge"/>
          <c:yMode val="edge"/>
          <c:x val="0.1105318039624609"/>
          <c:y val="1.6981132075471701E-2"/>
          <c:w val="0.77075690919653461"/>
          <c:h val="0.13821157180679941"/>
        </c:manualLayout>
      </c:layout>
      <c:overlay val="0"/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999" l="0.70000000000000062" r="0.70000000000000062" t="0.75000000000000999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589280</xdr:colOff>
      <xdr:row>0</xdr:row>
      <xdr:rowOff>78740</xdr:rowOff>
    </xdr:from>
    <xdr:to>
      <xdr:col>16</xdr:col>
      <xdr:colOff>617220</xdr:colOff>
      <xdr:row>1</xdr:row>
      <xdr:rowOff>162560</xdr:rowOff>
    </xdr:to>
    <xdr:pic>
      <xdr:nvPicPr>
        <xdr:cNvPr id="1586" name="Picture 2" descr="FSC Logo NEW PURPLE 2007 for PP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340080" y="78740"/>
          <a:ext cx="2994660" cy="408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198120</xdr:colOff>
      <xdr:row>16</xdr:row>
      <xdr:rowOff>175260</xdr:rowOff>
    </xdr:from>
    <xdr:to>
      <xdr:col>5</xdr:col>
      <xdr:colOff>132080</xdr:colOff>
      <xdr:row>34</xdr:row>
      <xdr:rowOff>0</xdr:rowOff>
    </xdr:to>
    <xdr:graphicFrame macro="">
      <xdr:nvGraphicFramePr>
        <xdr:cNvPr id="158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AA42"/>
  <sheetViews>
    <sheetView showGridLines="0" tabSelected="1" zoomScale="75" zoomScaleNormal="75" workbookViewId="0">
      <selection activeCell="B5" sqref="B5"/>
    </sheetView>
  </sheetViews>
  <sheetFormatPr defaultColWidth="9.140625" defaultRowHeight="14.25" x14ac:dyDescent="0.2"/>
  <cols>
    <col min="1" max="1" width="3.28515625" style="4" customWidth="1"/>
    <col min="2" max="2" width="47.42578125" style="4" customWidth="1"/>
    <col min="3" max="3" width="38.85546875" style="4" customWidth="1"/>
    <col min="4" max="6" width="9.140625" style="4"/>
    <col min="7" max="7" width="8.85546875" style="4" customWidth="1"/>
    <col min="8" max="8" width="12.7109375" style="4" customWidth="1"/>
    <col min="9" max="9" width="13.7109375" style="4" customWidth="1"/>
    <col min="10" max="10" width="11.28515625" style="4" customWidth="1"/>
    <col min="11" max="12" width="12.7109375" style="4" customWidth="1"/>
    <col min="13" max="17" width="10.7109375" style="4" customWidth="1"/>
    <col min="18" max="18" width="9.140625" style="4"/>
    <col min="19" max="19" width="9.140625" style="54"/>
    <col min="20" max="22" width="9.140625" style="49" customWidth="1"/>
    <col min="23" max="24" width="9.140625" style="54"/>
    <col min="25" max="26" width="9.140625" style="56"/>
    <col min="27" max="27" width="9.140625" style="55"/>
    <col min="28" max="16384" width="9.140625" style="4"/>
  </cols>
  <sheetData>
    <row r="1" spans="2:27" s="27" customFormat="1" ht="27" thickTop="1" x14ac:dyDescent="0.2">
      <c r="B1" s="28" t="s">
        <v>48</v>
      </c>
      <c r="C1" s="29"/>
      <c r="D1" s="29"/>
      <c r="E1" s="29"/>
      <c r="F1" s="29"/>
      <c r="G1" s="29"/>
      <c r="H1" s="30"/>
      <c r="I1" s="30"/>
      <c r="J1" s="30"/>
      <c r="K1" s="30"/>
      <c r="L1" s="30"/>
      <c r="M1" s="30"/>
      <c r="N1" s="30"/>
      <c r="O1" s="30"/>
      <c r="P1" s="30"/>
      <c r="Q1" s="30"/>
      <c r="S1" s="54"/>
      <c r="T1" s="49"/>
      <c r="U1" s="49"/>
      <c r="V1" s="49"/>
      <c r="W1" s="54"/>
      <c r="X1" s="54"/>
      <c r="Y1" s="56"/>
      <c r="Z1" s="56"/>
      <c r="AA1" s="55"/>
    </row>
    <row r="2" spans="2:27" s="27" customFormat="1" ht="17.25" thickBot="1" x14ac:dyDescent="0.25">
      <c r="B2" s="31" t="s">
        <v>90</v>
      </c>
      <c r="C2" s="32"/>
      <c r="D2" s="32"/>
      <c r="E2" s="32"/>
      <c r="F2" s="32"/>
      <c r="G2" s="32"/>
      <c r="H2" s="33"/>
      <c r="I2" s="33"/>
      <c r="J2" s="33"/>
      <c r="K2" s="33"/>
      <c r="L2" s="33"/>
      <c r="M2" s="33"/>
      <c r="N2" s="33"/>
      <c r="O2" s="33"/>
      <c r="P2" s="33"/>
      <c r="Q2" s="33"/>
      <c r="S2" s="54"/>
      <c r="T2" s="49"/>
      <c r="U2" s="49"/>
      <c r="V2" s="49"/>
      <c r="W2" s="54"/>
      <c r="X2" s="54"/>
      <c r="Y2" s="56"/>
      <c r="Z2" s="56"/>
      <c r="AA2" s="55"/>
    </row>
    <row r="3" spans="2:27" ht="15" thickTop="1" x14ac:dyDescent="0.2"/>
    <row r="5" spans="2:27" ht="15" thickBot="1" x14ac:dyDescent="0.25"/>
    <row r="6" spans="2:27" ht="30.6" customHeight="1" x14ac:dyDescent="0.25">
      <c r="B6" s="26" t="s">
        <v>10</v>
      </c>
      <c r="G6" s="74" t="s">
        <v>1</v>
      </c>
      <c r="H6" s="76" t="str">
        <f>IF($C$7="Average Customer", "Reference Load (kW)", "Reference Load (MW)")</f>
        <v>Reference Load (MW)</v>
      </c>
      <c r="I6" s="76" t="str">
        <f>IF($C$7="Average Customer", "Estimated Load w/ DR (kW)", "Estimated Load w/ DR (MW)")</f>
        <v>Estimated Load w/ DR (MW)</v>
      </c>
      <c r="J6" s="76" t="str">
        <f>IF($C$7="Average Customer","Load Impact (kW)", "Load Impact (MW)")</f>
        <v>Load Impact (MW)</v>
      </c>
      <c r="K6" s="76" t="s">
        <v>15</v>
      </c>
      <c r="L6" s="76" t="s">
        <v>8</v>
      </c>
      <c r="M6" s="15" t="s">
        <v>0</v>
      </c>
      <c r="N6" s="16"/>
      <c r="O6" s="16"/>
      <c r="P6" s="16"/>
      <c r="Q6" s="17"/>
      <c r="S6" s="54" t="str">
        <f>IF($C$7="Average Customer", "kW", "MW")</f>
        <v>MW</v>
      </c>
    </row>
    <row r="7" spans="2:27" ht="19.899999999999999" customHeight="1" x14ac:dyDescent="0.25">
      <c r="B7" s="47" t="s">
        <v>9</v>
      </c>
      <c r="C7" s="20" t="s">
        <v>18</v>
      </c>
      <c r="G7" s="75"/>
      <c r="H7" s="77"/>
      <c r="I7" s="77"/>
      <c r="J7" s="77"/>
      <c r="K7" s="77"/>
      <c r="L7" s="77"/>
      <c r="M7" s="18" t="s">
        <v>2</v>
      </c>
      <c r="N7" s="18" t="s">
        <v>3</v>
      </c>
      <c r="O7" s="18" t="s">
        <v>4</v>
      </c>
      <c r="P7" s="18" t="s">
        <v>5</v>
      </c>
      <c r="Q7" s="19" t="s">
        <v>6</v>
      </c>
      <c r="T7" s="50" t="s">
        <v>43</v>
      </c>
      <c r="U7" s="50" t="s">
        <v>43</v>
      </c>
      <c r="V7" s="50" t="s">
        <v>44</v>
      </c>
      <c r="X7" s="54" t="s">
        <v>47</v>
      </c>
    </row>
    <row r="8" spans="2:27" ht="19.899999999999999" customHeight="1" x14ac:dyDescent="0.2">
      <c r="B8" s="48" t="s">
        <v>91</v>
      </c>
      <c r="C8" s="21" t="s">
        <v>82</v>
      </c>
      <c r="G8" s="12">
        <v>1</v>
      </c>
      <c r="H8" s="14">
        <f ca="1">(DGET(data, "Reference_Load", INDIRECT(Lookup!K1)))*(IF($C$7="Aggregate", $C$14/1000, 1))</f>
        <v>207.16179316711418</v>
      </c>
      <c r="I8" s="14">
        <f ca="1">(DGET(data, "Observed_Load", INDIRECT(Lookup!K1)))*(IF($C$7="Aggregate", $C$14/1000, 1))</f>
        <v>205.49515608215378</v>
      </c>
      <c r="J8" s="14">
        <f t="shared" ref="J8:J31" ca="1" si="0">(I8-H8)*(-1)</f>
        <v>1.6666370849603993</v>
      </c>
      <c r="K8" s="13">
        <f t="shared" ref="K8:K31" ca="1" si="1">J8/H8</f>
        <v>8.0450987582249261E-3</v>
      </c>
      <c r="L8" s="14">
        <f ca="1">DGET(data,"temp",INDIRECT(Lookup!K1))</f>
        <v>69.290458679199205</v>
      </c>
      <c r="M8" s="14">
        <f ca="1">DGET(data, "pctile10", INDIRECT(Lookup!$K1))*(IF($C$7="Aggregate", $C$14/1000, 1))</f>
        <v>-0.53688942083716384</v>
      </c>
      <c r="N8" s="14">
        <f ca="1">DGET(data, "pctile30", INDIRECT(Lookup!$K1))*(IF($C$7="Aggregate", $C$14/1000, 1))</f>
        <v>0.76495738476514841</v>
      </c>
      <c r="O8" s="14">
        <f ca="1">DGET(data, "pctile50", INDIRECT(Lookup!$K1))*(IF($C$7="Aggregate", $C$14/1000, 1))</f>
        <v>1.6666125841140718</v>
      </c>
      <c r="P8" s="14">
        <f ca="1">DGET(data, "pctile70", INDIRECT(Lookup!$K1))*(IF($C$7="Aggregate", $C$14/1000, 1))</f>
        <v>2.5682677168846109</v>
      </c>
      <c r="Q8" s="14">
        <f ca="1">DGET(data, "pctile90", INDIRECT(Lookup!$K1))*(IF($C$7="Aggregate", $C$14/1000, 1))</f>
        <v>3.8701143560409528</v>
      </c>
      <c r="T8" s="51">
        <f ca="1">DGET(data, "pctile05", INDIRECT(Lookup!$K1))*(IF($C$7="Aggregate", $C$14/1000, 1))</f>
        <v>-1.1615515942573542</v>
      </c>
      <c r="U8" s="51">
        <f ca="1">DGET(data, "pctile95", INDIRECT(Lookup!$K1))*(IF($C$7="Aggregate", $C$14/1000, 1))</f>
        <v>4.4947767624855093</v>
      </c>
      <c r="V8" s="49">
        <v>0</v>
      </c>
      <c r="X8" s="54">
        <v>0</v>
      </c>
    </row>
    <row r="9" spans="2:27" ht="19.899999999999999" customHeight="1" x14ac:dyDescent="0.2">
      <c r="B9" s="48" t="s">
        <v>41</v>
      </c>
      <c r="C9" s="21" t="s">
        <v>46</v>
      </c>
      <c r="G9" s="12">
        <v>2</v>
      </c>
      <c r="H9" s="14">
        <f ca="1">(DGET(data, "Reference_Load", INDIRECT(Lookup!K2)))*(IF($C$7="Aggregate", $C$14/1000, 1))</f>
        <v>199.69332145690871</v>
      </c>
      <c r="I9" s="14">
        <f ca="1">(DGET(data, "Observed_Load", INDIRECT(Lookup!K2)))*(IF($C$7="Aggregate", $C$14/1000, 1))</f>
        <v>200.05378643798798</v>
      </c>
      <c r="J9" s="14">
        <f t="shared" ca="1" si="0"/>
        <v>-0.36046498107927505</v>
      </c>
      <c r="K9" s="13">
        <f t="shared" ca="1" si="1"/>
        <v>-1.8050928215797082E-3</v>
      </c>
      <c r="L9" s="14">
        <f ca="1">DGET(data,"temp",INDIRECT(Lookup!K2))</f>
        <v>68.888694763183594</v>
      </c>
      <c r="M9" s="14">
        <f ca="1">DGET(data, "pctile10", INDIRECT(Lookup!$K2))*(IF($C$7="Aggregate", $C$14/1000, 1))</f>
        <v>-2.5349457662105594</v>
      </c>
      <c r="N9" s="14">
        <f ca="1">DGET(data, "pctile30", INDIRECT(Lookup!$K2))*(IF($C$7="Aggregate", $C$14/1000, 1))</f>
        <v>-1.2502487877607336</v>
      </c>
      <c r="O9" s="14">
        <f ca="1">DGET(data, "pctile50", INDIRECT(Lookup!$K2))*(IF($C$7="Aggregate", $C$14/1000, 1))</f>
        <v>-0.36047177207469983</v>
      </c>
      <c r="P9" s="14">
        <f ca="1">DGET(data, "pctile70", INDIRECT(Lookup!$K2))*(IF($C$7="Aggregate", $C$14/1000, 1))</f>
        <v>0.52930527690052975</v>
      </c>
      <c r="Q9" s="14">
        <f ca="1">DGET(data, "pctile90", INDIRECT(Lookup!$K2))*(IF($C$7="Aggregate", $C$14/1000, 1))</f>
        <v>1.8140020889043829</v>
      </c>
      <c r="T9" s="51">
        <f ca="1">DGET(data, "pctile05", INDIRECT(Lookup!$K2))*(IF($C$7="Aggregate", $C$14/1000, 1))</f>
        <v>-3.1513788175582844</v>
      </c>
      <c r="U9" s="51">
        <f ca="1">DGET(data, "pctile95", INDIRECT(Lookup!$K2))*(IF($C$7="Aggregate", $C$14/1000, 1))</f>
        <v>2.430435273408885</v>
      </c>
      <c r="V9" s="49">
        <v>0</v>
      </c>
      <c r="X9" s="54">
        <v>0</v>
      </c>
    </row>
    <row r="10" spans="2:27" ht="19.899999999999999" customHeight="1" x14ac:dyDescent="0.2">
      <c r="B10" s="48" t="s">
        <v>14</v>
      </c>
      <c r="C10" s="22" t="s">
        <v>72</v>
      </c>
      <c r="D10" s="4" t="s">
        <v>23</v>
      </c>
      <c r="G10" s="12">
        <f>G9+1</f>
        <v>3</v>
      </c>
      <c r="H10" s="14">
        <f ca="1">(DGET(data, "Reference_Load", INDIRECT(Lookup!K3)))*(IF($C$7="Aggregate", $C$14/1000, 1))</f>
        <v>194.40754710388219</v>
      </c>
      <c r="I10" s="14">
        <f ca="1">(DGET(data, "Observed_Load", INDIRECT(Lookup!K3)))*(IF($C$7="Aggregate", $C$14/1000, 1))</f>
        <v>195.30803631591826</v>
      </c>
      <c r="J10" s="14">
        <f t="shared" ca="1" si="0"/>
        <v>-0.90048921203606369</v>
      </c>
      <c r="K10" s="13">
        <f t="shared" ca="1" si="1"/>
        <v>-4.6319663277006673E-3</v>
      </c>
      <c r="L10" s="14">
        <f ca="1">DGET(data,"temp",INDIRECT(Lookup!K3))</f>
        <v>68.456550598144503</v>
      </c>
      <c r="M10" s="14">
        <f ca="1">DGET(data, "pctile10", INDIRECT(Lookup!$K3))*(IF($C$7="Aggregate", $C$14/1000, 1))</f>
        <v>-3.0391942334175104</v>
      </c>
      <c r="N10" s="14">
        <f ca="1">DGET(data, "pctile30", INDIRECT(Lookup!$K3))*(IF($C$7="Aggregate", $C$14/1000, 1))</f>
        <v>-1.7756260396242096</v>
      </c>
      <c r="O10" s="14">
        <f ca="1">DGET(data, "pctile50", INDIRECT(Lookup!$K3))*(IF($C$7="Aggregate", $C$14/1000, 1))</f>
        <v>-0.90048242104053444</v>
      </c>
      <c r="P10" s="14">
        <f ca="1">DGET(data, "pctile70", INDIRECT(Lookup!$K3))*(IF($C$7="Aggregate", $C$14/1000, 1))</f>
        <v>-2.533891064673665E-2</v>
      </c>
      <c r="Q10" s="14">
        <f ca="1">DGET(data, "pctile90", INDIRECT(Lookup!$K3))*(IF($C$7="Aggregate", $C$14/1000, 1))</f>
        <v>1.2382293913364415</v>
      </c>
      <c r="T10" s="51">
        <f ca="1">DGET(data, "pctile05", INDIRECT(Lookup!$K3))*(IF($C$7="Aggregate", $C$14/1000, 1))</f>
        <v>-3.6454895267486598</v>
      </c>
      <c r="U10" s="51">
        <f ca="1">DGET(data, "pctile95", INDIRECT(Lookup!$K3))*(IF($C$7="Aggregate", $C$14/1000, 1))</f>
        <v>1.8445244183540366</v>
      </c>
      <c r="V10" s="49">
        <v>0</v>
      </c>
      <c r="X10" s="54">
        <v>0</v>
      </c>
    </row>
    <row r="11" spans="2:27" ht="19.899999999999999" customHeight="1" x14ac:dyDescent="0.25">
      <c r="B11" s="26" t="s">
        <v>11</v>
      </c>
      <c r="G11" s="12">
        <f t="shared" ref="G11:G22" si="2">G10+1</f>
        <v>4</v>
      </c>
      <c r="H11" s="14">
        <f ca="1">(DGET(data, "Reference_Load", INDIRECT(Lookup!K4)))*(IF($C$7="Aggregate", $C$14/1000, 1))</f>
        <v>195.78847448730525</v>
      </c>
      <c r="I11" s="14">
        <f ca="1">(DGET(data, "Observed_Load", INDIRECT(Lookup!K4)))*(IF($C$7="Aggregate", $C$14/1000, 1))</f>
        <v>194.30422596740746</v>
      </c>
      <c r="J11" s="14">
        <f t="shared" ca="1" si="0"/>
        <v>1.4842485198977897</v>
      </c>
      <c r="K11" s="13">
        <f t="shared" ca="1" si="1"/>
        <v>7.5808779029739419E-3</v>
      </c>
      <c r="L11" s="14">
        <f ca="1">DGET(data,"temp",INDIRECT(Lookup!K4))</f>
        <v>68.0609130859375</v>
      </c>
      <c r="M11" s="14">
        <f ca="1">DGET(data, "pctile10", INDIRECT(Lookup!$K4))*(IF($C$7="Aggregate", $C$14/1000, 1))</f>
        <v>-0.57987925255298634</v>
      </c>
      <c r="N11" s="14">
        <f ca="1">DGET(data, "pctile30", INDIRECT(Lookup!$K4))*(IF($C$7="Aggregate", $C$14/1000, 1))</f>
        <v>0.63962177133560183</v>
      </c>
      <c r="O11" s="14">
        <f ca="1">DGET(data, "pctile50", INDIRECT(Lookup!$K4))*(IF($C$7="Aggregate", $C$14/1000, 1))</f>
        <v>1.4842443920373902</v>
      </c>
      <c r="P11" s="14">
        <f ca="1">DGET(data, "pctile70", INDIRECT(Lookup!$K4))*(IF($C$7="Aggregate", $C$14/1000, 1))</f>
        <v>2.3288670127391859</v>
      </c>
      <c r="Q11" s="14">
        <f ca="1">DGET(data, "pctile90", INDIRECT(Lookup!$K4))*(IF($C$7="Aggregate", $C$14/1000, 1))</f>
        <v>3.5483681697845491</v>
      </c>
      <c r="T11" s="51">
        <f ca="1">DGET(data, "pctile05", INDIRECT(Lookup!$K4))*(IF($C$7="Aggregate", $C$14/1000, 1))</f>
        <v>-1.1650296492576633</v>
      </c>
      <c r="U11" s="51">
        <f ca="1">DGET(data, "pctile95", INDIRECT(Lookup!$K4))*(IF($C$7="Aggregate", $C$14/1000, 1))</f>
        <v>4.1335181670188899</v>
      </c>
      <c r="V11" s="49">
        <v>0</v>
      </c>
      <c r="X11" s="54">
        <v>0</v>
      </c>
    </row>
    <row r="12" spans="2:27" ht="19.899999999999999" customHeight="1" x14ac:dyDescent="0.2">
      <c r="B12" s="1" t="s">
        <v>12</v>
      </c>
      <c r="C12" s="23">
        <v>0.45833333333333331</v>
      </c>
      <c r="G12" s="12">
        <f t="shared" si="2"/>
        <v>5</v>
      </c>
      <c r="H12" s="14">
        <f ca="1">(DGET(data, "Reference_Load", INDIRECT(Lookup!K5)))*(IF($C$7="Aggregate", $C$14/1000, 1))</f>
        <v>201.30430966186535</v>
      </c>
      <c r="I12" s="14">
        <f ca="1">(DGET(data, "Observed_Load", INDIRECT(Lookup!K5)))*(IF($C$7="Aggregate", $C$14/1000, 1))</f>
        <v>201.04980764770548</v>
      </c>
      <c r="J12" s="14">
        <f t="shared" ca="1" si="0"/>
        <v>0.25450201415986839</v>
      </c>
      <c r="K12" s="13">
        <f t="shared" ca="1" si="1"/>
        <v>1.2642651048423168E-3</v>
      </c>
      <c r="L12" s="14">
        <f ca="1">DGET(data,"temp",INDIRECT(Lookup!K5))</f>
        <v>68.137016296386705</v>
      </c>
      <c r="M12" s="14">
        <f ca="1">DGET(data, "pctile10", INDIRECT(Lookup!$K5))*(IF($C$7="Aggregate", $C$14/1000, 1))</f>
        <v>-1.8397081377506299</v>
      </c>
      <c r="N12" s="14">
        <f ca="1">DGET(data, "pctile30", INDIRECT(Lookup!$K5))*(IF($C$7="Aggregate", $C$14/1000, 1))</f>
        <v>-0.60244380015134824</v>
      </c>
      <c r="O12" s="14">
        <f ca="1">DGET(data, "pctile50", INDIRECT(Lookup!$K5))*(IF($C$7="Aggregate", $C$14/1000, 1))</f>
        <v>0.25448162452876621</v>
      </c>
      <c r="P12" s="14">
        <f ca="1">DGET(data, "pctile70", INDIRECT(Lookup!$K5))*(IF($C$7="Aggregate", $C$14/1000, 1))</f>
        <v>1.1114071490764617</v>
      </c>
      <c r="Q12" s="14">
        <f ca="1">DGET(data, "pctile90", INDIRECT(Lookup!$K5))*(IF($C$7="Aggregate", $C$14/1000, 1))</f>
        <v>2.3486714200973471</v>
      </c>
      <c r="T12" s="51">
        <f ca="1">DGET(data, "pctile05", INDIRECT(Lookup!$K5))*(IF($C$7="Aggregate", $C$14/1000, 1))</f>
        <v>-2.4333817665576891</v>
      </c>
      <c r="U12" s="51">
        <f ca="1">DGET(data, "pctile95", INDIRECT(Lookup!$K5))*(IF($C$7="Aggregate", $C$14/1000, 1))</f>
        <v>2.9423450489044169</v>
      </c>
      <c r="V12" s="49">
        <v>0</v>
      </c>
      <c r="X12" s="54">
        <v>0</v>
      </c>
    </row>
    <row r="13" spans="2:27" ht="19.899999999999999" customHeight="1" x14ac:dyDescent="0.2">
      <c r="B13" s="1" t="s">
        <v>13</v>
      </c>
      <c r="C13" s="24">
        <v>0.75</v>
      </c>
      <c r="G13" s="12">
        <f t="shared" si="2"/>
        <v>6</v>
      </c>
      <c r="H13" s="14">
        <f ca="1">(DGET(data, "Reference_Load", INDIRECT(Lookup!K6)))*(IF($C$7="Aggregate", $C$14/1000, 1))</f>
        <v>216.58341273498559</v>
      </c>
      <c r="I13" s="14">
        <f ca="1">(DGET(data, "Observed_Load", INDIRECT(Lookup!K6)))*(IF($C$7="Aggregate", $C$14/1000, 1))</f>
        <v>218.51885180664061</v>
      </c>
      <c r="J13" s="14">
        <f t="shared" ca="1" si="0"/>
        <v>-1.9354390716550256</v>
      </c>
      <c r="K13" s="13">
        <f t="shared" ca="1" si="1"/>
        <v>-8.9362294518059663E-3</v>
      </c>
      <c r="L13" s="14">
        <f ca="1">DGET(data,"temp",INDIRECT(Lookup!K6))</f>
        <v>68.301940917968807</v>
      </c>
      <c r="M13" s="14">
        <f ca="1">DGET(data, "pctile10", INDIRECT(Lookup!$K6))*(IF($C$7="Aggregate", $C$14/1000, 1))</f>
        <v>-4.1456516788005864</v>
      </c>
      <c r="N13" s="14">
        <f ca="1">DGET(data, "pctile30", INDIRECT(Lookup!$K6))*(IF($C$7="Aggregate", $C$14/1000, 1))</f>
        <v>-2.8398438918590538</v>
      </c>
      <c r="O13" s="14">
        <f ca="1">DGET(data, "pctile50", INDIRECT(Lookup!$K6))*(IF($C$7="Aggregate", $C$14/1000, 1))</f>
        <v>-1.9354454631805464</v>
      </c>
      <c r="P13" s="14">
        <f ca="1">DGET(data, "pctile70", INDIRECT(Lookup!$K6))*(IF($C$7="Aggregate", $C$14/1000, 1))</f>
        <v>-1.0310469679236414</v>
      </c>
      <c r="Q13" s="14">
        <f ca="1">DGET(data, "pctile90", INDIRECT(Lookup!$K6))*(IF($C$7="Aggregate", $C$14/1000, 1))</f>
        <v>0.27476085230708108</v>
      </c>
      <c r="T13" s="51">
        <f ca="1">DGET(data, "pctile05", INDIRECT(Lookup!$K6))*(IF($C$7="Aggregate", $C$14/1000, 1))</f>
        <v>-4.7722147650718698</v>
      </c>
      <c r="U13" s="51">
        <f ca="1">DGET(data, "pctile95", INDIRECT(Lookup!$K6))*(IF($C$7="Aggregate", $C$14/1000, 1))</f>
        <v>0.90132363897561973</v>
      </c>
      <c r="V13" s="49">
        <v>0</v>
      </c>
      <c r="X13" s="54">
        <v>0</v>
      </c>
    </row>
    <row r="14" spans="2:27" ht="19.899999999999999" customHeight="1" x14ac:dyDescent="0.2">
      <c r="B14" s="2" t="s">
        <v>29</v>
      </c>
      <c r="C14" s="25">
        <f>DGET(data,"Accounts",criteria1)</f>
        <v>1117</v>
      </c>
      <c r="G14" s="12">
        <f t="shared" si="2"/>
        <v>7</v>
      </c>
      <c r="H14" s="14">
        <f ca="1">(DGET(data, "Reference_Load", INDIRECT(Lookup!K7)))*(IF($C$7="Aggregate", $C$14/1000, 1))</f>
        <v>238.04773968505887</v>
      </c>
      <c r="I14" s="14">
        <f ca="1">(DGET(data, "Observed_Load", INDIRECT(Lookup!K7)))*(IF($C$7="Aggregate", $C$14/1000, 1))</f>
        <v>244.07469235229451</v>
      </c>
      <c r="J14" s="14">
        <f t="shared" ca="1" si="0"/>
        <v>-6.0269526672356335</v>
      </c>
      <c r="K14" s="13">
        <f t="shared" ca="1" si="1"/>
        <v>-2.5318252024612343E-2</v>
      </c>
      <c r="L14" s="14">
        <f ca="1">DGET(data,"temp",INDIRECT(Lookup!K7))</f>
        <v>71.216415405273395</v>
      </c>
      <c r="M14" s="14">
        <f ca="1">DGET(data, "pctile10", INDIRECT(Lookup!$K7))*(IF($C$7="Aggregate", $C$14/1000, 1))</f>
        <v>-8.596612671375274</v>
      </c>
      <c r="N14" s="14">
        <f ca="1">DGET(data, "pctile30", INDIRECT(Lookup!$K7))*(IF($C$7="Aggregate", $C$14/1000, 1))</f>
        <v>-7.0784342069625872</v>
      </c>
      <c r="O14" s="14">
        <f ca="1">DGET(data, "pctile50", INDIRECT(Lookup!$K7))*(IF($C$7="Aggregate", $C$14/1000, 1))</f>
        <v>-6.026947873592376</v>
      </c>
      <c r="P14" s="14">
        <f ca="1">DGET(data, "pctile70", INDIRECT(Lookup!$K7))*(IF($C$7="Aggregate", $C$14/1000, 1))</f>
        <v>-4.9754620728492718</v>
      </c>
      <c r="Q14" s="14">
        <f ca="1">DGET(data, "pctile90", INDIRECT(Lookup!$K7))*(IF($C$7="Aggregate", $C$14/1000, 1))</f>
        <v>-3.4572833421230298</v>
      </c>
      <c r="T14" s="51">
        <f ca="1">DGET(data, "pctile05", INDIRECT(Lookup!$K7))*(IF($C$7="Aggregate", $C$14/1000, 1))</f>
        <v>-9.3250766439437882</v>
      </c>
      <c r="U14" s="51">
        <f ca="1">DGET(data, "pctile95", INDIRECT(Lookup!$K7))*(IF($C$7="Aggregate", $C$14/1000, 1))</f>
        <v>-2.7288193695545155</v>
      </c>
      <c r="V14" s="49">
        <v>0</v>
      </c>
      <c r="X14" s="54">
        <v>0</v>
      </c>
    </row>
    <row r="15" spans="2:27" ht="19.899999999999999" customHeight="1" x14ac:dyDescent="0.2">
      <c r="B15" s="1" t="str">
        <f>CONCATENATE("Avg. Load Reduction for Event Window ", IF(C7="Aggregate", "(MW)", "(kW)"))</f>
        <v>Avg. Load Reduction for Event Window (MW)</v>
      </c>
      <c r="C15" s="42">
        <f ca="1">AVERAGE(J19:J25)</f>
        <v>18.084171855381676</v>
      </c>
      <c r="G15" s="12">
        <f t="shared" si="2"/>
        <v>8</v>
      </c>
      <c r="H15" s="14">
        <f ca="1">(DGET(data, "Reference_Load", INDIRECT(Lookup!K8)))*(IF($C$7="Aggregate", $C$14/1000, 1))</f>
        <v>259.67575785827643</v>
      </c>
      <c r="I15" s="14">
        <f ca="1">(DGET(data, "Observed_Load", INDIRECT(Lookup!K8)))*(IF($C$7="Aggregate", $C$14/1000, 1))</f>
        <v>263.75119889831495</v>
      </c>
      <c r="J15" s="14">
        <f t="shared" ca="1" si="0"/>
        <v>-4.0754410400385268</v>
      </c>
      <c r="K15" s="13">
        <f t="shared" ca="1" si="1"/>
        <v>-1.5694345416189314E-2</v>
      </c>
      <c r="L15" s="14">
        <f ca="1">DGET(data,"temp",INDIRECT(Lookup!K8))</f>
        <v>75.275405883789105</v>
      </c>
      <c r="M15" s="14">
        <f ca="1">DGET(data, "pctile10", INDIRECT(Lookup!$K8))*(IF($C$7="Aggregate", $C$14/1000, 1))</f>
        <v>-6.6535133566856324</v>
      </c>
      <c r="N15" s="14">
        <f ca="1">DGET(data, "pctile30", INDIRECT(Lookup!$K8))*(IF($C$7="Aggregate", $C$14/1000, 1))</f>
        <v>-5.1303628182411227</v>
      </c>
      <c r="O15" s="14">
        <f ca="1">DGET(data, "pctile50", INDIRECT(Lookup!$K8))*(IF($C$7="Aggregate", $C$14/1000, 1))</f>
        <v>-4.0754327843189264</v>
      </c>
      <c r="P15" s="14">
        <f ca="1">DGET(data, "pctile70", INDIRECT(Lookup!$K8))*(IF($C$7="Aggregate", $C$14/1000, 1))</f>
        <v>-3.0205027503967306</v>
      </c>
      <c r="Q15" s="14">
        <f ca="1">DGET(data, "pctile90", INDIRECT(Lookup!$K8))*(IF($C$7="Aggregate", $C$14/1000, 1))</f>
        <v>-1.4973516793251007</v>
      </c>
      <c r="T15" s="51">
        <f ca="1">DGET(data, "pctile05", INDIRECT(Lookup!$K8))*(IF($C$7="Aggregate", $C$14/1000, 1))</f>
        <v>-7.3843640313148491</v>
      </c>
      <c r="U15" s="51">
        <f ca="1">DGET(data, "pctile95", INDIRECT(Lookup!$K8))*(IF($C$7="Aggregate", $C$14/1000, 1))</f>
        <v>-0.76650147074461028</v>
      </c>
      <c r="V15" s="49">
        <v>0</v>
      </c>
      <c r="X15" s="54">
        <v>0</v>
      </c>
    </row>
    <row r="16" spans="2:27" ht="19.899999999999999" customHeight="1" x14ac:dyDescent="0.25">
      <c r="B16" s="3" t="s">
        <v>16</v>
      </c>
      <c r="C16" s="41">
        <f ca="1">C15/AVERAGE(H19:H25)</f>
        <v>6.0172956444386992E-2</v>
      </c>
      <c r="G16" s="12">
        <f t="shared" si="2"/>
        <v>9</v>
      </c>
      <c r="H16" s="14">
        <f ca="1">(DGET(data, "Reference_Load", INDIRECT(Lookup!K9)))*(IF($C$7="Aggregate", $C$14/1000, 1))</f>
        <v>279.0923594207764</v>
      </c>
      <c r="I16" s="14">
        <f ca="1">(DGET(data, "Observed_Load", INDIRECT(Lookup!K9)))*(IF($C$7="Aggregate", $C$14/1000, 1))</f>
        <v>282.59888653564423</v>
      </c>
      <c r="J16" s="14">
        <f t="shared" ca="1" si="0"/>
        <v>-3.5065271148678221</v>
      </c>
      <c r="K16" s="13">
        <f t="shared" ca="1" si="1"/>
        <v>-1.256403837835335E-2</v>
      </c>
      <c r="L16" s="14">
        <f ca="1">DGET(data,"temp",INDIRECT(Lookup!K9))</f>
        <v>79.170906066894503</v>
      </c>
      <c r="M16" s="14">
        <f ca="1">DGET(data, "pctile10", INDIRECT(Lookup!$K9))*(IF($C$7="Aggregate", $C$14/1000, 1))</f>
        <v>-6.1692898044586233</v>
      </c>
      <c r="N16" s="14">
        <f ca="1">DGET(data, "pctile30", INDIRECT(Lookup!$K9))*(IF($C$7="Aggregate", $C$14/1000, 1))</f>
        <v>-4.5961117324829095</v>
      </c>
      <c r="O16" s="14">
        <f ca="1">DGET(data, "pctile50", INDIRECT(Lookup!$K9))*(IF($C$7="Aggregate", $C$14/1000, 1))</f>
        <v>-3.5065332400798779</v>
      </c>
      <c r="P16" s="14">
        <f ca="1">DGET(data, "pctile70", INDIRECT(Lookup!$K9))*(IF($C$7="Aggregate", $C$14/1000, 1))</f>
        <v>-2.4169550139904006</v>
      </c>
      <c r="Q16" s="14">
        <f ca="1">DGET(data, "pctile90", INDIRECT(Lookup!$K9))*(IF($C$7="Aggregate", $C$14/1000, 1))</f>
        <v>-0.84377700859308213</v>
      </c>
      <c r="T16" s="51">
        <f ca="1">DGET(data, "pctile05", INDIRECT(Lookup!$K9))*(IF($C$7="Aggregate", $C$14/1000, 1))</f>
        <v>-6.9241438522338825</v>
      </c>
      <c r="U16" s="51">
        <f ca="1">DGET(data, "pctile95", INDIRECT(Lookup!$K9))*(IF($C$7="Aggregate", $C$14/1000, 1))</f>
        <v>-8.8922569669783069E-2</v>
      </c>
      <c r="V16" s="49">
        <v>0</v>
      </c>
      <c r="X16" s="54">
        <v>0</v>
      </c>
    </row>
    <row r="17" spans="7:24" ht="19.899999999999999" customHeight="1" x14ac:dyDescent="0.2">
      <c r="G17" s="12">
        <f t="shared" si="2"/>
        <v>10</v>
      </c>
      <c r="H17" s="14">
        <f ca="1">(DGET(data, "Reference_Load", INDIRECT(Lookup!K10)))*(IF($C$7="Aggregate", $C$14/1000, 1))</f>
        <v>296.26826266479446</v>
      </c>
      <c r="I17" s="14">
        <f ca="1">(DGET(data, "Observed_Load", INDIRECT(Lookup!K10)))*(IF($C$7="Aggregate", $C$14/1000, 1))</f>
        <v>297.94580795288101</v>
      </c>
      <c r="J17" s="14">
        <f t="shared" ca="1" si="0"/>
        <v>-1.6775452880865487</v>
      </c>
      <c r="K17" s="13">
        <f t="shared" ca="1" si="1"/>
        <v>-5.6622510727197487E-3</v>
      </c>
      <c r="L17" s="14">
        <f ca="1">DGET(data,"temp",INDIRECT(Lookup!K10))</f>
        <v>81.655021667480497</v>
      </c>
      <c r="M17" s="14">
        <f ca="1">DGET(data, "pctile10", INDIRECT(Lookup!$K10))*(IF($C$7="Aggregate", $C$14/1000, 1))</f>
        <v>-4.4194062986373943</v>
      </c>
      <c r="N17" s="14">
        <f ca="1">DGET(data, "pctile30", INDIRECT(Lookup!$K10))*(IF($C$7="Aggregate", $C$14/1000, 1))</f>
        <v>-2.7994915297031366</v>
      </c>
      <c r="O17" s="14">
        <f ca="1">DGET(data, "pctile50", INDIRECT(Lookup!$K10))*(IF($C$7="Aggregate", $C$14/1000, 1))</f>
        <v>-1.6775435570478487</v>
      </c>
      <c r="P17" s="14">
        <f ca="1">DGET(data, "pctile70", INDIRECT(Lookup!$K10))*(IF($C$7="Aggregate", $C$14/1000, 1))</f>
        <v>-0.55559565097093566</v>
      </c>
      <c r="Q17" s="14">
        <f ca="1">DGET(data, "pctile90", INDIRECT(Lookup!$K10))*(IF($C$7="Aggregate", $C$14/1000, 1))</f>
        <v>1.0643189848065375</v>
      </c>
      <c r="T17" s="51">
        <f ca="1">DGET(data, "pctile05", INDIRECT(Lookup!$K10))*(IF($C$7="Aggregate", $C$14/1000, 1))</f>
        <v>-5.1966860780715951</v>
      </c>
      <c r="U17" s="51">
        <f ca="1">DGET(data, "pctile95", INDIRECT(Lookup!$K10))*(IF($C$7="Aggregate", $C$14/1000, 1))</f>
        <v>1.8415988308191324</v>
      </c>
      <c r="V17" s="49">
        <v>0</v>
      </c>
      <c r="X17" s="54">
        <v>0</v>
      </c>
    </row>
    <row r="18" spans="7:24" ht="19.899999999999999" customHeight="1" x14ac:dyDescent="0.2">
      <c r="G18" s="12">
        <f t="shared" si="2"/>
        <v>11</v>
      </c>
      <c r="H18" s="14">
        <f ca="1">(DGET(data, "Reference_Load", INDIRECT(Lookup!K11)))*(IF($C$7="Aggregate", $C$14/1000, 1))</f>
        <v>308.35693789672837</v>
      </c>
      <c r="I18" s="14">
        <f ca="1">(DGET(data, "Observed_Load", INDIRECT(Lookup!K11)))*(IF($C$7="Aggregate", $C$14/1000, 1))</f>
        <v>303.24668334960938</v>
      </c>
      <c r="J18" s="14">
        <f t="shared" ca="1" si="0"/>
        <v>5.1102545471189842</v>
      </c>
      <c r="K18" s="13">
        <f t="shared" ca="1" si="1"/>
        <v>1.6572529815529743E-2</v>
      </c>
      <c r="L18" s="14">
        <f ca="1">DGET(data,"temp",INDIRECT(Lookup!K11))</f>
        <v>82.538154602050795</v>
      </c>
      <c r="M18" s="14">
        <f ca="1">DGET(data, "pctile10", INDIRECT(Lookup!$K11))*(IF($C$7="Aggregate", $C$14/1000, 1))</f>
        <v>2.4253124659061465</v>
      </c>
      <c r="N18" s="14">
        <f ca="1">DGET(data, "pctile30", INDIRECT(Lookup!$K11))*(IF($C$7="Aggregate", $C$14/1000, 1))</f>
        <v>4.0115822458267161</v>
      </c>
      <c r="O18" s="14">
        <f ca="1">DGET(data, "pctile50", INDIRECT(Lookup!$K11))*(IF($C$7="Aggregate", $C$14/1000, 1))</f>
        <v>5.1102273831367535</v>
      </c>
      <c r="P18" s="14">
        <f ca="1">DGET(data, "pctile70", INDIRECT(Lookup!$K11))*(IF($C$7="Aggregate", $C$14/1000, 1))</f>
        <v>6.208873585700994</v>
      </c>
      <c r="Q18" s="14">
        <f ca="1">DGET(data, "pctile90", INDIRECT(Lookup!$K11))*(IF($C$7="Aggregate", $C$14/1000, 1))</f>
        <v>7.7951430993080102</v>
      </c>
      <c r="T18" s="51">
        <f ca="1">DGET(data, "pctile05", INDIRECT(Lookup!$K11))*(IF($C$7="Aggregate", $C$14/1000, 1))</f>
        <v>1.6641760814189883</v>
      </c>
      <c r="U18" s="51">
        <f ca="1">DGET(data, "pctile95", INDIRECT(Lookup!$K11))*(IF($C$7="Aggregate", $C$14/1000, 1))</f>
        <v>8.5562789511680606</v>
      </c>
      <c r="V18" s="49">
        <v>0</v>
      </c>
      <c r="X18" s="54">
        <v>0</v>
      </c>
    </row>
    <row r="19" spans="7:24" ht="19.899999999999999" customHeight="1" x14ac:dyDescent="0.2">
      <c r="G19" s="12">
        <f t="shared" si="2"/>
        <v>12</v>
      </c>
      <c r="H19" s="14">
        <f ca="1">(DGET(data, "Reference_Load", INDIRECT(Lookup!K12)))*(IF($C$7="Aggregate", $C$14/1000, 1))</f>
        <v>310.8382473144531</v>
      </c>
      <c r="I19" s="14">
        <f ca="1">(DGET(data, "Observed_Load", INDIRECT(Lookup!K12)))*(IF($C$7="Aggregate", $C$14/1000, 1))</f>
        <v>290.18905288696277</v>
      </c>
      <c r="J19" s="14">
        <f t="shared" ca="1" si="0"/>
        <v>20.649194427490329</v>
      </c>
      <c r="K19" s="13">
        <f t="shared" ca="1" si="1"/>
        <v>6.6430674493544534E-2</v>
      </c>
      <c r="L19" s="14">
        <f ca="1">DGET(data,"temp",INDIRECT(Lookup!K12))</f>
        <v>82.905471801757798</v>
      </c>
      <c r="M19" s="14">
        <f ca="1">DGET(data, "pctile10", INDIRECT(Lookup!$K12))*(IF($C$7="Aggregate", $C$14/1000, 1))</f>
        <v>17.743319421768238</v>
      </c>
      <c r="N19" s="14">
        <f ca="1">DGET(data, "pctile30", INDIRECT(Lookup!$K12))*(IF($C$7="Aggregate", $C$14/1000, 1))</f>
        <v>19.460144893646216</v>
      </c>
      <c r="O19" s="14">
        <f ca="1">DGET(data, "pctile50", INDIRECT(Lookup!$K12))*(IF($C$7="Aggregate", $C$14/1000, 1))</f>
        <v>20.64920934104919</v>
      </c>
      <c r="P19" s="14">
        <f ca="1">DGET(data, "pctile70", INDIRECT(Lookup!$K12))*(IF($C$7="Aggregate", $C$14/1000, 1))</f>
        <v>21.838275918960548</v>
      </c>
      <c r="Q19" s="14">
        <f ca="1">DGET(data, "pctile90", INDIRECT(Lookup!$K12))*(IF($C$7="Aggregate", $C$14/1000, 1))</f>
        <v>23.55510139083864</v>
      </c>
      <c r="T19" s="51">
        <f ca="1">DGET(data, "pctile05", INDIRECT(Lookup!$K12))*(IF($C$7="Aggregate", $C$14/1000, 1))</f>
        <v>16.919538100242622</v>
      </c>
      <c r="U19" s="51">
        <f ca="1">DGET(data, "pctile95", INDIRECT(Lookup!$K12))*(IF($C$7="Aggregate", $C$14/1000, 1))</f>
        <v>24.378881647109949</v>
      </c>
      <c r="V19" s="49">
        <v>0</v>
      </c>
      <c r="X19" s="54">
        <v>1</v>
      </c>
    </row>
    <row r="20" spans="7:24" ht="19.899999999999999" customHeight="1" x14ac:dyDescent="0.2">
      <c r="G20" s="12">
        <f t="shared" si="2"/>
        <v>13</v>
      </c>
      <c r="H20" s="14">
        <f ca="1">(DGET(data, "Reference_Load", INDIRECT(Lookup!K13)))*(IF($C$7="Aggregate", $C$14/1000, 1))</f>
        <v>312.25423434448197</v>
      </c>
      <c r="I20" s="14">
        <f ca="1">(DGET(data, "Observed_Load", INDIRECT(Lookup!K13)))*(IF($C$7="Aggregate", $C$14/1000, 1))</f>
        <v>291.2938152465818</v>
      </c>
      <c r="J20" s="14">
        <f t="shared" ca="1" si="0"/>
        <v>20.960419097900171</v>
      </c>
      <c r="K20" s="13">
        <f t="shared" ca="1" si="1"/>
        <v>6.712613246671438E-2</v>
      </c>
      <c r="L20" s="14">
        <f ca="1">DGET(data,"temp",INDIRECT(Lookup!K13))</f>
        <v>82.506668090820298</v>
      </c>
      <c r="M20" s="14">
        <f ca="1">DGET(data, "pctile10", INDIRECT(Lookup!$K13))*(IF($C$7="Aggregate", $C$14/1000, 1))</f>
        <v>18.096063440322922</v>
      </c>
      <c r="N20" s="14">
        <f ca="1">DGET(data, "pctile30", INDIRECT(Lookup!$K13))*(IF($C$7="Aggregate", $C$14/1000, 1))</f>
        <v>19.788349716186538</v>
      </c>
      <c r="O20" s="14">
        <f ca="1">DGET(data, "pctile50", INDIRECT(Lookup!$K13))*(IF($C$7="Aggregate", $C$14/1000, 1))</f>
        <v>20.960421228408862</v>
      </c>
      <c r="P20" s="14">
        <f ca="1">DGET(data, "pctile70", INDIRECT(Lookup!$K13))*(IF($C$7="Aggregate", $C$14/1000, 1))</f>
        <v>22.132490610122684</v>
      </c>
      <c r="Q20" s="14">
        <f ca="1">DGET(data, "pctile90", INDIRECT(Lookup!$K13))*(IF($C$7="Aggregate", $C$14/1000, 1))</f>
        <v>23.824776885986299</v>
      </c>
      <c r="T20" s="51">
        <f ca="1">DGET(data, "pctile05", INDIRECT(Lookup!$K13))*(IF($C$7="Aggregate", $C$14/1000, 1))</f>
        <v>17.284058504104653</v>
      </c>
      <c r="U20" s="51">
        <f ca="1">DGET(data, "pctile95", INDIRECT(Lookup!$K13))*(IF($C$7="Aggregate", $C$14/1000, 1))</f>
        <v>24.636779691696184</v>
      </c>
      <c r="V20" s="49">
        <v>0</v>
      </c>
      <c r="X20" s="54">
        <v>1</v>
      </c>
    </row>
    <row r="21" spans="7:24" ht="19.899999999999999" customHeight="1" x14ac:dyDescent="0.2">
      <c r="G21" s="12">
        <f t="shared" si="2"/>
        <v>14</v>
      </c>
      <c r="H21" s="14">
        <f ca="1">(DGET(data, "Reference_Load", INDIRECT(Lookup!K14)))*(IF($C$7="Aggregate", $C$14/1000, 1))</f>
        <v>310.52872705078124</v>
      </c>
      <c r="I21" s="14">
        <f ca="1">(DGET(data, "Observed_Load", INDIRECT(Lookup!K14)))*(IF($C$7="Aggregate", $C$14/1000, 1))</f>
        <v>292.44882351684612</v>
      </c>
      <c r="J21" s="14">
        <f t="shared" ca="1" si="0"/>
        <v>18.079903533935124</v>
      </c>
      <c r="K21" s="13">
        <f t="shared" ca="1" si="1"/>
        <v>5.8222966054211435E-2</v>
      </c>
      <c r="L21" s="14">
        <f ca="1">DGET(data,"temp",INDIRECT(Lookup!K14))</f>
        <v>82.058570861816406</v>
      </c>
      <c r="M21" s="14">
        <f ca="1">DGET(data, "pctile10", INDIRECT(Lookup!$K14))*(IF($C$7="Aggregate", $C$14/1000, 1))</f>
        <v>15.203771491050679</v>
      </c>
      <c r="N21" s="14">
        <f ca="1">DGET(data, "pctile30", INDIRECT(Lookup!$K14))*(IF($C$7="Aggregate", $C$14/1000, 1))</f>
        <v>16.903009615898096</v>
      </c>
      <c r="O21" s="14">
        <f ca="1">DGET(data, "pctile50", INDIRECT(Lookup!$K14))*(IF($C$7="Aggregate", $C$14/1000, 1))</f>
        <v>18.079897142410307</v>
      </c>
      <c r="P21" s="14">
        <f ca="1">DGET(data, "pctile70", INDIRECT(Lookup!$K14))*(IF($C$7="Aggregate", $C$14/1000, 1))</f>
        <v>19.256783603668207</v>
      </c>
      <c r="Q21" s="14">
        <f ca="1">DGET(data, "pctile90", INDIRECT(Lookup!$K14))*(IF($C$7="Aggregate", $C$14/1000, 1))</f>
        <v>20.956021728515626</v>
      </c>
      <c r="T21" s="51">
        <f ca="1">DGET(data, "pctile05", INDIRECT(Lookup!$K14))*(IF($C$7="Aggregate", $C$14/1000, 1))</f>
        <v>14.388430178642318</v>
      </c>
      <c r="U21" s="51">
        <f ca="1">DGET(data, "pctile95", INDIRECT(Lookup!$K14))*(IF($C$7="Aggregate", $C$14/1000, 1))</f>
        <v>21.771363040924097</v>
      </c>
      <c r="V21" s="49">
        <v>0</v>
      </c>
      <c r="X21" s="54">
        <v>1</v>
      </c>
    </row>
    <row r="22" spans="7:24" ht="19.899999999999999" customHeight="1" x14ac:dyDescent="0.2">
      <c r="G22" s="12">
        <f t="shared" si="2"/>
        <v>15</v>
      </c>
      <c r="H22" s="14">
        <f ca="1">(DGET(data, "Reference_Load", INDIRECT(Lookup!K15)))*(IF($C$7="Aggregate", $C$14/1000, 1))</f>
        <v>307.09608596801803</v>
      </c>
      <c r="I22" s="14">
        <f ca="1">(DGET(data, "Observed_Load", INDIRECT(Lookup!K15)))*(IF($C$7="Aggregate", $C$14/1000, 1))</f>
        <v>290.17766744995072</v>
      </c>
      <c r="J22" s="14">
        <f t="shared" ca="1" si="0"/>
        <v>16.918418518067313</v>
      </c>
      <c r="K22" s="13">
        <f t="shared" ca="1" si="1"/>
        <v>5.5091612336046675E-2</v>
      </c>
      <c r="L22" s="14">
        <f ca="1">DGET(data,"temp",INDIRECT(Lookup!K15))</f>
        <v>81.372817993164105</v>
      </c>
      <c r="M22" s="14">
        <f ca="1">DGET(data, "pctile10", INDIRECT(Lookup!$K15))*(IF($C$7="Aggregate", $C$14/1000, 1))</f>
        <v>14.045041222572284</v>
      </c>
      <c r="N22" s="14">
        <f ca="1">DGET(data, "pctile30", INDIRECT(Lookup!$K15))*(IF($C$7="Aggregate", $C$14/1000, 1))</f>
        <v>15.742666552543644</v>
      </c>
      <c r="O22" s="14">
        <f ca="1">DGET(data, "pctile50", INDIRECT(Lookup!$K15))*(IF($C$7="Aggregate", $C$14/1000, 1))</f>
        <v>16.918436627387969</v>
      </c>
      <c r="P22" s="14">
        <f ca="1">DGET(data, "pctile70", INDIRECT(Lookup!$K15))*(IF($C$7="Aggregate", $C$14/1000, 1))</f>
        <v>18.094207767486594</v>
      </c>
      <c r="Q22" s="14">
        <f ca="1">DGET(data, "pctile90", INDIRECT(Lookup!$K15))*(IF($C$7="Aggregate", $C$14/1000, 1))</f>
        <v>19.791830966949458</v>
      </c>
      <c r="T22" s="51">
        <f ca="1">DGET(data, "pctile05", INDIRECT(Lookup!$K15))*(IF($C$7="Aggregate", $C$14/1000, 1))</f>
        <v>13.230473284721405</v>
      </c>
      <c r="U22" s="51">
        <f ca="1">DGET(data, "pctile95", INDIRECT(Lookup!$K15))*(IF($C$7="Aggregate", $C$14/1000, 1))</f>
        <v>20.606398904800447</v>
      </c>
      <c r="V22" s="49">
        <v>0</v>
      </c>
      <c r="X22" s="54">
        <v>1</v>
      </c>
    </row>
    <row r="23" spans="7:24" ht="19.899999999999999" customHeight="1" x14ac:dyDescent="0.2">
      <c r="G23" s="12">
        <v>16</v>
      </c>
      <c r="H23" s="14">
        <f ca="1">(DGET(data, "Reference_Load", INDIRECT(Lookup!K16)))*(IF($C$7="Aggregate", $C$14/1000, 1))</f>
        <v>299.24187292480525</v>
      </c>
      <c r="I23" s="14">
        <f ca="1">(DGET(data, "Observed_Load", INDIRECT(Lookup!K16)))*(IF($C$7="Aggregate", $C$14/1000, 1))</f>
        <v>282.29226376342785</v>
      </c>
      <c r="J23" s="14">
        <f t="shared" ca="1" si="0"/>
        <v>16.949609161377396</v>
      </c>
      <c r="K23" s="13">
        <f t="shared" ca="1" si="1"/>
        <v>5.6641836236724009E-2</v>
      </c>
      <c r="L23" s="14">
        <f ca="1">DGET(data,"temp",INDIRECT(Lookup!K16))</f>
        <v>80.398048400878906</v>
      </c>
      <c r="M23" s="14">
        <f ca="1">DGET(data, "pctile10", INDIRECT(Lookup!$K16))*(IF($C$7="Aggregate", $C$14/1000, 1))</f>
        <v>14.104555910110429</v>
      </c>
      <c r="N23" s="14">
        <f ca="1">DGET(data, "pctile30", INDIRECT(Lookup!$K16))*(IF($C$7="Aggregate", $C$14/1000, 1))</f>
        <v>15.785435443878184</v>
      </c>
      <c r="O23" s="14">
        <f ca="1">DGET(data, "pctile50", INDIRECT(Lookup!$K16))*(IF($C$7="Aggregate", $C$14/1000, 1))</f>
        <v>16.949609161376927</v>
      </c>
      <c r="P23" s="14">
        <f ca="1">DGET(data, "pctile70", INDIRECT(Lookup!$K16))*(IF($C$7="Aggregate", $C$14/1000, 1))</f>
        <v>18.113780748367283</v>
      </c>
      <c r="Q23" s="14">
        <f ca="1">DGET(data, "pctile90", INDIRECT(Lookup!$K16))*(IF($C$7="Aggregate", $C$14/1000, 1))</f>
        <v>19.794662412643422</v>
      </c>
      <c r="T23" s="51">
        <f ca="1">DGET(data, "pctile05", INDIRECT(Lookup!$K16))*(IF($C$7="Aggregate", $C$14/1000, 1))</f>
        <v>13.298022119522086</v>
      </c>
      <c r="U23" s="51">
        <f ca="1">DGET(data, "pctile95", INDIRECT(Lookup!$K16))*(IF($C$7="Aggregate", $C$14/1000, 1))</f>
        <v>20.601194072723377</v>
      </c>
      <c r="V23" s="49">
        <v>0</v>
      </c>
      <c r="X23" s="54">
        <v>1</v>
      </c>
    </row>
    <row r="24" spans="7:24" ht="19.899999999999999" customHeight="1" x14ac:dyDescent="0.2">
      <c r="G24" s="12">
        <v>17</v>
      </c>
      <c r="H24" s="14">
        <f ca="1">(DGET(data, "Reference_Load", INDIRECT(Lookup!K17)))*(IF($C$7="Aggregate", $C$14/1000, 1))</f>
        <v>290.35591430664061</v>
      </c>
      <c r="I24" s="14">
        <f ca="1">(DGET(data, "Observed_Load", INDIRECT(Lookup!K17)))*(IF($C$7="Aggregate", $C$14/1000, 1))</f>
        <v>271.7184822845457</v>
      </c>
      <c r="J24" s="14">
        <f t="shared" ca="1" si="0"/>
        <v>18.637432022094913</v>
      </c>
      <c r="K24" s="13">
        <f t="shared" ca="1" si="1"/>
        <v>6.4188229354998419E-2</v>
      </c>
      <c r="L24" s="14">
        <f ca="1">DGET(data,"temp",INDIRECT(Lookup!K17))</f>
        <v>78.229545593261705</v>
      </c>
      <c r="M24" s="14">
        <f ca="1">DGET(data, "pctile10", INDIRECT(Lookup!$K17))*(IF($C$7="Aggregate", $C$14/1000, 1))</f>
        <v>15.910274715423615</v>
      </c>
      <c r="N24" s="14">
        <f ca="1">DGET(data, "pctile30", INDIRECT(Lookup!$K17))*(IF($C$7="Aggregate", $C$14/1000, 1))</f>
        <v>17.52149940681463</v>
      </c>
      <c r="O24" s="14">
        <f ca="1">DGET(data, "pctile50", INDIRECT(Lookup!$K17))*(IF($C$7="Aggregate", $C$14/1000, 1))</f>
        <v>18.637429891586326</v>
      </c>
      <c r="P24" s="14">
        <f ca="1">DGET(data, "pctile70", INDIRECT(Lookup!$K17))*(IF($C$7="Aggregate", $C$14/1000, 1))</f>
        <v>19.753360376358025</v>
      </c>
      <c r="Q24" s="14">
        <f ca="1">DGET(data, "pctile90", INDIRECT(Lookup!$K17))*(IF($C$7="Aggregate", $C$14/1000, 1))</f>
        <v>21.36458506774904</v>
      </c>
      <c r="T24" s="51">
        <f ca="1">DGET(data, "pctile05", INDIRECT(Lookup!$K17))*(IF($C$7="Aggregate", $C$14/1000, 1))</f>
        <v>15.137164340972896</v>
      </c>
      <c r="U24" s="51">
        <f ca="1">DGET(data, "pctile95", INDIRECT(Lookup!$K17))*(IF($C$7="Aggregate", $C$14/1000, 1))</f>
        <v>22.137695442199753</v>
      </c>
      <c r="V24" s="49">
        <v>0</v>
      </c>
      <c r="X24" s="54">
        <v>1</v>
      </c>
    </row>
    <row r="25" spans="7:24" ht="19.899999999999999" customHeight="1" x14ac:dyDescent="0.2">
      <c r="G25" s="12">
        <f t="shared" ref="G25:G31" si="3">G24+1</f>
        <v>18</v>
      </c>
      <c r="H25" s="14">
        <f ca="1">(DGET(data, "Reference_Load", INDIRECT(Lookup!K18)))*(IF($C$7="Aggregate", $C$14/1000, 1))</f>
        <v>273.44066598510699</v>
      </c>
      <c r="I25" s="14">
        <f ca="1">(DGET(data, "Observed_Load", INDIRECT(Lookup!K18)))*(IF($C$7="Aggregate", $C$14/1000, 1))</f>
        <v>259.04643975830049</v>
      </c>
      <c r="J25" s="14">
        <f t="shared" ca="1" si="0"/>
        <v>14.394226226806495</v>
      </c>
      <c r="K25" s="13">
        <f t="shared" ca="1" si="1"/>
        <v>5.2641132126230561E-2</v>
      </c>
      <c r="L25" s="14">
        <f ca="1">DGET(data,"temp",INDIRECT(Lookup!K18))</f>
        <v>75.405540466308594</v>
      </c>
      <c r="M25" s="14">
        <f ca="1">DGET(data, "pctile10", INDIRECT(Lookup!$K18))*(IF($C$7="Aggregate", $C$14/1000, 1))</f>
        <v>11.950045179367095</v>
      </c>
      <c r="N25" s="14">
        <f ca="1">DGET(data, "pctile30", INDIRECT(Lookup!$K18))*(IF($C$7="Aggregate", $C$14/1000, 1))</f>
        <v>13.394079287528982</v>
      </c>
      <c r="O25" s="14">
        <f ca="1">DGET(data, "pctile50", INDIRECT(Lookup!$K18))*(IF($C$7="Aggregate", $C$14/1000, 1))</f>
        <v>14.394212378501878</v>
      </c>
      <c r="P25" s="14">
        <f ca="1">DGET(data, "pctile70", INDIRECT(Lookup!$K18))*(IF($C$7="Aggregate", $C$14/1000, 1))</f>
        <v>15.394345469474777</v>
      </c>
      <c r="Q25" s="14">
        <f ca="1">DGET(data, "pctile90", INDIRECT(Lookup!$K18))*(IF($C$7="Aggregate", $C$14/1000, 1))</f>
        <v>16.838379577636776</v>
      </c>
      <c r="T25" s="51">
        <f ca="1">DGET(data, "pctile05", INDIRECT(Lookup!$K18))*(IF($C$7="Aggregate", $C$14/1000, 1))</f>
        <v>11.257158034324599</v>
      </c>
      <c r="U25" s="51">
        <f ca="1">DGET(data, "pctile95", INDIRECT(Lookup!$K18))*(IF($C$7="Aggregate", $C$14/1000, 1))</f>
        <v>17.53126672267916</v>
      </c>
      <c r="V25" s="49">
        <v>0</v>
      </c>
      <c r="X25" s="54">
        <v>1</v>
      </c>
    </row>
    <row r="26" spans="7:24" ht="19.899999999999999" customHeight="1" x14ac:dyDescent="0.2">
      <c r="G26" s="12">
        <f t="shared" si="3"/>
        <v>19</v>
      </c>
      <c r="H26" s="14">
        <f ca="1">(DGET(data, "Reference_Load", INDIRECT(Lookup!K19)))*(IF($C$7="Aggregate", $C$14/1000, 1))</f>
        <v>254.36612181091343</v>
      </c>
      <c r="I26" s="14">
        <f ca="1">(DGET(data, "Observed_Load", INDIRECT(Lookup!K19)))*(IF($C$7="Aggregate", $C$14/1000, 1))</f>
        <v>250.11991625976563</v>
      </c>
      <c r="J26" s="14">
        <f t="shared" ca="1" si="0"/>
        <v>4.2462055511477956</v>
      </c>
      <c r="K26" s="13">
        <f t="shared" ca="1" si="1"/>
        <v>1.6693282583850812E-2</v>
      </c>
      <c r="L26" s="14">
        <f ca="1">DGET(data,"temp",INDIRECT(Lookup!K19))</f>
        <v>73.460266113281307</v>
      </c>
      <c r="M26" s="14">
        <f ca="1">DGET(data, "pctile10", INDIRECT(Lookup!$K19))*(IF($C$7="Aggregate", $C$14/1000, 1))</f>
        <v>1.8456942006349546</v>
      </c>
      <c r="N26" s="14">
        <f ca="1">DGET(data, "pctile30", INDIRECT(Lookup!$K19))*(IF($C$7="Aggregate", $C$14/1000, 1))</f>
        <v>3.2639333112239854</v>
      </c>
      <c r="O26" s="14">
        <f ca="1">DGET(data, "pctile50", INDIRECT(Lookup!$K19))*(IF($C$7="Aggregate", $C$14/1000, 1))</f>
        <v>4.246201290130613</v>
      </c>
      <c r="P26" s="14">
        <f ca="1">DGET(data, "pctile70", INDIRECT(Lookup!$K19))*(IF($C$7="Aggregate", $C$14/1000, 1))</f>
        <v>5.2284690027236991</v>
      </c>
      <c r="Q26" s="14">
        <f ca="1">DGET(data, "pctile90", INDIRECT(Lookup!$K19))*(IF($C$7="Aggregate", $C$14/1000, 1))</f>
        <v>6.6467085127830483</v>
      </c>
      <c r="T26" s="51">
        <f ca="1">DGET(data, "pctile05", INDIRECT(Lookup!$K19))*(IF($C$7="Aggregate", $C$14/1000, 1))</f>
        <v>1.1651838448047676</v>
      </c>
      <c r="U26" s="51">
        <f ca="1">DGET(data, "pctile95", INDIRECT(Lookup!$K19))*(IF($C$7="Aggregate", $C$14/1000, 1))</f>
        <v>7.3272190017700236</v>
      </c>
      <c r="V26" s="49">
        <v>0</v>
      </c>
      <c r="X26" s="54">
        <v>0</v>
      </c>
    </row>
    <row r="27" spans="7:24" ht="19.899999999999999" customHeight="1" x14ac:dyDescent="0.2">
      <c r="G27" s="12">
        <f t="shared" si="3"/>
        <v>20</v>
      </c>
      <c r="H27" s="14">
        <f ca="1">(DGET(data, "Reference_Load", INDIRECT(Lookup!K20)))*(IF($C$7="Aggregate", $C$14/1000, 1))</f>
        <v>244.08099865722713</v>
      </c>
      <c r="I27" s="14">
        <f ca="1">(DGET(data, "Observed_Load", INDIRECT(Lookup!K20)))*(IF($C$7="Aggregate", $C$14/1000, 1))</f>
        <v>245.46395428466826</v>
      </c>
      <c r="J27" s="14">
        <f t="shared" ca="1" si="0"/>
        <v>-1.3829556274411345</v>
      </c>
      <c r="K27" s="13">
        <f t="shared" ca="1" si="1"/>
        <v>-5.6659700470304752E-3</v>
      </c>
      <c r="L27" s="14">
        <f ca="1">DGET(data,"temp",INDIRECT(Lookup!K20))</f>
        <v>72.519317626953097</v>
      </c>
      <c r="M27" s="14">
        <f ca="1">DGET(data, "pctile10", INDIRECT(Lookup!$K20))*(IF($C$7="Aggregate", $C$14/1000, 1))</f>
        <v>-3.7332603485584217</v>
      </c>
      <c r="N27" s="14">
        <f ca="1">DGET(data, "pctile30", INDIRECT(Lookup!$K20))*(IF($C$7="Aggregate", $C$14/1000, 1))</f>
        <v>-2.344685771465302</v>
      </c>
      <c r="O27" s="14">
        <f ca="1">DGET(data, "pctile50", INDIRECT(Lookup!$K20))*(IF($C$7="Aggregate", $C$14/1000, 1))</f>
        <v>-1.3829636168479884</v>
      </c>
      <c r="P27" s="14">
        <f ca="1">DGET(data, "pctile70", INDIRECT(Lookup!$K20))*(IF($C$7="Aggregate", $C$14/1000, 1))</f>
        <v>-0.42124126249551752</v>
      </c>
      <c r="Q27" s="14">
        <f ca="1">DGET(data, "pctile90", INDIRECT(Lookup!$K20))*(IF($C$7="Aggregate", $C$14/1000, 1))</f>
        <v>0.96733304828405431</v>
      </c>
      <c r="T27" s="51">
        <f ca="1">DGET(data, "pctile05", INDIRECT(Lookup!$K20))*(IF($C$7="Aggregate", $C$14/1000, 1))</f>
        <v>-4.399536644458772</v>
      </c>
      <c r="U27" s="51">
        <f ca="1">DGET(data, "pctile95", INDIRECT(Lookup!$K20))*(IF($C$7="Aggregate", $C$14/1000, 1))</f>
        <v>1.6336094107627841</v>
      </c>
      <c r="V27" s="49">
        <v>0</v>
      </c>
      <c r="X27" s="54">
        <v>0</v>
      </c>
    </row>
    <row r="28" spans="7:24" ht="19.899999999999999" customHeight="1" x14ac:dyDescent="0.2">
      <c r="G28" s="12">
        <f t="shared" si="3"/>
        <v>21</v>
      </c>
      <c r="H28" s="14">
        <f ca="1">(DGET(data, "Reference_Load", INDIRECT(Lookup!K21)))*(IF($C$7="Aggregate", $C$14/1000, 1))</f>
        <v>239.28595709228486</v>
      </c>
      <c r="I28" s="14">
        <f ca="1">(DGET(data, "Observed_Load", INDIRECT(Lookup!K21)))*(IF($C$7="Aggregate", $C$14/1000, 1))</f>
        <v>239.51988691711421</v>
      </c>
      <c r="J28" s="14">
        <f t="shared" ca="1" si="0"/>
        <v>-0.23392982482934599</v>
      </c>
      <c r="K28" s="13">
        <f t="shared" ca="1" si="1"/>
        <v>-9.7761618639043992E-4</v>
      </c>
      <c r="L28" s="14">
        <f ca="1">DGET(data,"temp",INDIRECT(Lookup!K21))</f>
        <v>71.567306518554702</v>
      </c>
      <c r="M28" s="14">
        <f ca="1">DGET(data, "pctile10", INDIRECT(Lookup!$K21))*(IF($C$7="Aggregate", $C$14/1000, 1))</f>
        <v>-2.2913729939460801</v>
      </c>
      <c r="N28" s="14">
        <f ca="1">DGET(data, "pctile30", INDIRECT(Lookup!$K21))*(IF($C$7="Aggregate", $C$14/1000, 1))</f>
        <v>-1.0758270592093464</v>
      </c>
      <c r="O28" s="14">
        <f ca="1">DGET(data, "pctile50", INDIRECT(Lookup!$K21))*(IF($C$7="Aggregate", $C$14/1000, 1))</f>
        <v>-0.23394357326626822</v>
      </c>
      <c r="P28" s="14">
        <f ca="1">DGET(data, "pctile70", INDIRECT(Lookup!$K21))*(IF($C$7="Aggregate", $C$14/1000, 1))</f>
        <v>0.60793984609842266</v>
      </c>
      <c r="Q28" s="14">
        <f ca="1">DGET(data, "pctile90", INDIRECT(Lookup!$K21))*(IF($C$7="Aggregate", $C$14/1000, 1))</f>
        <v>1.8234857808351472</v>
      </c>
      <c r="T28" s="51">
        <f ca="1">DGET(data, "pctile05", INDIRECT(Lookup!$K21))*(IF($C$7="Aggregate", $C$14/1000, 1))</f>
        <v>-2.8746257734298708</v>
      </c>
      <c r="U28" s="51">
        <f ca="1">DGET(data, "pctile95", INDIRECT(Lookup!$K21))*(IF($C$7="Aggregate", $C$14/1000, 1))</f>
        <v>2.4067384271621726</v>
      </c>
      <c r="V28" s="49">
        <v>0</v>
      </c>
      <c r="X28" s="54">
        <v>0</v>
      </c>
    </row>
    <row r="29" spans="7:24" ht="19.899999999999999" customHeight="1" x14ac:dyDescent="0.2">
      <c r="G29" s="12">
        <f t="shared" si="3"/>
        <v>22</v>
      </c>
      <c r="H29" s="14">
        <f ca="1">(DGET(data, "Reference_Load", INDIRECT(Lookup!K22)))*(IF($C$7="Aggregate", $C$14/1000, 1))</f>
        <v>227.624610717774</v>
      </c>
      <c r="I29" s="14">
        <f ca="1">(DGET(data, "Observed_Load", INDIRECT(Lookup!K22)))*(IF($C$7="Aggregate", $C$14/1000, 1))</f>
        <v>228.52578169250481</v>
      </c>
      <c r="J29" s="14">
        <f t="shared" ca="1" si="0"/>
        <v>-0.90117097473080321</v>
      </c>
      <c r="K29" s="13">
        <f t="shared" ca="1" si="1"/>
        <v>-3.9590225849881512E-3</v>
      </c>
      <c r="L29" s="14">
        <f ca="1">DGET(data,"temp",INDIRECT(Lookup!K22))</f>
        <v>70.959098815917997</v>
      </c>
      <c r="M29" s="14">
        <f ca="1">DGET(data, "pctile10", INDIRECT(Lookup!$K22))*(IF($C$7="Aggregate", $C$14/1000, 1))</f>
        <v>-2.7978371899127912</v>
      </c>
      <c r="N29" s="14">
        <f ca="1">DGET(data, "pctile30", INDIRECT(Lookup!$K22))*(IF($C$7="Aggregate", $C$14/1000, 1))</f>
        <v>-1.6772632620334609</v>
      </c>
      <c r="O29" s="14">
        <f ca="1">DGET(data, "pctile50", INDIRECT(Lookup!$K22))*(IF($C$7="Aggregate", $C$14/1000, 1))</f>
        <v>-0.90115732616186195</v>
      </c>
      <c r="P29" s="14">
        <f ca="1">DGET(data, "pctile70", INDIRECT(Lookup!$K22))*(IF($C$7="Aggregate", $C$14/1000, 1))</f>
        <v>-0.12505136532336492</v>
      </c>
      <c r="Q29" s="14">
        <f ca="1">DGET(data, "pctile90", INDIRECT(Lookup!$K22))*(IF($C$7="Aggregate", $C$14/1000, 1))</f>
        <v>0.995522404432297</v>
      </c>
      <c r="T29" s="51">
        <f ca="1">DGET(data, "pctile05", INDIRECT(Lookup!$K22))*(IF($C$7="Aggregate", $C$14/1000, 1))</f>
        <v>-3.3355194594860129</v>
      </c>
      <c r="U29" s="51">
        <f ca="1">DGET(data, "pctile95", INDIRECT(Lookup!$K22))*(IF($C$7="Aggregate", $C$14/1000, 1))</f>
        <v>1.5332048071622868</v>
      </c>
      <c r="V29" s="49">
        <v>0</v>
      </c>
      <c r="X29" s="54">
        <v>0</v>
      </c>
    </row>
    <row r="30" spans="7:24" ht="19.899999999999999" customHeight="1" x14ac:dyDescent="0.2">
      <c r="G30" s="12">
        <f t="shared" si="3"/>
        <v>23</v>
      </c>
      <c r="H30" s="14">
        <f ca="1">(DGET(data, "Reference_Load", INDIRECT(Lookup!K23)))*(IF($C$7="Aggregate", $C$14/1000, 1))</f>
        <v>216.53727444458048</v>
      </c>
      <c r="I30" s="14">
        <f ca="1">(DGET(data, "Observed_Load", INDIRECT(Lookup!K23)))*(IF($C$7="Aggregate", $C$14/1000, 1))</f>
        <v>219.12563764953606</v>
      </c>
      <c r="J30" s="14">
        <f ca="1">(I30-H30)*(-1)</f>
        <v>-2.5883632049555843</v>
      </c>
      <c r="K30" s="13">
        <f t="shared" ca="1" si="1"/>
        <v>-1.1953430242413242E-2</v>
      </c>
      <c r="L30" s="14">
        <f ca="1">DGET(data,"temp",INDIRECT(Lookup!K23))</f>
        <v>70.352951049804702</v>
      </c>
      <c r="M30" s="14">
        <f ca="1">DGET(data, "pctile10", INDIRECT(Lookup!$K23))*(IF($C$7="Aggregate", $C$14/1000, 1))</f>
        <v>-4.4839452576637298</v>
      </c>
      <c r="N30" s="14">
        <f ca="1">DGET(data, "pctile30", INDIRECT(Lookup!$K23))*(IF($C$7="Aggregate", $C$14/1000, 1))</f>
        <v>-3.3640325863361324</v>
      </c>
      <c r="O30" s="14">
        <f ca="1">DGET(data, "pctile50", INDIRECT(Lookup!$K23))*(IF($C$7="Aggregate", $C$14/1000, 1))</f>
        <v>-2.5883842437267344</v>
      </c>
      <c r="P30" s="14">
        <f ca="1">DGET(data, "pctile70", INDIRECT(Lookup!$K23))*(IF($C$7="Aggregate", $C$14/1000, 1))</f>
        <v>-1.8127360342741019</v>
      </c>
      <c r="Q30" s="14">
        <f ca="1">DGET(data, "pctile90", INDIRECT(Lookup!$K23))*(IF($C$7="Aggregate", $C$14/1000, 1))</f>
        <v>-0.69282309663295794</v>
      </c>
      <c r="T30" s="51">
        <f ca="1">DGET(data, "pctile05", INDIRECT(Lookup!$K23))*(IF($C$7="Aggregate", $C$14/1000, 1))</f>
        <v>-5.0213106141090424</v>
      </c>
      <c r="U30" s="51">
        <f ca="1">DGET(data, "pctile95", INDIRECT(Lookup!$K23))*(IF($C$7="Aggregate", $C$14/1000, 1))</f>
        <v>-0.15545788998901813</v>
      </c>
      <c r="V30" s="49">
        <v>0</v>
      </c>
      <c r="X30" s="54">
        <v>0</v>
      </c>
    </row>
    <row r="31" spans="7:24" ht="19.899999999999999" customHeight="1" x14ac:dyDescent="0.2">
      <c r="G31" s="34">
        <f t="shared" si="3"/>
        <v>24</v>
      </c>
      <c r="H31" s="36">
        <f ca="1">(DGET(data, "Reference_Load", INDIRECT(Lookup!K24)))*(IF($C$7="Aggregate", $C$14/1000, 1))</f>
        <v>209.22146644592308</v>
      </c>
      <c r="I31" s="36">
        <f ca="1">(DGET(data, "Observed_Load", INDIRECT(Lookup!K24)))*(IF($C$7="Aggregate", $C$14/1000, 1))</f>
        <v>211.36719522094714</v>
      </c>
      <c r="J31" s="36">
        <f t="shared" ca="1" si="0"/>
        <v>-2.1457287750240539</v>
      </c>
      <c r="K31" s="35">
        <f t="shared" ca="1" si="1"/>
        <v>-1.0255777341942371E-2</v>
      </c>
      <c r="L31" s="14">
        <f ca="1">DGET(data,"temp",INDIRECT(Lookup!K24))</f>
        <v>69.797538757324205</v>
      </c>
      <c r="M31" s="14">
        <f ca="1">DGET(data, "pctile10", INDIRECT(Lookup!$K24))*(IF($C$7="Aggregate", $C$14/1000, 1))</f>
        <v>-4.1973673739433313</v>
      </c>
      <c r="N31" s="14">
        <f ca="1">DGET(data, "pctile30", INDIRECT(Lookup!$K24))*(IF($C$7="Aggregate", $C$14/1000, 1))</f>
        <v>-2.9852415044307756</v>
      </c>
      <c r="O31" s="14">
        <f ca="1">DGET(data, "pctile50", INDIRECT(Lookup!$K24))*(IF($C$7="Aggregate", $C$14/1000, 1))</f>
        <v>-2.1457267776727682</v>
      </c>
      <c r="P31" s="14">
        <f ca="1">DGET(data, "pctile70", INDIRECT(Lookup!$K24))*(IF($C$7="Aggregate", $C$14/1000, 1))</f>
        <v>-1.3062120509147614</v>
      </c>
      <c r="Q31" s="14">
        <f ca="1">DGET(data, "pctile90", INDIRECT(Lookup!$K24))*(IF($C$7="Aggregate", $C$14/1000, 1))</f>
        <v>-9.4086081534624152E-2</v>
      </c>
      <c r="T31" s="51">
        <f ca="1">DGET(data, "pctile05", INDIRECT(Lookup!$K24))*(IF($C$7="Aggregate", $C$14/1000, 1))</f>
        <v>-4.7789785966873168</v>
      </c>
      <c r="U31" s="51">
        <f ca="1">DGET(data, "pctile95", INDIRECT(Lookup!$K24))*(IF($C$7="Aggregate", $C$14/1000, 1))</f>
        <v>0.48752554067969378</v>
      </c>
      <c r="V31" s="49">
        <v>0</v>
      </c>
      <c r="X31" s="54">
        <v>0</v>
      </c>
    </row>
    <row r="32" spans="7:24" ht="42.6" customHeight="1" x14ac:dyDescent="0.25">
      <c r="G32" s="37"/>
      <c r="H32" s="72" t="str">
        <f>IF($C$7="Average Customer", "Reference Energy Use (kWh)", "Reference Energy Use (MWh)")</f>
        <v>Reference Energy Use (MWh)</v>
      </c>
      <c r="I32" s="72" t="str">
        <f>IF($C$7="Average Customer", "Estimated Energy Use w/ DR (kWh)", "Estimated Energy Use w/ DR (MWh)")</f>
        <v>Estimated Energy Use w/ DR (MWh)</v>
      </c>
      <c r="J32" s="72" t="str">
        <f>IF($C$7="Average Customer","Total Load Impact (kWh)", "Total Load Impact (MWh)")</f>
        <v>Total Load Impact (MWh)</v>
      </c>
      <c r="K32" s="78" t="s">
        <v>24</v>
      </c>
      <c r="L32" s="72" t="s">
        <v>45</v>
      </c>
      <c r="M32" s="69" t="s">
        <v>0</v>
      </c>
      <c r="N32" s="70"/>
      <c r="O32" s="70"/>
      <c r="P32" s="70"/>
      <c r="Q32" s="71"/>
    </row>
    <row r="33" spans="2:17" ht="15" x14ac:dyDescent="0.25">
      <c r="G33" s="38"/>
      <c r="H33" s="73"/>
      <c r="I33" s="73"/>
      <c r="J33" s="73"/>
      <c r="K33" s="79"/>
      <c r="L33" s="73"/>
      <c r="M33" s="39" t="s">
        <v>2</v>
      </c>
      <c r="N33" s="39" t="s">
        <v>3</v>
      </c>
      <c r="O33" s="39" t="s">
        <v>4</v>
      </c>
      <c r="P33" s="39" t="s">
        <v>5</v>
      </c>
      <c r="Q33" s="40" t="s">
        <v>6</v>
      </c>
    </row>
    <row r="34" spans="2:17" ht="16.5" x14ac:dyDescent="0.3">
      <c r="G34" s="63" t="s">
        <v>7</v>
      </c>
      <c r="H34" s="64">
        <f ca="1">SUM(H8:H31)</f>
        <v>6091.2520932006855</v>
      </c>
      <c r="I34" s="65">
        <f ca="1">SUM(I8:I31)</f>
        <v>5977.6360502777097</v>
      </c>
      <c r="J34" s="64">
        <f ca="1">SUM(J8:J31)</f>
        <v>113.61604292297676</v>
      </c>
      <c r="K34" s="66">
        <f ca="1">J34/H34</f>
        <v>1.8652329797645351E-2</v>
      </c>
      <c r="L34" s="67">
        <f ca="1">SUM(Lookup!F16:F39)</f>
        <v>232.52462005615251</v>
      </c>
      <c r="M34" s="65">
        <f ca="1">$J$34+(NORMSINV(0.1)*SQRT(DSUM(data,"var",daycriteria))*(IF($C$7="Aggregate",$C$14/1000,1)))</f>
        <v>101.65047624654684</v>
      </c>
      <c r="N34" s="65">
        <f ca="1">$J$34+(NORMSINV(0.3)*SQRT(DSUM(data,"var",daycriteria))*(IF($C$7="Aggregate",$C$14/1000,1)))</f>
        <v>108.71983002865157</v>
      </c>
      <c r="O34" s="65">
        <f ca="1">$J$34+(NORMSINV(0.5)*SQRT(DSUM(data,"var",daycriteria))*(IF($C$7="Aggregate",$C$14/1000,1)))</f>
        <v>113.61604292297676</v>
      </c>
      <c r="P34" s="65">
        <f ca="1">$J$34+(NORMSINV(0.7)*SQRT(DSUM(data,"var",daycriteria))*(IF($C$7="Aggregate",$C$14/1000,1)))</f>
        <v>118.51225581730195</v>
      </c>
      <c r="Q34" s="65">
        <f ca="1">$J$34+(NORMSINV(0.9)*SQRT(DSUM(data,"var",daycriteria))*(IF($C$7="Aggregate",$C$14/1000,1)))</f>
        <v>125.58160959940668</v>
      </c>
    </row>
    <row r="35" spans="2:17" x14ac:dyDescent="0.2">
      <c r="G35" s="6" t="s">
        <v>25</v>
      </c>
    </row>
    <row r="36" spans="2:17" x14ac:dyDescent="0.2">
      <c r="G36" s="6"/>
    </row>
    <row r="37" spans="2:17" x14ac:dyDescent="0.2">
      <c r="G37" s="68" t="s">
        <v>89</v>
      </c>
      <c r="H37" s="68"/>
      <c r="I37" s="68"/>
      <c r="J37" s="68"/>
      <c r="K37" s="68"/>
      <c r="L37" s="68"/>
      <c r="M37" s="68"/>
      <c r="N37" s="68"/>
      <c r="O37" s="68"/>
      <c r="P37" s="68"/>
      <c r="Q37" s="68"/>
    </row>
    <row r="38" spans="2:17" x14ac:dyDescent="0.2"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</row>
    <row r="42" spans="2:17" x14ac:dyDescent="0.2">
      <c r="B42" s="6"/>
    </row>
  </sheetData>
  <mergeCells count="13">
    <mergeCell ref="G37:Q38"/>
    <mergeCell ref="M32:Q32"/>
    <mergeCell ref="H32:H33"/>
    <mergeCell ref="G6:G7"/>
    <mergeCell ref="H6:H7"/>
    <mergeCell ref="I6:I7"/>
    <mergeCell ref="L6:L7"/>
    <mergeCell ref="K6:K7"/>
    <mergeCell ref="J6:J7"/>
    <mergeCell ref="I32:I33"/>
    <mergeCell ref="J32:J33"/>
    <mergeCell ref="L32:L33"/>
    <mergeCell ref="K32:K33"/>
  </mergeCells>
  <phoneticPr fontId="0" type="noConversion"/>
  <conditionalFormatting sqref="M8:Q31">
    <cfRule type="expression" dxfId="8" priority="13" stopIfTrue="1">
      <formula>"IF($M$8=""#VALUE!"")"</formula>
    </cfRule>
  </conditionalFormatting>
  <conditionalFormatting sqref="M8:Q31">
    <cfRule type="expression" dxfId="7" priority="9" stopIfTrue="1">
      <formula>ISERROR(M8)</formula>
    </cfRule>
    <cfRule type="expression" dxfId="6" priority="10" stopIfTrue="1">
      <formula>"ISERROR(M8)"</formula>
    </cfRule>
    <cfRule type="expression" priority="12" stopIfTrue="1">
      <formula>"ISERROR"</formula>
    </cfRule>
  </conditionalFormatting>
  <conditionalFormatting sqref="T8:U31">
    <cfRule type="expression" dxfId="5" priority="8" stopIfTrue="1">
      <formula>"IF($M$8=""#VALUE!"")"</formula>
    </cfRule>
  </conditionalFormatting>
  <conditionalFormatting sqref="T8:U31">
    <cfRule type="expression" dxfId="4" priority="5" stopIfTrue="1">
      <formula>ISERROR(T8)</formula>
    </cfRule>
    <cfRule type="expression" dxfId="3" priority="6" stopIfTrue="1">
      <formula>"ISERROR(M8)"</formula>
    </cfRule>
    <cfRule type="expression" priority="7" stopIfTrue="1">
      <formula>"ISERROR"</formula>
    </cfRule>
  </conditionalFormatting>
  <conditionalFormatting sqref="G8:Q31">
    <cfRule type="expression" dxfId="2" priority="3">
      <formula>$X8=1</formula>
    </cfRule>
  </conditionalFormatting>
  <conditionalFormatting sqref="H8:Q31 H34:Q34">
    <cfRule type="expression" dxfId="1" priority="2">
      <formula>ISERROR($H$8)</formula>
    </cfRule>
  </conditionalFormatting>
  <conditionalFormatting sqref="G37:Q38">
    <cfRule type="expression" dxfId="0" priority="1">
      <formula>ISERROR($H$8)</formula>
    </cfRule>
  </conditionalFormatting>
  <dataValidations count="4">
    <dataValidation type="list" allowBlank="1" showInputMessage="1" showErrorMessage="1" sqref="C10">
      <formula1>events</formula1>
    </dataValidation>
    <dataValidation type="list" allowBlank="1" showInputMessage="1" showErrorMessage="1" sqref="C8">
      <formula1>"Default CPP, CPP-E"</formula1>
    </dataValidation>
    <dataValidation type="list" allowBlank="1" showInputMessage="1" showErrorMessage="1" sqref="C7">
      <formula1>Typeofresult</formula1>
    </dataValidation>
    <dataValidation type="list" allowBlank="1" showInputMessage="1" showErrorMessage="1" sqref="C9">
      <formula1>activecategorylist</formula1>
    </dataValidation>
  </dataValidations>
  <pageMargins left="0.7" right="0.7" top="0.75" bottom="0.75" header="0.3" footer="0.3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F71"/>
  <sheetViews>
    <sheetView workbookViewId="0">
      <selection activeCell="A2" sqref="A2"/>
    </sheetView>
  </sheetViews>
  <sheetFormatPr defaultColWidth="9.140625" defaultRowHeight="15" x14ac:dyDescent="0.25"/>
  <cols>
    <col min="1" max="2" width="21.5703125" style="27" customWidth="1"/>
    <col min="3" max="3" width="9.140625" style="46" customWidth="1"/>
    <col min="4" max="4" width="22" style="4" bestFit="1" customWidth="1"/>
    <col min="5" max="5" width="7.140625" style="4" bestFit="1" customWidth="1"/>
    <col min="6" max="6" width="22" style="4" bestFit="1" customWidth="1"/>
    <col min="7" max="7" width="8.85546875" customWidth="1"/>
    <col min="8" max="8" width="43.28515625" style="4" bestFit="1" customWidth="1"/>
    <col min="9" max="9" width="49.42578125" style="4" customWidth="1"/>
    <col min="10" max="10" width="9.140625" style="4"/>
    <col min="11" max="11" width="7.28515625" style="4" bestFit="1" customWidth="1"/>
    <col min="12" max="12" width="3.28515625" style="4" bestFit="1" customWidth="1"/>
    <col min="13" max="13" width="14.5703125" style="4" bestFit="1" customWidth="1"/>
    <col min="14" max="14" width="9.140625" style="4"/>
    <col min="15" max="15" width="13.85546875" style="4" bestFit="1" customWidth="1"/>
    <col min="16" max="16" width="9.140625" style="4"/>
    <col min="17" max="17" width="23.7109375" style="4" customWidth="1"/>
    <col min="18" max="18" width="9.140625" style="4"/>
    <col min="19" max="19" width="18.42578125" style="4" customWidth="1"/>
    <col min="20" max="26" width="9.140625" style="4"/>
    <col min="27" max="28" width="11" style="60" customWidth="1"/>
    <col min="29" max="16384" width="9.140625" style="4"/>
  </cols>
  <sheetData>
    <row r="1" spans="1:32" s="43" customFormat="1" ht="29.25" x14ac:dyDescent="0.25">
      <c r="C1" s="45"/>
      <c r="E1" s="44"/>
      <c r="F1" s="43" t="s">
        <v>20</v>
      </c>
      <c r="I1" s="43" t="s">
        <v>21</v>
      </c>
      <c r="J1" s="43">
        <v>1</v>
      </c>
      <c r="K1" s="43" t="str">
        <f t="shared" ref="K1:K9" si="0">CONCATENATE(I1,J1)</f>
        <v>criteria1</v>
      </c>
      <c r="M1" s="44" t="s">
        <v>26</v>
      </c>
      <c r="N1" s="44" t="s">
        <v>27</v>
      </c>
      <c r="O1" s="44" t="s">
        <v>28</v>
      </c>
      <c r="Q1" s="43" t="s">
        <v>88</v>
      </c>
      <c r="S1" s="43" t="s">
        <v>87</v>
      </c>
      <c r="V1" s="43" t="s">
        <v>42</v>
      </c>
      <c r="AA1" s="58" t="s">
        <v>85</v>
      </c>
      <c r="AB1" s="58" t="s">
        <v>86</v>
      </c>
      <c r="AF1" s="43" t="s">
        <v>42</v>
      </c>
    </row>
    <row r="2" spans="1:32" x14ac:dyDescent="0.25">
      <c r="A2" s="27" t="s">
        <v>33</v>
      </c>
      <c r="B2" s="27" t="s">
        <v>81</v>
      </c>
      <c r="C2" s="46" t="s">
        <v>17</v>
      </c>
      <c r="D2" s="27" t="s">
        <v>31</v>
      </c>
      <c r="E2"/>
      <c r="F2" s="4" t="s">
        <v>18</v>
      </c>
      <c r="G2" s="6"/>
      <c r="H2" s="9"/>
      <c r="I2" s="4" t="s">
        <v>21</v>
      </c>
      <c r="J2" s="4">
        <v>2</v>
      </c>
      <c r="K2" s="4" t="str">
        <f t="shared" si="0"/>
        <v>criteria2</v>
      </c>
      <c r="M2" s="7" t="str">
        <f>IF('Inputs-Results'!$C$8="Default CPP", Lookup!AA2, IF(Lookup!AB2="", "", AB2))</f>
        <v>Avg. Weekday Event</v>
      </c>
      <c r="N2" s="8">
        <v>0.45833333333333331</v>
      </c>
      <c r="O2" s="8">
        <v>0.75</v>
      </c>
      <c r="Q2" s="27" t="s">
        <v>46</v>
      </c>
      <c r="S2" s="27" t="s">
        <v>46</v>
      </c>
      <c r="V2" s="7" t="str">
        <f>IF('Inputs-Results'!$C$8="Default CPP", Q2, IF(S2="", "", S2))</f>
        <v>All Customers</v>
      </c>
      <c r="AA2" s="59" t="s">
        <v>72</v>
      </c>
      <c r="AB2" s="57" t="s">
        <v>72</v>
      </c>
    </row>
    <row r="3" spans="1:32" x14ac:dyDescent="0.25">
      <c r="A3" s="27" t="str">
        <f>'Inputs-Results'!C$9</f>
        <v>All Customers</v>
      </c>
      <c r="B3" s="27" t="str">
        <f>'Inputs-Results'!$C$8</f>
        <v>Default CPP</v>
      </c>
      <c r="C3" s="46">
        <v>1</v>
      </c>
      <c r="D3" s="10" t="str">
        <f>'Inputs-Results'!$C$10</f>
        <v>Avg. Weekday Event</v>
      </c>
      <c r="E3"/>
      <c r="F3" s="4" t="s">
        <v>19</v>
      </c>
      <c r="G3" s="6"/>
      <c r="H3" s="9"/>
      <c r="I3" s="4" t="s">
        <v>21</v>
      </c>
      <c r="J3" s="4">
        <v>3</v>
      </c>
      <c r="K3" s="4" t="str">
        <f t="shared" si="0"/>
        <v>criteria3</v>
      </c>
      <c r="M3" s="7" t="str">
        <f>IF('Inputs-Results'!$C$8="Default CPP", Lookup!AA3, IF(Lookup!AB3="", "", AB3))</f>
        <v>Avg. Weekend Event</v>
      </c>
      <c r="N3" s="8">
        <v>0.45833333333333331</v>
      </c>
      <c r="O3" s="8">
        <v>0.75</v>
      </c>
      <c r="Q3" s="57" t="s">
        <v>35</v>
      </c>
      <c r="S3" s="57"/>
      <c r="V3" s="7" t="str">
        <f>IF('Inputs-Results'!$C$8="Default CPP", Q3, IF(S3="", "", S3))</f>
        <v>Institutional/Government</v>
      </c>
      <c r="AA3" s="59" t="s">
        <v>73</v>
      </c>
      <c r="AB3" s="62">
        <v>41134</v>
      </c>
    </row>
    <row r="4" spans="1:32" x14ac:dyDescent="0.25">
      <c r="A4" s="27" t="s">
        <v>33</v>
      </c>
      <c r="B4" s="27" t="s">
        <v>81</v>
      </c>
      <c r="C4" s="46" t="s">
        <v>17</v>
      </c>
      <c r="D4" s="27" t="s">
        <v>31</v>
      </c>
      <c r="E4"/>
      <c r="G4" s="6"/>
      <c r="H4" s="9"/>
      <c r="I4" s="4" t="s">
        <v>21</v>
      </c>
      <c r="J4" s="4">
        <v>4</v>
      </c>
      <c r="K4" s="4" t="str">
        <f t="shared" si="0"/>
        <v>criteria4</v>
      </c>
      <c r="M4" s="7">
        <f>IF('Inputs-Results'!$C$8="Default CPP", Lookup!AA4, IF(Lookup!AB4="", "", AB4))</f>
        <v>41130</v>
      </c>
      <c r="N4" s="8">
        <v>0.45833333333333331</v>
      </c>
      <c r="O4" s="8">
        <v>0.75</v>
      </c>
      <c r="Q4" s="57" t="s">
        <v>36</v>
      </c>
      <c r="S4" s="57"/>
      <c r="V4" s="7" t="str">
        <f>IF('Inputs-Results'!$C$8="Default CPP", Q4, IF(S4="", "", S4))</f>
        <v>Manufacturing</v>
      </c>
      <c r="AA4" s="59">
        <v>41130</v>
      </c>
      <c r="AB4" s="62">
        <v>41166</v>
      </c>
    </row>
    <row r="5" spans="1:32" x14ac:dyDescent="0.25">
      <c r="A5" s="27" t="str">
        <f>'Inputs-Results'!C$9</f>
        <v>All Customers</v>
      </c>
      <c r="B5" s="27" t="str">
        <f>'Inputs-Results'!$C$8</f>
        <v>Default CPP</v>
      </c>
      <c r="C5" s="46">
        <v>2</v>
      </c>
      <c r="D5" s="10" t="str">
        <f>'Inputs-Results'!$C$10</f>
        <v>Avg. Weekday Event</v>
      </c>
      <c r="E5"/>
      <c r="G5" s="6"/>
      <c r="H5" s="9"/>
      <c r="I5" s="4" t="s">
        <v>21</v>
      </c>
      <c r="J5" s="4">
        <v>5</v>
      </c>
      <c r="K5" s="4" t="str">
        <f t="shared" si="0"/>
        <v>criteria5</v>
      </c>
      <c r="M5" s="7">
        <f>IF('Inputs-Results'!$C$8="Default CPP", Lookup!AA5, IF(Lookup!AB5="", "", AB5))</f>
        <v>41132</v>
      </c>
      <c r="N5" s="8">
        <v>0.45833333333333331</v>
      </c>
      <c r="O5" s="8">
        <v>0.75</v>
      </c>
      <c r="Q5" s="57" t="s">
        <v>37</v>
      </c>
      <c r="S5" s="57"/>
      <c r="V5" s="7" t="str">
        <f>IF('Inputs-Results'!$C$8="Default CPP", Q5, IF(S5="", "", S5))</f>
        <v>Offices, Hotels, Finance, Services</v>
      </c>
      <c r="AA5" s="59">
        <v>41132</v>
      </c>
      <c r="AB5" s="59"/>
    </row>
    <row r="6" spans="1:32" x14ac:dyDescent="0.25">
      <c r="A6" s="27" t="s">
        <v>33</v>
      </c>
      <c r="B6" s="27" t="s">
        <v>81</v>
      </c>
      <c r="C6" s="46" t="s">
        <v>17</v>
      </c>
      <c r="D6" s="27" t="s">
        <v>31</v>
      </c>
      <c r="E6"/>
      <c r="G6" s="6"/>
      <c r="H6" s="9"/>
      <c r="I6" s="4" t="s">
        <v>21</v>
      </c>
      <c r="J6" s="4">
        <v>6</v>
      </c>
      <c r="K6" s="4" t="str">
        <f t="shared" si="0"/>
        <v>criteria6</v>
      </c>
      <c r="M6" s="7">
        <f>IF('Inputs-Results'!$C$8="Default CPP", Lookup!AA6, IF(Lookup!AB6="", "", AB6))</f>
        <v>41135</v>
      </c>
      <c r="N6" s="8">
        <v>0.45833333333333331</v>
      </c>
      <c r="O6" s="8">
        <v>0.75</v>
      </c>
      <c r="Q6" s="57" t="s">
        <v>38</v>
      </c>
      <c r="S6" s="57"/>
      <c r="V6" s="7" t="str">
        <f>IF('Inputs-Results'!$C$8="Default CPP", Q6, IF(S6="", "", S6))</f>
        <v>Retail Stores</v>
      </c>
      <c r="AA6" s="59">
        <v>41135</v>
      </c>
      <c r="AB6" s="59"/>
    </row>
    <row r="7" spans="1:32" x14ac:dyDescent="0.25">
      <c r="A7" s="27" t="str">
        <f>'Inputs-Results'!C$9</f>
        <v>All Customers</v>
      </c>
      <c r="B7" s="27" t="str">
        <f>'Inputs-Results'!$C$8</f>
        <v>Default CPP</v>
      </c>
      <c r="C7" s="46">
        <v>3</v>
      </c>
      <c r="D7" s="10" t="str">
        <f>'Inputs-Results'!$C$10</f>
        <v>Avg. Weekday Event</v>
      </c>
      <c r="E7"/>
      <c r="G7" s="6"/>
      <c r="H7" s="9"/>
      <c r="I7" s="4" t="s">
        <v>21</v>
      </c>
      <c r="J7" s="4">
        <v>7</v>
      </c>
      <c r="K7" s="4" t="str">
        <f t="shared" si="0"/>
        <v>criteria7</v>
      </c>
      <c r="M7" s="7">
        <f>IF('Inputs-Results'!$C$8="Default CPP", Lookup!AA7, IF(Lookup!AB7="", "", AB7))</f>
        <v>41142</v>
      </c>
      <c r="N7" s="8">
        <v>0.45833333333333331</v>
      </c>
      <c r="O7" s="8">
        <v>0.75</v>
      </c>
      <c r="Q7" s="57" t="s">
        <v>39</v>
      </c>
      <c r="S7" s="57"/>
      <c r="V7" s="7" t="str">
        <f>IF('Inputs-Results'!$C$8="Default CPP", Q7, IF(S7="", "", S7))</f>
        <v>Schools</v>
      </c>
      <c r="AA7" s="59">
        <v>41142</v>
      </c>
      <c r="AB7" s="59"/>
    </row>
    <row r="8" spans="1:32" x14ac:dyDescent="0.25">
      <c r="A8" s="27" t="s">
        <v>33</v>
      </c>
      <c r="B8" s="27" t="s">
        <v>81</v>
      </c>
      <c r="C8" s="46" t="s">
        <v>17</v>
      </c>
      <c r="D8" s="27" t="s">
        <v>31</v>
      </c>
      <c r="E8"/>
      <c r="G8" s="4"/>
      <c r="H8" s="9"/>
      <c r="I8" s="4" t="s">
        <v>21</v>
      </c>
      <c r="J8" s="4">
        <v>8</v>
      </c>
      <c r="K8" s="4" t="str">
        <f t="shared" si="0"/>
        <v>criteria8</v>
      </c>
      <c r="M8" s="7">
        <f>IF('Inputs-Results'!$C$8="Default CPP", Lookup!AA8, IF(Lookup!AB8="", "", AB8))</f>
        <v>41151</v>
      </c>
      <c r="N8" s="8"/>
      <c r="O8" s="8"/>
      <c r="Q8" s="57" t="s">
        <v>40</v>
      </c>
      <c r="S8" s="57"/>
      <c r="V8" s="7" t="str">
        <f>IF('Inputs-Results'!$C$8="Default CPP", Q8, IF(S8="", "", S8))</f>
        <v>Wholesale, Transport &amp; Other Utilities</v>
      </c>
      <c r="AA8" s="59">
        <v>41151</v>
      </c>
      <c r="AB8" s="59"/>
    </row>
    <row r="9" spans="1:32" x14ac:dyDescent="0.25">
      <c r="A9" s="27" t="str">
        <f>'Inputs-Results'!C$9</f>
        <v>All Customers</v>
      </c>
      <c r="B9" s="27" t="str">
        <f>'Inputs-Results'!$C$8</f>
        <v>Default CPP</v>
      </c>
      <c r="C9" s="46">
        <v>4</v>
      </c>
      <c r="D9" s="10" t="str">
        <f>'Inputs-Results'!$C$10</f>
        <v>Avg. Weekday Event</v>
      </c>
      <c r="E9"/>
      <c r="F9" s="6"/>
      <c r="G9" s="6"/>
      <c r="H9" s="9"/>
      <c r="I9" s="4" t="s">
        <v>21</v>
      </c>
      <c r="J9" s="4">
        <v>9</v>
      </c>
      <c r="K9" s="4" t="str">
        <f t="shared" si="0"/>
        <v>criteria9</v>
      </c>
      <c r="M9" s="7">
        <f>IF('Inputs-Results'!$C$8="Default CPP", Lookup!AA9, IF(Lookup!AB9="", "", AB9))</f>
        <v>41167</v>
      </c>
      <c r="Q9" s="57" t="s">
        <v>53</v>
      </c>
      <c r="S9" s="57"/>
      <c r="V9" s="7" t="str">
        <f>IF('Inputs-Results'!$C$8="Default CPP", Q9, IF(S9="", "", S9))</f>
        <v>Less than 20 kW</v>
      </c>
      <c r="AA9" s="59">
        <v>41167</v>
      </c>
      <c r="AB9" s="59"/>
    </row>
    <row r="10" spans="1:32" x14ac:dyDescent="0.25">
      <c r="A10" s="27" t="s">
        <v>33</v>
      </c>
      <c r="B10" s="27" t="s">
        <v>81</v>
      </c>
      <c r="C10" s="46" t="s">
        <v>17</v>
      </c>
      <c r="D10" s="27" t="s">
        <v>31</v>
      </c>
      <c r="E10"/>
      <c r="G10" s="4"/>
      <c r="I10" s="4" t="s">
        <v>21</v>
      </c>
      <c r="J10" s="4">
        <v>10</v>
      </c>
      <c r="K10" s="4" t="str">
        <f t="shared" ref="K10:K24" si="1">CONCATENATE(I10,J10)</f>
        <v>criteria10</v>
      </c>
      <c r="M10" s="7">
        <f>IF('Inputs-Results'!$C$8="Default CPP", Lookup!AA10, IF(Lookup!AB10="", "", AB10))</f>
        <v>41184</v>
      </c>
      <c r="N10" s="8"/>
      <c r="O10" s="8"/>
      <c r="Q10" t="s">
        <v>34</v>
      </c>
      <c r="S10"/>
      <c r="V10" s="7" t="str">
        <f>IF('Inputs-Results'!$C$8="Default CPP", Q10, IF(S10="", "", S10))</f>
        <v>20 kW to 199.99 kW</v>
      </c>
      <c r="AA10" s="59">
        <v>41184</v>
      </c>
      <c r="AB10" s="59"/>
    </row>
    <row r="11" spans="1:32" x14ac:dyDescent="0.25">
      <c r="A11" s="27" t="str">
        <f>'Inputs-Results'!C$9</f>
        <v>All Customers</v>
      </c>
      <c r="B11" s="27" t="str">
        <f>'Inputs-Results'!$C$8</f>
        <v>Default CPP</v>
      </c>
      <c r="C11" s="46">
        <v>5</v>
      </c>
      <c r="D11" s="10" t="str">
        <f>'Inputs-Results'!$C$10</f>
        <v>Avg. Weekday Event</v>
      </c>
      <c r="E11"/>
      <c r="G11" s="4"/>
      <c r="I11" s="4" t="s">
        <v>21</v>
      </c>
      <c r="J11" s="4">
        <v>11</v>
      </c>
      <c r="K11" s="4" t="str">
        <f t="shared" si="1"/>
        <v>criteria11</v>
      </c>
      <c r="M11" s="7">
        <f>IF('Inputs-Results'!$C$8="Default CPP", Lookup!AA11, IF(Lookup!AB11="", "", AB11))</f>
        <v>0</v>
      </c>
      <c r="N11" s="6"/>
      <c r="O11" s="8"/>
      <c r="Q11" s="57" t="s">
        <v>52</v>
      </c>
      <c r="S11" s="57"/>
      <c r="V11" s="7" t="str">
        <f>IF('Inputs-Results'!$C$8="Default CPP", Q11, IF(S11="", "", S11))</f>
        <v>Greater than 200 kW</v>
      </c>
    </row>
    <row r="12" spans="1:32" x14ac:dyDescent="0.25">
      <c r="A12" s="27" t="s">
        <v>33</v>
      </c>
      <c r="B12" s="27" t="s">
        <v>81</v>
      </c>
      <c r="C12" s="46" t="s">
        <v>17</v>
      </c>
      <c r="D12" s="27" t="s">
        <v>31</v>
      </c>
      <c r="E12"/>
      <c r="I12" s="4" t="s">
        <v>21</v>
      </c>
      <c r="J12" s="4">
        <v>12</v>
      </c>
      <c r="K12" s="4" t="str">
        <f t="shared" si="1"/>
        <v>criteria12</v>
      </c>
      <c r="M12" s="7"/>
      <c r="N12" s="10"/>
      <c r="Q12" s="57" t="s">
        <v>77</v>
      </c>
      <c r="S12" s="57"/>
      <c r="V12" s="7" t="str">
        <f>IF('Inputs-Results'!$C$8="Default CPP", Q12, IF(S12="", "", S12))</f>
        <v>BIP</v>
      </c>
    </row>
    <row r="13" spans="1:32" x14ac:dyDescent="0.25">
      <c r="A13" s="27" t="str">
        <f>'Inputs-Results'!C$9</f>
        <v>All Customers</v>
      </c>
      <c r="B13" s="27" t="str">
        <f>'Inputs-Results'!$C$8</f>
        <v>Default CPP</v>
      </c>
      <c r="C13" s="46">
        <v>6</v>
      </c>
      <c r="D13" s="10" t="str">
        <f>'Inputs-Results'!$C$10</f>
        <v>Avg. Weekday Event</v>
      </c>
      <c r="E13"/>
      <c r="G13" s="4"/>
      <c r="I13" s="4" t="s">
        <v>21</v>
      </c>
      <c r="J13" s="4">
        <v>13</v>
      </c>
      <c r="K13" s="4" t="str">
        <f t="shared" si="1"/>
        <v>criteria13</v>
      </c>
      <c r="M13" s="7"/>
      <c r="N13" s="10"/>
      <c r="Q13" s="57" t="s">
        <v>78</v>
      </c>
      <c r="S13" s="57"/>
      <c r="V13" s="7" t="str">
        <f>IF('Inputs-Results'!$C$8="Default CPP", Q13, IF(S13="", "", S13))</f>
        <v>CBP</v>
      </c>
    </row>
    <row r="14" spans="1:32" x14ac:dyDescent="0.25">
      <c r="A14" s="27" t="s">
        <v>33</v>
      </c>
      <c r="B14" s="27" t="s">
        <v>81</v>
      </c>
      <c r="C14" s="46" t="s">
        <v>17</v>
      </c>
      <c r="D14" s="27" t="s">
        <v>31</v>
      </c>
      <c r="E14"/>
      <c r="G14" s="4"/>
      <c r="I14" s="4" t="s">
        <v>21</v>
      </c>
      <c r="J14" s="4">
        <v>14</v>
      </c>
      <c r="K14" s="4" t="str">
        <f t="shared" si="1"/>
        <v>criteria14</v>
      </c>
      <c r="M14" s="7"/>
      <c r="N14" s="10"/>
      <c r="Q14" s="57" t="s">
        <v>79</v>
      </c>
      <c r="S14" s="57"/>
      <c r="V14" s="7" t="str">
        <f>IF('Inputs-Results'!$C$8="Default CPP", Q14, IF(S14="", "", S14))</f>
        <v>CGP</v>
      </c>
    </row>
    <row r="15" spans="1:32" x14ac:dyDescent="0.25">
      <c r="A15" s="27" t="str">
        <f>'Inputs-Results'!C$9</f>
        <v>All Customers</v>
      </c>
      <c r="B15" s="27" t="str">
        <f>'Inputs-Results'!$C$8</f>
        <v>Default CPP</v>
      </c>
      <c r="C15" s="46">
        <v>7</v>
      </c>
      <c r="D15" s="10" t="str">
        <f>'Inputs-Results'!$C$10</f>
        <v>Avg. Weekday Event</v>
      </c>
      <c r="E15"/>
      <c r="F15" s="4" t="s">
        <v>22</v>
      </c>
      <c r="G15" s="4"/>
      <c r="I15" s="4" t="s">
        <v>21</v>
      </c>
      <c r="J15" s="4">
        <v>15</v>
      </c>
      <c r="K15" s="4" t="str">
        <f t="shared" si="1"/>
        <v>criteria15</v>
      </c>
      <c r="M15" s="7"/>
      <c r="N15" s="10"/>
      <c r="O15" s="9"/>
      <c r="Q15" s="57" t="s">
        <v>80</v>
      </c>
      <c r="S15" s="57"/>
      <c r="V15" s="7" t="str">
        <f>IF('Inputs-Results'!$C$8="Default CPP", Q15, IF(S15="", "", S15))</f>
        <v>Not Dually Enrolled</v>
      </c>
    </row>
    <row r="16" spans="1:32" x14ac:dyDescent="0.25">
      <c r="A16" s="27" t="s">
        <v>33</v>
      </c>
      <c r="B16" s="27" t="s">
        <v>81</v>
      </c>
      <c r="C16" s="46" t="s">
        <v>17</v>
      </c>
      <c r="D16" s="27" t="s">
        <v>31</v>
      </c>
      <c r="E16">
        <v>1</v>
      </c>
      <c r="F16" s="5">
        <f ca="1">MAX(0,'Inputs-Results'!L8-65)</f>
        <v>4.2904586791992045</v>
      </c>
      <c r="G16" s="4"/>
      <c r="I16" s="4" t="s">
        <v>21</v>
      </c>
      <c r="J16" s="4">
        <v>16</v>
      </c>
      <c r="K16" s="4" t="str">
        <f t="shared" si="1"/>
        <v>criteria16</v>
      </c>
      <c r="M16" s="7"/>
      <c r="N16" s="10"/>
      <c r="O16" s="9"/>
      <c r="Q16" s="27"/>
      <c r="S16" s="57"/>
      <c r="V16" s="27"/>
    </row>
    <row r="17" spans="1:22" x14ac:dyDescent="0.25">
      <c r="A17" s="27" t="str">
        <f>'Inputs-Results'!C$9</f>
        <v>All Customers</v>
      </c>
      <c r="B17" s="27" t="str">
        <f>'Inputs-Results'!$C$8</f>
        <v>Default CPP</v>
      </c>
      <c r="C17" s="46">
        <v>8</v>
      </c>
      <c r="D17" s="10" t="str">
        <f>'Inputs-Results'!$C$10</f>
        <v>Avg. Weekday Event</v>
      </c>
      <c r="E17">
        <v>2</v>
      </c>
      <c r="F17" s="5">
        <f ca="1">MAX(0,'Inputs-Results'!L9-65)</f>
        <v>3.8886947631835937</v>
      </c>
      <c r="G17" s="4"/>
      <c r="I17" s="4" t="s">
        <v>21</v>
      </c>
      <c r="J17" s="4">
        <v>17</v>
      </c>
      <c r="K17" s="4" t="str">
        <f t="shared" si="1"/>
        <v>criteria17</v>
      </c>
      <c r="M17" s="7"/>
      <c r="N17" s="10"/>
      <c r="O17" s="9"/>
      <c r="Q17" s="27"/>
      <c r="S17" s="57"/>
      <c r="V17" s="27"/>
    </row>
    <row r="18" spans="1:22" x14ac:dyDescent="0.25">
      <c r="A18" s="27" t="s">
        <v>33</v>
      </c>
      <c r="B18" s="27" t="s">
        <v>81</v>
      </c>
      <c r="C18" s="46" t="s">
        <v>17</v>
      </c>
      <c r="D18" s="27" t="s">
        <v>31</v>
      </c>
      <c r="E18">
        <v>3</v>
      </c>
      <c r="F18" s="5">
        <f ca="1">MAX(0,'Inputs-Results'!L10-65)</f>
        <v>3.4565505981445028</v>
      </c>
      <c r="G18" s="4"/>
      <c r="I18" s="4" t="s">
        <v>21</v>
      </c>
      <c r="J18" s="4">
        <v>18</v>
      </c>
      <c r="K18" s="4" t="str">
        <f t="shared" si="1"/>
        <v>criteria18</v>
      </c>
      <c r="M18" s="7"/>
      <c r="N18" s="10"/>
      <c r="O18" s="9"/>
      <c r="Q18" s="27"/>
      <c r="S18" s="27"/>
      <c r="V18" s="27"/>
    </row>
    <row r="19" spans="1:22" x14ac:dyDescent="0.25">
      <c r="A19" s="27" t="str">
        <f>'Inputs-Results'!C$9</f>
        <v>All Customers</v>
      </c>
      <c r="B19" s="27" t="str">
        <f>'Inputs-Results'!$C$8</f>
        <v>Default CPP</v>
      </c>
      <c r="C19" s="46">
        <v>9</v>
      </c>
      <c r="D19" s="10" t="str">
        <f>'Inputs-Results'!$C$10</f>
        <v>Avg. Weekday Event</v>
      </c>
      <c r="E19">
        <v>4</v>
      </c>
      <c r="F19" s="5">
        <f ca="1">MAX(0,'Inputs-Results'!L11-65)</f>
        <v>3.0609130859375</v>
      </c>
      <c r="G19" s="4"/>
      <c r="I19" s="4" t="s">
        <v>21</v>
      </c>
      <c r="J19" s="4">
        <v>19</v>
      </c>
      <c r="K19" s="4" t="str">
        <f t="shared" si="1"/>
        <v>criteria19</v>
      </c>
      <c r="M19" s="7"/>
      <c r="N19" s="10"/>
      <c r="O19" s="9"/>
      <c r="Q19" s="27"/>
      <c r="S19" s="27"/>
      <c r="V19" s="27"/>
    </row>
    <row r="20" spans="1:22" x14ac:dyDescent="0.25">
      <c r="A20" s="27" t="s">
        <v>33</v>
      </c>
      <c r="B20" s="27" t="s">
        <v>81</v>
      </c>
      <c r="C20" s="46" t="s">
        <v>17</v>
      </c>
      <c r="D20" s="27" t="s">
        <v>31</v>
      </c>
      <c r="E20">
        <v>5</v>
      </c>
      <c r="F20" s="5">
        <f ca="1">MAX(0,'Inputs-Results'!L12-65)</f>
        <v>3.1370162963867045</v>
      </c>
      <c r="G20" s="4"/>
      <c r="I20" s="4" t="s">
        <v>21</v>
      </c>
      <c r="J20" s="4">
        <v>20</v>
      </c>
      <c r="K20" s="4" t="str">
        <f t="shared" si="1"/>
        <v>criteria20</v>
      </c>
      <c r="M20" s="7"/>
      <c r="N20" s="10"/>
      <c r="O20" s="9"/>
      <c r="Q20" s="27"/>
      <c r="S20" s="27"/>
      <c r="V20" s="27"/>
    </row>
    <row r="21" spans="1:22" x14ac:dyDescent="0.25">
      <c r="A21" s="27" t="str">
        <f>'Inputs-Results'!C$9</f>
        <v>All Customers</v>
      </c>
      <c r="B21" s="27" t="str">
        <f>'Inputs-Results'!$C$8</f>
        <v>Default CPP</v>
      </c>
      <c r="C21" s="46">
        <v>10</v>
      </c>
      <c r="D21" s="10" t="str">
        <f>'Inputs-Results'!$C$10</f>
        <v>Avg. Weekday Event</v>
      </c>
      <c r="E21">
        <v>6</v>
      </c>
      <c r="F21" s="5">
        <f ca="1">MAX(0,'Inputs-Results'!L13-65)</f>
        <v>3.3019409179688068</v>
      </c>
      <c r="G21" s="4"/>
      <c r="I21" s="4" t="s">
        <v>21</v>
      </c>
      <c r="J21" s="4">
        <v>21</v>
      </c>
      <c r="K21" s="4" t="str">
        <f t="shared" si="1"/>
        <v>criteria21</v>
      </c>
      <c r="N21" s="10"/>
      <c r="O21" s="9"/>
      <c r="S21" s="27"/>
      <c r="V21" s="27"/>
    </row>
    <row r="22" spans="1:22" x14ac:dyDescent="0.25">
      <c r="A22" s="27" t="s">
        <v>33</v>
      </c>
      <c r="B22" s="27" t="s">
        <v>81</v>
      </c>
      <c r="C22" s="46" t="s">
        <v>17</v>
      </c>
      <c r="D22" s="27" t="s">
        <v>31</v>
      </c>
      <c r="E22">
        <v>7</v>
      </c>
      <c r="F22" s="5">
        <f ca="1">MAX(0,'Inputs-Results'!L14-65)</f>
        <v>6.2164154052733949</v>
      </c>
      <c r="G22" s="4"/>
      <c r="I22" s="4" t="s">
        <v>21</v>
      </c>
      <c r="J22" s="4">
        <v>22</v>
      </c>
      <c r="K22" s="4" t="str">
        <f t="shared" si="1"/>
        <v>criteria22</v>
      </c>
      <c r="N22" s="10"/>
      <c r="O22" s="9"/>
      <c r="Q22" s="27"/>
      <c r="S22" s="27"/>
      <c r="V22" s="27"/>
    </row>
    <row r="23" spans="1:22" x14ac:dyDescent="0.25">
      <c r="A23" s="27" t="str">
        <f>'Inputs-Results'!C$9</f>
        <v>All Customers</v>
      </c>
      <c r="B23" s="27" t="str">
        <f>'Inputs-Results'!$C$8</f>
        <v>Default CPP</v>
      </c>
      <c r="C23" s="46">
        <v>11</v>
      </c>
      <c r="D23" s="10" t="str">
        <f>'Inputs-Results'!$C$10</f>
        <v>Avg. Weekday Event</v>
      </c>
      <c r="E23">
        <v>8</v>
      </c>
      <c r="F23" s="5">
        <f ca="1">MAX(0,'Inputs-Results'!L15-65)</f>
        <v>10.275405883789105</v>
      </c>
      <c r="G23" s="4"/>
      <c r="I23" s="4" t="s">
        <v>21</v>
      </c>
      <c r="J23" s="4">
        <v>23</v>
      </c>
      <c r="K23" s="4" t="str">
        <f t="shared" si="1"/>
        <v>criteria23</v>
      </c>
      <c r="N23" s="10"/>
      <c r="O23" s="9"/>
      <c r="Q23" s="27"/>
      <c r="S23" s="27"/>
      <c r="V23" s="27"/>
    </row>
    <row r="24" spans="1:22" x14ac:dyDescent="0.25">
      <c r="A24" s="27" t="s">
        <v>33</v>
      </c>
      <c r="B24" s="27" t="s">
        <v>81</v>
      </c>
      <c r="C24" s="46" t="s">
        <v>17</v>
      </c>
      <c r="D24" s="27" t="s">
        <v>31</v>
      </c>
      <c r="E24">
        <v>9</v>
      </c>
      <c r="F24" s="5">
        <f ca="1">MAX(0,'Inputs-Results'!L16-65)</f>
        <v>14.170906066894503</v>
      </c>
      <c r="G24" s="4"/>
      <c r="I24" s="4" t="s">
        <v>21</v>
      </c>
      <c r="J24" s="4">
        <v>24</v>
      </c>
      <c r="K24" s="4" t="str">
        <f t="shared" si="1"/>
        <v>criteria24</v>
      </c>
      <c r="N24" s="10"/>
      <c r="O24" s="9"/>
      <c r="Q24" s="27"/>
      <c r="S24" s="27"/>
      <c r="V24" s="27"/>
    </row>
    <row r="25" spans="1:22" x14ac:dyDescent="0.25">
      <c r="A25" s="27" t="str">
        <f>'Inputs-Results'!C$9</f>
        <v>All Customers</v>
      </c>
      <c r="B25" s="27" t="str">
        <f>'Inputs-Results'!$C$8</f>
        <v>Default CPP</v>
      </c>
      <c r="C25" s="46">
        <v>12</v>
      </c>
      <c r="D25" s="10" t="str">
        <f>'Inputs-Results'!$C$10</f>
        <v>Avg. Weekday Event</v>
      </c>
      <c r="E25">
        <v>10</v>
      </c>
      <c r="F25" s="5">
        <f ca="1">MAX(0,'Inputs-Results'!L17-65)</f>
        <v>16.655021667480497</v>
      </c>
      <c r="G25" s="4"/>
      <c r="S25" s="27"/>
      <c r="V25" s="27"/>
    </row>
    <row r="26" spans="1:22" x14ac:dyDescent="0.25">
      <c r="A26" s="27" t="s">
        <v>33</v>
      </c>
      <c r="B26" s="27" t="s">
        <v>81</v>
      </c>
      <c r="C26" s="46" t="s">
        <v>17</v>
      </c>
      <c r="D26" s="27" t="s">
        <v>31</v>
      </c>
      <c r="E26">
        <v>11</v>
      </c>
      <c r="F26" s="5">
        <f ca="1">MAX(0,'Inputs-Results'!L18-65)</f>
        <v>17.538154602050795</v>
      </c>
      <c r="G26" s="4"/>
      <c r="S26" s="27"/>
      <c r="V26" s="27"/>
    </row>
    <row r="27" spans="1:22" x14ac:dyDescent="0.25">
      <c r="A27" s="27" t="str">
        <f>'Inputs-Results'!C$9</f>
        <v>All Customers</v>
      </c>
      <c r="B27" s="27" t="str">
        <f>'Inputs-Results'!$C$8</f>
        <v>Default CPP</v>
      </c>
      <c r="C27" s="46">
        <v>13</v>
      </c>
      <c r="D27" s="10" t="str">
        <f>'Inputs-Results'!$C$10</f>
        <v>Avg. Weekday Event</v>
      </c>
      <c r="E27">
        <v>12</v>
      </c>
      <c r="F27" s="5">
        <f ca="1">MAX(0,'Inputs-Results'!L19-65)</f>
        <v>17.905471801757798</v>
      </c>
      <c r="G27" s="4"/>
      <c r="I27" s="27" t="s">
        <v>81</v>
      </c>
      <c r="S27" s="27"/>
      <c r="V27" s="27"/>
    </row>
    <row r="28" spans="1:22" x14ac:dyDescent="0.25">
      <c r="A28" s="27" t="s">
        <v>33</v>
      </c>
      <c r="B28" s="27" t="s">
        <v>81</v>
      </c>
      <c r="C28" s="46" t="s">
        <v>17</v>
      </c>
      <c r="D28" s="27" t="s">
        <v>31</v>
      </c>
      <c r="E28">
        <v>13</v>
      </c>
      <c r="F28" s="5">
        <f ca="1">MAX(0,'Inputs-Results'!L20-65)</f>
        <v>17.506668090820298</v>
      </c>
      <c r="G28" s="4"/>
      <c r="I28" t="s">
        <v>84</v>
      </c>
      <c r="K28" s="9"/>
      <c r="L28" s="9"/>
      <c r="S28" s="27"/>
      <c r="V28" s="27"/>
    </row>
    <row r="29" spans="1:22" x14ac:dyDescent="0.25">
      <c r="A29" s="27" t="str">
        <f>'Inputs-Results'!C$9</f>
        <v>All Customers</v>
      </c>
      <c r="B29" s="27" t="str">
        <f>'Inputs-Results'!$C$8</f>
        <v>Default CPP</v>
      </c>
      <c r="C29" s="46">
        <v>14</v>
      </c>
      <c r="D29" s="10" t="str">
        <f>'Inputs-Results'!$C$10</f>
        <v>Avg. Weekday Event</v>
      </c>
      <c r="E29">
        <v>14</v>
      </c>
      <c r="F29" s="5">
        <f ca="1">MAX(0,'Inputs-Results'!L21-65)</f>
        <v>17.058570861816406</v>
      </c>
      <c r="G29" s="6"/>
      <c r="I29" t="s">
        <v>83</v>
      </c>
      <c r="K29" s="9"/>
      <c r="Q29" s="27"/>
      <c r="V29" s="27"/>
    </row>
    <row r="30" spans="1:22" x14ac:dyDescent="0.25">
      <c r="A30" s="27" t="s">
        <v>33</v>
      </c>
      <c r="B30" s="27" t="s">
        <v>81</v>
      </c>
      <c r="C30" s="46" t="s">
        <v>17</v>
      </c>
      <c r="D30" s="27" t="s">
        <v>31</v>
      </c>
      <c r="E30">
        <v>15</v>
      </c>
      <c r="F30" s="5">
        <f ca="1">MAX(0,'Inputs-Results'!L22-65)</f>
        <v>16.372817993164105</v>
      </c>
      <c r="G30" s="27"/>
      <c r="I30"/>
      <c r="J30" s="9"/>
      <c r="Q30" s="27"/>
      <c r="V30" s="27"/>
    </row>
    <row r="31" spans="1:22" x14ac:dyDescent="0.25">
      <c r="A31" s="27" t="str">
        <f>'Inputs-Results'!C$9</f>
        <v>All Customers</v>
      </c>
      <c r="B31" s="27" t="str">
        <f>'Inputs-Results'!$C$8</f>
        <v>Default CPP</v>
      </c>
      <c r="C31" s="46">
        <v>15</v>
      </c>
      <c r="D31" s="10" t="str">
        <f>'Inputs-Results'!$C$10</f>
        <v>Avg. Weekday Event</v>
      </c>
      <c r="E31">
        <v>16</v>
      </c>
      <c r="F31" s="5">
        <f ca="1">MAX(0,'Inputs-Results'!L23-65)</f>
        <v>15.398048400878906</v>
      </c>
      <c r="G31" s="27"/>
      <c r="I31"/>
      <c r="J31" s="9"/>
      <c r="Q31" s="27"/>
      <c r="V31" s="27"/>
    </row>
    <row r="32" spans="1:22" x14ac:dyDescent="0.25">
      <c r="A32" s="27" t="s">
        <v>33</v>
      </c>
      <c r="B32" s="27" t="s">
        <v>81</v>
      </c>
      <c r="C32" s="46" t="s">
        <v>17</v>
      </c>
      <c r="D32" s="27" t="s">
        <v>31</v>
      </c>
      <c r="E32">
        <v>17</v>
      </c>
      <c r="F32" s="5">
        <f ca="1">MAX(0,'Inputs-Results'!L24-65)</f>
        <v>13.229545593261705</v>
      </c>
      <c r="G32" s="27"/>
      <c r="I32"/>
      <c r="J32" s="27"/>
      <c r="V32" s="27"/>
    </row>
    <row r="33" spans="1:22" x14ac:dyDescent="0.25">
      <c r="A33" s="27" t="str">
        <f>'Inputs-Results'!C$9</f>
        <v>All Customers</v>
      </c>
      <c r="B33" s="27" t="str">
        <f>'Inputs-Results'!$C$8</f>
        <v>Default CPP</v>
      </c>
      <c r="C33" s="46">
        <v>16</v>
      </c>
      <c r="D33" s="10" t="str">
        <f>'Inputs-Results'!$C$10</f>
        <v>Avg. Weekday Event</v>
      </c>
      <c r="E33">
        <v>18</v>
      </c>
      <c r="F33" s="5">
        <f ca="1">MAX(0,'Inputs-Results'!L25-65)</f>
        <v>10.405540466308594</v>
      </c>
      <c r="G33" s="27"/>
      <c r="I33" s="27"/>
      <c r="J33" s="9"/>
      <c r="V33" s="27"/>
    </row>
    <row r="34" spans="1:22" x14ac:dyDescent="0.25">
      <c r="A34" s="27" t="s">
        <v>33</v>
      </c>
      <c r="B34" s="27" t="s">
        <v>81</v>
      </c>
      <c r="C34" s="46" t="s">
        <v>17</v>
      </c>
      <c r="D34" s="27" t="s">
        <v>31</v>
      </c>
      <c r="E34">
        <v>19</v>
      </c>
      <c r="F34" s="5">
        <f ca="1">MAX(0,'Inputs-Results'!L26-65)</f>
        <v>8.4602661132813068</v>
      </c>
      <c r="G34" s="27"/>
      <c r="I34" s="9"/>
      <c r="J34" s="9"/>
      <c r="V34" s="27"/>
    </row>
    <row r="35" spans="1:22" x14ac:dyDescent="0.25">
      <c r="A35" s="27" t="str">
        <f>'Inputs-Results'!C$9</f>
        <v>All Customers</v>
      </c>
      <c r="B35" s="27" t="str">
        <f>'Inputs-Results'!$C$8</f>
        <v>Default CPP</v>
      </c>
      <c r="C35" s="46">
        <v>17</v>
      </c>
      <c r="D35" s="10" t="str">
        <f>'Inputs-Results'!$C$10</f>
        <v>Avg. Weekday Event</v>
      </c>
      <c r="E35">
        <v>20</v>
      </c>
      <c r="F35" s="5">
        <f ca="1">MAX(0,'Inputs-Results'!L27-65)</f>
        <v>7.5193176269530966</v>
      </c>
      <c r="G35" s="27"/>
      <c r="I35" s="27"/>
      <c r="J35" s="9"/>
    </row>
    <row r="36" spans="1:22" x14ac:dyDescent="0.25">
      <c r="A36" s="27" t="s">
        <v>33</v>
      </c>
      <c r="B36" s="27" t="s">
        <v>81</v>
      </c>
      <c r="C36" s="46" t="s">
        <v>17</v>
      </c>
      <c r="D36" s="27" t="s">
        <v>31</v>
      </c>
      <c r="E36">
        <v>21</v>
      </c>
      <c r="F36" s="5">
        <f ca="1">MAX(0,'Inputs-Results'!L28-65)</f>
        <v>6.5673065185547017</v>
      </c>
      <c r="G36" s="27"/>
      <c r="I36" s="9"/>
      <c r="J36" s="9"/>
    </row>
    <row r="37" spans="1:22" x14ac:dyDescent="0.25">
      <c r="A37" s="27" t="str">
        <f>'Inputs-Results'!C$9</f>
        <v>All Customers</v>
      </c>
      <c r="B37" s="27" t="str">
        <f>'Inputs-Results'!$C$8</f>
        <v>Default CPP</v>
      </c>
      <c r="C37" s="46">
        <v>18</v>
      </c>
      <c r="D37" s="10" t="str">
        <f>'Inputs-Results'!$C$10</f>
        <v>Avg. Weekday Event</v>
      </c>
      <c r="E37">
        <v>22</v>
      </c>
      <c r="F37" s="5">
        <f ca="1">MAX(0,'Inputs-Results'!L29-65)</f>
        <v>5.9590988159179972</v>
      </c>
      <c r="G37" s="27"/>
      <c r="I37" s="9"/>
    </row>
    <row r="38" spans="1:22" x14ac:dyDescent="0.25">
      <c r="A38" s="27" t="s">
        <v>33</v>
      </c>
      <c r="B38" s="27" t="s">
        <v>81</v>
      </c>
      <c r="C38" s="46" t="s">
        <v>17</v>
      </c>
      <c r="D38" s="27" t="s">
        <v>31</v>
      </c>
      <c r="E38">
        <v>23</v>
      </c>
      <c r="F38" s="5">
        <f ca="1">MAX(0,'Inputs-Results'!L30-65)</f>
        <v>5.3529510498047017</v>
      </c>
      <c r="G38" s="27"/>
      <c r="I38" s="9"/>
      <c r="J38" s="9"/>
    </row>
    <row r="39" spans="1:22" x14ac:dyDescent="0.25">
      <c r="A39" s="27" t="str">
        <f>'Inputs-Results'!C$9</f>
        <v>All Customers</v>
      </c>
      <c r="B39" s="27" t="str">
        <f>'Inputs-Results'!$C$8</f>
        <v>Default CPP</v>
      </c>
      <c r="C39" s="46">
        <v>19</v>
      </c>
      <c r="D39" s="10" t="str">
        <f>'Inputs-Results'!$C$10</f>
        <v>Avg. Weekday Event</v>
      </c>
      <c r="E39">
        <v>24</v>
      </c>
      <c r="F39" s="5">
        <f ca="1">MAX(0,'Inputs-Results'!L31-65)</f>
        <v>4.7975387573242045</v>
      </c>
      <c r="G39" s="27"/>
      <c r="I39" s="9"/>
      <c r="J39" s="9"/>
    </row>
    <row r="40" spans="1:22" x14ac:dyDescent="0.25">
      <c r="A40" s="27" t="s">
        <v>33</v>
      </c>
      <c r="B40" s="27" t="s">
        <v>81</v>
      </c>
      <c r="C40" s="46" t="s">
        <v>17</v>
      </c>
      <c r="D40" s="27" t="s">
        <v>31</v>
      </c>
      <c r="E40"/>
      <c r="F40" s="5"/>
      <c r="G40" s="27"/>
      <c r="I40" s="9"/>
      <c r="J40" s="9"/>
    </row>
    <row r="41" spans="1:22" x14ac:dyDescent="0.25">
      <c r="A41" s="27" t="str">
        <f>'Inputs-Results'!C$9</f>
        <v>All Customers</v>
      </c>
      <c r="B41" s="27" t="str">
        <f>'Inputs-Results'!$C$8</f>
        <v>Default CPP</v>
      </c>
      <c r="C41" s="46">
        <v>20</v>
      </c>
      <c r="D41" s="10" t="str">
        <f>'Inputs-Results'!$C$10</f>
        <v>Avg. Weekday Event</v>
      </c>
      <c r="E41"/>
      <c r="F41" s="5"/>
      <c r="G41" s="27"/>
      <c r="I41" s="9"/>
      <c r="J41" s="9"/>
    </row>
    <row r="42" spans="1:22" x14ac:dyDescent="0.25">
      <c r="A42" s="27" t="s">
        <v>33</v>
      </c>
      <c r="B42" s="27" t="s">
        <v>81</v>
      </c>
      <c r="C42" s="46" t="s">
        <v>17</v>
      </c>
      <c r="D42" s="27" t="s">
        <v>31</v>
      </c>
      <c r="E42"/>
      <c r="F42" s="5"/>
      <c r="G42" s="27"/>
      <c r="I42" s="9"/>
      <c r="J42" s="9"/>
    </row>
    <row r="43" spans="1:22" x14ac:dyDescent="0.25">
      <c r="A43" s="27" t="str">
        <f>'Inputs-Results'!C$9</f>
        <v>All Customers</v>
      </c>
      <c r="B43" s="27" t="str">
        <f>'Inputs-Results'!$C$8</f>
        <v>Default CPP</v>
      </c>
      <c r="C43" s="46">
        <v>21</v>
      </c>
      <c r="D43" s="10" t="str">
        <f>'Inputs-Results'!$C$10</f>
        <v>Avg. Weekday Event</v>
      </c>
      <c r="E43"/>
      <c r="G43" s="27"/>
      <c r="I43" s="9"/>
      <c r="J43" s="9"/>
    </row>
    <row r="44" spans="1:22" x14ac:dyDescent="0.25">
      <c r="A44" s="27" t="s">
        <v>33</v>
      </c>
      <c r="B44" s="27" t="s">
        <v>81</v>
      </c>
      <c r="C44" s="46" t="s">
        <v>17</v>
      </c>
      <c r="D44" s="27" t="s">
        <v>31</v>
      </c>
      <c r="E44"/>
      <c r="G44" s="27"/>
      <c r="I44" s="27"/>
      <c r="J44" s="9"/>
    </row>
    <row r="45" spans="1:22" x14ac:dyDescent="0.25">
      <c r="A45" s="27" t="str">
        <f>'Inputs-Results'!C$9</f>
        <v>All Customers</v>
      </c>
      <c r="B45" s="27" t="str">
        <f>'Inputs-Results'!$C$8</f>
        <v>Default CPP</v>
      </c>
      <c r="C45" s="46">
        <v>22</v>
      </c>
      <c r="D45" s="10" t="str">
        <f>'Inputs-Results'!$C$10</f>
        <v>Avg. Weekday Event</v>
      </c>
      <c r="E45"/>
      <c r="G45" s="27"/>
      <c r="I45" s="27"/>
      <c r="J45" s="9"/>
    </row>
    <row r="46" spans="1:22" x14ac:dyDescent="0.25">
      <c r="A46" s="27" t="s">
        <v>33</v>
      </c>
      <c r="B46" s="27" t="s">
        <v>81</v>
      </c>
      <c r="C46" s="46" t="s">
        <v>17</v>
      </c>
      <c r="D46" s="27" t="s">
        <v>31</v>
      </c>
      <c r="E46"/>
      <c r="G46" s="27"/>
      <c r="I46" s="27"/>
      <c r="J46" s="9"/>
    </row>
    <row r="47" spans="1:22" x14ac:dyDescent="0.25">
      <c r="A47" s="27" t="str">
        <f>'Inputs-Results'!C$9</f>
        <v>All Customers</v>
      </c>
      <c r="B47" s="27" t="str">
        <f>'Inputs-Results'!$C$8</f>
        <v>Default CPP</v>
      </c>
      <c r="C47" s="46">
        <v>23</v>
      </c>
      <c r="D47" s="10" t="str">
        <f>'Inputs-Results'!$C$10</f>
        <v>Avg. Weekday Event</v>
      </c>
      <c r="E47"/>
      <c r="G47" s="27"/>
      <c r="I47" s="9"/>
      <c r="J47" s="9"/>
    </row>
    <row r="48" spans="1:22" x14ac:dyDescent="0.25">
      <c r="A48" s="27" t="s">
        <v>33</v>
      </c>
      <c r="B48" s="27" t="s">
        <v>81</v>
      </c>
      <c r="C48" s="46" t="s">
        <v>17</v>
      </c>
      <c r="D48" s="27" t="s">
        <v>31</v>
      </c>
      <c r="E48"/>
      <c r="G48" s="27"/>
      <c r="I48" s="27"/>
      <c r="J48" s="9"/>
    </row>
    <row r="49" spans="1:10" x14ac:dyDescent="0.25">
      <c r="A49" s="27" t="str">
        <f>'Inputs-Results'!C$9</f>
        <v>All Customers</v>
      </c>
      <c r="B49" s="27" t="str">
        <f>'Inputs-Results'!$C$8</f>
        <v>Default CPP</v>
      </c>
      <c r="C49" s="46">
        <v>24</v>
      </c>
      <c r="D49" s="10" t="str">
        <f>'Inputs-Results'!$C$10</f>
        <v>Avg. Weekday Event</v>
      </c>
      <c r="E49"/>
      <c r="G49" s="27"/>
      <c r="I49" s="9"/>
    </row>
    <row r="50" spans="1:10" ht="14.25" x14ac:dyDescent="0.2">
      <c r="G50" s="27"/>
    </row>
    <row r="51" spans="1:10" ht="14.25" x14ac:dyDescent="0.2">
      <c r="G51" s="27"/>
    </row>
    <row r="52" spans="1:10" ht="14.25" x14ac:dyDescent="0.2">
      <c r="G52" s="27"/>
    </row>
    <row r="53" spans="1:10" ht="14.25" x14ac:dyDescent="0.2">
      <c r="A53" s="27" t="s">
        <v>33</v>
      </c>
      <c r="B53" s="27" t="s">
        <v>81</v>
      </c>
      <c r="C53" s="27" t="s">
        <v>31</v>
      </c>
      <c r="D53" s="27"/>
      <c r="G53" s="27"/>
    </row>
    <row r="54" spans="1:10" ht="14.25" x14ac:dyDescent="0.2">
      <c r="A54" s="27" t="str">
        <f>'Inputs-Results'!C$9</f>
        <v>All Customers</v>
      </c>
      <c r="B54" s="27" t="str">
        <f>'Inputs-Results'!$C$8</f>
        <v>Default CPP</v>
      </c>
      <c r="C54" s="10" t="str">
        <f>'Inputs-Results'!$C$10</f>
        <v>Avg. Weekday Event</v>
      </c>
      <c r="D54" s="10"/>
      <c r="G54" s="27"/>
    </row>
    <row r="55" spans="1:10" ht="14.25" x14ac:dyDescent="0.2">
      <c r="G55" s="27"/>
    </row>
    <row r="56" spans="1:10" ht="14.25" x14ac:dyDescent="0.2">
      <c r="G56" s="27"/>
    </row>
    <row r="57" spans="1:10" ht="14.25" x14ac:dyDescent="0.2">
      <c r="G57" s="27"/>
    </row>
    <row r="58" spans="1:10" x14ac:dyDescent="0.25">
      <c r="J58" s="9"/>
    </row>
    <row r="59" spans="1:10" x14ac:dyDescent="0.25">
      <c r="J59" s="9"/>
    </row>
    <row r="60" spans="1:10" x14ac:dyDescent="0.25">
      <c r="J60" s="9"/>
    </row>
    <row r="61" spans="1:10" x14ac:dyDescent="0.25">
      <c r="J61" s="9"/>
    </row>
    <row r="62" spans="1:10" x14ac:dyDescent="0.25">
      <c r="J62" s="9"/>
    </row>
    <row r="63" spans="1:10" x14ac:dyDescent="0.25">
      <c r="J63" s="9"/>
    </row>
    <row r="64" spans="1:10" x14ac:dyDescent="0.25">
      <c r="J64" s="9"/>
    </row>
    <row r="65" spans="10:10" x14ac:dyDescent="0.25">
      <c r="J65" s="9"/>
    </row>
    <row r="66" spans="10:10" x14ac:dyDescent="0.25">
      <c r="J66" s="9"/>
    </row>
    <row r="67" spans="10:10" x14ac:dyDescent="0.25">
      <c r="J67" s="9"/>
    </row>
    <row r="68" spans="10:10" x14ac:dyDescent="0.25">
      <c r="J68" s="9"/>
    </row>
    <row r="69" spans="10:10" x14ac:dyDescent="0.25">
      <c r="J69" s="9"/>
    </row>
    <row r="70" spans="10:10" x14ac:dyDescent="0.25">
      <c r="J70" s="9"/>
    </row>
    <row r="71" spans="10:10" x14ac:dyDescent="0.25">
      <c r="J71" s="9"/>
    </row>
  </sheetData>
  <phoneticPr fontId="0" type="noConversion"/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Y65536"/>
  <sheetViews>
    <sheetView zoomScale="85" zoomScaleNormal="85" workbookViewId="0">
      <pane ySplit="1" topLeftCell="A2" activePane="bottomLeft" state="frozen"/>
      <selection pane="bottomLeft" activeCell="B1" sqref="B1"/>
    </sheetView>
  </sheetViews>
  <sheetFormatPr defaultRowHeight="15" x14ac:dyDescent="0.25"/>
  <cols>
    <col min="1" max="1" width="49.28515625" customWidth="1"/>
    <col min="2" max="2" width="15.28515625" bestFit="1" customWidth="1"/>
    <col min="3" max="3" width="24.7109375" customWidth="1"/>
    <col min="4" max="4" width="12.7109375" style="52" customWidth="1"/>
    <col min="5" max="5" width="7" customWidth="1"/>
    <col min="6" max="6" width="12.28515625" bestFit="1" customWidth="1"/>
    <col min="7" max="7" width="10.7109375" bestFit="1" customWidth="1"/>
    <col min="8" max="8" width="15.42578125" bestFit="1" customWidth="1"/>
    <col min="12" max="12" width="13.85546875" bestFit="1" customWidth="1"/>
    <col min="13" max="13" width="12.42578125" customWidth="1"/>
    <col min="14" max="14" width="11.85546875" bestFit="1" customWidth="1"/>
    <col min="15" max="15" width="10" bestFit="1" customWidth="1"/>
    <col min="16" max="25" width="13.85546875" bestFit="1" customWidth="1"/>
  </cols>
  <sheetData>
    <row r="1" spans="1:25" x14ac:dyDescent="0.25">
      <c r="A1" t="s">
        <v>81</v>
      </c>
      <c r="B1" t="s">
        <v>49</v>
      </c>
      <c r="C1" t="s">
        <v>33</v>
      </c>
      <c r="D1" t="s">
        <v>31</v>
      </c>
      <c r="E1" t="s">
        <v>17</v>
      </c>
      <c r="F1" t="s">
        <v>54</v>
      </c>
      <c r="G1" t="s">
        <v>55</v>
      </c>
      <c r="H1" t="s">
        <v>56</v>
      </c>
      <c r="I1" t="s">
        <v>57</v>
      </c>
      <c r="J1" t="s">
        <v>58</v>
      </c>
      <c r="K1" t="s">
        <v>59</v>
      </c>
      <c r="L1" t="s">
        <v>60</v>
      </c>
      <c r="M1" t="s">
        <v>61</v>
      </c>
      <c r="N1" t="s">
        <v>62</v>
      </c>
      <c r="O1" t="s">
        <v>63</v>
      </c>
      <c r="P1" t="s">
        <v>64</v>
      </c>
      <c r="Q1" t="s">
        <v>65</v>
      </c>
      <c r="R1" t="s">
        <v>66</v>
      </c>
      <c r="S1" t="s">
        <v>68</v>
      </c>
      <c r="T1" t="s">
        <v>71</v>
      </c>
      <c r="U1" t="s">
        <v>67</v>
      </c>
      <c r="V1" t="s">
        <v>74</v>
      </c>
      <c r="W1" t="s">
        <v>70</v>
      </c>
      <c r="X1" t="s">
        <v>69</v>
      </c>
      <c r="Y1" t="s">
        <v>30</v>
      </c>
    </row>
    <row r="2" spans="1:25" x14ac:dyDescent="0.25">
      <c r="A2" t="s">
        <v>82</v>
      </c>
      <c r="B2" t="s">
        <v>46</v>
      </c>
      <c r="C2" t="s">
        <v>46</v>
      </c>
      <c r="D2" s="61" t="s">
        <v>73</v>
      </c>
      <c r="E2">
        <v>1</v>
      </c>
      <c r="F2">
        <v>183.34997558593801</v>
      </c>
      <c r="G2">
        <v>181.42288208007801</v>
      </c>
      <c r="H2">
        <v>1.9270980358123799</v>
      </c>
      <c r="I2">
        <v>1.0510489344596899E-2</v>
      </c>
      <c r="J2">
        <v>71.931022644042997</v>
      </c>
      <c r="K2">
        <v>-3.68882489204407</v>
      </c>
      <c r="L2">
        <v>-0.37089216709137002</v>
      </c>
      <c r="M2">
        <v>1.9270980358123799</v>
      </c>
      <c r="N2">
        <v>4.2250881195068404</v>
      </c>
      <c r="O2">
        <v>7.5430207252502397</v>
      </c>
      <c r="P2">
        <v>-5.28086137771606</v>
      </c>
      <c r="Q2">
        <v>9.1350574493408203</v>
      </c>
      <c r="R2">
        <v>1136.5</v>
      </c>
      <c r="S2">
        <v>4.3821277618408203</v>
      </c>
      <c r="T2">
        <v>0.95256763696670499</v>
      </c>
      <c r="U2">
        <v>19.363002492609699</v>
      </c>
      <c r="V2">
        <v>0</v>
      </c>
      <c r="W2">
        <v>90.298042297363295</v>
      </c>
      <c r="X2">
        <v>79.073425292968807</v>
      </c>
      <c r="Y2" t="s">
        <v>32</v>
      </c>
    </row>
    <row r="3" spans="1:25" x14ac:dyDescent="0.25">
      <c r="A3" t="s">
        <v>82</v>
      </c>
      <c r="B3" t="s">
        <v>46</v>
      </c>
      <c r="C3" t="s">
        <v>46</v>
      </c>
      <c r="D3" s="61" t="s">
        <v>73</v>
      </c>
      <c r="E3">
        <v>2</v>
      </c>
      <c r="F3">
        <v>177.74043273925801</v>
      </c>
      <c r="G3">
        <v>174.32733154296901</v>
      </c>
      <c r="H3">
        <v>3.41311407089233</v>
      </c>
      <c r="I3">
        <v>1.9202800467610401E-2</v>
      </c>
      <c r="J3">
        <v>71.521652221679702</v>
      </c>
      <c r="K3">
        <v>-2.0565550327300999</v>
      </c>
      <c r="L3">
        <v>1.1749697923660301</v>
      </c>
      <c r="M3">
        <v>3.41311407089233</v>
      </c>
      <c r="N3">
        <v>5.6512579917907697</v>
      </c>
      <c r="O3">
        <v>8.8827829360961896</v>
      </c>
      <c r="P3">
        <v>-3.6071300506591801</v>
      </c>
      <c r="Q3">
        <v>10.4333581924438</v>
      </c>
      <c r="R3">
        <v>1136.5</v>
      </c>
      <c r="S3">
        <v>4.26800537109375</v>
      </c>
      <c r="T3">
        <v>0.95215481519699097</v>
      </c>
      <c r="U3">
        <v>18.500770947160198</v>
      </c>
      <c r="V3">
        <v>0</v>
      </c>
      <c r="W3">
        <v>90.298042297363295</v>
      </c>
      <c r="X3">
        <v>79.073425292968807</v>
      </c>
      <c r="Y3" t="s">
        <v>32</v>
      </c>
    </row>
    <row r="4" spans="1:25" x14ac:dyDescent="0.25">
      <c r="A4" t="s">
        <v>82</v>
      </c>
      <c r="B4" t="s">
        <v>46</v>
      </c>
      <c r="C4" t="s">
        <v>46</v>
      </c>
      <c r="D4" s="61" t="s">
        <v>73</v>
      </c>
      <c r="E4">
        <v>3</v>
      </c>
      <c r="F4">
        <v>171.88323974609401</v>
      </c>
      <c r="G4">
        <v>169.57231140136699</v>
      </c>
      <c r="H4">
        <v>2.3109390735626198</v>
      </c>
      <c r="I4">
        <v>1.34448194876313E-2</v>
      </c>
      <c r="J4">
        <v>71.328201293945298</v>
      </c>
      <c r="K4">
        <v>-2.9726402759552002</v>
      </c>
      <c r="L4">
        <v>0.14894127845764199</v>
      </c>
      <c r="M4">
        <v>2.3109390735626198</v>
      </c>
      <c r="N4">
        <v>4.4729371070861799</v>
      </c>
      <c r="O4">
        <v>7.5945181846618697</v>
      </c>
      <c r="P4">
        <v>-4.4704618453979501</v>
      </c>
      <c r="Q4">
        <v>9.0923395156860405</v>
      </c>
      <c r="R4">
        <v>1136.5</v>
      </c>
      <c r="S4">
        <v>4.1227989196777299</v>
      </c>
      <c r="T4">
        <v>0.95312416553497303</v>
      </c>
      <c r="U4">
        <v>17.225459088194398</v>
      </c>
      <c r="V4">
        <v>0</v>
      </c>
      <c r="W4">
        <v>90.298042297363295</v>
      </c>
      <c r="X4">
        <v>79.073425292968807</v>
      </c>
      <c r="Y4" t="s">
        <v>32</v>
      </c>
    </row>
    <row r="5" spans="1:25" x14ac:dyDescent="0.25">
      <c r="A5" t="s">
        <v>82</v>
      </c>
      <c r="B5" t="s">
        <v>46</v>
      </c>
      <c r="C5" t="s">
        <v>46</v>
      </c>
      <c r="D5" s="61" t="s">
        <v>73</v>
      </c>
      <c r="E5">
        <v>4</v>
      </c>
      <c r="F5">
        <v>166.43765258789099</v>
      </c>
      <c r="G5">
        <v>165.38334655761699</v>
      </c>
      <c r="H5">
        <v>1.05430948734283</v>
      </c>
      <c r="I5">
        <v>6.33456092327833E-3</v>
      </c>
      <c r="J5">
        <v>70.538978576660199</v>
      </c>
      <c r="K5">
        <v>-4.1991486549377397</v>
      </c>
      <c r="L5">
        <v>-1.0953629016876201</v>
      </c>
      <c r="M5">
        <v>1.05430948734283</v>
      </c>
      <c r="N5">
        <v>3.2039818763732901</v>
      </c>
      <c r="O5">
        <v>6.3077673912048304</v>
      </c>
      <c r="P5">
        <v>-5.6884312629699698</v>
      </c>
      <c r="Q5">
        <v>7.7970499992370597</v>
      </c>
      <c r="R5">
        <v>1136.5</v>
      </c>
      <c r="S5">
        <v>4.0992951393127397</v>
      </c>
      <c r="T5">
        <v>0.95205324888229403</v>
      </c>
      <c r="U5">
        <v>17.0015820211216</v>
      </c>
      <c r="V5">
        <v>0</v>
      </c>
      <c r="W5">
        <v>90.298042297363295</v>
      </c>
      <c r="X5">
        <v>79.073425292968807</v>
      </c>
      <c r="Y5" t="s">
        <v>32</v>
      </c>
    </row>
    <row r="6" spans="1:25" x14ac:dyDescent="0.25">
      <c r="A6" t="s">
        <v>82</v>
      </c>
      <c r="B6" t="s">
        <v>46</v>
      </c>
      <c r="C6" t="s">
        <v>46</v>
      </c>
      <c r="D6" s="61" t="s">
        <v>73</v>
      </c>
      <c r="E6">
        <v>5</v>
      </c>
      <c r="F6">
        <v>167.74418640136699</v>
      </c>
      <c r="G6">
        <v>165.360427856445</v>
      </c>
      <c r="H6">
        <v>2.3837580680847199</v>
      </c>
      <c r="I6">
        <v>1.42106749117374E-2</v>
      </c>
      <c r="J6">
        <v>70.27783203125</v>
      </c>
      <c r="K6">
        <v>-2.7927088737487802</v>
      </c>
      <c r="L6">
        <v>0.26558983325958302</v>
      </c>
      <c r="M6">
        <v>2.3837580680847199</v>
      </c>
      <c r="N6">
        <v>4.5019264221191397</v>
      </c>
      <c r="O6">
        <v>7.5602254867553702</v>
      </c>
      <c r="P6">
        <v>-4.2601652145385698</v>
      </c>
      <c r="Q6">
        <v>9.0276823043823207</v>
      </c>
      <c r="R6">
        <v>1136.5</v>
      </c>
      <c r="S6">
        <v>4.0392184257507298</v>
      </c>
      <c r="T6">
        <v>0.95214456319809004</v>
      </c>
      <c r="U6">
        <v>16.522489680928601</v>
      </c>
      <c r="V6">
        <v>0</v>
      </c>
      <c r="W6">
        <v>90.298042297363295</v>
      </c>
      <c r="X6">
        <v>79.073425292968807</v>
      </c>
      <c r="Y6" t="s">
        <v>32</v>
      </c>
    </row>
    <row r="7" spans="1:25" x14ac:dyDescent="0.25">
      <c r="A7" t="s">
        <v>82</v>
      </c>
      <c r="B7" t="s">
        <v>46</v>
      </c>
      <c r="C7" t="s">
        <v>46</v>
      </c>
      <c r="D7" s="61" t="s">
        <v>73</v>
      </c>
      <c r="E7">
        <v>6</v>
      </c>
      <c r="F7">
        <v>175.11875915527301</v>
      </c>
      <c r="G7">
        <v>170.58171081543</v>
      </c>
      <c r="H7">
        <v>4.5370402336120597</v>
      </c>
      <c r="I7">
        <v>2.59083621203899E-2</v>
      </c>
      <c r="J7">
        <v>70.931343078613295</v>
      </c>
      <c r="K7">
        <v>-0.67942541837692305</v>
      </c>
      <c r="L7">
        <v>2.40250468254089</v>
      </c>
      <c r="M7">
        <v>4.5370402336120597</v>
      </c>
      <c r="N7">
        <v>6.6715755462646502</v>
      </c>
      <c r="O7">
        <v>9.7535057067871094</v>
      </c>
      <c r="P7">
        <v>-2.15822100639343</v>
      </c>
      <c r="Q7">
        <v>11.2323007583618</v>
      </c>
      <c r="R7">
        <v>1136.5</v>
      </c>
      <c r="S7">
        <v>4.0704298019409197</v>
      </c>
      <c r="T7">
        <v>0.95219624042510997</v>
      </c>
      <c r="U7">
        <v>16.782987564067799</v>
      </c>
      <c r="V7">
        <v>0</v>
      </c>
      <c r="W7">
        <v>90.298042297363295</v>
      </c>
      <c r="X7">
        <v>79.073425292968807</v>
      </c>
      <c r="Y7" t="s">
        <v>32</v>
      </c>
    </row>
    <row r="8" spans="1:25" x14ac:dyDescent="0.25">
      <c r="A8" t="s">
        <v>82</v>
      </c>
      <c r="B8" t="s">
        <v>46</v>
      </c>
      <c r="C8" t="s">
        <v>46</v>
      </c>
      <c r="D8" s="61" t="s">
        <v>73</v>
      </c>
      <c r="E8">
        <v>7</v>
      </c>
      <c r="F8">
        <v>181.60224914550801</v>
      </c>
      <c r="G8">
        <v>176.71339416503901</v>
      </c>
      <c r="H8">
        <v>4.8888688087463397</v>
      </c>
      <c r="I8">
        <v>2.6920748874545101E-2</v>
      </c>
      <c r="J8">
        <v>75.5694580078125</v>
      </c>
      <c r="K8">
        <v>-0.28668746352195701</v>
      </c>
      <c r="L8">
        <v>2.7710728645324698</v>
      </c>
      <c r="M8">
        <v>4.8888688087463397</v>
      </c>
      <c r="N8">
        <v>7.0066642761230504</v>
      </c>
      <c r="O8">
        <v>10.064424514770501</v>
      </c>
      <c r="P8">
        <v>-1.7538857460021999</v>
      </c>
      <c r="Q8">
        <v>11.531622886657701</v>
      </c>
      <c r="R8">
        <v>1136.5</v>
      </c>
      <c r="S8">
        <v>4.0385079383850098</v>
      </c>
      <c r="T8">
        <v>0.95522546768188499</v>
      </c>
      <c r="U8">
        <v>16.498531194098899</v>
      </c>
      <c r="V8">
        <v>0</v>
      </c>
      <c r="W8">
        <v>90.298042297363295</v>
      </c>
      <c r="X8">
        <v>79.073425292968807</v>
      </c>
      <c r="Y8" t="s">
        <v>32</v>
      </c>
    </row>
    <row r="9" spans="1:25" x14ac:dyDescent="0.25">
      <c r="A9" t="s">
        <v>82</v>
      </c>
      <c r="B9" t="s">
        <v>46</v>
      </c>
      <c r="C9" t="s">
        <v>46</v>
      </c>
      <c r="D9" s="61" t="s">
        <v>73</v>
      </c>
      <c r="E9">
        <v>8</v>
      </c>
      <c r="F9">
        <v>188.80828857421901</v>
      </c>
      <c r="G9">
        <v>181.90539550781301</v>
      </c>
      <c r="H9">
        <v>6.9029040336608896</v>
      </c>
      <c r="I9">
        <v>3.6560386419296299E-2</v>
      </c>
      <c r="J9">
        <v>81.414825439453097</v>
      </c>
      <c r="K9">
        <v>1.5909733772277801</v>
      </c>
      <c r="L9">
        <v>4.7293052673339799</v>
      </c>
      <c r="M9">
        <v>6.9029040336608896</v>
      </c>
      <c r="N9">
        <v>9.0765037536621094</v>
      </c>
      <c r="O9">
        <v>12.2148351669312</v>
      </c>
      <c r="P9">
        <v>8.5114851593971294E-2</v>
      </c>
      <c r="Q9">
        <v>13.7206926345825</v>
      </c>
      <c r="R9">
        <v>1136.5</v>
      </c>
      <c r="S9">
        <v>4.1449213027954102</v>
      </c>
      <c r="T9">
        <v>0.953396916389465</v>
      </c>
      <c r="U9">
        <v>17.503412736098198</v>
      </c>
      <c r="V9">
        <v>0</v>
      </c>
      <c r="W9">
        <v>90.298042297363295</v>
      </c>
      <c r="X9">
        <v>79.073425292968807</v>
      </c>
      <c r="Y9" t="s">
        <v>32</v>
      </c>
    </row>
    <row r="10" spans="1:25" x14ac:dyDescent="0.25">
      <c r="A10" t="s">
        <v>82</v>
      </c>
      <c r="B10" t="s">
        <v>46</v>
      </c>
      <c r="C10" t="s">
        <v>46</v>
      </c>
      <c r="D10" s="61" t="s">
        <v>73</v>
      </c>
      <c r="E10">
        <v>9</v>
      </c>
      <c r="F10">
        <v>201.28762817382801</v>
      </c>
      <c r="G10">
        <v>195.61656188964801</v>
      </c>
      <c r="H10">
        <v>5.6710648536682102</v>
      </c>
      <c r="I10">
        <v>2.8173934668302501E-2</v>
      </c>
      <c r="J10">
        <v>85.602180480957003</v>
      </c>
      <c r="K10">
        <v>0.15544980764388999</v>
      </c>
      <c r="L10">
        <v>3.4141197204589799</v>
      </c>
      <c r="M10">
        <v>5.6710648536682102</v>
      </c>
      <c r="N10">
        <v>7.9280095100402797</v>
      </c>
      <c r="O10">
        <v>11.186678886413601</v>
      </c>
      <c r="P10">
        <v>-1.4081503152847299</v>
      </c>
      <c r="Q10">
        <v>12.750280380249</v>
      </c>
      <c r="R10">
        <v>1136.5</v>
      </c>
      <c r="S10">
        <v>4.3038573265075701</v>
      </c>
      <c r="T10">
        <v>0.95369851589202903</v>
      </c>
      <c r="U10">
        <v>18.866136698383599</v>
      </c>
      <c r="V10">
        <v>0</v>
      </c>
      <c r="W10">
        <v>90.298042297363295</v>
      </c>
      <c r="X10">
        <v>79.073425292968807</v>
      </c>
      <c r="Y10" t="s">
        <v>32</v>
      </c>
    </row>
    <row r="11" spans="1:25" x14ac:dyDescent="0.25">
      <c r="A11" t="s">
        <v>82</v>
      </c>
      <c r="B11" t="s">
        <v>46</v>
      </c>
      <c r="C11" t="s">
        <v>46</v>
      </c>
      <c r="D11" s="61" t="s">
        <v>73</v>
      </c>
      <c r="E11">
        <v>10</v>
      </c>
      <c r="F11">
        <v>212.74615478515599</v>
      </c>
      <c r="G11">
        <v>208.76091003418</v>
      </c>
      <c r="H11">
        <v>3.9852497577667201</v>
      </c>
      <c r="I11">
        <v>1.8732417374849299E-2</v>
      </c>
      <c r="J11">
        <v>88.868141174316406</v>
      </c>
      <c r="K11">
        <v>-1.440713763237</v>
      </c>
      <c r="L11">
        <v>1.7649894952773999</v>
      </c>
      <c r="M11">
        <v>3.9852497577667201</v>
      </c>
      <c r="N11">
        <v>6.2055096626281703</v>
      </c>
      <c r="O11">
        <v>9.4112129211425799</v>
      </c>
      <c r="P11">
        <v>-2.9788990020752002</v>
      </c>
      <c r="Q11">
        <v>10.9493980407715</v>
      </c>
      <c r="R11">
        <v>1136.5</v>
      </c>
      <c r="S11">
        <v>4.2339015007018999</v>
      </c>
      <c r="T11">
        <v>0.95947360992431596</v>
      </c>
      <c r="U11">
        <v>18.282812443197699</v>
      </c>
      <c r="V11">
        <v>0</v>
      </c>
      <c r="W11">
        <v>90.298042297363295</v>
      </c>
      <c r="X11">
        <v>79.073425292968807</v>
      </c>
      <c r="Y11" t="s">
        <v>32</v>
      </c>
    </row>
    <row r="12" spans="1:25" x14ac:dyDescent="0.25">
      <c r="A12" t="s">
        <v>82</v>
      </c>
      <c r="B12" t="s">
        <v>46</v>
      </c>
      <c r="C12" t="s">
        <v>46</v>
      </c>
      <c r="D12" s="61" t="s">
        <v>73</v>
      </c>
      <c r="E12">
        <v>11</v>
      </c>
      <c r="F12">
        <v>221.68911743164099</v>
      </c>
      <c r="G12">
        <v>216.16200256347699</v>
      </c>
      <c r="H12">
        <v>5.52711725234985</v>
      </c>
      <c r="I12">
        <v>2.49318387359381E-2</v>
      </c>
      <c r="J12">
        <v>89.340393066406307</v>
      </c>
      <c r="K12">
        <v>0.33860117197036699</v>
      </c>
      <c r="L12">
        <v>3.4040186405181898</v>
      </c>
      <c r="M12">
        <v>5.52711725234985</v>
      </c>
      <c r="N12">
        <v>7.6502161026001003</v>
      </c>
      <c r="O12">
        <v>10.715633392334</v>
      </c>
      <c r="P12">
        <v>-1.1322710514068599</v>
      </c>
      <c r="Q12">
        <v>12.186505317688001</v>
      </c>
      <c r="R12">
        <v>1136.5</v>
      </c>
      <c r="S12">
        <v>4.0486207008361799</v>
      </c>
      <c r="T12">
        <v>0.958559811115265</v>
      </c>
      <c r="U12">
        <v>16.6928033081889</v>
      </c>
      <c r="V12">
        <v>0</v>
      </c>
      <c r="W12">
        <v>90.298042297363295</v>
      </c>
      <c r="X12">
        <v>79.073425292968807</v>
      </c>
      <c r="Y12" t="s">
        <v>32</v>
      </c>
    </row>
    <row r="13" spans="1:25" x14ac:dyDescent="0.25">
      <c r="A13" t="s">
        <v>82</v>
      </c>
      <c r="B13" t="s">
        <v>46</v>
      </c>
      <c r="C13" t="s">
        <v>46</v>
      </c>
      <c r="D13" s="61" t="s">
        <v>73</v>
      </c>
      <c r="E13">
        <v>12</v>
      </c>
      <c r="F13">
        <v>226.31875610351599</v>
      </c>
      <c r="G13">
        <v>210.73359680175801</v>
      </c>
      <c r="H13">
        <v>15.585165977478001</v>
      </c>
      <c r="I13">
        <v>6.8863786756992298E-2</v>
      </c>
      <c r="J13">
        <v>90.298042297363295</v>
      </c>
      <c r="K13">
        <v>9.6410970687866193</v>
      </c>
      <c r="L13">
        <v>13.152900695800801</v>
      </c>
      <c r="M13">
        <v>15.585165977478001</v>
      </c>
      <c r="N13">
        <v>18.017431259155298</v>
      </c>
      <c r="O13">
        <v>21.529233932495099</v>
      </c>
      <c r="P13">
        <v>7.9560356140136701</v>
      </c>
      <c r="Q13">
        <v>23.214296340942401</v>
      </c>
      <c r="R13">
        <v>1136.5</v>
      </c>
      <c r="S13">
        <v>4.6381816864013699</v>
      </c>
      <c r="T13">
        <v>0.94919633865356401</v>
      </c>
      <c r="U13">
        <v>22.1668737309408</v>
      </c>
      <c r="V13">
        <v>0</v>
      </c>
      <c r="W13">
        <v>90.298042297363295</v>
      </c>
      <c r="X13">
        <v>79.073425292968807</v>
      </c>
      <c r="Y13" t="s">
        <v>32</v>
      </c>
    </row>
    <row r="14" spans="1:25" x14ac:dyDescent="0.25">
      <c r="A14" t="s">
        <v>82</v>
      </c>
      <c r="B14" t="s">
        <v>46</v>
      </c>
      <c r="C14" t="s">
        <v>46</v>
      </c>
      <c r="D14" s="61" t="s">
        <v>73</v>
      </c>
      <c r="E14">
        <v>13</v>
      </c>
      <c r="F14">
        <v>226.523681640625</v>
      </c>
      <c r="G14">
        <v>211.84632873535199</v>
      </c>
      <c r="H14">
        <v>14.677345275878899</v>
      </c>
      <c r="I14">
        <v>6.47938698530197E-2</v>
      </c>
      <c r="J14">
        <v>89.525825500488295</v>
      </c>
      <c r="K14">
        <v>8.8844347000122106</v>
      </c>
      <c r="L14">
        <v>12.306933403015099</v>
      </c>
      <c r="M14">
        <v>14.677345275878899</v>
      </c>
      <c r="N14">
        <v>17.047758102416999</v>
      </c>
      <c r="O14">
        <v>20.4702548980713</v>
      </c>
      <c r="P14">
        <v>7.2422256469726598</v>
      </c>
      <c r="Q14">
        <v>22.112464904785199</v>
      </c>
      <c r="R14">
        <v>1136.5</v>
      </c>
      <c r="S14">
        <v>4.5202322006225604</v>
      </c>
      <c r="T14">
        <v>0.95150393247604403</v>
      </c>
      <c r="U14">
        <v>20.913293168947298</v>
      </c>
      <c r="V14">
        <v>0</v>
      </c>
      <c r="W14">
        <v>90.298042297363295</v>
      </c>
      <c r="X14">
        <v>79.073425292968807</v>
      </c>
      <c r="Y14" t="s">
        <v>32</v>
      </c>
    </row>
    <row r="15" spans="1:25" x14ac:dyDescent="0.25">
      <c r="A15" t="s">
        <v>82</v>
      </c>
      <c r="B15" t="s">
        <v>46</v>
      </c>
      <c r="C15" t="s">
        <v>46</v>
      </c>
      <c r="D15" s="61" t="s">
        <v>73</v>
      </c>
      <c r="E15">
        <v>14</v>
      </c>
      <c r="F15">
        <v>222.96327209472699</v>
      </c>
      <c r="G15">
        <v>208.61447143554699</v>
      </c>
      <c r="H15">
        <v>14.3488101959229</v>
      </c>
      <c r="I15">
        <v>6.4355038106441498E-2</v>
      </c>
      <c r="J15">
        <v>88.961822509765597</v>
      </c>
      <c r="K15">
        <v>8.2274055480956996</v>
      </c>
      <c r="L15">
        <v>11.843980789184601</v>
      </c>
      <c r="M15">
        <v>14.3488101959229</v>
      </c>
      <c r="N15">
        <v>16.853639602661101</v>
      </c>
      <c r="O15">
        <v>20.470212936401399</v>
      </c>
      <c r="P15">
        <v>6.4920730590820304</v>
      </c>
      <c r="Q15">
        <v>22.2055473327637</v>
      </c>
      <c r="R15">
        <v>1136.5</v>
      </c>
      <c r="S15">
        <v>4.7765569686889604</v>
      </c>
      <c r="T15">
        <v>0.94701659679412797</v>
      </c>
      <c r="U15">
        <v>23.3592598641591</v>
      </c>
      <c r="V15">
        <v>0</v>
      </c>
      <c r="W15">
        <v>90.298042297363295</v>
      </c>
      <c r="X15">
        <v>79.073425292968807</v>
      </c>
      <c r="Y15" t="s">
        <v>32</v>
      </c>
    </row>
    <row r="16" spans="1:25" x14ac:dyDescent="0.25">
      <c r="A16" t="s">
        <v>82</v>
      </c>
      <c r="B16" t="s">
        <v>46</v>
      </c>
      <c r="C16" t="s">
        <v>46</v>
      </c>
      <c r="D16" s="61" t="s">
        <v>73</v>
      </c>
      <c r="E16">
        <v>15</v>
      </c>
      <c r="F16">
        <v>221.91328430175801</v>
      </c>
      <c r="G16">
        <v>207.399826049805</v>
      </c>
      <c r="H16">
        <v>14.513450622558601</v>
      </c>
      <c r="I16">
        <v>6.54014497995377E-2</v>
      </c>
      <c r="J16">
        <v>87.564323425292997</v>
      </c>
      <c r="K16">
        <v>8.4934911727905291</v>
      </c>
      <c r="L16">
        <v>12.050131797790501</v>
      </c>
      <c r="M16">
        <v>14.513450622558601</v>
      </c>
      <c r="N16">
        <v>16.976768493652301</v>
      </c>
      <c r="O16">
        <v>20.533411026001001</v>
      </c>
      <c r="P16">
        <v>6.7869153022766104</v>
      </c>
      <c r="Q16">
        <v>22.239986419677699</v>
      </c>
      <c r="R16">
        <v>1136.5</v>
      </c>
      <c r="S16">
        <v>4.6974000930786097</v>
      </c>
      <c r="T16">
        <v>0.94673085212707497</v>
      </c>
      <c r="U16">
        <v>22.517384829931</v>
      </c>
      <c r="V16">
        <v>0</v>
      </c>
      <c r="W16">
        <v>90.298042297363295</v>
      </c>
      <c r="X16">
        <v>79.073425292968807</v>
      </c>
      <c r="Y16" t="s">
        <v>32</v>
      </c>
    </row>
    <row r="17" spans="1:25" x14ac:dyDescent="0.25">
      <c r="A17" t="s">
        <v>82</v>
      </c>
      <c r="B17" t="s">
        <v>46</v>
      </c>
      <c r="C17" t="s">
        <v>46</v>
      </c>
      <c r="D17" s="61" t="s">
        <v>73</v>
      </c>
      <c r="E17">
        <v>16</v>
      </c>
      <c r="F17">
        <v>219.60067749023401</v>
      </c>
      <c r="G17">
        <v>206.945724487305</v>
      </c>
      <c r="H17">
        <v>12.654960632324199</v>
      </c>
      <c r="I17">
        <v>5.7627148926258101E-2</v>
      </c>
      <c r="J17">
        <v>87.126403808593807</v>
      </c>
      <c r="K17">
        <v>6.6835999488830602</v>
      </c>
      <c r="L17">
        <v>10.2115278244019</v>
      </c>
      <c r="M17">
        <v>12.654960632324199</v>
      </c>
      <c r="N17">
        <v>15.0983943939209</v>
      </c>
      <c r="O17">
        <v>18.6263217926025</v>
      </c>
      <c r="P17">
        <v>4.9908018112182599</v>
      </c>
      <c r="Q17">
        <v>20.319120407104499</v>
      </c>
      <c r="R17">
        <v>1136.5</v>
      </c>
      <c r="S17">
        <v>4.6594781875610396</v>
      </c>
      <c r="T17">
        <v>0.94746690988540605</v>
      </c>
      <c r="U17">
        <v>22.079950560582802</v>
      </c>
      <c r="V17">
        <v>0</v>
      </c>
      <c r="W17">
        <v>90.298042297363295</v>
      </c>
      <c r="X17">
        <v>79.073425292968807</v>
      </c>
      <c r="Y17" t="s">
        <v>32</v>
      </c>
    </row>
    <row r="18" spans="1:25" x14ac:dyDescent="0.25">
      <c r="A18" t="s">
        <v>82</v>
      </c>
      <c r="B18" t="s">
        <v>46</v>
      </c>
      <c r="C18" t="s">
        <v>46</v>
      </c>
      <c r="D18" s="61" t="s">
        <v>73</v>
      </c>
      <c r="E18">
        <v>17</v>
      </c>
      <c r="F18">
        <v>219.63482666015599</v>
      </c>
      <c r="G18">
        <v>205.29898071289099</v>
      </c>
      <c r="H18">
        <v>14.335852622985801</v>
      </c>
      <c r="I18">
        <v>6.5271310508251204E-2</v>
      </c>
      <c r="J18">
        <v>84.581008911132798</v>
      </c>
      <c r="K18">
        <v>8.3035097122192401</v>
      </c>
      <c r="L18">
        <v>11.8674669265747</v>
      </c>
      <c r="M18">
        <v>14.335852622985801</v>
      </c>
      <c r="N18">
        <v>16.804237365722699</v>
      </c>
      <c r="O18">
        <v>20.3681945800781</v>
      </c>
      <c r="P18">
        <v>6.5934252738952601</v>
      </c>
      <c r="Q18">
        <v>22.0782794952393</v>
      </c>
      <c r="R18">
        <v>1136.5</v>
      </c>
      <c r="S18">
        <v>4.7070617675781303</v>
      </c>
      <c r="T18">
        <v>0.94682240486144997</v>
      </c>
      <c r="U18">
        <v>22.492720087041999</v>
      </c>
      <c r="V18">
        <v>0</v>
      </c>
      <c r="W18">
        <v>90.298042297363295</v>
      </c>
      <c r="X18">
        <v>79.073425292968807</v>
      </c>
      <c r="Y18" t="s">
        <v>32</v>
      </c>
    </row>
    <row r="19" spans="1:25" x14ac:dyDescent="0.25">
      <c r="A19" t="s">
        <v>82</v>
      </c>
      <c r="B19" t="s">
        <v>46</v>
      </c>
      <c r="C19" t="s">
        <v>46</v>
      </c>
      <c r="D19" s="61" t="s">
        <v>73</v>
      </c>
      <c r="E19">
        <v>18</v>
      </c>
      <c r="F19">
        <v>213.81155395507801</v>
      </c>
      <c r="G19">
        <v>202.51248168945301</v>
      </c>
      <c r="H19">
        <v>11.299072265625</v>
      </c>
      <c r="I19">
        <v>5.2845943719148601E-2</v>
      </c>
      <c r="J19">
        <v>81.600257873535199</v>
      </c>
      <c r="K19">
        <v>5.2988796234130904</v>
      </c>
      <c r="L19">
        <v>8.8438425064086896</v>
      </c>
      <c r="M19">
        <v>11.299072265625</v>
      </c>
      <c r="N19">
        <v>13.7543029785156</v>
      </c>
      <c r="O19">
        <v>17.299266815185501</v>
      </c>
      <c r="P19">
        <v>3.5979077816009499</v>
      </c>
      <c r="Q19">
        <v>19.000238418579102</v>
      </c>
      <c r="R19">
        <v>1136.5</v>
      </c>
      <c r="S19">
        <v>4.6819758415222203</v>
      </c>
      <c r="T19">
        <v>0.94689434766769398</v>
      </c>
      <c r="U19">
        <v>22.1490576235445</v>
      </c>
      <c r="V19">
        <v>0</v>
      </c>
      <c r="W19">
        <v>90.298042297363295</v>
      </c>
      <c r="X19">
        <v>79.073425292968807</v>
      </c>
      <c r="Y19" t="s">
        <v>32</v>
      </c>
    </row>
    <row r="20" spans="1:25" x14ac:dyDescent="0.25">
      <c r="A20" t="s">
        <v>82</v>
      </c>
      <c r="B20" t="s">
        <v>46</v>
      </c>
      <c r="C20" t="s">
        <v>46</v>
      </c>
      <c r="D20" s="61" t="s">
        <v>73</v>
      </c>
      <c r="E20">
        <v>19</v>
      </c>
      <c r="F20">
        <v>211.87731933593801</v>
      </c>
      <c r="G20">
        <v>204.81945800781301</v>
      </c>
      <c r="H20">
        <v>7.0578560829162598</v>
      </c>
      <c r="I20">
        <v>3.3311050385236698E-2</v>
      </c>
      <c r="J20">
        <v>77.302215576171903</v>
      </c>
      <c r="K20">
        <v>1.2347395420074501</v>
      </c>
      <c r="L20">
        <v>4.6750836372375497</v>
      </c>
      <c r="M20">
        <v>7.0578560829162598</v>
      </c>
      <c r="N20">
        <v>9.4406280517578107</v>
      </c>
      <c r="O20">
        <v>12.8809728622437</v>
      </c>
      <c r="P20">
        <v>-0.41603320837020902</v>
      </c>
      <c r="Q20">
        <v>14.531745910644499</v>
      </c>
      <c r="R20">
        <v>1136.5</v>
      </c>
      <c r="S20">
        <v>4.54380226135254</v>
      </c>
      <c r="T20">
        <v>0.950592041015625</v>
      </c>
      <c r="U20">
        <v>20.655381319856598</v>
      </c>
      <c r="V20">
        <v>0</v>
      </c>
      <c r="W20">
        <v>90.298042297363295</v>
      </c>
      <c r="X20">
        <v>79.073425292968807</v>
      </c>
      <c r="Y20" t="s">
        <v>32</v>
      </c>
    </row>
    <row r="21" spans="1:25" x14ac:dyDescent="0.25">
      <c r="A21" t="s">
        <v>82</v>
      </c>
      <c r="B21" t="s">
        <v>46</v>
      </c>
      <c r="C21" t="s">
        <v>46</v>
      </c>
      <c r="D21" s="61" t="s">
        <v>73</v>
      </c>
      <c r="E21">
        <v>20</v>
      </c>
      <c r="F21">
        <v>207.61489868164099</v>
      </c>
      <c r="G21">
        <v>204.69030761718801</v>
      </c>
      <c r="H21">
        <v>2.9246094226837198</v>
      </c>
      <c r="I21">
        <v>1.40867028385401E-2</v>
      </c>
      <c r="J21">
        <v>75.092720031738295</v>
      </c>
      <c r="K21">
        <v>-2.61456394195557</v>
      </c>
      <c r="L21">
        <v>0.65802460908889804</v>
      </c>
      <c r="M21">
        <v>2.9246094226837198</v>
      </c>
      <c r="N21">
        <v>5.1911940574645996</v>
      </c>
      <c r="O21">
        <v>8.4637832641601598</v>
      </c>
      <c r="P21">
        <v>-4.1848425865173304</v>
      </c>
      <c r="Q21">
        <v>10.034061431884799</v>
      </c>
      <c r="R21">
        <v>1136.5</v>
      </c>
      <c r="S21">
        <v>4.3222398757934597</v>
      </c>
      <c r="T21">
        <v>0.95180428028106701</v>
      </c>
      <c r="U21">
        <v>18.567058590378998</v>
      </c>
      <c r="V21">
        <v>0</v>
      </c>
      <c r="W21">
        <v>90.298042297363295</v>
      </c>
      <c r="X21">
        <v>79.073425292968807</v>
      </c>
      <c r="Y21" t="s">
        <v>32</v>
      </c>
    </row>
    <row r="22" spans="1:25" x14ac:dyDescent="0.25">
      <c r="A22" t="s">
        <v>82</v>
      </c>
      <c r="B22" t="s">
        <v>46</v>
      </c>
      <c r="C22" t="s">
        <v>46</v>
      </c>
      <c r="D22" s="61" t="s">
        <v>73</v>
      </c>
      <c r="E22">
        <v>21</v>
      </c>
      <c r="F22">
        <v>197.49681091308599</v>
      </c>
      <c r="G22">
        <v>197.82255554199199</v>
      </c>
      <c r="H22">
        <v>-0.325748860836029</v>
      </c>
      <c r="I22">
        <v>-1.64938799571246E-3</v>
      </c>
      <c r="J22">
        <v>73.656082153320298</v>
      </c>
      <c r="K22">
        <v>-4.9629583358764604</v>
      </c>
      <c r="L22">
        <v>-2.2232573032379199</v>
      </c>
      <c r="M22">
        <v>-0.325748860836029</v>
      </c>
      <c r="N22">
        <v>1.57175958156586</v>
      </c>
      <c r="O22">
        <v>4.3114604949951199</v>
      </c>
      <c r="P22">
        <v>-6.2775425910949698</v>
      </c>
      <c r="Q22">
        <v>5.6260447502136204</v>
      </c>
      <c r="R22">
        <v>1136.5</v>
      </c>
      <c r="S22">
        <v>3.6184334754943799</v>
      </c>
      <c r="T22">
        <v>0.965961754322052</v>
      </c>
      <c r="U22">
        <v>13.147724505927201</v>
      </c>
      <c r="V22">
        <v>0</v>
      </c>
      <c r="W22">
        <v>90.298042297363295</v>
      </c>
      <c r="X22">
        <v>79.073425292968807</v>
      </c>
      <c r="Y22" t="s">
        <v>32</v>
      </c>
    </row>
    <row r="23" spans="1:25" x14ac:dyDescent="0.25">
      <c r="A23" t="s">
        <v>82</v>
      </c>
      <c r="B23" t="s">
        <v>46</v>
      </c>
      <c r="C23" t="s">
        <v>46</v>
      </c>
      <c r="D23" s="61" t="s">
        <v>73</v>
      </c>
      <c r="E23">
        <v>22</v>
      </c>
      <c r="F23">
        <v>191.68307495117199</v>
      </c>
      <c r="G23">
        <v>190.82182312011699</v>
      </c>
      <c r="H23">
        <v>0.86125230789184604</v>
      </c>
      <c r="I23">
        <v>4.4931056909263099E-3</v>
      </c>
      <c r="J23">
        <v>72.162338256835895</v>
      </c>
      <c r="K23">
        <v>-4.10849857330322</v>
      </c>
      <c r="L23">
        <v>-1.17232942581177</v>
      </c>
      <c r="M23">
        <v>0.86125230789184604</v>
      </c>
      <c r="N23">
        <v>2.8948340415954599</v>
      </c>
      <c r="O23">
        <v>5.8310027122497603</v>
      </c>
      <c r="P23">
        <v>-5.5173535346984899</v>
      </c>
      <c r="Q23">
        <v>7.2398586273193404</v>
      </c>
      <c r="R23">
        <v>1136.5</v>
      </c>
      <c r="S23">
        <v>3.8779170513153098</v>
      </c>
      <c r="T23">
        <v>0.95763969421386697</v>
      </c>
      <c r="U23">
        <v>15.0845522958366</v>
      </c>
      <c r="V23">
        <v>0</v>
      </c>
      <c r="W23">
        <v>90.298042297363295</v>
      </c>
      <c r="X23">
        <v>79.073425292968807</v>
      </c>
      <c r="Y23" t="s">
        <v>32</v>
      </c>
    </row>
    <row r="24" spans="1:25" x14ac:dyDescent="0.25">
      <c r="A24" t="s">
        <v>82</v>
      </c>
      <c r="B24" t="s">
        <v>46</v>
      </c>
      <c r="C24" t="s">
        <v>46</v>
      </c>
      <c r="D24" s="61" t="s">
        <v>73</v>
      </c>
      <c r="E24">
        <v>23</v>
      </c>
      <c r="F24">
        <v>180.664306640625</v>
      </c>
      <c r="G24">
        <v>185.56776428222699</v>
      </c>
      <c r="H24">
        <v>-4.9034657478332502</v>
      </c>
      <c r="I24">
        <v>-2.7141308411955799E-2</v>
      </c>
      <c r="J24">
        <v>71.514595031738295</v>
      </c>
      <c r="K24">
        <v>-9.6543321609497106</v>
      </c>
      <c r="L24">
        <v>-6.8474812507629403</v>
      </c>
      <c r="M24">
        <v>-4.9034657478332502</v>
      </c>
      <c r="N24">
        <v>-2.9594497680664098</v>
      </c>
      <c r="O24">
        <v>-0.152599781751633</v>
      </c>
      <c r="P24">
        <v>-11.001135826110801</v>
      </c>
      <c r="Q24">
        <v>1.1942046880721999</v>
      </c>
      <c r="R24">
        <v>1136.5</v>
      </c>
      <c r="S24">
        <v>3.70712018013</v>
      </c>
      <c r="T24">
        <v>0.95733624696731601</v>
      </c>
      <c r="U24">
        <v>13.7844773260578</v>
      </c>
      <c r="V24">
        <v>0</v>
      </c>
      <c r="W24">
        <v>90.298042297363295</v>
      </c>
      <c r="X24">
        <v>79.073425292968807</v>
      </c>
      <c r="Y24" t="s">
        <v>32</v>
      </c>
    </row>
    <row r="25" spans="1:25" x14ac:dyDescent="0.25">
      <c r="A25" t="s">
        <v>82</v>
      </c>
      <c r="B25" t="s">
        <v>46</v>
      </c>
      <c r="C25" t="s">
        <v>46</v>
      </c>
      <c r="D25" s="61" t="s">
        <v>73</v>
      </c>
      <c r="E25">
        <v>24</v>
      </c>
      <c r="F25">
        <v>179.18598937988301</v>
      </c>
      <c r="G25">
        <v>179.73237609863301</v>
      </c>
      <c r="H25">
        <v>-0.54638135433196999</v>
      </c>
      <c r="I25">
        <v>-3.04924161173403E-3</v>
      </c>
      <c r="J25">
        <v>71.0526123046875</v>
      </c>
      <c r="K25">
        <v>-5.1433191299438503</v>
      </c>
      <c r="L25">
        <v>-2.4274110794067401</v>
      </c>
      <c r="M25">
        <v>-0.54638135433196999</v>
      </c>
      <c r="N25">
        <v>1.3346483707428001</v>
      </c>
      <c r="O25">
        <v>4.0505566596984899</v>
      </c>
      <c r="P25">
        <v>-6.4464874267578098</v>
      </c>
      <c r="Q25">
        <v>5.3537244796752903</v>
      </c>
      <c r="R25">
        <v>1136.5</v>
      </c>
      <c r="S25">
        <v>3.5870096683502202</v>
      </c>
      <c r="T25">
        <v>0.95831233263015703</v>
      </c>
      <c r="U25">
        <v>12.835761937339001</v>
      </c>
      <c r="V25">
        <v>0</v>
      </c>
      <c r="W25">
        <v>90.298042297363295</v>
      </c>
      <c r="X25">
        <v>79.073425292968807</v>
      </c>
      <c r="Y25" t="s">
        <v>32</v>
      </c>
    </row>
    <row r="26" spans="1:25" x14ac:dyDescent="0.25">
      <c r="A26" t="s">
        <v>82</v>
      </c>
      <c r="B26" t="s">
        <v>46</v>
      </c>
      <c r="C26" t="s">
        <v>46</v>
      </c>
      <c r="D26" s="61" t="s">
        <v>72</v>
      </c>
      <c r="E26">
        <v>1</v>
      </c>
      <c r="F26">
        <v>185.46266174316401</v>
      </c>
      <c r="G26">
        <v>183.97059631347699</v>
      </c>
      <c r="H26">
        <v>1.49204349517822</v>
      </c>
      <c r="I26">
        <v>8.0449804663658107E-3</v>
      </c>
      <c r="J26">
        <v>69.290458679199205</v>
      </c>
      <c r="K26">
        <v>-0.48065301775932301</v>
      </c>
      <c r="L26">
        <v>0.68483203649520896</v>
      </c>
      <c r="M26">
        <v>1.49204349517822</v>
      </c>
      <c r="N26">
        <v>2.29925489425659</v>
      </c>
      <c r="O26">
        <v>3.4647397994995099</v>
      </c>
      <c r="P26">
        <v>-1.0398850440978999</v>
      </c>
      <c r="Q26">
        <v>4.0239720344543501</v>
      </c>
      <c r="R26">
        <v>1117</v>
      </c>
      <c r="S26">
        <v>1.5393031835555999</v>
      </c>
      <c r="T26">
        <v>0.95998758077621504</v>
      </c>
      <c r="U26">
        <v>2.28508199682358</v>
      </c>
      <c r="V26">
        <v>1</v>
      </c>
      <c r="W26">
        <v>82.905471801757798</v>
      </c>
      <c r="X26">
        <v>74.688522338867202</v>
      </c>
      <c r="Y26" t="s">
        <v>32</v>
      </c>
    </row>
    <row r="27" spans="1:25" x14ac:dyDescent="0.25">
      <c r="A27" t="s">
        <v>82</v>
      </c>
      <c r="B27" t="s">
        <v>46</v>
      </c>
      <c r="C27" t="s">
        <v>46</v>
      </c>
      <c r="D27" s="61" t="s">
        <v>72</v>
      </c>
      <c r="E27">
        <v>2</v>
      </c>
      <c r="F27">
        <v>178.77647399902301</v>
      </c>
      <c r="G27">
        <v>179.09918212890599</v>
      </c>
      <c r="H27">
        <v>-0.32271420955657998</v>
      </c>
      <c r="I27">
        <v>-1.80512689985335E-3</v>
      </c>
      <c r="J27">
        <v>68.888694763183594</v>
      </c>
      <c r="K27">
        <v>-2.2694232463836701</v>
      </c>
      <c r="L27">
        <v>-1.11929166316986</v>
      </c>
      <c r="M27">
        <v>-0.32271420955657998</v>
      </c>
      <c r="N27">
        <v>0.47386327385902399</v>
      </c>
      <c r="O27">
        <v>1.62399470806122</v>
      </c>
      <c r="P27">
        <v>-2.82128810882568</v>
      </c>
      <c r="Q27">
        <v>2.17585968971252</v>
      </c>
      <c r="R27">
        <v>1117</v>
      </c>
      <c r="S27">
        <v>1.5190249681472801</v>
      </c>
      <c r="T27">
        <v>0.96070814132690396</v>
      </c>
      <c r="U27">
        <v>2.2269616562155101</v>
      </c>
      <c r="V27">
        <v>1</v>
      </c>
      <c r="W27">
        <v>82.905471801757798</v>
      </c>
      <c r="X27">
        <v>74.688522338867202</v>
      </c>
      <c r="Y27" t="s">
        <v>32</v>
      </c>
    </row>
    <row r="28" spans="1:25" x14ac:dyDescent="0.25">
      <c r="A28" t="s">
        <v>82</v>
      </c>
      <c r="B28" t="s">
        <v>46</v>
      </c>
      <c r="C28" t="s">
        <v>46</v>
      </c>
      <c r="D28" s="61" t="s">
        <v>72</v>
      </c>
      <c r="E28">
        <v>3</v>
      </c>
      <c r="F28">
        <v>174.044357299805</v>
      </c>
      <c r="G28">
        <v>174.85052490234401</v>
      </c>
      <c r="H28">
        <v>-0.80616152286529497</v>
      </c>
      <c r="I28">
        <v>-4.6319314278662196E-3</v>
      </c>
      <c r="J28">
        <v>68.456550598144503</v>
      </c>
      <c r="K28">
        <v>-2.7208542823791499</v>
      </c>
      <c r="L28">
        <v>-1.5896383523941</v>
      </c>
      <c r="M28">
        <v>-0.80616152286529497</v>
      </c>
      <c r="N28">
        <v>-2.2684790194034601E-2</v>
      </c>
      <c r="O28">
        <v>1.10853123664856</v>
      </c>
      <c r="P28">
        <v>-3.26364326477051</v>
      </c>
      <c r="Q28">
        <v>1.6513199806213399</v>
      </c>
      <c r="R28">
        <v>1117</v>
      </c>
      <c r="S28">
        <v>1.4940426349639899</v>
      </c>
      <c r="T28">
        <v>0.960274338722229</v>
      </c>
      <c r="U28">
        <v>2.1643198615159598</v>
      </c>
      <c r="V28">
        <v>1</v>
      </c>
      <c r="W28">
        <v>82.905471801757798</v>
      </c>
      <c r="X28">
        <v>74.688522338867202</v>
      </c>
      <c r="Y28" t="s">
        <v>32</v>
      </c>
    </row>
    <row r="29" spans="1:25" x14ac:dyDescent="0.25">
      <c r="A29" t="s">
        <v>82</v>
      </c>
      <c r="B29" t="s">
        <v>46</v>
      </c>
      <c r="C29" t="s">
        <v>46</v>
      </c>
      <c r="D29" s="61" t="s">
        <v>72</v>
      </c>
      <c r="E29">
        <v>4</v>
      </c>
      <c r="F29">
        <v>175.28063964843801</v>
      </c>
      <c r="G29">
        <v>173.95185852050801</v>
      </c>
      <c r="H29">
        <v>1.3287774324417101</v>
      </c>
      <c r="I29">
        <v>7.5808572582900498E-3</v>
      </c>
      <c r="J29">
        <v>68.0609130859375</v>
      </c>
      <c r="K29">
        <v>-0.51913988590240501</v>
      </c>
      <c r="L29">
        <v>0.57262468338012695</v>
      </c>
      <c r="M29">
        <v>1.3287774324417101</v>
      </c>
      <c r="N29">
        <v>2.0849301815032999</v>
      </c>
      <c r="O29">
        <v>3.1766948699951199</v>
      </c>
      <c r="P29">
        <v>-1.0429987907409699</v>
      </c>
      <c r="Q29">
        <v>3.7005534172058101</v>
      </c>
      <c r="R29">
        <v>1117</v>
      </c>
      <c r="S29">
        <v>1.4419375658035301</v>
      </c>
      <c r="T29">
        <v>0.96132934093475297</v>
      </c>
      <c r="U29">
        <v>2.0225492646369201</v>
      </c>
      <c r="V29">
        <v>1</v>
      </c>
      <c r="W29">
        <v>82.905471801757798</v>
      </c>
      <c r="X29">
        <v>74.688522338867202</v>
      </c>
      <c r="Y29" t="s">
        <v>32</v>
      </c>
    </row>
    <row r="30" spans="1:25" x14ac:dyDescent="0.25">
      <c r="A30" t="s">
        <v>82</v>
      </c>
      <c r="B30" t="s">
        <v>46</v>
      </c>
      <c r="C30" t="s">
        <v>46</v>
      </c>
      <c r="D30" s="61" t="s">
        <v>72</v>
      </c>
      <c r="E30">
        <v>5</v>
      </c>
      <c r="F30">
        <v>180.21871948242199</v>
      </c>
      <c r="G30">
        <v>179.99087524414099</v>
      </c>
      <c r="H30">
        <v>0.22782598435878801</v>
      </c>
      <c r="I30">
        <v>1.26416387502104E-3</v>
      </c>
      <c r="J30">
        <v>68.137016296386705</v>
      </c>
      <c r="K30">
        <v>-1.6470081806182899</v>
      </c>
      <c r="L30">
        <v>-0.53934091329574596</v>
      </c>
      <c r="M30">
        <v>0.22782598435878801</v>
      </c>
      <c r="N30">
        <v>0.99499297142028797</v>
      </c>
      <c r="O30">
        <v>2.10266017913818</v>
      </c>
      <c r="P30">
        <v>-2.1784975528717001</v>
      </c>
      <c r="Q30">
        <v>2.6341495513915998</v>
      </c>
      <c r="R30">
        <v>1117</v>
      </c>
      <c r="S30">
        <v>1.46294093132019</v>
      </c>
      <c r="T30">
        <v>0.96188592910766602</v>
      </c>
      <c r="U30">
        <v>2.07110726330205</v>
      </c>
      <c r="V30">
        <v>1</v>
      </c>
      <c r="W30">
        <v>82.905471801757798</v>
      </c>
      <c r="X30">
        <v>74.688522338867202</v>
      </c>
      <c r="Y30" t="s">
        <v>32</v>
      </c>
    </row>
    <row r="31" spans="1:25" x14ac:dyDescent="0.25">
      <c r="A31" t="s">
        <v>82</v>
      </c>
      <c r="B31" t="s">
        <v>46</v>
      </c>
      <c r="C31" t="s">
        <v>46</v>
      </c>
      <c r="D31" s="61" t="s">
        <v>72</v>
      </c>
      <c r="E31">
        <v>6</v>
      </c>
      <c r="F31">
        <v>193.89741516113301</v>
      </c>
      <c r="G31">
        <v>195.630126953125</v>
      </c>
      <c r="H31">
        <v>-1.7327175140380899</v>
      </c>
      <c r="I31">
        <v>-8.9362589642405493E-3</v>
      </c>
      <c r="J31">
        <v>68.301940917968807</v>
      </c>
      <c r="K31">
        <v>-3.7114160060882599</v>
      </c>
      <c r="L31">
        <v>-2.5423848628997798</v>
      </c>
      <c r="M31">
        <v>-1.7327175140380899</v>
      </c>
      <c r="N31">
        <v>-0.92305010557174705</v>
      </c>
      <c r="O31">
        <v>0.24598106741905201</v>
      </c>
      <c r="P31">
        <v>-4.2723498344421396</v>
      </c>
      <c r="Q31">
        <v>0.80691462755203203</v>
      </c>
      <c r="R31">
        <v>1117</v>
      </c>
      <c r="S31">
        <v>1.5439866781234699</v>
      </c>
      <c r="T31">
        <v>0.96025210618972801</v>
      </c>
      <c r="U31">
        <v>2.2921177916777</v>
      </c>
      <c r="V31">
        <v>1</v>
      </c>
      <c r="W31">
        <v>82.905471801757798</v>
      </c>
      <c r="X31">
        <v>74.688522338867202</v>
      </c>
      <c r="Y31" t="s">
        <v>32</v>
      </c>
    </row>
    <row r="32" spans="1:25" x14ac:dyDescent="0.25">
      <c r="A32" t="s">
        <v>82</v>
      </c>
      <c r="B32" t="s">
        <v>46</v>
      </c>
      <c r="C32" t="s">
        <v>46</v>
      </c>
      <c r="D32" s="61" t="s">
        <v>72</v>
      </c>
      <c r="E32">
        <v>7</v>
      </c>
      <c r="F32">
        <v>213.11346435546901</v>
      </c>
      <c r="G32">
        <v>218.50912475585901</v>
      </c>
      <c r="H32">
        <v>-5.3956561088562003</v>
      </c>
      <c r="I32">
        <v>-2.5318233296275101E-2</v>
      </c>
      <c r="J32">
        <v>71.216415405273395</v>
      </c>
      <c r="K32">
        <v>-7.6961617469787598</v>
      </c>
      <c r="L32">
        <v>-6.3370046615600604</v>
      </c>
      <c r="M32">
        <v>-5.3956561088562003</v>
      </c>
      <c r="N32">
        <v>-4.4543080329895002</v>
      </c>
      <c r="O32">
        <v>-3.0951507091522199</v>
      </c>
      <c r="P32">
        <v>-8.3483228683471697</v>
      </c>
      <c r="Q32">
        <v>-2.4429895877838099</v>
      </c>
      <c r="R32">
        <v>1117</v>
      </c>
      <c r="S32">
        <v>1.79509401321411</v>
      </c>
      <c r="T32">
        <v>0.95457231998443604</v>
      </c>
      <c r="U32">
        <v>3.0406469787531001</v>
      </c>
      <c r="V32">
        <v>1</v>
      </c>
      <c r="W32">
        <v>82.905471801757798</v>
      </c>
      <c r="X32">
        <v>74.688522338867202</v>
      </c>
      <c r="Y32" t="s">
        <v>32</v>
      </c>
    </row>
    <row r="33" spans="1:25" x14ac:dyDescent="0.25">
      <c r="A33" t="s">
        <v>82</v>
      </c>
      <c r="B33" t="s">
        <v>46</v>
      </c>
      <c r="C33" t="s">
        <v>46</v>
      </c>
      <c r="D33" s="61" t="s">
        <v>72</v>
      </c>
      <c r="E33">
        <v>8</v>
      </c>
      <c r="F33">
        <v>232.47605895996099</v>
      </c>
      <c r="G33">
        <v>236.12461853027301</v>
      </c>
      <c r="H33">
        <v>-3.6485521793365501</v>
      </c>
      <c r="I33">
        <v>-1.56943127512932E-2</v>
      </c>
      <c r="J33">
        <v>75.275405883789105</v>
      </c>
      <c r="K33">
        <v>-5.9565920829772896</v>
      </c>
      <c r="L33">
        <v>-4.5929837226867702</v>
      </c>
      <c r="M33">
        <v>-3.6485521793365501</v>
      </c>
      <c r="N33">
        <v>-2.7041206359863299</v>
      </c>
      <c r="O33">
        <v>-1.3405117988586399</v>
      </c>
      <c r="P33">
        <v>-6.6108899116516104</v>
      </c>
      <c r="Q33">
        <v>-0.68621438741684004</v>
      </c>
      <c r="R33">
        <v>1117</v>
      </c>
      <c r="S33">
        <v>1.8009734153747601</v>
      </c>
      <c r="T33">
        <v>0.95446515083312999</v>
      </c>
      <c r="U33">
        <v>3.1116998343857198</v>
      </c>
      <c r="V33">
        <v>1</v>
      </c>
      <c r="W33">
        <v>82.905471801757798</v>
      </c>
      <c r="X33">
        <v>74.688522338867202</v>
      </c>
      <c r="Y33" t="s">
        <v>32</v>
      </c>
    </row>
    <row r="34" spans="1:25" x14ac:dyDescent="0.25">
      <c r="A34" t="s">
        <v>82</v>
      </c>
      <c r="B34" t="s">
        <v>46</v>
      </c>
      <c r="C34" t="s">
        <v>46</v>
      </c>
      <c r="D34" s="61" t="s">
        <v>72</v>
      </c>
      <c r="E34">
        <v>9</v>
      </c>
      <c r="F34">
        <v>249.85887145996099</v>
      </c>
      <c r="G34">
        <v>252.99810791015599</v>
      </c>
      <c r="H34">
        <v>-3.1392419338226301</v>
      </c>
      <c r="I34">
        <v>-1.2564060278236901E-2</v>
      </c>
      <c r="J34">
        <v>79.170906066894503</v>
      </c>
      <c r="K34">
        <v>-5.5230884552001998</v>
      </c>
      <c r="L34">
        <v>-4.1146926879882804</v>
      </c>
      <c r="M34">
        <v>-3.1392419338226301</v>
      </c>
      <c r="N34">
        <v>-2.1637914180755602</v>
      </c>
      <c r="O34">
        <v>-0.75539571046829201</v>
      </c>
      <c r="P34">
        <v>-6.1988754272460902</v>
      </c>
      <c r="Q34">
        <v>-7.9608388245105702E-2</v>
      </c>
      <c r="R34">
        <v>1117</v>
      </c>
      <c r="S34">
        <v>1.86012518405914</v>
      </c>
      <c r="T34">
        <v>0.95302277803420998</v>
      </c>
      <c r="U34">
        <v>3.35515232283575</v>
      </c>
      <c r="V34">
        <v>1</v>
      </c>
      <c r="W34">
        <v>82.905471801757798</v>
      </c>
      <c r="X34">
        <v>74.688522338867202</v>
      </c>
      <c r="Y34" t="s">
        <v>32</v>
      </c>
    </row>
    <row r="35" spans="1:25" x14ac:dyDescent="0.25">
      <c r="A35" t="s">
        <v>82</v>
      </c>
      <c r="B35" t="s">
        <v>46</v>
      </c>
      <c r="C35" t="s">
        <v>46</v>
      </c>
      <c r="D35" s="61" t="s">
        <v>72</v>
      </c>
      <c r="E35">
        <v>10</v>
      </c>
      <c r="F35">
        <v>265.23568725585898</v>
      </c>
      <c r="G35">
        <v>266.73751831054699</v>
      </c>
      <c r="H35">
        <v>-1.5018295049667401</v>
      </c>
      <c r="I35">
        <v>-5.6622452102601502E-3</v>
      </c>
      <c r="J35">
        <v>81.655021667480497</v>
      </c>
      <c r="K35">
        <v>-3.9564962387085001</v>
      </c>
      <c r="L35">
        <v>-2.5062592029571502</v>
      </c>
      <c r="M35">
        <v>-1.5018295049667401</v>
      </c>
      <c r="N35">
        <v>-0.49739986658096302</v>
      </c>
      <c r="O35">
        <v>0.95283704996108998</v>
      </c>
      <c r="P35">
        <v>-4.6523599624633798</v>
      </c>
      <c r="Q35">
        <v>1.6487008333206199</v>
      </c>
      <c r="R35">
        <v>1117</v>
      </c>
      <c r="S35">
        <v>1.9153865575790401</v>
      </c>
      <c r="T35">
        <v>0.95315670967102095</v>
      </c>
      <c r="U35">
        <v>3.5743439081669202</v>
      </c>
      <c r="V35">
        <v>1</v>
      </c>
      <c r="W35">
        <v>82.905471801757798</v>
      </c>
      <c r="X35">
        <v>74.688522338867202</v>
      </c>
      <c r="Y35" t="s">
        <v>32</v>
      </c>
    </row>
    <row r="36" spans="1:25" x14ac:dyDescent="0.25">
      <c r="A36" t="s">
        <v>82</v>
      </c>
      <c r="B36" t="s">
        <v>46</v>
      </c>
      <c r="C36" t="s">
        <v>46</v>
      </c>
      <c r="D36" s="61" t="s">
        <v>72</v>
      </c>
      <c r="E36">
        <v>11</v>
      </c>
      <c r="F36">
        <v>276.05813598632801</v>
      </c>
      <c r="G36">
        <v>271.483154296875</v>
      </c>
      <c r="H36">
        <v>4.5749573707580602</v>
      </c>
      <c r="I36">
        <v>1.65724437683821E-2</v>
      </c>
      <c r="J36">
        <v>82.538154602050795</v>
      </c>
      <c r="K36">
        <v>2.1712734699249299</v>
      </c>
      <c r="L36">
        <v>3.5913896560668901</v>
      </c>
      <c r="M36">
        <v>4.5749573707580602</v>
      </c>
      <c r="N36">
        <v>5.5585260391235396</v>
      </c>
      <c r="O36">
        <v>6.9786419868469203</v>
      </c>
      <c r="P36">
        <v>1.48986220359802</v>
      </c>
      <c r="Q36">
        <v>7.6600527763366699</v>
      </c>
      <c r="R36">
        <v>1117</v>
      </c>
      <c r="S36">
        <v>1.87560474872589</v>
      </c>
      <c r="T36">
        <v>0.95448577404022195</v>
      </c>
      <c r="U36">
        <v>3.4842813610138399</v>
      </c>
      <c r="V36">
        <v>1</v>
      </c>
      <c r="W36">
        <v>82.905471801757798</v>
      </c>
      <c r="X36">
        <v>74.688522338867202</v>
      </c>
      <c r="Y36" t="s">
        <v>32</v>
      </c>
    </row>
    <row r="37" spans="1:25" x14ac:dyDescent="0.25">
      <c r="A37" t="s">
        <v>82</v>
      </c>
      <c r="B37" t="s">
        <v>46</v>
      </c>
      <c r="C37" t="s">
        <v>46</v>
      </c>
      <c r="D37" s="61" t="s">
        <v>72</v>
      </c>
      <c r="E37">
        <v>12</v>
      </c>
      <c r="F37">
        <v>278.279541015625</v>
      </c>
      <c r="G37">
        <v>259.79324340820301</v>
      </c>
      <c r="H37">
        <v>18.486310958862301</v>
      </c>
      <c r="I37">
        <v>6.6430725157260895E-2</v>
      </c>
      <c r="J37">
        <v>82.905471801757798</v>
      </c>
      <c r="K37">
        <v>15.8847980499268</v>
      </c>
      <c r="L37">
        <v>17.421794891357401</v>
      </c>
      <c r="M37">
        <v>18.486310958862301</v>
      </c>
      <c r="N37">
        <v>19.550828933715799</v>
      </c>
      <c r="O37">
        <v>21.087825775146499</v>
      </c>
      <c r="P37">
        <v>15.1473035812378</v>
      </c>
      <c r="Q37">
        <v>21.825319290161101</v>
      </c>
      <c r="R37">
        <v>1117</v>
      </c>
      <c r="S37">
        <v>2.0299725532531698</v>
      </c>
      <c r="T37">
        <v>0.94646489620208696</v>
      </c>
      <c r="U37">
        <v>4.2455764663486404</v>
      </c>
      <c r="V37">
        <v>1</v>
      </c>
      <c r="W37">
        <v>82.905471801757798</v>
      </c>
      <c r="X37">
        <v>74.688522338867202</v>
      </c>
      <c r="Y37" t="s">
        <v>32</v>
      </c>
    </row>
    <row r="38" spans="1:25" x14ac:dyDescent="0.25">
      <c r="A38" t="s">
        <v>82</v>
      </c>
      <c r="B38" t="s">
        <v>46</v>
      </c>
      <c r="C38" t="s">
        <v>46</v>
      </c>
      <c r="D38" s="61" t="s">
        <v>72</v>
      </c>
      <c r="E38">
        <v>13</v>
      </c>
      <c r="F38">
        <v>279.54721069335898</v>
      </c>
      <c r="G38">
        <v>260.78228759765602</v>
      </c>
      <c r="H38">
        <v>18.7649250030518</v>
      </c>
      <c r="I38">
        <v>6.7126139998436002E-2</v>
      </c>
      <c r="J38">
        <v>82.506668090820298</v>
      </c>
      <c r="K38">
        <v>16.2005939483643</v>
      </c>
      <c r="L38">
        <v>17.715621948242202</v>
      </c>
      <c r="M38">
        <v>18.7649250030518</v>
      </c>
      <c r="N38">
        <v>19.814226150512699</v>
      </c>
      <c r="O38">
        <v>21.3292541503906</v>
      </c>
      <c r="P38">
        <v>15.4736423492432</v>
      </c>
      <c r="Q38">
        <v>22.0562038421631</v>
      </c>
      <c r="R38">
        <v>1117</v>
      </c>
      <c r="S38">
        <v>2.0009570121765101</v>
      </c>
      <c r="T38">
        <v>0.94904994964599598</v>
      </c>
      <c r="U38">
        <v>4.1326925315061702</v>
      </c>
      <c r="V38">
        <v>1</v>
      </c>
      <c r="W38">
        <v>82.905471801757798</v>
      </c>
      <c r="X38">
        <v>74.688522338867202</v>
      </c>
      <c r="Y38" t="s">
        <v>32</v>
      </c>
    </row>
    <row r="39" spans="1:25" x14ac:dyDescent="0.25">
      <c r="A39" t="s">
        <v>82</v>
      </c>
      <c r="B39" t="s">
        <v>46</v>
      </c>
      <c r="C39" t="s">
        <v>46</v>
      </c>
      <c r="D39" s="61" t="s">
        <v>72</v>
      </c>
      <c r="E39">
        <v>14</v>
      </c>
      <c r="F39">
        <v>278.00244140625</v>
      </c>
      <c r="G39">
        <v>261.81631469726602</v>
      </c>
      <c r="H39">
        <v>16.186120986938501</v>
      </c>
      <c r="I39">
        <v>5.8222945779562003E-2</v>
      </c>
      <c r="J39">
        <v>82.058570861816406</v>
      </c>
      <c r="K39">
        <v>13.611254692077599</v>
      </c>
      <c r="L39">
        <v>15.1325063705444</v>
      </c>
      <c r="M39">
        <v>16.186120986938501</v>
      </c>
      <c r="N39">
        <v>17.2397346496582</v>
      </c>
      <c r="O39">
        <v>18.760986328125</v>
      </c>
      <c r="P39">
        <v>12.881316184997599</v>
      </c>
      <c r="Q39">
        <v>19.490924835205099</v>
      </c>
      <c r="R39">
        <v>1117</v>
      </c>
      <c r="S39">
        <v>2.0091786384582502</v>
      </c>
      <c r="T39">
        <v>0.95037955045700095</v>
      </c>
      <c r="U39">
        <v>4.1541412589376696</v>
      </c>
      <c r="V39">
        <v>1</v>
      </c>
      <c r="W39">
        <v>82.905471801757798</v>
      </c>
      <c r="X39">
        <v>74.688522338867202</v>
      </c>
      <c r="Y39" t="s">
        <v>32</v>
      </c>
    </row>
    <row r="40" spans="1:25" x14ac:dyDescent="0.25">
      <c r="A40" t="s">
        <v>82</v>
      </c>
      <c r="B40" t="s">
        <v>46</v>
      </c>
      <c r="C40" t="s">
        <v>46</v>
      </c>
      <c r="D40" s="61" t="s">
        <v>72</v>
      </c>
      <c r="E40">
        <v>15</v>
      </c>
      <c r="F40">
        <v>274.92935180664102</v>
      </c>
      <c r="G40">
        <v>259.78305053710898</v>
      </c>
      <c r="H40">
        <v>15.1463174819946</v>
      </c>
      <c r="I40">
        <v>5.5091671645641299E-2</v>
      </c>
      <c r="J40">
        <v>81.372817993164105</v>
      </c>
      <c r="K40">
        <v>12.573895454406699</v>
      </c>
      <c r="L40">
        <v>14.0937032699585</v>
      </c>
      <c r="M40">
        <v>15.1463174819946</v>
      </c>
      <c r="N40">
        <v>16.198932647705099</v>
      </c>
      <c r="O40">
        <v>17.7187385559082</v>
      </c>
      <c r="P40">
        <v>11.8446493148804</v>
      </c>
      <c r="Q40">
        <v>18.447984695434599</v>
      </c>
      <c r="R40">
        <v>1117</v>
      </c>
      <c r="S40">
        <v>2.0072720050811799</v>
      </c>
      <c r="T40">
        <v>0.95055073499679599</v>
      </c>
      <c r="U40">
        <v>4.1364831947299798</v>
      </c>
      <c r="V40">
        <v>1</v>
      </c>
      <c r="W40">
        <v>82.905471801757798</v>
      </c>
      <c r="X40">
        <v>74.688522338867202</v>
      </c>
      <c r="Y40" t="s">
        <v>32</v>
      </c>
    </row>
    <row r="41" spans="1:25" x14ac:dyDescent="0.25">
      <c r="A41" t="s">
        <v>82</v>
      </c>
      <c r="B41" t="s">
        <v>46</v>
      </c>
      <c r="C41" t="s">
        <v>46</v>
      </c>
      <c r="D41" s="61" t="s">
        <v>72</v>
      </c>
      <c r="E41">
        <v>16</v>
      </c>
      <c r="F41">
        <v>267.89782714843801</v>
      </c>
      <c r="G41">
        <v>252.72360229492199</v>
      </c>
      <c r="H41">
        <v>15.1742248535156</v>
      </c>
      <c r="I41">
        <v>5.6641835719347E-2</v>
      </c>
      <c r="J41">
        <v>80.398048400878906</v>
      </c>
      <c r="K41">
        <v>12.62717628479</v>
      </c>
      <c r="L41">
        <v>14.1319923400879</v>
      </c>
      <c r="M41">
        <v>15.1742248535156</v>
      </c>
      <c r="N41">
        <v>16.216455459594702</v>
      </c>
      <c r="O41">
        <v>17.7212734222412</v>
      </c>
      <c r="P41">
        <v>11.905122756958001</v>
      </c>
      <c r="Q41">
        <v>18.443325042724599</v>
      </c>
      <c r="R41">
        <v>1117</v>
      </c>
      <c r="S41">
        <v>1.98747229576111</v>
      </c>
      <c r="T41">
        <v>0.95118898153305098</v>
      </c>
      <c r="U41">
        <v>4.0444714171096097</v>
      </c>
      <c r="V41">
        <v>1</v>
      </c>
      <c r="W41">
        <v>82.905471801757798</v>
      </c>
      <c r="X41">
        <v>74.688522338867202</v>
      </c>
      <c r="Y41" t="s">
        <v>32</v>
      </c>
    </row>
    <row r="42" spans="1:25" x14ac:dyDescent="0.25">
      <c r="A42" t="s">
        <v>82</v>
      </c>
      <c r="B42" t="s">
        <v>46</v>
      </c>
      <c r="C42" t="s">
        <v>46</v>
      </c>
      <c r="D42" s="61" t="s">
        <v>72</v>
      </c>
      <c r="E42">
        <v>17</v>
      </c>
      <c r="F42">
        <v>259.942626953125</v>
      </c>
      <c r="G42">
        <v>243.25736999511699</v>
      </c>
      <c r="H42">
        <v>16.685255050659201</v>
      </c>
      <c r="I42">
        <v>6.4188219606876401E-2</v>
      </c>
      <c r="J42">
        <v>78.229545593261705</v>
      </c>
      <c r="K42">
        <v>14.2437553405762</v>
      </c>
      <c r="L42">
        <v>15.6862125396729</v>
      </c>
      <c r="M42">
        <v>16.685255050659201</v>
      </c>
      <c r="N42">
        <v>17.684297561645501</v>
      </c>
      <c r="O42">
        <v>19.126754760742202</v>
      </c>
      <c r="P42">
        <v>13.5516242980957</v>
      </c>
      <c r="Q42">
        <v>19.818885803222699</v>
      </c>
      <c r="R42">
        <v>1117</v>
      </c>
      <c r="S42">
        <v>1.90511238574982</v>
      </c>
      <c r="T42">
        <v>0.95335340499877896</v>
      </c>
      <c r="U42">
        <v>3.7079192733821702</v>
      </c>
      <c r="V42">
        <v>1</v>
      </c>
      <c r="W42">
        <v>82.905471801757798</v>
      </c>
      <c r="X42">
        <v>74.688522338867202</v>
      </c>
      <c r="Y42" t="s">
        <v>32</v>
      </c>
    </row>
    <row r="43" spans="1:25" x14ac:dyDescent="0.25">
      <c r="A43" t="s">
        <v>82</v>
      </c>
      <c r="B43" t="s">
        <v>46</v>
      </c>
      <c r="C43" t="s">
        <v>46</v>
      </c>
      <c r="D43" s="61" t="s">
        <v>72</v>
      </c>
      <c r="E43">
        <v>18</v>
      </c>
      <c r="F43">
        <v>244.79916381835901</v>
      </c>
      <c r="G43">
        <v>231.91265869140599</v>
      </c>
      <c r="H43">
        <v>12.886492729186999</v>
      </c>
      <c r="I43">
        <v>5.2641082555055597E-2</v>
      </c>
      <c r="J43">
        <v>75.405540466308594</v>
      </c>
      <c r="K43">
        <v>10.6983394622803</v>
      </c>
      <c r="L43">
        <v>11.9911184310913</v>
      </c>
      <c r="M43">
        <v>12.886492729186999</v>
      </c>
      <c r="N43">
        <v>13.781867027282701</v>
      </c>
      <c r="O43">
        <v>15.0746459960938</v>
      </c>
      <c r="P43">
        <v>10.078028678894</v>
      </c>
      <c r="Q43">
        <v>15.69495677948</v>
      </c>
      <c r="R43">
        <v>1117</v>
      </c>
      <c r="S43">
        <v>1.70742523670197</v>
      </c>
      <c r="T43">
        <v>0.95970880985259999</v>
      </c>
      <c r="U43">
        <v>2.94874941622506</v>
      </c>
      <c r="V43">
        <v>1</v>
      </c>
      <c r="W43">
        <v>82.905471801757798</v>
      </c>
      <c r="X43">
        <v>74.688522338867202</v>
      </c>
      <c r="Y43" t="s">
        <v>32</v>
      </c>
    </row>
    <row r="44" spans="1:25" x14ac:dyDescent="0.25">
      <c r="A44" t="s">
        <v>82</v>
      </c>
      <c r="B44" t="s">
        <v>46</v>
      </c>
      <c r="C44" t="s">
        <v>46</v>
      </c>
      <c r="D44" s="61" t="s">
        <v>72</v>
      </c>
      <c r="E44">
        <v>19</v>
      </c>
      <c r="F44">
        <v>227.722579956055</v>
      </c>
      <c r="G44">
        <v>223.921142578125</v>
      </c>
      <c r="H44">
        <v>3.8014335632324201</v>
      </c>
      <c r="I44">
        <v>1.6693266108632102E-2</v>
      </c>
      <c r="J44">
        <v>73.460266113281307</v>
      </c>
      <c r="K44">
        <v>1.6523672342300399</v>
      </c>
      <c r="L44">
        <v>2.9220530986785902</v>
      </c>
      <c r="M44">
        <v>3.8014335632324201</v>
      </c>
      <c r="N44">
        <v>4.6808137893676802</v>
      </c>
      <c r="O44">
        <v>5.95050001144409</v>
      </c>
      <c r="P44">
        <v>1.0431368350982699</v>
      </c>
      <c r="Q44">
        <v>6.5597305297851598</v>
      </c>
      <c r="R44">
        <v>1117</v>
      </c>
      <c r="S44">
        <v>1.67692542076111</v>
      </c>
      <c r="T44">
        <v>0.956038057804108</v>
      </c>
      <c r="U44">
        <v>2.77620021706241</v>
      </c>
      <c r="V44">
        <v>1</v>
      </c>
      <c r="W44">
        <v>82.905471801757798</v>
      </c>
      <c r="X44">
        <v>74.688522338867202</v>
      </c>
      <c r="Y44" t="s">
        <v>32</v>
      </c>
    </row>
    <row r="45" spans="1:25" x14ac:dyDescent="0.25">
      <c r="A45" t="s">
        <v>82</v>
      </c>
      <c r="B45" t="s">
        <v>46</v>
      </c>
      <c r="C45" t="s">
        <v>46</v>
      </c>
      <c r="D45" s="61" t="s">
        <v>72</v>
      </c>
      <c r="E45">
        <v>20</v>
      </c>
      <c r="F45">
        <v>218.51477050781301</v>
      </c>
      <c r="G45">
        <v>219.75286865234401</v>
      </c>
      <c r="H45">
        <v>-1.2381052970886199</v>
      </c>
      <c r="I45">
        <v>-5.6660026311874398E-3</v>
      </c>
      <c r="J45">
        <v>72.519317626953097</v>
      </c>
      <c r="K45">
        <v>-3.3422205448150599</v>
      </c>
      <c r="L45">
        <v>-2.0990920066833501</v>
      </c>
      <c r="M45">
        <v>-1.2381052970886199</v>
      </c>
      <c r="N45">
        <v>-0.37711840867996199</v>
      </c>
      <c r="O45">
        <v>0.86600989103317305</v>
      </c>
      <c r="P45">
        <v>-3.9387078285217298</v>
      </c>
      <c r="Q45">
        <v>1.46249723434448</v>
      </c>
      <c r="R45">
        <v>1117</v>
      </c>
      <c r="S45">
        <v>1.6418497562408401</v>
      </c>
      <c r="T45">
        <v>0.95826154947280895</v>
      </c>
      <c r="U45">
        <v>2.6398085039311399</v>
      </c>
      <c r="V45">
        <v>1</v>
      </c>
      <c r="W45">
        <v>82.905471801757798</v>
      </c>
      <c r="X45">
        <v>74.688522338867202</v>
      </c>
      <c r="Y45" t="s">
        <v>32</v>
      </c>
    </row>
    <row r="46" spans="1:25" x14ac:dyDescent="0.25">
      <c r="A46" t="s">
        <v>82</v>
      </c>
      <c r="B46" t="s">
        <v>46</v>
      </c>
      <c r="C46" t="s">
        <v>46</v>
      </c>
      <c r="D46" s="61" t="s">
        <v>72</v>
      </c>
      <c r="E46">
        <v>21</v>
      </c>
      <c r="F46">
        <v>214.22198486328099</v>
      </c>
      <c r="G46">
        <v>214.43141174316401</v>
      </c>
      <c r="H46">
        <v>-0.20943918824195901</v>
      </c>
      <c r="I46">
        <v>-9.7767368424683809E-4</v>
      </c>
      <c r="J46">
        <v>71.567306518554702</v>
      </c>
      <c r="K46">
        <v>-2.05136346817017</v>
      </c>
      <c r="L46">
        <v>-0.96313971281051602</v>
      </c>
      <c r="M46">
        <v>-0.20943918824195901</v>
      </c>
      <c r="N46">
        <v>0.54426127672195401</v>
      </c>
      <c r="O46">
        <v>1.6324850320816</v>
      </c>
      <c r="P46">
        <v>-2.5735235214233398</v>
      </c>
      <c r="Q46">
        <v>2.1546449661254901</v>
      </c>
      <c r="R46">
        <v>1117</v>
      </c>
      <c r="S46">
        <v>1.43726122379303</v>
      </c>
      <c r="T46">
        <v>0.967296361923218</v>
      </c>
      <c r="U46">
        <v>2.01690299541053</v>
      </c>
      <c r="V46">
        <v>1</v>
      </c>
      <c r="W46">
        <v>82.905471801757798</v>
      </c>
      <c r="X46">
        <v>74.688522338867202</v>
      </c>
      <c r="Y46" t="s">
        <v>32</v>
      </c>
    </row>
    <row r="47" spans="1:25" x14ac:dyDescent="0.25">
      <c r="A47" t="s">
        <v>82</v>
      </c>
      <c r="B47" t="s">
        <v>46</v>
      </c>
      <c r="C47" t="s">
        <v>46</v>
      </c>
      <c r="D47" s="61" t="s">
        <v>72</v>
      </c>
      <c r="E47">
        <v>22</v>
      </c>
      <c r="F47">
        <v>203.78210449218801</v>
      </c>
      <c r="G47">
        <v>204.58888244628901</v>
      </c>
      <c r="H47">
        <v>-0.80676573514938399</v>
      </c>
      <c r="I47">
        <v>-3.9589623920619496E-3</v>
      </c>
      <c r="J47">
        <v>70.959098815917997</v>
      </c>
      <c r="K47">
        <v>-2.50477814674377</v>
      </c>
      <c r="L47">
        <v>-1.5015785694122299</v>
      </c>
      <c r="M47">
        <v>-0.80676573514938399</v>
      </c>
      <c r="N47">
        <v>-0.11195287853479401</v>
      </c>
      <c r="O47">
        <v>0.891246557235718</v>
      </c>
      <c r="P47">
        <v>-2.9861409664154102</v>
      </c>
      <c r="Q47">
        <v>1.37260949611664</v>
      </c>
      <c r="R47">
        <v>1117</v>
      </c>
      <c r="S47">
        <v>1.3249660730361901</v>
      </c>
      <c r="T47">
        <v>0.97099834680557295</v>
      </c>
      <c r="U47">
        <v>1.7058260303712101</v>
      </c>
      <c r="V47">
        <v>1</v>
      </c>
      <c r="W47">
        <v>82.905471801757798</v>
      </c>
      <c r="X47">
        <v>74.688522338867202</v>
      </c>
      <c r="Y47" t="s">
        <v>32</v>
      </c>
    </row>
    <row r="48" spans="1:25" x14ac:dyDescent="0.25">
      <c r="A48" t="s">
        <v>82</v>
      </c>
      <c r="B48" t="s">
        <v>46</v>
      </c>
      <c r="C48" t="s">
        <v>46</v>
      </c>
      <c r="D48" s="61" t="s">
        <v>72</v>
      </c>
      <c r="E48">
        <v>23</v>
      </c>
      <c r="F48">
        <v>193.85610961914099</v>
      </c>
      <c r="G48">
        <v>196.17335510253901</v>
      </c>
      <c r="H48">
        <v>-2.3172643184661901</v>
      </c>
      <c r="I48">
        <v>-1.1953528039157399E-2</v>
      </c>
      <c r="J48">
        <v>70.352951049804702</v>
      </c>
      <c r="K48">
        <v>-4.0142750740051296</v>
      </c>
      <c r="L48">
        <v>-3.0116674900054901</v>
      </c>
      <c r="M48">
        <v>-2.3172643184661901</v>
      </c>
      <c r="N48">
        <v>-1.6228612661361701</v>
      </c>
      <c r="O48">
        <v>-0.62025344371795699</v>
      </c>
      <c r="P48">
        <v>-4.4953541755676296</v>
      </c>
      <c r="Q48">
        <v>-0.13917447626590701</v>
      </c>
      <c r="R48">
        <v>1117</v>
      </c>
      <c r="S48">
        <v>1.3241845369339</v>
      </c>
      <c r="T48">
        <v>0.96880751848220803</v>
      </c>
      <c r="U48">
        <v>1.7188861375972699</v>
      </c>
      <c r="V48">
        <v>1</v>
      </c>
      <c r="W48">
        <v>82.905471801757798</v>
      </c>
      <c r="X48">
        <v>74.688522338867202</v>
      </c>
      <c r="Y48" t="s">
        <v>32</v>
      </c>
    </row>
    <row r="49" spans="1:25" x14ac:dyDescent="0.25">
      <c r="A49" t="s">
        <v>82</v>
      </c>
      <c r="B49" t="s">
        <v>46</v>
      </c>
      <c r="C49" t="s">
        <v>46</v>
      </c>
      <c r="D49" s="61" t="s">
        <v>72</v>
      </c>
      <c r="E49">
        <v>24</v>
      </c>
      <c r="F49">
        <v>187.30659484863301</v>
      </c>
      <c r="G49">
        <v>189.22756958007801</v>
      </c>
      <c r="H49">
        <v>-1.9209729433059699</v>
      </c>
      <c r="I49">
        <v>-1.02557679638267E-2</v>
      </c>
      <c r="J49">
        <v>69.797538757324205</v>
      </c>
      <c r="K49">
        <v>-3.7577147483825701</v>
      </c>
      <c r="L49">
        <v>-2.6725528240203902</v>
      </c>
      <c r="M49">
        <v>-1.9209729433059699</v>
      </c>
      <c r="N49">
        <v>-1.1693930625915501</v>
      </c>
      <c r="O49">
        <v>-8.4231048822402996E-2</v>
      </c>
      <c r="P49">
        <v>-4.2784051895141602</v>
      </c>
      <c r="Q49">
        <v>0.43645974993705799</v>
      </c>
      <c r="R49">
        <v>1117</v>
      </c>
      <c r="S49">
        <v>1.4332172870636</v>
      </c>
      <c r="T49">
        <v>0.96447879076003995</v>
      </c>
      <c r="U49">
        <v>2.0136430174105699</v>
      </c>
      <c r="V49">
        <v>1</v>
      </c>
      <c r="W49">
        <v>82.905471801757798</v>
      </c>
      <c r="X49">
        <v>74.688522338867202</v>
      </c>
      <c r="Y49" t="s">
        <v>32</v>
      </c>
    </row>
    <row r="50" spans="1:25" x14ac:dyDescent="0.25">
      <c r="A50" t="s">
        <v>82</v>
      </c>
      <c r="B50" t="s">
        <v>46</v>
      </c>
      <c r="C50" t="s">
        <v>46</v>
      </c>
      <c r="D50" s="61">
        <v>41130</v>
      </c>
      <c r="E50">
        <v>1</v>
      </c>
      <c r="F50">
        <v>182.02496337890599</v>
      </c>
      <c r="G50">
        <v>186.33737182617199</v>
      </c>
      <c r="H50">
        <v>-4.3123960494995099</v>
      </c>
      <c r="I50">
        <v>-2.3691233247518501E-2</v>
      </c>
      <c r="J50">
        <v>69.317169189453097</v>
      </c>
      <c r="K50">
        <v>-7.4499783515930202</v>
      </c>
      <c r="L50">
        <v>-5.5962691307067898</v>
      </c>
      <c r="M50">
        <v>-4.3123960494995099</v>
      </c>
      <c r="N50">
        <v>-3.0285229682922399</v>
      </c>
      <c r="O50">
        <v>-1.1748141050338701</v>
      </c>
      <c r="P50">
        <v>-8.3394393920898402</v>
      </c>
      <c r="Q50">
        <v>-0.285353243350983</v>
      </c>
      <c r="R50">
        <v>1103</v>
      </c>
      <c r="S50">
        <v>2.4482681751251198</v>
      </c>
      <c r="T50">
        <v>0.96002936363220204</v>
      </c>
      <c r="U50">
        <v>5.5602029906241297</v>
      </c>
      <c r="V50">
        <v>1</v>
      </c>
      <c r="W50">
        <v>81.491584777832003</v>
      </c>
      <c r="X50">
        <v>74.277160644531307</v>
      </c>
      <c r="Y50" t="s">
        <v>32</v>
      </c>
    </row>
    <row r="51" spans="1:25" x14ac:dyDescent="0.25">
      <c r="A51" t="s">
        <v>82</v>
      </c>
      <c r="B51" t="s">
        <v>46</v>
      </c>
      <c r="C51" t="s">
        <v>46</v>
      </c>
      <c r="D51" s="61">
        <v>41130</v>
      </c>
      <c r="E51">
        <v>2</v>
      </c>
      <c r="F51">
        <v>174.76205444335901</v>
      </c>
      <c r="G51">
        <v>177.256423950195</v>
      </c>
      <c r="H51">
        <v>-2.4943614006042498</v>
      </c>
      <c r="I51">
        <v>-1.4272900298237801E-2</v>
      </c>
      <c r="J51">
        <v>68.948822021484403</v>
      </c>
      <c r="K51">
        <v>-5.5896224975585902</v>
      </c>
      <c r="L51">
        <v>-3.7609171867370601</v>
      </c>
      <c r="M51">
        <v>-2.4943614006042498</v>
      </c>
      <c r="N51">
        <v>-1.22780561447144</v>
      </c>
      <c r="O51">
        <v>0.60089969635009799</v>
      </c>
      <c r="P51">
        <v>-6.4670863151550302</v>
      </c>
      <c r="Q51">
        <v>1.4783632755279501</v>
      </c>
      <c r="R51">
        <v>1103</v>
      </c>
      <c r="S51">
        <v>2.4152450561523402</v>
      </c>
      <c r="T51">
        <v>0.96074986457824696</v>
      </c>
      <c r="U51">
        <v>5.4922547170361904</v>
      </c>
      <c r="V51">
        <v>1</v>
      </c>
      <c r="W51">
        <v>81.491584777832003</v>
      </c>
      <c r="X51">
        <v>74.277160644531307</v>
      </c>
      <c r="Y51" t="s">
        <v>32</v>
      </c>
    </row>
    <row r="52" spans="1:25" x14ac:dyDescent="0.25">
      <c r="A52" t="s">
        <v>82</v>
      </c>
      <c r="B52" t="s">
        <v>46</v>
      </c>
      <c r="C52" t="s">
        <v>46</v>
      </c>
      <c r="D52" s="61">
        <v>41130</v>
      </c>
      <c r="E52">
        <v>3</v>
      </c>
      <c r="F52">
        <v>169.50320434570301</v>
      </c>
      <c r="G52">
        <v>172.73300170898401</v>
      </c>
      <c r="H52">
        <v>-3.22980761528015</v>
      </c>
      <c r="I52">
        <v>-1.9054550677537901E-2</v>
      </c>
      <c r="J52">
        <v>68.353538513183594</v>
      </c>
      <c r="K52">
        <v>-6.2711253166198704</v>
      </c>
      <c r="L52">
        <v>-4.4742903709411603</v>
      </c>
      <c r="M52">
        <v>-3.22980761528015</v>
      </c>
      <c r="N52">
        <v>-1.98532497882843</v>
      </c>
      <c r="O52">
        <v>-0.188489630818367</v>
      </c>
      <c r="P52">
        <v>-7.1332969665527299</v>
      </c>
      <c r="Q52">
        <v>0.67368173599243197</v>
      </c>
      <c r="R52">
        <v>1103</v>
      </c>
      <c r="S52">
        <v>2.3731529712677002</v>
      </c>
      <c r="T52">
        <v>0.96030080318450906</v>
      </c>
      <c r="U52">
        <v>5.3278384679361999</v>
      </c>
      <c r="V52">
        <v>1</v>
      </c>
      <c r="W52">
        <v>81.491584777832003</v>
      </c>
      <c r="X52">
        <v>74.277160644531307</v>
      </c>
      <c r="Y52" t="s">
        <v>32</v>
      </c>
    </row>
    <row r="53" spans="1:25" x14ac:dyDescent="0.25">
      <c r="A53" t="s">
        <v>82</v>
      </c>
      <c r="B53" t="s">
        <v>46</v>
      </c>
      <c r="C53" t="s">
        <v>46</v>
      </c>
      <c r="D53" s="61">
        <v>41130</v>
      </c>
      <c r="E53">
        <v>4</v>
      </c>
      <c r="F53">
        <v>171.94393920898401</v>
      </c>
      <c r="G53">
        <v>172.90022277832</v>
      </c>
      <c r="H53">
        <v>-0.95629066228866599</v>
      </c>
      <c r="I53">
        <v>-5.5616418831050396E-3</v>
      </c>
      <c r="J53">
        <v>67.834342956542997</v>
      </c>
      <c r="K53">
        <v>-3.9316961765289302</v>
      </c>
      <c r="L53">
        <v>-2.1738023757934601</v>
      </c>
      <c r="M53">
        <v>-0.95629066228866599</v>
      </c>
      <c r="N53">
        <v>0.26122111082076999</v>
      </c>
      <c r="O53">
        <v>2.01911473274231</v>
      </c>
      <c r="P53">
        <v>-4.7751817703247097</v>
      </c>
      <c r="Q53">
        <v>2.8626008033752401</v>
      </c>
      <c r="R53">
        <v>1103</v>
      </c>
      <c r="S53">
        <v>2.3217210769653298</v>
      </c>
      <c r="T53">
        <v>0.96136444807052601</v>
      </c>
      <c r="U53">
        <v>5.1012199003831702</v>
      </c>
      <c r="V53">
        <v>1</v>
      </c>
      <c r="W53">
        <v>81.491584777832003</v>
      </c>
      <c r="X53">
        <v>74.277160644531307</v>
      </c>
      <c r="Y53" t="s">
        <v>32</v>
      </c>
    </row>
    <row r="54" spans="1:25" x14ac:dyDescent="0.25">
      <c r="A54" t="s">
        <v>82</v>
      </c>
      <c r="B54" t="s">
        <v>46</v>
      </c>
      <c r="C54" t="s">
        <v>46</v>
      </c>
      <c r="D54" s="61">
        <v>41130</v>
      </c>
      <c r="E54">
        <v>5</v>
      </c>
      <c r="F54">
        <v>177.8798828125</v>
      </c>
      <c r="G54">
        <v>179.41842651367199</v>
      </c>
      <c r="H54">
        <v>-1.5385506153106701</v>
      </c>
      <c r="I54">
        <v>-8.6493790149688703E-3</v>
      </c>
      <c r="J54">
        <v>67.527275085449205</v>
      </c>
      <c r="K54">
        <v>-4.5414981842040998</v>
      </c>
      <c r="L54">
        <v>-2.7673320770263699</v>
      </c>
      <c r="M54">
        <v>-1.5385506153106701</v>
      </c>
      <c r="N54">
        <v>-0.30976894497871399</v>
      </c>
      <c r="O54">
        <v>1.4643964767456099</v>
      </c>
      <c r="P54">
        <v>-5.3927912712097203</v>
      </c>
      <c r="Q54">
        <v>2.3156905174255402</v>
      </c>
      <c r="R54">
        <v>1103</v>
      </c>
      <c r="S54">
        <v>2.34321212768555</v>
      </c>
      <c r="T54">
        <v>0.96192961931228604</v>
      </c>
      <c r="U54">
        <v>5.1645192619447498</v>
      </c>
      <c r="V54">
        <v>1</v>
      </c>
      <c r="W54">
        <v>81.491584777832003</v>
      </c>
      <c r="X54">
        <v>74.277160644531307</v>
      </c>
      <c r="Y54" t="s">
        <v>32</v>
      </c>
    </row>
    <row r="55" spans="1:25" x14ac:dyDescent="0.25">
      <c r="A55" t="s">
        <v>82</v>
      </c>
      <c r="B55" t="s">
        <v>46</v>
      </c>
      <c r="C55" t="s">
        <v>46</v>
      </c>
      <c r="D55" s="61">
        <v>41130</v>
      </c>
      <c r="E55">
        <v>6</v>
      </c>
      <c r="F55">
        <v>192.57949829101599</v>
      </c>
      <c r="G55">
        <v>195.66102600097699</v>
      </c>
      <c r="H55">
        <v>-3.0815341472625701</v>
      </c>
      <c r="I55">
        <v>-1.6001360490918201E-2</v>
      </c>
      <c r="J55">
        <v>67.975082397460895</v>
      </c>
      <c r="K55">
        <v>-6.5354504585266104</v>
      </c>
      <c r="L55">
        <v>-4.4948487281799299</v>
      </c>
      <c r="M55">
        <v>-3.0815341472625701</v>
      </c>
      <c r="N55">
        <v>-1.66821944713593</v>
      </c>
      <c r="O55">
        <v>0.37238255143165599</v>
      </c>
      <c r="P55">
        <v>-7.51458835601807</v>
      </c>
      <c r="Q55">
        <v>1.3515199422836299</v>
      </c>
      <c r="R55">
        <v>1103</v>
      </c>
      <c r="S55">
        <v>2.6951055526733398</v>
      </c>
      <c r="T55">
        <v>0.96027010679244995</v>
      </c>
      <c r="U55">
        <v>6.7965101759576196</v>
      </c>
      <c r="V55">
        <v>1</v>
      </c>
      <c r="W55">
        <v>81.491584777832003</v>
      </c>
      <c r="X55">
        <v>74.277160644531307</v>
      </c>
      <c r="Y55" t="s">
        <v>32</v>
      </c>
    </row>
    <row r="56" spans="1:25" x14ac:dyDescent="0.25">
      <c r="A56" t="s">
        <v>82</v>
      </c>
      <c r="B56" t="s">
        <v>46</v>
      </c>
      <c r="C56" t="s">
        <v>46</v>
      </c>
      <c r="D56" s="61">
        <v>41130</v>
      </c>
      <c r="E56">
        <v>7</v>
      </c>
      <c r="F56">
        <v>211.25094604492199</v>
      </c>
      <c r="G56">
        <v>218.07510375976599</v>
      </c>
      <c r="H56">
        <v>-6.8241591453552202</v>
      </c>
      <c r="I56">
        <v>-3.2303567975759499E-2</v>
      </c>
      <c r="J56">
        <v>69.738044738769503</v>
      </c>
      <c r="K56">
        <v>-11.230923652648899</v>
      </c>
      <c r="L56">
        <v>-8.6273717880249006</v>
      </c>
      <c r="M56">
        <v>-6.8241591453552202</v>
      </c>
      <c r="N56">
        <v>-5.0209469795227104</v>
      </c>
      <c r="O56">
        <v>-2.4173943996429399</v>
      </c>
      <c r="P56">
        <v>-12.480180740356399</v>
      </c>
      <c r="Q56">
        <v>-1.1681379079818699</v>
      </c>
      <c r="R56">
        <v>1103</v>
      </c>
      <c r="S56">
        <v>3.4386167526245099</v>
      </c>
      <c r="T56">
        <v>0.95458173751831099</v>
      </c>
      <c r="U56">
        <v>11.0227873285379</v>
      </c>
      <c r="V56">
        <v>1</v>
      </c>
      <c r="W56">
        <v>81.491584777832003</v>
      </c>
      <c r="X56">
        <v>74.277160644531307</v>
      </c>
      <c r="Y56" t="s">
        <v>32</v>
      </c>
    </row>
    <row r="57" spans="1:25" x14ac:dyDescent="0.25">
      <c r="A57" t="s">
        <v>82</v>
      </c>
      <c r="B57" t="s">
        <v>46</v>
      </c>
      <c r="C57" t="s">
        <v>46</v>
      </c>
      <c r="D57" s="61">
        <v>41130</v>
      </c>
      <c r="E57">
        <v>8</v>
      </c>
      <c r="F57">
        <v>226.08915710449199</v>
      </c>
      <c r="G57">
        <v>232.57131958007801</v>
      </c>
      <c r="H57">
        <v>-6.4821453094482404</v>
      </c>
      <c r="I57">
        <v>-2.8670748695731201E-2</v>
      </c>
      <c r="J57">
        <v>74.614814758300795</v>
      </c>
      <c r="K57">
        <v>-10.4316921234131</v>
      </c>
      <c r="L57">
        <v>-8.0982685089111293</v>
      </c>
      <c r="M57">
        <v>-6.4821453094482404</v>
      </c>
      <c r="N57">
        <v>-4.8660225868225098</v>
      </c>
      <c r="O57">
        <v>-2.5325982570648198</v>
      </c>
      <c r="P57">
        <v>-11.5513343811035</v>
      </c>
      <c r="Q57">
        <v>-1.4129564762115501</v>
      </c>
      <c r="R57">
        <v>1103</v>
      </c>
      <c r="S57">
        <v>3.08184814453125</v>
      </c>
      <c r="T57">
        <v>0.95447403192520097</v>
      </c>
      <c r="U57">
        <v>8.9935318454654407</v>
      </c>
      <c r="V57">
        <v>1</v>
      </c>
      <c r="W57">
        <v>81.491584777832003</v>
      </c>
      <c r="X57">
        <v>74.277160644531307</v>
      </c>
      <c r="Y57" t="s">
        <v>32</v>
      </c>
    </row>
    <row r="58" spans="1:25" x14ac:dyDescent="0.25">
      <c r="A58" t="s">
        <v>82</v>
      </c>
      <c r="B58" t="s">
        <v>46</v>
      </c>
      <c r="C58" t="s">
        <v>46</v>
      </c>
      <c r="D58" s="61">
        <v>41130</v>
      </c>
      <c r="E58">
        <v>9</v>
      </c>
      <c r="F58">
        <v>245.07977294921901</v>
      </c>
      <c r="G58">
        <v>248.69769287109401</v>
      </c>
      <c r="H58">
        <v>-3.6179172992706299</v>
      </c>
      <c r="I58">
        <v>-1.47622022777796E-2</v>
      </c>
      <c r="J58">
        <v>77.618179321289105</v>
      </c>
      <c r="K58">
        <v>-7.6402468681335396</v>
      </c>
      <c r="L58">
        <v>-5.2638220787048304</v>
      </c>
      <c r="M58">
        <v>-3.6179172992706299</v>
      </c>
      <c r="N58">
        <v>-1.97201263904572</v>
      </c>
      <c r="O58">
        <v>0.40441218018531799</v>
      </c>
      <c r="P58">
        <v>-8.7805213928222692</v>
      </c>
      <c r="Q58">
        <v>1.5446866750717201</v>
      </c>
      <c r="R58">
        <v>1103</v>
      </c>
      <c r="S58">
        <v>3.1386404037475599</v>
      </c>
      <c r="T58">
        <v>0.95302611589431796</v>
      </c>
      <c r="U58">
        <v>9.4442707635619207</v>
      </c>
      <c r="V58">
        <v>1</v>
      </c>
      <c r="W58">
        <v>81.491584777832003</v>
      </c>
      <c r="X58">
        <v>74.277160644531307</v>
      </c>
      <c r="Y58" t="s">
        <v>32</v>
      </c>
    </row>
    <row r="59" spans="1:25" x14ac:dyDescent="0.25">
      <c r="A59" t="s">
        <v>82</v>
      </c>
      <c r="B59" t="s">
        <v>46</v>
      </c>
      <c r="C59" t="s">
        <v>46</v>
      </c>
      <c r="D59" s="61">
        <v>41130</v>
      </c>
      <c r="E59">
        <v>10</v>
      </c>
      <c r="F59">
        <v>260.541015625</v>
      </c>
      <c r="G59">
        <v>261.66012573242199</v>
      </c>
      <c r="H59">
        <v>-1.1191034317016599</v>
      </c>
      <c r="I59">
        <v>-4.2953062802553203E-3</v>
      </c>
      <c r="J59">
        <v>80.348823547363295</v>
      </c>
      <c r="K59">
        <v>-5.41939449310303</v>
      </c>
      <c r="L59">
        <v>-2.8787479400634801</v>
      </c>
      <c r="M59">
        <v>-1.1191034317016599</v>
      </c>
      <c r="N59">
        <v>0.64054077863693204</v>
      </c>
      <c r="O59">
        <v>3.1811876296997101</v>
      </c>
      <c r="P59">
        <v>-6.63846731185913</v>
      </c>
      <c r="Q59">
        <v>4.4002604484558097</v>
      </c>
      <c r="R59">
        <v>1103</v>
      </c>
      <c r="S59">
        <v>3.3555350303649898</v>
      </c>
      <c r="T59">
        <v>0.95315921306610096</v>
      </c>
      <c r="U59">
        <v>10.8991848059924</v>
      </c>
      <c r="V59">
        <v>1</v>
      </c>
      <c r="W59">
        <v>81.491584777832003</v>
      </c>
      <c r="X59">
        <v>74.277160644531307</v>
      </c>
      <c r="Y59" t="s">
        <v>32</v>
      </c>
    </row>
    <row r="60" spans="1:25" x14ac:dyDescent="0.25">
      <c r="A60" t="s">
        <v>82</v>
      </c>
      <c r="B60" t="s">
        <v>46</v>
      </c>
      <c r="C60" t="s">
        <v>46</v>
      </c>
      <c r="D60" s="61">
        <v>41130</v>
      </c>
      <c r="E60">
        <v>11</v>
      </c>
      <c r="F60">
        <v>269.23498535156301</v>
      </c>
      <c r="G60">
        <v>264.91702270507801</v>
      </c>
      <c r="H60">
        <v>4.3179345130920401</v>
      </c>
      <c r="I60">
        <v>1.6037791967391999E-2</v>
      </c>
      <c r="J60">
        <v>81.151512145996094</v>
      </c>
      <c r="K60">
        <v>-0.140036225318909</v>
      </c>
      <c r="L60">
        <v>2.4937689304351802</v>
      </c>
      <c r="M60">
        <v>4.3179345130920401</v>
      </c>
      <c r="N60">
        <v>6.1420998573303196</v>
      </c>
      <c r="O60">
        <v>8.7759056091308594</v>
      </c>
      <c r="P60">
        <v>-1.40380895137787</v>
      </c>
      <c r="Q60">
        <v>10.0396776199341</v>
      </c>
      <c r="R60">
        <v>1103</v>
      </c>
      <c r="S60">
        <v>3.4785730838775599</v>
      </c>
      <c r="T60">
        <v>0.95449405908584595</v>
      </c>
      <c r="U60">
        <v>11.801458345941301</v>
      </c>
      <c r="V60">
        <v>1</v>
      </c>
      <c r="W60">
        <v>81.491584777832003</v>
      </c>
      <c r="X60">
        <v>74.277160644531307</v>
      </c>
      <c r="Y60" t="s">
        <v>32</v>
      </c>
    </row>
    <row r="61" spans="1:25" x14ac:dyDescent="0.25">
      <c r="A61" t="s">
        <v>82</v>
      </c>
      <c r="B61" t="s">
        <v>46</v>
      </c>
      <c r="C61" t="s">
        <v>46</v>
      </c>
      <c r="D61" s="61">
        <v>41130</v>
      </c>
      <c r="E61">
        <v>12</v>
      </c>
      <c r="F61">
        <v>270.98010253906301</v>
      </c>
      <c r="G61">
        <v>253.74983215332</v>
      </c>
      <c r="H61">
        <v>17.230268478393601</v>
      </c>
      <c r="I61">
        <v>6.3584998250007602E-2</v>
      </c>
      <c r="J61">
        <v>80.654548645019503</v>
      </c>
      <c r="K61">
        <v>11.849484443664601</v>
      </c>
      <c r="L61">
        <v>15.028494834899901</v>
      </c>
      <c r="M61">
        <v>17.230268478393601</v>
      </c>
      <c r="N61">
        <v>19.432043075561499</v>
      </c>
      <c r="O61">
        <v>22.6110515594482</v>
      </c>
      <c r="P61">
        <v>10.324107170105</v>
      </c>
      <c r="Q61">
        <v>24.136430740356399</v>
      </c>
      <c r="R61">
        <v>1103</v>
      </c>
      <c r="S61">
        <v>4.19864797592163</v>
      </c>
      <c r="T61">
        <v>0.94648307561874401</v>
      </c>
      <c r="U61">
        <v>17.431316339222999</v>
      </c>
      <c r="V61">
        <v>1</v>
      </c>
      <c r="W61">
        <v>81.491584777832003</v>
      </c>
      <c r="X61">
        <v>74.277160644531307</v>
      </c>
      <c r="Y61" t="s">
        <v>32</v>
      </c>
    </row>
    <row r="62" spans="1:25" x14ac:dyDescent="0.25">
      <c r="A62" t="s">
        <v>82</v>
      </c>
      <c r="B62" t="s">
        <v>46</v>
      </c>
      <c r="C62" t="s">
        <v>46</v>
      </c>
      <c r="D62" s="61">
        <v>41130</v>
      </c>
      <c r="E62">
        <v>13</v>
      </c>
      <c r="F62">
        <v>271.03369140625</v>
      </c>
      <c r="G62">
        <v>253.60125732421901</v>
      </c>
      <c r="H62">
        <v>17.432441711425799</v>
      </c>
      <c r="I62">
        <v>6.43183588981628E-2</v>
      </c>
      <c r="J62">
        <v>81.320541381835895</v>
      </c>
      <c r="K62">
        <v>12.1257104873657</v>
      </c>
      <c r="L62">
        <v>15.2609701156616</v>
      </c>
      <c r="M62">
        <v>17.432441711425799</v>
      </c>
      <c r="N62">
        <v>19.6039142608643</v>
      </c>
      <c r="O62">
        <v>22.739173889160199</v>
      </c>
      <c r="P62">
        <v>10.621325492858899</v>
      </c>
      <c r="Q62">
        <v>24.243556976318398</v>
      </c>
      <c r="R62">
        <v>1103</v>
      </c>
      <c r="S62">
        <v>4.1408643722534197</v>
      </c>
      <c r="T62">
        <v>0.94906497001647905</v>
      </c>
      <c r="U62">
        <v>16.951920457371202</v>
      </c>
      <c r="V62">
        <v>1</v>
      </c>
      <c r="W62">
        <v>81.491584777832003</v>
      </c>
      <c r="X62">
        <v>74.277160644531307</v>
      </c>
      <c r="Y62" t="s">
        <v>32</v>
      </c>
    </row>
    <row r="63" spans="1:25" x14ac:dyDescent="0.25">
      <c r="A63" t="s">
        <v>82</v>
      </c>
      <c r="B63" t="s">
        <v>46</v>
      </c>
      <c r="C63" t="s">
        <v>46</v>
      </c>
      <c r="D63" s="61">
        <v>41130</v>
      </c>
      <c r="E63">
        <v>14</v>
      </c>
      <c r="F63">
        <v>269.39797973632801</v>
      </c>
      <c r="G63">
        <v>254.39231872558599</v>
      </c>
      <c r="H63">
        <v>15.0056552886963</v>
      </c>
      <c r="I63">
        <v>5.5700693279504797E-2</v>
      </c>
      <c r="J63">
        <v>80.907745361328097</v>
      </c>
      <c r="K63">
        <v>9.5109596252441406</v>
      </c>
      <c r="L63">
        <v>12.757269859314</v>
      </c>
      <c r="M63">
        <v>15.0056552886963</v>
      </c>
      <c r="N63">
        <v>17.2540397644043</v>
      </c>
      <c r="O63">
        <v>20.500350952148398</v>
      </c>
      <c r="P63">
        <v>7.9532899856567401</v>
      </c>
      <c r="Q63">
        <v>22.058019638061499</v>
      </c>
      <c r="R63">
        <v>1103</v>
      </c>
      <c r="S63">
        <v>4.2875337600707999</v>
      </c>
      <c r="T63">
        <v>0.95038658380508401</v>
      </c>
      <c r="U63">
        <v>18.1169591173452</v>
      </c>
      <c r="V63">
        <v>1</v>
      </c>
      <c r="W63">
        <v>81.491584777832003</v>
      </c>
      <c r="X63">
        <v>74.277160644531307</v>
      </c>
      <c r="Y63" t="s">
        <v>32</v>
      </c>
    </row>
    <row r="64" spans="1:25" x14ac:dyDescent="0.25">
      <c r="A64" t="s">
        <v>82</v>
      </c>
      <c r="B64" t="s">
        <v>46</v>
      </c>
      <c r="C64" t="s">
        <v>46</v>
      </c>
      <c r="D64" s="61">
        <v>41130</v>
      </c>
      <c r="E64">
        <v>15</v>
      </c>
      <c r="F64">
        <v>266.86822509765602</v>
      </c>
      <c r="G64">
        <v>253.29602050781301</v>
      </c>
      <c r="H64">
        <v>13.5721740722656</v>
      </c>
      <c r="I64">
        <v>5.0857216119766201E-2</v>
      </c>
      <c r="J64">
        <v>81.491584777832003</v>
      </c>
      <c r="K64">
        <v>8.0364446640014595</v>
      </c>
      <c r="L64">
        <v>11.3069982528687</v>
      </c>
      <c r="M64">
        <v>13.5721740722656</v>
      </c>
      <c r="N64">
        <v>15.837348937988301</v>
      </c>
      <c r="O64">
        <v>19.107902526855501</v>
      </c>
      <c r="P64">
        <v>6.4671425819396999</v>
      </c>
      <c r="Q64">
        <v>20.677204132080099</v>
      </c>
      <c r="R64">
        <v>1103</v>
      </c>
      <c r="S64">
        <v>4.3195524215698198</v>
      </c>
      <c r="T64">
        <v>0.95055752992630005</v>
      </c>
      <c r="U64">
        <v>18.333684717728399</v>
      </c>
      <c r="V64">
        <v>1</v>
      </c>
      <c r="W64">
        <v>81.491584777832003</v>
      </c>
      <c r="X64">
        <v>74.277160644531307</v>
      </c>
      <c r="Y64" t="s">
        <v>32</v>
      </c>
    </row>
    <row r="65" spans="1:25" x14ac:dyDescent="0.25">
      <c r="A65" t="s">
        <v>82</v>
      </c>
      <c r="B65" t="s">
        <v>46</v>
      </c>
      <c r="C65" t="s">
        <v>46</v>
      </c>
      <c r="D65" s="61">
        <v>41130</v>
      </c>
      <c r="E65">
        <v>16</v>
      </c>
      <c r="F65">
        <v>263.16778564453102</v>
      </c>
      <c r="G65">
        <v>250.72540283203099</v>
      </c>
      <c r="H65">
        <v>12.4423933029175</v>
      </c>
      <c r="I65">
        <v>4.7279316931963002E-2</v>
      </c>
      <c r="J65">
        <v>81.072731018066406</v>
      </c>
      <c r="K65">
        <v>6.9333600997924796</v>
      </c>
      <c r="L65">
        <v>10.188141822814901</v>
      </c>
      <c r="M65">
        <v>12.4423933029175</v>
      </c>
      <c r="N65">
        <v>14.6966457366943</v>
      </c>
      <c r="O65">
        <v>17.9514274597168</v>
      </c>
      <c r="P65">
        <v>5.3716254234314</v>
      </c>
      <c r="Q65">
        <v>19.513162612915</v>
      </c>
      <c r="R65">
        <v>1103</v>
      </c>
      <c r="S65">
        <v>4.2987217903137198</v>
      </c>
      <c r="T65">
        <v>0.95119708776473999</v>
      </c>
      <c r="U65">
        <v>18.064553122108901</v>
      </c>
      <c r="V65">
        <v>1</v>
      </c>
      <c r="W65">
        <v>81.491584777832003</v>
      </c>
      <c r="X65">
        <v>74.277160644531307</v>
      </c>
      <c r="Y65" t="s">
        <v>32</v>
      </c>
    </row>
    <row r="66" spans="1:25" x14ac:dyDescent="0.25">
      <c r="A66" t="s">
        <v>82</v>
      </c>
      <c r="B66" t="s">
        <v>46</v>
      </c>
      <c r="C66" t="s">
        <v>46</v>
      </c>
      <c r="D66" s="61">
        <v>41130</v>
      </c>
      <c r="E66">
        <v>17</v>
      </c>
      <c r="F66">
        <v>258.97763061523398</v>
      </c>
      <c r="G66">
        <v>244.59353637695301</v>
      </c>
      <c r="H66">
        <v>14.384102821350099</v>
      </c>
      <c r="I66">
        <v>5.5541872978210401E-2</v>
      </c>
      <c r="J66">
        <v>78.609428405761705</v>
      </c>
      <c r="K66">
        <v>9.1703662872314506</v>
      </c>
      <c r="L66">
        <v>12.250683784484901</v>
      </c>
      <c r="M66">
        <v>14.384102821350099</v>
      </c>
      <c r="N66">
        <v>16.517522811889599</v>
      </c>
      <c r="O66">
        <v>19.5978393554688</v>
      </c>
      <c r="P66">
        <v>7.69234418869019</v>
      </c>
      <c r="Q66">
        <v>21.075862884521499</v>
      </c>
      <c r="R66">
        <v>1103</v>
      </c>
      <c r="S66">
        <v>4.0683007240295401</v>
      </c>
      <c r="T66">
        <v>0.95336151123046897</v>
      </c>
      <c r="U66">
        <v>16.132700382951299</v>
      </c>
      <c r="V66">
        <v>1</v>
      </c>
      <c r="W66">
        <v>81.491584777832003</v>
      </c>
      <c r="X66">
        <v>74.277160644531307</v>
      </c>
      <c r="Y66" t="s">
        <v>32</v>
      </c>
    </row>
    <row r="67" spans="1:25" x14ac:dyDescent="0.25">
      <c r="A67" t="s">
        <v>82</v>
      </c>
      <c r="B67" t="s">
        <v>46</v>
      </c>
      <c r="C67" t="s">
        <v>46</v>
      </c>
      <c r="D67" s="61">
        <v>41130</v>
      </c>
      <c r="E67">
        <v>18</v>
      </c>
      <c r="F67">
        <v>243.68341064453099</v>
      </c>
      <c r="G67">
        <v>232.71054077148401</v>
      </c>
      <c r="H67">
        <v>10.972862243652299</v>
      </c>
      <c r="I67">
        <v>4.5029174536466599E-2</v>
      </c>
      <c r="J67">
        <v>74.803367614746094</v>
      </c>
      <c r="K67">
        <v>5.9156980514526403</v>
      </c>
      <c r="L67">
        <v>8.9035110473632795</v>
      </c>
      <c r="M67">
        <v>10.972862243652299</v>
      </c>
      <c r="N67">
        <v>13.042212486267101</v>
      </c>
      <c r="O67">
        <v>16.030025482177699</v>
      </c>
      <c r="P67">
        <v>4.4820623397827104</v>
      </c>
      <c r="Q67">
        <v>17.463661193847699</v>
      </c>
      <c r="R67">
        <v>1103</v>
      </c>
      <c r="S67">
        <v>3.9461259841918901</v>
      </c>
      <c r="T67">
        <v>0.95971351861953702</v>
      </c>
      <c r="U67">
        <v>15.181675200789901</v>
      </c>
      <c r="V67">
        <v>1</v>
      </c>
      <c r="W67">
        <v>81.491584777832003</v>
      </c>
      <c r="X67">
        <v>74.277160644531307</v>
      </c>
      <c r="Y67" t="s">
        <v>32</v>
      </c>
    </row>
    <row r="68" spans="1:25" x14ac:dyDescent="0.25">
      <c r="A68" t="s">
        <v>82</v>
      </c>
      <c r="B68" t="s">
        <v>46</v>
      </c>
      <c r="C68" t="s">
        <v>46</v>
      </c>
      <c r="D68" s="61">
        <v>41130</v>
      </c>
      <c r="E68">
        <v>19</v>
      </c>
      <c r="F68">
        <v>224.216384887695</v>
      </c>
      <c r="G68">
        <v>223.55375671386699</v>
      </c>
      <c r="H68">
        <v>0.66262114048004195</v>
      </c>
      <c r="I68">
        <v>2.9552751220762699E-3</v>
      </c>
      <c r="J68">
        <v>72.344779968261705</v>
      </c>
      <c r="K68">
        <v>-4.7081041336059597</v>
      </c>
      <c r="L68">
        <v>-1.5350360870361299</v>
      </c>
      <c r="M68">
        <v>0.66262114048004195</v>
      </c>
      <c r="N68">
        <v>2.86027860641479</v>
      </c>
      <c r="O68">
        <v>6.03334665298462</v>
      </c>
      <c r="P68">
        <v>-6.23063039779663</v>
      </c>
      <c r="Q68">
        <v>7.5558724403381303</v>
      </c>
      <c r="R68">
        <v>1103</v>
      </c>
      <c r="S68">
        <v>4.1907992362976101</v>
      </c>
      <c r="T68">
        <v>0.95604437589645397</v>
      </c>
      <c r="U68">
        <v>16.826350367473701</v>
      </c>
      <c r="V68">
        <v>1</v>
      </c>
      <c r="W68">
        <v>81.491584777832003</v>
      </c>
      <c r="X68">
        <v>74.277160644531307</v>
      </c>
      <c r="Y68" t="s">
        <v>32</v>
      </c>
    </row>
    <row r="69" spans="1:25" x14ac:dyDescent="0.25">
      <c r="A69" t="s">
        <v>82</v>
      </c>
      <c r="B69" t="s">
        <v>46</v>
      </c>
      <c r="C69" t="s">
        <v>46</v>
      </c>
      <c r="D69" s="61">
        <v>41130</v>
      </c>
      <c r="E69">
        <v>20</v>
      </c>
      <c r="F69">
        <v>216.72717285156301</v>
      </c>
      <c r="G69">
        <v>220.77073669433599</v>
      </c>
      <c r="H69">
        <v>-4.0435709953308097</v>
      </c>
      <c r="I69">
        <v>-1.8657425418496101E-2</v>
      </c>
      <c r="J69">
        <v>72.876091003417997</v>
      </c>
      <c r="K69">
        <v>-9.4156799316406303</v>
      </c>
      <c r="L69">
        <v>-6.2417945861816397</v>
      </c>
      <c r="M69">
        <v>-4.0435709953308097</v>
      </c>
      <c r="N69">
        <v>-1.84534800052643</v>
      </c>
      <c r="O69">
        <v>1.3285372257232699</v>
      </c>
      <c r="P69">
        <v>-10.9385976791382</v>
      </c>
      <c r="Q69">
        <v>2.8514554500579798</v>
      </c>
      <c r="R69">
        <v>1103</v>
      </c>
      <c r="S69">
        <v>4.1918783187866202</v>
      </c>
      <c r="T69">
        <v>0.95826798677444502</v>
      </c>
      <c r="U69">
        <v>16.635722649505201</v>
      </c>
      <c r="V69">
        <v>1</v>
      </c>
      <c r="W69">
        <v>81.491584777832003</v>
      </c>
      <c r="X69">
        <v>74.277160644531307</v>
      </c>
      <c r="Y69" t="s">
        <v>32</v>
      </c>
    </row>
    <row r="70" spans="1:25" x14ac:dyDescent="0.25">
      <c r="A70" t="s">
        <v>82</v>
      </c>
      <c r="B70" t="s">
        <v>46</v>
      </c>
      <c r="C70" t="s">
        <v>46</v>
      </c>
      <c r="D70" s="61">
        <v>41130</v>
      </c>
      <c r="E70">
        <v>21</v>
      </c>
      <c r="F70">
        <v>212.56007385253901</v>
      </c>
      <c r="G70">
        <v>217.45928955078099</v>
      </c>
      <c r="H70">
        <v>-4.89920997619629</v>
      </c>
      <c r="I70">
        <v>-2.3048589006066302E-2</v>
      </c>
      <c r="J70">
        <v>72.400001525878906</v>
      </c>
      <c r="K70">
        <v>-9.2803716659545898</v>
      </c>
      <c r="L70">
        <v>-6.6919460296630904</v>
      </c>
      <c r="M70">
        <v>-4.89920997619629</v>
      </c>
      <c r="N70">
        <v>-3.10647392272949</v>
      </c>
      <c r="O70">
        <v>-0.51804763078689597</v>
      </c>
      <c r="P70">
        <v>-10.522370338439901</v>
      </c>
      <c r="Q70">
        <v>0.72395092248916604</v>
      </c>
      <c r="R70">
        <v>1103</v>
      </c>
      <c r="S70">
        <v>3.4186389446258501</v>
      </c>
      <c r="T70">
        <v>0.96730923652648904</v>
      </c>
      <c r="U70">
        <v>11.005105850159699</v>
      </c>
      <c r="V70">
        <v>1</v>
      </c>
      <c r="W70">
        <v>81.491584777832003</v>
      </c>
      <c r="X70">
        <v>74.277160644531307</v>
      </c>
      <c r="Y70" t="s">
        <v>32</v>
      </c>
    </row>
    <row r="71" spans="1:25" x14ac:dyDescent="0.25">
      <c r="A71" t="s">
        <v>82</v>
      </c>
      <c r="B71" t="s">
        <v>46</v>
      </c>
      <c r="C71" t="s">
        <v>46</v>
      </c>
      <c r="D71" s="61">
        <v>41130</v>
      </c>
      <c r="E71">
        <v>22</v>
      </c>
      <c r="F71">
        <v>206.32052612304699</v>
      </c>
      <c r="G71">
        <v>207.15702819824199</v>
      </c>
      <c r="H71">
        <v>-0.83649563789367698</v>
      </c>
      <c r="I71">
        <v>-4.0543503127992197E-3</v>
      </c>
      <c r="J71">
        <v>71.226264953613295</v>
      </c>
      <c r="K71">
        <v>-4.5401563644409197</v>
      </c>
      <c r="L71">
        <v>-2.3520038127899201</v>
      </c>
      <c r="M71">
        <v>-0.83649563789367698</v>
      </c>
      <c r="N71">
        <v>0.67901235818862904</v>
      </c>
      <c r="O71">
        <v>2.86716508865356</v>
      </c>
      <c r="P71">
        <v>-5.5900931358337402</v>
      </c>
      <c r="Q71">
        <v>3.9171016216278098</v>
      </c>
      <c r="R71">
        <v>1103</v>
      </c>
      <c r="S71">
        <v>2.88998198509216</v>
      </c>
      <c r="T71">
        <v>0.97100245952606201</v>
      </c>
      <c r="U71">
        <v>7.8546607168895504</v>
      </c>
      <c r="V71">
        <v>1</v>
      </c>
      <c r="W71">
        <v>81.491584777832003</v>
      </c>
      <c r="X71">
        <v>74.277160644531307</v>
      </c>
      <c r="Y71" t="s">
        <v>32</v>
      </c>
    </row>
    <row r="72" spans="1:25" x14ac:dyDescent="0.25">
      <c r="A72" t="s">
        <v>82</v>
      </c>
      <c r="B72" t="s">
        <v>46</v>
      </c>
      <c r="C72" t="s">
        <v>46</v>
      </c>
      <c r="D72" s="61">
        <v>41130</v>
      </c>
      <c r="E72">
        <v>23</v>
      </c>
      <c r="F72">
        <v>195.00637817382801</v>
      </c>
      <c r="G72">
        <v>200.40733337402301</v>
      </c>
      <c r="H72">
        <v>-5.4009590148925799</v>
      </c>
      <c r="I72">
        <v>-2.7696318924427001E-2</v>
      </c>
      <c r="J72">
        <v>70.974411010742202</v>
      </c>
      <c r="K72">
        <v>-9.1498641967773402</v>
      </c>
      <c r="L72">
        <v>-6.9349808692932102</v>
      </c>
      <c r="M72">
        <v>-5.4009590148925799</v>
      </c>
      <c r="N72">
        <v>-3.8669371604919398</v>
      </c>
      <c r="O72">
        <v>-1.6520532369613601</v>
      </c>
      <c r="P72">
        <v>-10.2126274108887</v>
      </c>
      <c r="Q72">
        <v>-0.58929049968719505</v>
      </c>
      <c r="R72">
        <v>1103</v>
      </c>
      <c r="S72">
        <v>2.9252867698669398</v>
      </c>
      <c r="T72">
        <v>0.96881031990051303</v>
      </c>
      <c r="U72">
        <v>8.0163726122890502</v>
      </c>
      <c r="V72">
        <v>1</v>
      </c>
      <c r="W72">
        <v>81.491584777832003</v>
      </c>
      <c r="X72">
        <v>74.277160644531307</v>
      </c>
      <c r="Y72" t="s">
        <v>32</v>
      </c>
    </row>
    <row r="73" spans="1:25" x14ac:dyDescent="0.25">
      <c r="A73" t="s">
        <v>82</v>
      </c>
      <c r="B73" t="s">
        <v>46</v>
      </c>
      <c r="C73" t="s">
        <v>46</v>
      </c>
      <c r="D73" s="61">
        <v>41130</v>
      </c>
      <c r="E73">
        <v>24</v>
      </c>
      <c r="F73">
        <v>187.22747802734401</v>
      </c>
      <c r="G73">
        <v>194.38304138183599</v>
      </c>
      <c r="H73">
        <v>-7.1555657386779803</v>
      </c>
      <c r="I73">
        <v>-3.8218569010496098E-2</v>
      </c>
      <c r="J73">
        <v>70.542762756347699</v>
      </c>
      <c r="K73">
        <v>-12.081129074096699</v>
      </c>
      <c r="L73">
        <v>-9.1710662841796893</v>
      </c>
      <c r="M73">
        <v>-7.1555657386779803</v>
      </c>
      <c r="N73">
        <v>-5.1400651931762704</v>
      </c>
      <c r="O73">
        <v>-2.23000264167786</v>
      </c>
      <c r="P73">
        <v>-13.4774580001831</v>
      </c>
      <c r="Q73">
        <v>-0.83367389440536499</v>
      </c>
      <c r="R73">
        <v>1103</v>
      </c>
      <c r="S73">
        <v>3.8434374332428001</v>
      </c>
      <c r="T73">
        <v>0.96448779106140103</v>
      </c>
      <c r="U73">
        <v>13.7766818447001</v>
      </c>
      <c r="V73">
        <v>1</v>
      </c>
      <c r="W73">
        <v>81.491584777832003</v>
      </c>
      <c r="X73">
        <v>74.277160644531307</v>
      </c>
      <c r="Y73" t="s">
        <v>32</v>
      </c>
    </row>
    <row r="74" spans="1:25" x14ac:dyDescent="0.25">
      <c r="A74" t="s">
        <v>82</v>
      </c>
      <c r="B74" t="s">
        <v>46</v>
      </c>
      <c r="C74" t="s">
        <v>46</v>
      </c>
      <c r="D74" s="61">
        <v>41132</v>
      </c>
      <c r="E74">
        <v>1</v>
      </c>
      <c r="F74">
        <v>183.89614868164099</v>
      </c>
      <c r="G74">
        <v>184.72157287597699</v>
      </c>
      <c r="H74">
        <v>-0.82541924715042103</v>
      </c>
      <c r="I74">
        <v>-4.4885072857141503E-3</v>
      </c>
      <c r="J74">
        <v>69.812118530273395</v>
      </c>
      <c r="K74">
        <v>-7.44168996810913</v>
      </c>
      <c r="L74">
        <v>-3.53274369239807</v>
      </c>
      <c r="M74">
        <v>-0.82541924715042103</v>
      </c>
      <c r="N74">
        <v>1.8819051980972299</v>
      </c>
      <c r="O74">
        <v>5.7908520698547399</v>
      </c>
      <c r="P74">
        <v>-9.3173103332519496</v>
      </c>
      <c r="Q74">
        <v>7.6664724349975604</v>
      </c>
      <c r="R74">
        <v>1135</v>
      </c>
      <c r="S74">
        <v>5.1627035140991202</v>
      </c>
      <c r="T74">
        <v>0.95258170366287198</v>
      </c>
      <c r="U74">
        <v>24.748095305779501</v>
      </c>
      <c r="V74">
        <v>0</v>
      </c>
      <c r="W74">
        <v>84.136703491210895</v>
      </c>
      <c r="X74">
        <v>75.420227050781307</v>
      </c>
      <c r="Y74" t="s">
        <v>32</v>
      </c>
    </row>
    <row r="75" spans="1:25" x14ac:dyDescent="0.25">
      <c r="A75" t="s">
        <v>82</v>
      </c>
      <c r="B75" t="s">
        <v>46</v>
      </c>
      <c r="C75" t="s">
        <v>46</v>
      </c>
      <c r="D75" s="61">
        <v>41132</v>
      </c>
      <c r="E75">
        <v>2</v>
      </c>
      <c r="F75">
        <v>179.94264221191401</v>
      </c>
      <c r="G75">
        <v>177.39138793945301</v>
      </c>
      <c r="H75">
        <v>2.55124068260193</v>
      </c>
      <c r="I75">
        <v>1.41780767589808E-2</v>
      </c>
      <c r="J75">
        <v>69.325927734375</v>
      </c>
      <c r="K75">
        <v>-3.8837423324585001</v>
      </c>
      <c r="L75">
        <v>-8.1902265548706096E-2</v>
      </c>
      <c r="M75">
        <v>2.55124068260193</v>
      </c>
      <c r="N75">
        <v>5.1843833923339799</v>
      </c>
      <c r="O75">
        <v>8.9862232208252006</v>
      </c>
      <c r="P75">
        <v>-5.7079706192016602</v>
      </c>
      <c r="Q75">
        <v>10.8104515075684</v>
      </c>
      <c r="R75">
        <v>1135</v>
      </c>
      <c r="S75">
        <v>5.0212440490722701</v>
      </c>
      <c r="T75">
        <v>0.95215713977813698</v>
      </c>
      <c r="U75">
        <v>23.5129081989726</v>
      </c>
      <c r="V75">
        <v>0</v>
      </c>
      <c r="W75">
        <v>84.136703491210895</v>
      </c>
      <c r="X75">
        <v>75.420227050781307</v>
      </c>
      <c r="Y75" t="s">
        <v>32</v>
      </c>
    </row>
    <row r="76" spans="1:25" x14ac:dyDescent="0.25">
      <c r="A76" t="s">
        <v>82</v>
      </c>
      <c r="B76" t="s">
        <v>46</v>
      </c>
      <c r="C76" t="s">
        <v>46</v>
      </c>
      <c r="D76" s="61">
        <v>41132</v>
      </c>
      <c r="E76">
        <v>3</v>
      </c>
      <c r="F76">
        <v>173.23158264160199</v>
      </c>
      <c r="G76">
        <v>173.00964355468801</v>
      </c>
      <c r="H76">
        <v>0.22192145884037001</v>
      </c>
      <c r="I76">
        <v>1.28106807824224E-3</v>
      </c>
      <c r="J76">
        <v>69.008079528808594</v>
      </c>
      <c r="K76">
        <v>-5.9886932373046902</v>
      </c>
      <c r="L76">
        <v>-2.3194115161895801</v>
      </c>
      <c r="M76">
        <v>0.22192145884037001</v>
      </c>
      <c r="N76">
        <v>2.76325464248657</v>
      </c>
      <c r="O76">
        <v>6.4325356483459499</v>
      </c>
      <c r="P76">
        <v>-7.7493162155151403</v>
      </c>
      <c r="Q76">
        <v>8.1931591033935494</v>
      </c>
      <c r="R76">
        <v>1135</v>
      </c>
      <c r="S76">
        <v>4.8461680412292498</v>
      </c>
      <c r="T76">
        <v>0.95313352346420299</v>
      </c>
      <c r="U76">
        <v>21.866984005699099</v>
      </c>
      <c r="V76">
        <v>0</v>
      </c>
      <c r="W76">
        <v>84.136703491210895</v>
      </c>
      <c r="X76">
        <v>75.420227050781307</v>
      </c>
      <c r="Y76" t="s">
        <v>32</v>
      </c>
    </row>
    <row r="77" spans="1:25" x14ac:dyDescent="0.25">
      <c r="A77" t="s">
        <v>82</v>
      </c>
      <c r="B77" t="s">
        <v>46</v>
      </c>
      <c r="C77" t="s">
        <v>46</v>
      </c>
      <c r="D77" s="61">
        <v>41132</v>
      </c>
      <c r="E77">
        <v>4</v>
      </c>
      <c r="F77">
        <v>167.02526855468801</v>
      </c>
      <c r="G77">
        <v>168.61976623535199</v>
      </c>
      <c r="H77">
        <v>-1.5944906473159799</v>
      </c>
      <c r="I77">
        <v>-9.5464037731289898E-3</v>
      </c>
      <c r="J77">
        <v>68.672050476074205</v>
      </c>
      <c r="K77">
        <v>-7.8008599281311</v>
      </c>
      <c r="L77">
        <v>-4.1340866088867196</v>
      </c>
      <c r="M77">
        <v>-1.5944906473159799</v>
      </c>
      <c r="N77">
        <v>0.94510537385940596</v>
      </c>
      <c r="O77">
        <v>4.6118788719177202</v>
      </c>
      <c r="P77">
        <v>-9.5602788925170898</v>
      </c>
      <c r="Q77">
        <v>6.37129831314087</v>
      </c>
      <c r="R77">
        <v>1135</v>
      </c>
      <c r="S77">
        <v>4.84285593032837</v>
      </c>
      <c r="T77">
        <v>0.95206689834594704</v>
      </c>
      <c r="U77">
        <v>21.839929012981901</v>
      </c>
      <c r="V77">
        <v>0</v>
      </c>
      <c r="W77">
        <v>84.136703491210895</v>
      </c>
      <c r="X77">
        <v>75.420227050781307</v>
      </c>
      <c r="Y77" t="s">
        <v>32</v>
      </c>
    </row>
    <row r="78" spans="1:25" x14ac:dyDescent="0.25">
      <c r="A78" t="s">
        <v>82</v>
      </c>
      <c r="B78" t="s">
        <v>46</v>
      </c>
      <c r="C78" t="s">
        <v>46</v>
      </c>
      <c r="D78" s="61">
        <v>41132</v>
      </c>
      <c r="E78">
        <v>5</v>
      </c>
      <c r="F78">
        <v>168.24778747558599</v>
      </c>
      <c r="G78">
        <v>168.06050109863301</v>
      </c>
      <c r="H78">
        <v>0.187283560633659</v>
      </c>
      <c r="I78">
        <v>1.11314130481333E-3</v>
      </c>
      <c r="J78">
        <v>67.936698913574205</v>
      </c>
      <c r="K78">
        <v>-5.9618253707885698</v>
      </c>
      <c r="L78">
        <v>-2.3288817405700701</v>
      </c>
      <c r="M78">
        <v>0.187283560633659</v>
      </c>
      <c r="N78">
        <v>2.7034492492675799</v>
      </c>
      <c r="O78">
        <v>6.3363924026489302</v>
      </c>
      <c r="P78">
        <v>-7.7050123214721697</v>
      </c>
      <c r="Q78">
        <v>8.0795793533325195</v>
      </c>
      <c r="R78">
        <v>1135</v>
      </c>
      <c r="S78">
        <v>4.7981753349304199</v>
      </c>
      <c r="T78">
        <v>0.95215505361556996</v>
      </c>
      <c r="U78">
        <v>21.5058597795962</v>
      </c>
      <c r="V78">
        <v>0</v>
      </c>
      <c r="W78">
        <v>84.136703491210895</v>
      </c>
      <c r="X78">
        <v>75.420227050781307</v>
      </c>
      <c r="Y78" t="s">
        <v>32</v>
      </c>
    </row>
    <row r="79" spans="1:25" x14ac:dyDescent="0.25">
      <c r="A79" t="s">
        <v>82</v>
      </c>
      <c r="B79" t="s">
        <v>46</v>
      </c>
      <c r="C79" t="s">
        <v>46</v>
      </c>
      <c r="D79" s="61">
        <v>41132</v>
      </c>
      <c r="E79">
        <v>6</v>
      </c>
      <c r="F79">
        <v>174.73474121093801</v>
      </c>
      <c r="G79">
        <v>173.180099487305</v>
      </c>
      <c r="H79">
        <v>1.5546355247497601</v>
      </c>
      <c r="I79">
        <v>8.8971173390746099E-3</v>
      </c>
      <c r="J79">
        <v>68.470710754394503</v>
      </c>
      <c r="K79">
        <v>-4.5720086097717303</v>
      </c>
      <c r="L79">
        <v>-0.95233756303787198</v>
      </c>
      <c r="M79">
        <v>1.5546355247497601</v>
      </c>
      <c r="N79">
        <v>4.0616083145141602</v>
      </c>
      <c r="O79">
        <v>7.6812801361084002</v>
      </c>
      <c r="P79">
        <v>-6.3088274002075204</v>
      </c>
      <c r="Q79">
        <v>9.4180984497070295</v>
      </c>
      <c r="R79">
        <v>1135</v>
      </c>
      <c r="S79">
        <v>4.7806458473205602</v>
      </c>
      <c r="T79">
        <v>0.95221674442291304</v>
      </c>
      <c r="U79">
        <v>21.273846724398901</v>
      </c>
      <c r="V79">
        <v>0</v>
      </c>
      <c r="W79">
        <v>84.136703491210895</v>
      </c>
      <c r="X79">
        <v>75.420227050781307</v>
      </c>
      <c r="Y79" t="s">
        <v>32</v>
      </c>
    </row>
    <row r="80" spans="1:25" x14ac:dyDescent="0.25">
      <c r="A80" t="s">
        <v>82</v>
      </c>
      <c r="B80" t="s">
        <v>46</v>
      </c>
      <c r="C80" t="s">
        <v>46</v>
      </c>
      <c r="D80" s="61">
        <v>41132</v>
      </c>
      <c r="E80">
        <v>7</v>
      </c>
      <c r="F80">
        <v>181.23193359375</v>
      </c>
      <c r="G80">
        <v>178.98626708984401</v>
      </c>
      <c r="H80">
        <v>2.2456748485565199</v>
      </c>
      <c r="I80">
        <v>1.2391165830195E-2</v>
      </c>
      <c r="J80">
        <v>71.377777099609403</v>
      </c>
      <c r="K80">
        <v>-3.7471680641174299</v>
      </c>
      <c r="L80">
        <v>-0.206547871232033</v>
      </c>
      <c r="M80">
        <v>2.2456748485565199</v>
      </c>
      <c r="N80">
        <v>4.69789743423462</v>
      </c>
      <c r="O80">
        <v>8.2385177612304705</v>
      </c>
      <c r="P80">
        <v>-5.4460558891296396</v>
      </c>
      <c r="Q80">
        <v>9.9374055862426793</v>
      </c>
      <c r="R80">
        <v>1135</v>
      </c>
      <c r="S80">
        <v>4.6762404441833496</v>
      </c>
      <c r="T80">
        <v>0.95524150133132901</v>
      </c>
      <c r="U80">
        <v>20.422053963280401</v>
      </c>
      <c r="V80">
        <v>0</v>
      </c>
      <c r="W80">
        <v>84.136703491210895</v>
      </c>
      <c r="X80">
        <v>75.420227050781307</v>
      </c>
      <c r="Y80" t="s">
        <v>32</v>
      </c>
    </row>
    <row r="81" spans="1:25" x14ac:dyDescent="0.25">
      <c r="A81" t="s">
        <v>82</v>
      </c>
      <c r="B81" t="s">
        <v>46</v>
      </c>
      <c r="C81" t="s">
        <v>46</v>
      </c>
      <c r="D81" s="61">
        <v>41132</v>
      </c>
      <c r="E81">
        <v>8</v>
      </c>
      <c r="F81">
        <v>191.11289978027301</v>
      </c>
      <c r="G81">
        <v>184.15034484863301</v>
      </c>
      <c r="H81">
        <v>6.96256399154663</v>
      </c>
      <c r="I81">
        <v>3.6431677639484399E-2</v>
      </c>
      <c r="J81">
        <v>75.439727783203097</v>
      </c>
      <c r="K81">
        <v>0.88127857446670499</v>
      </c>
      <c r="L81">
        <v>4.4741511344909703</v>
      </c>
      <c r="M81">
        <v>6.96256399154663</v>
      </c>
      <c r="N81">
        <v>9.4509763717651403</v>
      </c>
      <c r="O81">
        <v>13.0438499450684</v>
      </c>
      <c r="P81">
        <v>-0.84268134832382202</v>
      </c>
      <c r="Q81">
        <v>14.767808914184601</v>
      </c>
      <c r="R81">
        <v>1135</v>
      </c>
      <c r="S81">
        <v>4.7452521324157697</v>
      </c>
      <c r="T81">
        <v>0.95339727401733398</v>
      </c>
      <c r="U81">
        <v>21.2760999308036</v>
      </c>
      <c r="V81">
        <v>0</v>
      </c>
      <c r="W81">
        <v>84.136703491210895</v>
      </c>
      <c r="X81">
        <v>75.420227050781307</v>
      </c>
      <c r="Y81" t="s">
        <v>32</v>
      </c>
    </row>
    <row r="82" spans="1:25" x14ac:dyDescent="0.25">
      <c r="A82" t="s">
        <v>82</v>
      </c>
      <c r="B82" t="s">
        <v>46</v>
      </c>
      <c r="C82" t="s">
        <v>46</v>
      </c>
      <c r="D82" s="61">
        <v>41132</v>
      </c>
      <c r="E82">
        <v>9</v>
      </c>
      <c r="F82">
        <v>202.39356994628901</v>
      </c>
      <c r="G82">
        <v>194.36079406738301</v>
      </c>
      <c r="H82">
        <v>8.0327806472778303</v>
      </c>
      <c r="I82">
        <v>3.9688911288976697E-2</v>
      </c>
      <c r="J82">
        <v>78.775085449218807</v>
      </c>
      <c r="K82">
        <v>1.7328509092330899</v>
      </c>
      <c r="L82">
        <v>5.4549007415771502</v>
      </c>
      <c r="M82">
        <v>8.0327806472778303</v>
      </c>
      <c r="N82">
        <v>10.6106615066528</v>
      </c>
      <c r="O82">
        <v>14.332710266113301</v>
      </c>
      <c r="P82">
        <v>-5.3091768175363499E-2</v>
      </c>
      <c r="Q82">
        <v>16.11865234375</v>
      </c>
      <c r="R82">
        <v>1135</v>
      </c>
      <c r="S82">
        <v>4.9158616065979004</v>
      </c>
      <c r="T82">
        <v>0.95370471477508501</v>
      </c>
      <c r="U82">
        <v>23.072559430212301</v>
      </c>
      <c r="V82">
        <v>0</v>
      </c>
      <c r="W82">
        <v>84.136703491210895</v>
      </c>
      <c r="X82">
        <v>75.420227050781307</v>
      </c>
      <c r="Y82" t="s">
        <v>32</v>
      </c>
    </row>
    <row r="83" spans="1:25" x14ac:dyDescent="0.25">
      <c r="A83" t="s">
        <v>82</v>
      </c>
      <c r="B83" t="s">
        <v>46</v>
      </c>
      <c r="C83" t="s">
        <v>46</v>
      </c>
      <c r="D83" s="61">
        <v>41132</v>
      </c>
      <c r="E83">
        <v>10</v>
      </c>
      <c r="F83">
        <v>211.58088684082</v>
      </c>
      <c r="G83">
        <v>203.998291015625</v>
      </c>
      <c r="H83">
        <v>7.58258152008057</v>
      </c>
      <c r="I83">
        <v>3.5837743431329699E-2</v>
      </c>
      <c r="J83">
        <v>81.438385009765597</v>
      </c>
      <c r="K83">
        <v>1.1856449842453001</v>
      </c>
      <c r="L83">
        <v>4.9650068283081099</v>
      </c>
      <c r="M83">
        <v>7.58258152008057</v>
      </c>
      <c r="N83">
        <v>10.200156211853001</v>
      </c>
      <c r="O83">
        <v>13.9795179367065</v>
      </c>
      <c r="P83">
        <v>-0.62779772281646695</v>
      </c>
      <c r="Q83">
        <v>15.792961120605501</v>
      </c>
      <c r="R83">
        <v>1135</v>
      </c>
      <c r="S83">
        <v>4.99155616760254</v>
      </c>
      <c r="T83">
        <v>0.95949035882949796</v>
      </c>
      <c r="U83">
        <v>24.065000913542502</v>
      </c>
      <c r="V83">
        <v>0</v>
      </c>
      <c r="W83">
        <v>84.136703491210895</v>
      </c>
      <c r="X83">
        <v>75.420227050781307</v>
      </c>
      <c r="Y83" t="s">
        <v>32</v>
      </c>
    </row>
    <row r="84" spans="1:25" x14ac:dyDescent="0.25">
      <c r="A84" t="s">
        <v>82</v>
      </c>
      <c r="B84" t="s">
        <v>46</v>
      </c>
      <c r="C84" t="s">
        <v>46</v>
      </c>
      <c r="D84" s="61">
        <v>41132</v>
      </c>
      <c r="E84">
        <v>11</v>
      </c>
      <c r="F84">
        <v>217.17117309570301</v>
      </c>
      <c r="G84">
        <v>207.931884765625</v>
      </c>
      <c r="H84">
        <v>9.2392797470092791</v>
      </c>
      <c r="I84">
        <v>4.25437688827515E-2</v>
      </c>
      <c r="J84">
        <v>82.235687255859403</v>
      </c>
      <c r="K84">
        <v>2.6042938232421902</v>
      </c>
      <c r="L84">
        <v>6.5242977142334002</v>
      </c>
      <c r="M84">
        <v>9.2392797470092791</v>
      </c>
      <c r="N84">
        <v>11.954262733459499</v>
      </c>
      <c r="O84">
        <v>15.8742666244507</v>
      </c>
      <c r="P84">
        <v>0.72336751222610496</v>
      </c>
      <c r="Q84">
        <v>17.755191802978501</v>
      </c>
      <c r="R84">
        <v>1135</v>
      </c>
      <c r="S84">
        <v>5.17730712890625</v>
      </c>
      <c r="T84">
        <v>0.958576500415802</v>
      </c>
      <c r="U84">
        <v>26.0872054762945</v>
      </c>
      <c r="V84">
        <v>0</v>
      </c>
      <c r="W84">
        <v>84.136703491210895</v>
      </c>
      <c r="X84">
        <v>75.420227050781307</v>
      </c>
      <c r="Y84" t="s">
        <v>32</v>
      </c>
    </row>
    <row r="85" spans="1:25" x14ac:dyDescent="0.25">
      <c r="A85" t="s">
        <v>82</v>
      </c>
      <c r="B85" t="s">
        <v>46</v>
      </c>
      <c r="C85" t="s">
        <v>46</v>
      </c>
      <c r="D85" s="61">
        <v>41132</v>
      </c>
      <c r="E85">
        <v>12</v>
      </c>
      <c r="F85">
        <v>221.87547302246099</v>
      </c>
      <c r="G85">
        <v>202.95178222656301</v>
      </c>
      <c r="H85">
        <v>18.923688888549801</v>
      </c>
      <c r="I85">
        <v>8.5289679467678098E-2</v>
      </c>
      <c r="J85">
        <v>84.136703491210895</v>
      </c>
      <c r="K85">
        <v>11.573992729186999</v>
      </c>
      <c r="L85">
        <v>15.916253089904799</v>
      </c>
      <c r="M85">
        <v>18.923688888549801</v>
      </c>
      <c r="N85">
        <v>21.931123733520501</v>
      </c>
      <c r="O85">
        <v>26.273384094238299</v>
      </c>
      <c r="P85">
        <v>9.4904565811157209</v>
      </c>
      <c r="Q85">
        <v>28.356920242309599</v>
      </c>
      <c r="R85">
        <v>1135</v>
      </c>
      <c r="S85">
        <v>5.7349977493286097</v>
      </c>
      <c r="T85">
        <v>0.94920670986175504</v>
      </c>
      <c r="U85">
        <v>32.5748837272454</v>
      </c>
      <c r="V85">
        <v>0</v>
      </c>
      <c r="W85">
        <v>84.136703491210895</v>
      </c>
      <c r="X85">
        <v>75.420227050781307</v>
      </c>
      <c r="Y85" t="s">
        <v>32</v>
      </c>
    </row>
    <row r="86" spans="1:25" x14ac:dyDescent="0.25">
      <c r="A86" t="s">
        <v>82</v>
      </c>
      <c r="B86" t="s">
        <v>46</v>
      </c>
      <c r="C86" t="s">
        <v>46</v>
      </c>
      <c r="D86" s="61">
        <v>41132</v>
      </c>
      <c r="E86">
        <v>13</v>
      </c>
      <c r="F86">
        <v>223.05543518066401</v>
      </c>
      <c r="G86">
        <v>204.97975158691401</v>
      </c>
      <c r="H86">
        <v>18.075689315795898</v>
      </c>
      <c r="I86">
        <v>8.1036753952503204E-2</v>
      </c>
      <c r="J86">
        <v>83.539390563964801</v>
      </c>
      <c r="K86">
        <v>11.346494674682599</v>
      </c>
      <c r="L86">
        <v>15.322156906127899</v>
      </c>
      <c r="M86">
        <v>18.075689315795898</v>
      </c>
      <c r="N86">
        <v>20.829221725463899</v>
      </c>
      <c r="O86">
        <v>24.804883956909201</v>
      </c>
      <c r="P86">
        <v>9.4388618469238299</v>
      </c>
      <c r="Q86">
        <v>26.712518692016602</v>
      </c>
      <c r="R86">
        <v>1135</v>
      </c>
      <c r="S86">
        <v>5.2508187294006303</v>
      </c>
      <c r="T86">
        <v>0.95151567459106401</v>
      </c>
      <c r="U86">
        <v>27.2807858742135</v>
      </c>
      <c r="V86">
        <v>0</v>
      </c>
      <c r="W86">
        <v>84.136703491210895</v>
      </c>
      <c r="X86">
        <v>75.420227050781307</v>
      </c>
      <c r="Y86" t="s">
        <v>32</v>
      </c>
    </row>
    <row r="87" spans="1:25" x14ac:dyDescent="0.25">
      <c r="A87" t="s">
        <v>82</v>
      </c>
      <c r="B87" t="s">
        <v>46</v>
      </c>
      <c r="C87" t="s">
        <v>46</v>
      </c>
      <c r="D87" s="61">
        <v>41132</v>
      </c>
      <c r="E87">
        <v>14</v>
      </c>
      <c r="F87">
        <v>218.97239685058599</v>
      </c>
      <c r="G87">
        <v>201.81985473632801</v>
      </c>
      <c r="H87">
        <v>17.1525478363037</v>
      </c>
      <c r="I87">
        <v>7.8332006931304904E-2</v>
      </c>
      <c r="J87">
        <v>83.232322692871094</v>
      </c>
      <c r="K87">
        <v>10.132010459899901</v>
      </c>
      <c r="L87">
        <v>14.2797994613647</v>
      </c>
      <c r="M87">
        <v>17.1525478363037</v>
      </c>
      <c r="N87">
        <v>20.025295257568398</v>
      </c>
      <c r="O87">
        <v>24.1730861663818</v>
      </c>
      <c r="P87">
        <v>8.14178562164307</v>
      </c>
      <c r="Q87">
        <v>26.1633110046387</v>
      </c>
      <c r="R87">
        <v>1135</v>
      </c>
      <c r="S87">
        <v>5.4781546592712402</v>
      </c>
      <c r="T87">
        <v>0.94702386856079102</v>
      </c>
      <c r="U87">
        <v>29.646961313797</v>
      </c>
      <c r="V87">
        <v>0</v>
      </c>
      <c r="W87">
        <v>84.136703491210895</v>
      </c>
      <c r="X87">
        <v>75.420227050781307</v>
      </c>
      <c r="Y87" t="s">
        <v>32</v>
      </c>
    </row>
    <row r="88" spans="1:25" x14ac:dyDescent="0.25">
      <c r="A88" t="s">
        <v>82</v>
      </c>
      <c r="B88" t="s">
        <v>46</v>
      </c>
      <c r="C88" t="s">
        <v>46</v>
      </c>
      <c r="D88" s="61">
        <v>41132</v>
      </c>
      <c r="E88">
        <v>15</v>
      </c>
      <c r="F88">
        <v>218.43737792968801</v>
      </c>
      <c r="G88">
        <v>200.06248474121099</v>
      </c>
      <c r="H88">
        <v>18.3748893737793</v>
      </c>
      <c r="I88">
        <v>8.4119707345962497E-2</v>
      </c>
      <c r="J88">
        <v>82.072052001953097</v>
      </c>
      <c r="K88">
        <v>11.4822387695313</v>
      </c>
      <c r="L88">
        <v>15.5544729232788</v>
      </c>
      <c r="M88">
        <v>18.3748893737793</v>
      </c>
      <c r="N88">
        <v>21.195306777954102</v>
      </c>
      <c r="O88">
        <v>25.267539978027301</v>
      </c>
      <c r="P88">
        <v>9.5282678604125994</v>
      </c>
      <c r="Q88">
        <v>27.221509933471701</v>
      </c>
      <c r="R88">
        <v>1135</v>
      </c>
      <c r="S88">
        <v>5.3783636093139604</v>
      </c>
      <c r="T88">
        <v>0.94674676656723</v>
      </c>
      <c r="U88">
        <v>28.540913473780201</v>
      </c>
      <c r="V88">
        <v>0</v>
      </c>
      <c r="W88">
        <v>84.136703491210895</v>
      </c>
      <c r="X88">
        <v>75.420227050781307</v>
      </c>
      <c r="Y88" t="s">
        <v>32</v>
      </c>
    </row>
    <row r="89" spans="1:25" x14ac:dyDescent="0.25">
      <c r="A89" t="s">
        <v>82</v>
      </c>
      <c r="B89" t="s">
        <v>46</v>
      </c>
      <c r="C89" t="s">
        <v>46</v>
      </c>
      <c r="D89" s="61">
        <v>41132</v>
      </c>
      <c r="E89">
        <v>16</v>
      </c>
      <c r="F89">
        <v>214.77464294433599</v>
      </c>
      <c r="G89">
        <v>199.99237060546901</v>
      </c>
      <c r="H89">
        <v>14.782280921936</v>
      </c>
      <c r="I89">
        <v>6.8826936185359996E-2</v>
      </c>
      <c r="J89">
        <v>82.379127502441406</v>
      </c>
      <c r="K89">
        <v>7.9011526107788104</v>
      </c>
      <c r="L89">
        <v>11.9665794372559</v>
      </c>
      <c r="M89">
        <v>14.782280921936</v>
      </c>
      <c r="N89">
        <v>17.597984313964801</v>
      </c>
      <c r="O89">
        <v>21.663408279418899</v>
      </c>
      <c r="P89">
        <v>5.9504489898681596</v>
      </c>
      <c r="Q89">
        <v>23.614112854003899</v>
      </c>
      <c r="R89">
        <v>1135</v>
      </c>
      <c r="S89">
        <v>5.3693728446960396</v>
      </c>
      <c r="T89">
        <v>0.947470903396606</v>
      </c>
      <c r="U89">
        <v>28.330732418680299</v>
      </c>
      <c r="V89">
        <v>0</v>
      </c>
      <c r="W89">
        <v>84.136703491210895</v>
      </c>
      <c r="X89">
        <v>75.420227050781307</v>
      </c>
      <c r="Y89" t="s">
        <v>32</v>
      </c>
    </row>
    <row r="90" spans="1:25" x14ac:dyDescent="0.25">
      <c r="A90" t="s">
        <v>82</v>
      </c>
      <c r="B90" t="s">
        <v>46</v>
      </c>
      <c r="C90" t="s">
        <v>46</v>
      </c>
      <c r="D90" s="61">
        <v>41132</v>
      </c>
      <c r="E90">
        <v>17</v>
      </c>
      <c r="F90">
        <v>214.36601257324199</v>
      </c>
      <c r="G90">
        <v>199.75881958007801</v>
      </c>
      <c r="H90">
        <v>14.607191085815399</v>
      </c>
      <c r="I90">
        <v>6.8141356110572801E-2</v>
      </c>
      <c r="J90">
        <v>80.647811889648395</v>
      </c>
      <c r="K90">
        <v>7.6563668251037598</v>
      </c>
      <c r="L90">
        <v>11.7629699707031</v>
      </c>
      <c r="M90">
        <v>14.607191085815399</v>
      </c>
      <c r="N90">
        <v>17.451410293579102</v>
      </c>
      <c r="O90">
        <v>21.5580158233643</v>
      </c>
      <c r="P90">
        <v>5.6859045028686497</v>
      </c>
      <c r="Q90">
        <v>23.528476715087901</v>
      </c>
      <c r="R90">
        <v>1135</v>
      </c>
      <c r="S90">
        <v>5.4237565994262704</v>
      </c>
      <c r="T90">
        <v>0.94682246446609497</v>
      </c>
      <c r="U90">
        <v>28.926262013149401</v>
      </c>
      <c r="V90">
        <v>0</v>
      </c>
      <c r="W90">
        <v>84.136703491210895</v>
      </c>
      <c r="X90">
        <v>75.420227050781307</v>
      </c>
      <c r="Y90" t="s">
        <v>32</v>
      </c>
    </row>
    <row r="91" spans="1:25" x14ac:dyDescent="0.25">
      <c r="A91" t="s">
        <v>82</v>
      </c>
      <c r="B91" t="s">
        <v>46</v>
      </c>
      <c r="C91" t="s">
        <v>46</v>
      </c>
      <c r="D91" s="61">
        <v>41132</v>
      </c>
      <c r="E91">
        <v>18</v>
      </c>
      <c r="F91">
        <v>209.39015197753901</v>
      </c>
      <c r="G91">
        <v>197.72109985351599</v>
      </c>
      <c r="H91">
        <v>11.669059753418001</v>
      </c>
      <c r="I91">
        <v>5.5728789418935797E-2</v>
      </c>
      <c r="J91">
        <v>78.803367614746094</v>
      </c>
      <c r="K91">
        <v>4.7153434753418004</v>
      </c>
      <c r="L91">
        <v>8.8236551284790004</v>
      </c>
      <c r="M91">
        <v>11.669059753418001</v>
      </c>
      <c r="N91">
        <v>14.514463424682599</v>
      </c>
      <c r="O91">
        <v>18.622776031494102</v>
      </c>
      <c r="P91">
        <v>2.7440612316131601</v>
      </c>
      <c r="Q91">
        <v>20.594058990478501</v>
      </c>
      <c r="R91">
        <v>1135</v>
      </c>
      <c r="S91">
        <v>5.4260134696960396</v>
      </c>
      <c r="T91">
        <v>0.94689434766769398</v>
      </c>
      <c r="U91">
        <v>28.852515066471401</v>
      </c>
      <c r="V91">
        <v>0</v>
      </c>
      <c r="W91">
        <v>84.136703491210895</v>
      </c>
      <c r="X91">
        <v>75.420227050781307</v>
      </c>
      <c r="Y91" t="s">
        <v>32</v>
      </c>
    </row>
    <row r="92" spans="1:25" x14ac:dyDescent="0.25">
      <c r="A92" t="s">
        <v>82</v>
      </c>
      <c r="B92" t="s">
        <v>46</v>
      </c>
      <c r="C92" t="s">
        <v>46</v>
      </c>
      <c r="D92" s="61">
        <v>41132</v>
      </c>
      <c r="E92">
        <v>19</v>
      </c>
      <c r="F92">
        <v>212.30921936035199</v>
      </c>
      <c r="G92">
        <v>200.21598815918</v>
      </c>
      <c r="H92">
        <v>12.0932359695435</v>
      </c>
      <c r="I92">
        <v>5.6960482150316197E-2</v>
      </c>
      <c r="J92">
        <v>74.734680175781307</v>
      </c>
      <c r="K92">
        <v>5.0387020111084002</v>
      </c>
      <c r="L92">
        <v>9.2065782546997106</v>
      </c>
      <c r="M92">
        <v>12.0932359695435</v>
      </c>
      <c r="N92">
        <v>14.9798936843872</v>
      </c>
      <c r="O92">
        <v>19.147768020629901</v>
      </c>
      <c r="P92">
        <v>3.03884029388428</v>
      </c>
      <c r="Q92">
        <v>21.147630691528299</v>
      </c>
      <c r="R92">
        <v>1135</v>
      </c>
      <c r="S92">
        <v>5.5046815872192401</v>
      </c>
      <c r="T92">
        <v>0.95062392950057995</v>
      </c>
      <c r="U92">
        <v>29.350831990147299</v>
      </c>
      <c r="V92">
        <v>0</v>
      </c>
      <c r="W92">
        <v>84.136703491210895</v>
      </c>
      <c r="X92">
        <v>75.420227050781307</v>
      </c>
      <c r="Y92" t="s">
        <v>32</v>
      </c>
    </row>
    <row r="93" spans="1:25" x14ac:dyDescent="0.25">
      <c r="A93" t="s">
        <v>82</v>
      </c>
      <c r="B93" t="s">
        <v>46</v>
      </c>
      <c r="C93" t="s">
        <v>46</v>
      </c>
      <c r="D93" s="61">
        <v>41132</v>
      </c>
      <c r="E93">
        <v>20</v>
      </c>
      <c r="F93">
        <v>205.94561767578099</v>
      </c>
      <c r="G93">
        <v>200.59762573242199</v>
      </c>
      <c r="H93">
        <v>5.3479819297790501</v>
      </c>
      <c r="I93">
        <v>2.5967933237552601E-2</v>
      </c>
      <c r="J93">
        <v>72.8565673828125</v>
      </c>
      <c r="K93">
        <v>-1.3798801898956301</v>
      </c>
      <c r="L93">
        <v>2.5949954986572301</v>
      </c>
      <c r="M93">
        <v>5.3479819297790501</v>
      </c>
      <c r="N93">
        <v>8.1009693145752006</v>
      </c>
      <c r="O93">
        <v>12.075843811035201</v>
      </c>
      <c r="P93">
        <v>-3.2871356010436998</v>
      </c>
      <c r="Q93">
        <v>13.983099937439</v>
      </c>
      <c r="R93">
        <v>1135</v>
      </c>
      <c r="S93">
        <v>5.2497787475585902</v>
      </c>
      <c r="T93">
        <v>0.95181185007095304</v>
      </c>
      <c r="U93">
        <v>26.508571765211901</v>
      </c>
      <c r="V93">
        <v>0</v>
      </c>
      <c r="W93">
        <v>84.136703491210895</v>
      </c>
      <c r="X93">
        <v>75.420227050781307</v>
      </c>
      <c r="Y93" t="s">
        <v>32</v>
      </c>
    </row>
    <row r="94" spans="1:25" x14ac:dyDescent="0.25">
      <c r="A94" t="s">
        <v>82</v>
      </c>
      <c r="B94" t="s">
        <v>46</v>
      </c>
      <c r="C94" t="s">
        <v>46</v>
      </c>
      <c r="D94" s="61">
        <v>41132</v>
      </c>
      <c r="E94">
        <v>21</v>
      </c>
      <c r="F94">
        <v>197.540939331055</v>
      </c>
      <c r="G94">
        <v>197.27160644531301</v>
      </c>
      <c r="H94">
        <v>0.26932844519615201</v>
      </c>
      <c r="I94">
        <v>1.36340560857207E-3</v>
      </c>
      <c r="J94">
        <v>71.4888916015625</v>
      </c>
      <c r="K94">
        <v>-5.58052682876587</v>
      </c>
      <c r="L94">
        <v>-2.1243851184845002</v>
      </c>
      <c r="M94">
        <v>0.26932844519615201</v>
      </c>
      <c r="N94">
        <v>2.6630418300628702</v>
      </c>
      <c r="O94">
        <v>6.1191840171814</v>
      </c>
      <c r="P94">
        <v>-7.2388796806335396</v>
      </c>
      <c r="Q94">
        <v>7.7775368690490696</v>
      </c>
      <c r="R94">
        <v>1135</v>
      </c>
      <c r="S94">
        <v>4.5646667480468803</v>
      </c>
      <c r="T94">
        <v>0.96596229076385498</v>
      </c>
      <c r="U94">
        <v>20.1116344962625</v>
      </c>
      <c r="V94">
        <v>0</v>
      </c>
      <c r="W94">
        <v>84.136703491210895</v>
      </c>
      <c r="X94">
        <v>75.420227050781307</v>
      </c>
      <c r="Y94" t="s">
        <v>32</v>
      </c>
    </row>
    <row r="95" spans="1:25" x14ac:dyDescent="0.25">
      <c r="A95" t="s">
        <v>82</v>
      </c>
      <c r="B95" t="s">
        <v>46</v>
      </c>
      <c r="C95" t="s">
        <v>46</v>
      </c>
      <c r="D95" s="61">
        <v>41132</v>
      </c>
      <c r="E95">
        <v>22</v>
      </c>
      <c r="F95">
        <v>190.482666015625</v>
      </c>
      <c r="G95">
        <v>190.50761413574199</v>
      </c>
      <c r="H95">
        <v>-2.4949554353952401E-2</v>
      </c>
      <c r="I95">
        <v>-1.30980712128803E-4</v>
      </c>
      <c r="J95">
        <v>71.107742309570298</v>
      </c>
      <c r="K95">
        <v>-5.9134826660156303</v>
      </c>
      <c r="L95">
        <v>-2.4344894886016801</v>
      </c>
      <c r="M95">
        <v>-2.4949554353952401E-2</v>
      </c>
      <c r="N95">
        <v>2.3845903873443599</v>
      </c>
      <c r="O95">
        <v>5.8635835647582999</v>
      </c>
      <c r="P95">
        <v>-7.5827994346618697</v>
      </c>
      <c r="Q95">
        <v>7.5329003334045401</v>
      </c>
      <c r="R95">
        <v>1135</v>
      </c>
      <c r="S95">
        <v>4.5948467254638699</v>
      </c>
      <c r="T95">
        <v>0.95764100551605202</v>
      </c>
      <c r="U95">
        <v>20.302573808930902</v>
      </c>
      <c r="V95">
        <v>0</v>
      </c>
      <c r="W95">
        <v>84.136703491210895</v>
      </c>
      <c r="X95">
        <v>75.420227050781307</v>
      </c>
      <c r="Y95" t="s">
        <v>32</v>
      </c>
    </row>
    <row r="96" spans="1:25" x14ac:dyDescent="0.25">
      <c r="A96" t="s">
        <v>82</v>
      </c>
      <c r="B96" t="s">
        <v>46</v>
      </c>
      <c r="C96" t="s">
        <v>46</v>
      </c>
      <c r="D96" s="61">
        <v>41132</v>
      </c>
      <c r="E96">
        <v>23</v>
      </c>
      <c r="F96">
        <v>181.220947265625</v>
      </c>
      <c r="G96">
        <v>186.22595214843801</v>
      </c>
      <c r="H96">
        <v>-5.0050063133239702</v>
      </c>
      <c r="I96">
        <v>-2.7618255466222801E-2</v>
      </c>
      <c r="J96">
        <v>71.222221374511705</v>
      </c>
      <c r="K96">
        <v>-10.563591003418001</v>
      </c>
      <c r="L96">
        <v>-7.2795343399047896</v>
      </c>
      <c r="M96">
        <v>-5.0050063133239702</v>
      </c>
      <c r="N96">
        <v>-2.7304782867431601</v>
      </c>
      <c r="O96">
        <v>0.55357873439788796</v>
      </c>
      <c r="P96">
        <v>-12.139372825622599</v>
      </c>
      <c r="Q96">
        <v>2.1293601989746098</v>
      </c>
      <c r="R96">
        <v>1135</v>
      </c>
      <c r="S96">
        <v>4.3373870849609402</v>
      </c>
      <c r="T96">
        <v>0.95733630657196001</v>
      </c>
      <c r="U96">
        <v>18.028574448474501</v>
      </c>
      <c r="V96">
        <v>0</v>
      </c>
      <c r="W96">
        <v>84.136703491210895</v>
      </c>
      <c r="X96">
        <v>75.420227050781307</v>
      </c>
      <c r="Y96" t="s">
        <v>32</v>
      </c>
    </row>
    <row r="97" spans="1:25" x14ac:dyDescent="0.25">
      <c r="A97" t="s">
        <v>82</v>
      </c>
      <c r="B97" t="s">
        <v>46</v>
      </c>
      <c r="C97" t="s">
        <v>46</v>
      </c>
      <c r="D97" s="61">
        <v>41132</v>
      </c>
      <c r="E97">
        <v>24</v>
      </c>
      <c r="F97">
        <v>181.51904296875</v>
      </c>
      <c r="G97">
        <v>181.27067565918</v>
      </c>
      <c r="H97">
        <v>0.248376250267029</v>
      </c>
      <c r="I97">
        <v>1.36832054704428E-3</v>
      </c>
      <c r="J97">
        <v>71.372390747070298</v>
      </c>
      <c r="K97">
        <v>-5.1851673126220703</v>
      </c>
      <c r="L97">
        <v>-1.97498571872711</v>
      </c>
      <c r="M97">
        <v>0.248376250267029</v>
      </c>
      <c r="N97">
        <v>2.4717381000518799</v>
      </c>
      <c r="O97">
        <v>5.6819200515747097</v>
      </c>
      <c r="P97">
        <v>-6.7255015373229998</v>
      </c>
      <c r="Q97">
        <v>7.2222542762756303</v>
      </c>
      <c r="R97">
        <v>1135</v>
      </c>
      <c r="S97">
        <v>4.2398166656494096</v>
      </c>
      <c r="T97">
        <v>0.95831340551376298</v>
      </c>
      <c r="U97">
        <v>17.055732802063901</v>
      </c>
      <c r="V97">
        <v>0</v>
      </c>
      <c r="W97">
        <v>84.136703491210895</v>
      </c>
      <c r="X97">
        <v>75.420227050781307</v>
      </c>
      <c r="Y97" t="s">
        <v>32</v>
      </c>
    </row>
    <row r="98" spans="1:25" x14ac:dyDescent="0.25">
      <c r="A98" t="s">
        <v>82</v>
      </c>
      <c r="B98" t="s">
        <v>46</v>
      </c>
      <c r="C98" t="s">
        <v>46</v>
      </c>
      <c r="D98" s="61">
        <v>41135</v>
      </c>
      <c r="E98">
        <v>1</v>
      </c>
      <c r="F98">
        <v>194.83430480957</v>
      </c>
      <c r="G98">
        <v>189.27664184570301</v>
      </c>
      <c r="H98">
        <v>5.5576720237731898</v>
      </c>
      <c r="I98">
        <v>2.85251196473837E-2</v>
      </c>
      <c r="J98">
        <v>70.231651306152301</v>
      </c>
      <c r="K98">
        <v>1.33033442497253</v>
      </c>
      <c r="L98">
        <v>3.8278796672821001</v>
      </c>
      <c r="M98">
        <v>5.5576720237731898</v>
      </c>
      <c r="N98">
        <v>7.2874641418456996</v>
      </c>
      <c r="O98">
        <v>9.7850093841552699</v>
      </c>
      <c r="P98">
        <v>0.13194298744201699</v>
      </c>
      <c r="Q98">
        <v>10.983401298522899</v>
      </c>
      <c r="R98">
        <v>1103</v>
      </c>
      <c r="S98">
        <v>3.2986090183258101</v>
      </c>
      <c r="T98">
        <v>0.96002936363220204</v>
      </c>
      <c r="U98">
        <v>10.237076763177701</v>
      </c>
      <c r="V98">
        <v>1</v>
      </c>
      <c r="W98">
        <v>83.213470458984403</v>
      </c>
      <c r="X98">
        <v>74.988830566406307</v>
      </c>
      <c r="Y98" t="s">
        <v>32</v>
      </c>
    </row>
    <row r="99" spans="1:25" x14ac:dyDescent="0.25">
      <c r="A99" t="s">
        <v>82</v>
      </c>
      <c r="B99" t="s">
        <v>46</v>
      </c>
      <c r="C99" t="s">
        <v>46</v>
      </c>
      <c r="D99" s="61">
        <v>41135</v>
      </c>
      <c r="E99">
        <v>2</v>
      </c>
      <c r="F99">
        <v>190.56678771972699</v>
      </c>
      <c r="G99">
        <v>183.23162841796901</v>
      </c>
      <c r="H99">
        <v>7.3351616859436</v>
      </c>
      <c r="I99">
        <v>3.8491293787956203E-2</v>
      </c>
      <c r="J99">
        <v>69.7353515625</v>
      </c>
      <c r="K99">
        <v>3.20560574531555</v>
      </c>
      <c r="L99">
        <v>5.6453809738159197</v>
      </c>
      <c r="M99">
        <v>7.3351616859436</v>
      </c>
      <c r="N99">
        <v>9.0249433517456108</v>
      </c>
      <c r="O99">
        <v>11.464718818664601</v>
      </c>
      <c r="P99">
        <v>2.0349338054657</v>
      </c>
      <c r="Q99">
        <v>12.635389328002899</v>
      </c>
      <c r="R99">
        <v>1103</v>
      </c>
      <c r="S99">
        <v>3.2223098278045699</v>
      </c>
      <c r="T99">
        <v>0.96074986457824696</v>
      </c>
      <c r="U99">
        <v>9.78277026452702</v>
      </c>
      <c r="V99">
        <v>1</v>
      </c>
      <c r="W99">
        <v>83.213470458984403</v>
      </c>
      <c r="X99">
        <v>74.988830566406307</v>
      </c>
      <c r="Y99" t="s">
        <v>32</v>
      </c>
    </row>
    <row r="100" spans="1:25" x14ac:dyDescent="0.25">
      <c r="A100" t="s">
        <v>82</v>
      </c>
      <c r="B100" t="s">
        <v>46</v>
      </c>
      <c r="C100" t="s">
        <v>46</v>
      </c>
      <c r="D100" s="61">
        <v>41135</v>
      </c>
      <c r="E100">
        <v>3</v>
      </c>
      <c r="F100">
        <v>184.82432556152301</v>
      </c>
      <c r="G100">
        <v>179.11094665527301</v>
      </c>
      <c r="H100">
        <v>5.7133698463439897</v>
      </c>
      <c r="I100">
        <v>3.0912434682249999E-2</v>
      </c>
      <c r="J100">
        <v>69.379798889160199</v>
      </c>
      <c r="K100">
        <v>1.5101002454757699</v>
      </c>
      <c r="L100">
        <v>3.99342608451843</v>
      </c>
      <c r="M100">
        <v>5.7133698463439897</v>
      </c>
      <c r="N100">
        <v>7.4333138465881303</v>
      </c>
      <c r="O100">
        <v>9.9166393280029297</v>
      </c>
      <c r="P100">
        <v>0.31853181123733498</v>
      </c>
      <c r="Q100">
        <v>11.108208656311</v>
      </c>
      <c r="R100">
        <v>1103</v>
      </c>
      <c r="S100">
        <v>3.2798285484314</v>
      </c>
      <c r="T100">
        <v>0.96030080318450906</v>
      </c>
      <c r="U100">
        <v>10.1172163752522</v>
      </c>
      <c r="V100">
        <v>1</v>
      </c>
      <c r="W100">
        <v>83.213470458984403</v>
      </c>
      <c r="X100">
        <v>74.988830566406307</v>
      </c>
      <c r="Y100" t="s">
        <v>32</v>
      </c>
    </row>
    <row r="101" spans="1:25" x14ac:dyDescent="0.25">
      <c r="A101" t="s">
        <v>82</v>
      </c>
      <c r="B101" t="s">
        <v>46</v>
      </c>
      <c r="C101" t="s">
        <v>46</v>
      </c>
      <c r="D101" s="61">
        <v>41135</v>
      </c>
      <c r="E101">
        <v>4</v>
      </c>
      <c r="F101">
        <v>188.86360168457</v>
      </c>
      <c r="G101">
        <v>177.11105346679699</v>
      </c>
      <c r="H101">
        <v>11.7525339126587</v>
      </c>
      <c r="I101">
        <v>6.2227629125118297E-2</v>
      </c>
      <c r="J101">
        <v>69.091583251953097</v>
      </c>
      <c r="K101">
        <v>8.0227479934692401</v>
      </c>
      <c r="L101">
        <v>10.226336479186999</v>
      </c>
      <c r="M101">
        <v>11.7525339126587</v>
      </c>
      <c r="N101">
        <v>13.2787322998047</v>
      </c>
      <c r="O101">
        <v>15.4823198318481</v>
      </c>
      <c r="P101">
        <v>6.9654054641723597</v>
      </c>
      <c r="Q101">
        <v>16.5396614074707</v>
      </c>
      <c r="R101">
        <v>1103</v>
      </c>
      <c r="S101">
        <v>2.91036748886108</v>
      </c>
      <c r="T101">
        <v>0.96136444807052601</v>
      </c>
      <c r="U101">
        <v>8.0339093044603906</v>
      </c>
      <c r="V101">
        <v>1</v>
      </c>
      <c r="W101">
        <v>83.213470458984403</v>
      </c>
      <c r="X101">
        <v>74.988830566406307</v>
      </c>
      <c r="Y101" t="s">
        <v>32</v>
      </c>
    </row>
    <row r="102" spans="1:25" x14ac:dyDescent="0.25">
      <c r="A102" t="s">
        <v>82</v>
      </c>
      <c r="B102" t="s">
        <v>46</v>
      </c>
      <c r="C102" t="s">
        <v>46</v>
      </c>
      <c r="D102" s="61">
        <v>41135</v>
      </c>
      <c r="E102">
        <v>5</v>
      </c>
      <c r="F102">
        <v>197.19281005859401</v>
      </c>
      <c r="G102">
        <v>184.63427734375</v>
      </c>
      <c r="H102">
        <v>12.558521270751999</v>
      </c>
      <c r="I102">
        <v>6.3686504960060106E-2</v>
      </c>
      <c r="J102">
        <v>69.691581726074205</v>
      </c>
      <c r="K102">
        <v>8.9302825927734393</v>
      </c>
      <c r="L102">
        <v>11.073875427246101</v>
      </c>
      <c r="M102">
        <v>12.558521270751999</v>
      </c>
      <c r="N102">
        <v>14.0431671142578</v>
      </c>
      <c r="O102">
        <v>16.186759948730501</v>
      </c>
      <c r="P102">
        <v>7.9017271995544398</v>
      </c>
      <c r="Q102">
        <v>17.215314865112301</v>
      </c>
      <c r="R102">
        <v>1103</v>
      </c>
      <c r="S102">
        <v>2.8311297893524201</v>
      </c>
      <c r="T102">
        <v>0.96192961931228604</v>
      </c>
      <c r="U102">
        <v>7.5908362767036097</v>
      </c>
      <c r="V102">
        <v>1</v>
      </c>
      <c r="W102">
        <v>83.213470458984403</v>
      </c>
      <c r="X102">
        <v>74.988830566406307</v>
      </c>
      <c r="Y102" t="s">
        <v>32</v>
      </c>
    </row>
    <row r="103" spans="1:25" x14ac:dyDescent="0.25">
      <c r="A103" t="s">
        <v>82</v>
      </c>
      <c r="B103" t="s">
        <v>46</v>
      </c>
      <c r="C103" t="s">
        <v>46</v>
      </c>
      <c r="D103" s="61">
        <v>41135</v>
      </c>
      <c r="E103">
        <v>6</v>
      </c>
      <c r="F103">
        <v>207.80718994140599</v>
      </c>
      <c r="G103">
        <v>201.36250305175801</v>
      </c>
      <c r="H103">
        <v>6.4446878433227504</v>
      </c>
      <c r="I103">
        <v>3.1012825667858099E-2</v>
      </c>
      <c r="J103">
        <v>69.869361877441406</v>
      </c>
      <c r="K103">
        <v>2.9886009693145801</v>
      </c>
      <c r="L103">
        <v>5.0304851531982404</v>
      </c>
      <c r="M103">
        <v>6.4446878433227504</v>
      </c>
      <c r="N103">
        <v>7.8588905334472701</v>
      </c>
      <c r="O103">
        <v>9.9007759094238299</v>
      </c>
      <c r="P103">
        <v>2.0088481903076199</v>
      </c>
      <c r="Q103">
        <v>10.8805274963379</v>
      </c>
      <c r="R103">
        <v>1103</v>
      </c>
      <c r="S103">
        <v>2.69679927825928</v>
      </c>
      <c r="T103">
        <v>0.96027010679244995</v>
      </c>
      <c r="U103">
        <v>6.8480584626672103</v>
      </c>
      <c r="V103">
        <v>1</v>
      </c>
      <c r="W103">
        <v>83.213470458984403</v>
      </c>
      <c r="X103">
        <v>74.988830566406307</v>
      </c>
      <c r="Y103" t="s">
        <v>32</v>
      </c>
    </row>
    <row r="104" spans="1:25" x14ac:dyDescent="0.25">
      <c r="A104" t="s">
        <v>82</v>
      </c>
      <c r="B104" t="s">
        <v>46</v>
      </c>
      <c r="C104" t="s">
        <v>46</v>
      </c>
      <c r="D104" s="61">
        <v>41135</v>
      </c>
      <c r="E104">
        <v>7</v>
      </c>
      <c r="F104">
        <v>224.891845703125</v>
      </c>
      <c r="G104">
        <v>223.974533081055</v>
      </c>
      <c r="H104">
        <v>0.91730308532714799</v>
      </c>
      <c r="I104">
        <v>4.0788631886243803E-3</v>
      </c>
      <c r="J104">
        <v>70.764312744140597</v>
      </c>
      <c r="K104">
        <v>-3.2651331424713099</v>
      </c>
      <c r="L104">
        <v>-0.79411590099334695</v>
      </c>
      <c r="M104">
        <v>0.91730308532714799</v>
      </c>
      <c r="N104">
        <v>2.6287219524383501</v>
      </c>
      <c r="O104">
        <v>5.0997395515441903</v>
      </c>
      <c r="P104">
        <v>-4.4507956504821804</v>
      </c>
      <c r="Q104">
        <v>6.2854018211364702</v>
      </c>
      <c r="R104">
        <v>1103</v>
      </c>
      <c r="S104">
        <v>3.26357221603394</v>
      </c>
      <c r="T104">
        <v>0.95458173751831099</v>
      </c>
      <c r="U104">
        <v>9.9819638921405804</v>
      </c>
      <c r="V104">
        <v>1</v>
      </c>
      <c r="W104">
        <v>83.213470458984403</v>
      </c>
      <c r="X104">
        <v>74.988830566406307</v>
      </c>
      <c r="Y104" t="s">
        <v>32</v>
      </c>
    </row>
    <row r="105" spans="1:25" x14ac:dyDescent="0.25">
      <c r="A105" t="s">
        <v>82</v>
      </c>
      <c r="B105" t="s">
        <v>46</v>
      </c>
      <c r="C105" t="s">
        <v>46</v>
      </c>
      <c r="D105" s="61">
        <v>41135</v>
      </c>
      <c r="E105">
        <v>8</v>
      </c>
      <c r="F105">
        <v>243.35824584960901</v>
      </c>
      <c r="G105">
        <v>241.38694763183599</v>
      </c>
      <c r="H105">
        <v>1.9712884426116899</v>
      </c>
      <c r="I105">
        <v>8.1003559753298794E-3</v>
      </c>
      <c r="J105">
        <v>75.828285217285199</v>
      </c>
      <c r="K105">
        <v>-2.1494171619415301</v>
      </c>
      <c r="L105">
        <v>0.28512907028198198</v>
      </c>
      <c r="M105">
        <v>1.9712884426116899</v>
      </c>
      <c r="N105">
        <v>3.6574475765228298</v>
      </c>
      <c r="O105">
        <v>6.0919942855834996</v>
      </c>
      <c r="P105">
        <v>-3.3175799846649201</v>
      </c>
      <c r="Q105">
        <v>7.2601566314697301</v>
      </c>
      <c r="R105">
        <v>1103</v>
      </c>
      <c r="S105">
        <v>3.21540355682373</v>
      </c>
      <c r="T105">
        <v>0.95447403192520097</v>
      </c>
      <c r="U105">
        <v>9.7971513055692903</v>
      </c>
      <c r="V105">
        <v>1</v>
      </c>
      <c r="W105">
        <v>83.213470458984403</v>
      </c>
      <c r="X105">
        <v>74.988830566406307</v>
      </c>
      <c r="Y105" t="s">
        <v>32</v>
      </c>
    </row>
    <row r="106" spans="1:25" x14ac:dyDescent="0.25">
      <c r="A106" t="s">
        <v>82</v>
      </c>
      <c r="B106" t="s">
        <v>46</v>
      </c>
      <c r="C106" t="s">
        <v>46</v>
      </c>
      <c r="D106" s="61">
        <v>41135</v>
      </c>
      <c r="E106">
        <v>9</v>
      </c>
      <c r="F106">
        <v>260.73721313476602</v>
      </c>
      <c r="G106">
        <v>260.27792358398398</v>
      </c>
      <c r="H106">
        <v>0.45928052067756697</v>
      </c>
      <c r="I106">
        <v>1.7614690586924601E-3</v>
      </c>
      <c r="J106">
        <v>79.847808837890597</v>
      </c>
      <c r="K106">
        <v>-4.1770906448364302</v>
      </c>
      <c r="L106">
        <v>-1.4378849267959599</v>
      </c>
      <c r="M106">
        <v>0.45928052067756697</v>
      </c>
      <c r="N106">
        <v>2.35644578933716</v>
      </c>
      <c r="O106">
        <v>5.0956516265869096</v>
      </c>
      <c r="P106">
        <v>-5.49143743515015</v>
      </c>
      <c r="Q106">
        <v>6.4099984169006303</v>
      </c>
      <c r="R106">
        <v>1103</v>
      </c>
      <c r="S106">
        <v>3.6177794933319101</v>
      </c>
      <c r="T106">
        <v>0.95302611589431796</v>
      </c>
      <c r="U106">
        <v>12.4945794614622</v>
      </c>
      <c r="V106">
        <v>1</v>
      </c>
      <c r="W106">
        <v>83.213470458984403</v>
      </c>
      <c r="X106">
        <v>74.988830566406307</v>
      </c>
      <c r="Y106" t="s">
        <v>32</v>
      </c>
    </row>
    <row r="107" spans="1:25" x14ac:dyDescent="0.25">
      <c r="A107" t="s">
        <v>82</v>
      </c>
      <c r="B107" t="s">
        <v>46</v>
      </c>
      <c r="C107" t="s">
        <v>46</v>
      </c>
      <c r="D107" s="61">
        <v>41135</v>
      </c>
      <c r="E107">
        <v>10</v>
      </c>
      <c r="F107">
        <v>276.49459838867199</v>
      </c>
      <c r="G107">
        <v>275.32183837890602</v>
      </c>
      <c r="H107">
        <v>1.1727428436279299</v>
      </c>
      <c r="I107">
        <v>4.2414674535393698E-3</v>
      </c>
      <c r="J107">
        <v>82.1434326171875</v>
      </c>
      <c r="K107">
        <v>-3.2763228416442902</v>
      </c>
      <c r="L107">
        <v>-0.64777880907058705</v>
      </c>
      <c r="M107">
        <v>1.1727428436279299</v>
      </c>
      <c r="N107">
        <v>2.99326467514038</v>
      </c>
      <c r="O107">
        <v>5.62180852890015</v>
      </c>
      <c r="P107">
        <v>-4.5375709533691397</v>
      </c>
      <c r="Q107">
        <v>6.88305711746216</v>
      </c>
      <c r="R107">
        <v>1103</v>
      </c>
      <c r="S107">
        <v>3.4716243743896502</v>
      </c>
      <c r="T107">
        <v>0.95315921306610096</v>
      </c>
      <c r="U107">
        <v>11.570628509184001</v>
      </c>
      <c r="V107">
        <v>1</v>
      </c>
      <c r="W107">
        <v>83.213470458984403</v>
      </c>
      <c r="X107">
        <v>74.988830566406307</v>
      </c>
      <c r="Y107" t="s">
        <v>32</v>
      </c>
    </row>
    <row r="108" spans="1:25" x14ac:dyDescent="0.25">
      <c r="A108" t="s">
        <v>82</v>
      </c>
      <c r="B108" t="s">
        <v>46</v>
      </c>
      <c r="C108" t="s">
        <v>46</v>
      </c>
      <c r="D108" s="61">
        <v>41135</v>
      </c>
      <c r="E108">
        <v>11</v>
      </c>
      <c r="F108">
        <v>289.74658203125</v>
      </c>
      <c r="G108">
        <v>278.42086791992199</v>
      </c>
      <c r="H108">
        <v>11.325725555419901</v>
      </c>
      <c r="I108">
        <v>3.90883833169937E-2</v>
      </c>
      <c r="J108">
        <v>82.414817810058594</v>
      </c>
      <c r="K108">
        <v>7.0338983535766602</v>
      </c>
      <c r="L108">
        <v>9.5695447921752894</v>
      </c>
      <c r="M108">
        <v>11.325725555419901</v>
      </c>
      <c r="N108">
        <v>13.081906318664601</v>
      </c>
      <c r="O108">
        <v>15.6175527572632</v>
      </c>
      <c r="P108">
        <v>5.8172249794006303</v>
      </c>
      <c r="Q108">
        <v>16.834226608276399</v>
      </c>
      <c r="R108">
        <v>1103</v>
      </c>
      <c r="S108">
        <v>3.3489305973053001</v>
      </c>
      <c r="T108">
        <v>0.95449405908584595</v>
      </c>
      <c r="U108">
        <v>10.915682982943199</v>
      </c>
      <c r="V108">
        <v>1</v>
      </c>
      <c r="W108">
        <v>83.213470458984403</v>
      </c>
      <c r="X108">
        <v>74.988830566406307</v>
      </c>
      <c r="Y108" t="s">
        <v>32</v>
      </c>
    </row>
    <row r="109" spans="1:25" x14ac:dyDescent="0.25">
      <c r="A109" t="s">
        <v>82</v>
      </c>
      <c r="B109" t="s">
        <v>46</v>
      </c>
      <c r="C109" t="s">
        <v>46</v>
      </c>
      <c r="D109" s="61">
        <v>41135</v>
      </c>
      <c r="E109">
        <v>12</v>
      </c>
      <c r="F109">
        <v>288.87356567382801</v>
      </c>
      <c r="G109">
        <v>259.77941894531301</v>
      </c>
      <c r="H109">
        <v>29.094139099121101</v>
      </c>
      <c r="I109">
        <v>0.10071581602096601</v>
      </c>
      <c r="J109">
        <v>82.958251953125</v>
      </c>
      <c r="K109">
        <v>23.937829971313501</v>
      </c>
      <c r="L109">
        <v>26.9842205047607</v>
      </c>
      <c r="M109">
        <v>29.094139099121101</v>
      </c>
      <c r="N109">
        <v>31.204057693481399</v>
      </c>
      <c r="O109">
        <v>34.250446319580099</v>
      </c>
      <c r="P109">
        <v>22.476089477539102</v>
      </c>
      <c r="Q109">
        <v>35.712188720703097</v>
      </c>
      <c r="R109">
        <v>1103</v>
      </c>
      <c r="S109">
        <v>4.0234880447387704</v>
      </c>
      <c r="T109">
        <v>0.94648307561874401</v>
      </c>
      <c r="U109">
        <v>16.0863682406296</v>
      </c>
      <c r="V109">
        <v>1</v>
      </c>
      <c r="W109">
        <v>83.213470458984403</v>
      </c>
      <c r="X109">
        <v>74.988830566406307</v>
      </c>
      <c r="Y109" t="s">
        <v>32</v>
      </c>
    </row>
    <row r="110" spans="1:25" x14ac:dyDescent="0.25">
      <c r="A110" t="s">
        <v>82</v>
      </c>
      <c r="B110" t="s">
        <v>46</v>
      </c>
      <c r="C110" t="s">
        <v>46</v>
      </c>
      <c r="D110" s="61">
        <v>41135</v>
      </c>
      <c r="E110">
        <v>13</v>
      </c>
      <c r="F110">
        <v>290.078125</v>
      </c>
      <c r="G110">
        <v>261.39520263671898</v>
      </c>
      <c r="H110">
        <v>28.682910919189499</v>
      </c>
      <c r="I110">
        <v>9.8879948258400005E-2</v>
      </c>
      <c r="J110">
        <v>83.213470458984403</v>
      </c>
      <c r="K110">
        <v>23.658168792724599</v>
      </c>
      <c r="L110">
        <v>26.626825332641602</v>
      </c>
      <c r="M110">
        <v>28.682910919189499</v>
      </c>
      <c r="N110">
        <v>30.7389945983887</v>
      </c>
      <c r="O110">
        <v>33.707653045654297</v>
      </c>
      <c r="P110">
        <v>22.2337245941162</v>
      </c>
      <c r="Q110">
        <v>35.132095336914098</v>
      </c>
      <c r="R110">
        <v>1103</v>
      </c>
      <c r="S110">
        <v>3.92082738876343</v>
      </c>
      <c r="T110">
        <v>0.94906497001647905</v>
      </c>
      <c r="U110">
        <v>15.2774187259215</v>
      </c>
      <c r="V110">
        <v>1</v>
      </c>
      <c r="W110">
        <v>83.213470458984403</v>
      </c>
      <c r="X110">
        <v>74.988830566406307</v>
      </c>
      <c r="Y110" t="s">
        <v>32</v>
      </c>
    </row>
    <row r="111" spans="1:25" x14ac:dyDescent="0.25">
      <c r="A111" t="s">
        <v>82</v>
      </c>
      <c r="B111" t="s">
        <v>46</v>
      </c>
      <c r="C111" t="s">
        <v>46</v>
      </c>
      <c r="D111" s="61">
        <v>41135</v>
      </c>
      <c r="E111">
        <v>14</v>
      </c>
      <c r="F111">
        <v>286.42346191406301</v>
      </c>
      <c r="G111">
        <v>263.37991333007801</v>
      </c>
      <c r="H111">
        <v>23.043542861938501</v>
      </c>
      <c r="I111">
        <v>8.0452710390090901E-2</v>
      </c>
      <c r="J111">
        <v>82.2047119140625</v>
      </c>
      <c r="K111">
        <v>18.1623859405518</v>
      </c>
      <c r="L111">
        <v>21.0462131500244</v>
      </c>
      <c r="M111">
        <v>23.043542861938501</v>
      </c>
      <c r="N111">
        <v>25.0408725738525</v>
      </c>
      <c r="O111">
        <v>27.924699783325199</v>
      </c>
      <c r="P111">
        <v>16.7786464691162</v>
      </c>
      <c r="Q111">
        <v>29.3084392547607</v>
      </c>
      <c r="R111">
        <v>1103</v>
      </c>
      <c r="S111">
        <v>3.8087861537933398</v>
      </c>
      <c r="T111">
        <v>0.95038658380508401</v>
      </c>
      <c r="U111">
        <v>14.3757489356585</v>
      </c>
      <c r="V111">
        <v>1</v>
      </c>
      <c r="W111">
        <v>83.213470458984403</v>
      </c>
      <c r="X111">
        <v>74.988830566406307</v>
      </c>
      <c r="Y111" t="s">
        <v>32</v>
      </c>
    </row>
    <row r="112" spans="1:25" x14ac:dyDescent="0.25">
      <c r="A112" t="s">
        <v>82</v>
      </c>
      <c r="B112" t="s">
        <v>46</v>
      </c>
      <c r="C112" t="s">
        <v>46</v>
      </c>
      <c r="D112" s="61">
        <v>41135</v>
      </c>
      <c r="E112">
        <v>15</v>
      </c>
      <c r="F112">
        <v>281.60049438476602</v>
      </c>
      <c r="G112">
        <v>260.72521972656301</v>
      </c>
      <c r="H112">
        <v>20.875301361083999</v>
      </c>
      <c r="I112">
        <v>7.4130907654762296E-2</v>
      </c>
      <c r="J112">
        <v>81.403366088867202</v>
      </c>
      <c r="K112">
        <v>15.981565475463899</v>
      </c>
      <c r="L112">
        <v>18.87282371521</v>
      </c>
      <c r="M112">
        <v>20.875301361083999</v>
      </c>
      <c r="N112">
        <v>22.877779006958001</v>
      </c>
      <c r="O112">
        <v>25.769037246704102</v>
      </c>
      <c r="P112">
        <v>14.594259262085</v>
      </c>
      <c r="Q112">
        <v>27.156343460083001</v>
      </c>
      <c r="R112">
        <v>1103</v>
      </c>
      <c r="S112">
        <v>3.8186023235321001</v>
      </c>
      <c r="T112">
        <v>0.95055752992630005</v>
      </c>
      <c r="U112">
        <v>14.4783916856508</v>
      </c>
      <c r="V112">
        <v>1</v>
      </c>
      <c r="W112">
        <v>83.213470458984403</v>
      </c>
      <c r="X112">
        <v>74.988830566406307</v>
      </c>
      <c r="Y112" t="s">
        <v>32</v>
      </c>
    </row>
    <row r="113" spans="1:25" x14ac:dyDescent="0.25">
      <c r="A113" t="s">
        <v>82</v>
      </c>
      <c r="B113" t="s">
        <v>46</v>
      </c>
      <c r="C113" t="s">
        <v>46</v>
      </c>
      <c r="D113" s="61">
        <v>41135</v>
      </c>
      <c r="E113">
        <v>16</v>
      </c>
      <c r="F113">
        <v>276.50576782226602</v>
      </c>
      <c r="G113">
        <v>254.33833312988301</v>
      </c>
      <c r="H113">
        <v>22.167430877685501</v>
      </c>
      <c r="I113">
        <v>8.0169863998889895E-2</v>
      </c>
      <c r="J113">
        <v>80.115821838378906</v>
      </c>
      <c r="K113">
        <v>17.363021850585898</v>
      </c>
      <c r="L113">
        <v>20.2015056610107</v>
      </c>
      <c r="M113">
        <v>22.167430877685501</v>
      </c>
      <c r="N113">
        <v>24.133356094360401</v>
      </c>
      <c r="O113">
        <v>26.971837997436499</v>
      </c>
      <c r="P113">
        <v>16.0010375976563</v>
      </c>
      <c r="Q113">
        <v>28.3338222503662</v>
      </c>
      <c r="R113">
        <v>1103</v>
      </c>
      <c r="S113">
        <v>3.7489001750946001</v>
      </c>
      <c r="T113">
        <v>0.95119708776473999</v>
      </c>
      <c r="U113">
        <v>13.961694539716101</v>
      </c>
      <c r="V113">
        <v>1</v>
      </c>
      <c r="W113">
        <v>83.213470458984403</v>
      </c>
      <c r="X113">
        <v>74.988830566406307</v>
      </c>
      <c r="Y113" t="s">
        <v>32</v>
      </c>
    </row>
    <row r="114" spans="1:25" x14ac:dyDescent="0.25">
      <c r="A114" t="s">
        <v>82</v>
      </c>
      <c r="B114" t="s">
        <v>46</v>
      </c>
      <c r="C114" t="s">
        <v>46</v>
      </c>
      <c r="D114" s="61">
        <v>41135</v>
      </c>
      <c r="E114">
        <v>17</v>
      </c>
      <c r="F114">
        <v>268.46398925781301</v>
      </c>
      <c r="G114">
        <v>245.68466186523401</v>
      </c>
      <c r="H114">
        <v>22.779319763183601</v>
      </c>
      <c r="I114">
        <v>8.4850557148456601E-2</v>
      </c>
      <c r="J114">
        <v>79.224914550781307</v>
      </c>
      <c r="K114">
        <v>18.0490207672119</v>
      </c>
      <c r="L114">
        <v>20.8437194824219</v>
      </c>
      <c r="M114">
        <v>22.779319763183601</v>
      </c>
      <c r="N114">
        <v>24.714920043945298</v>
      </c>
      <c r="O114">
        <v>27.509616851806602</v>
      </c>
      <c r="P114">
        <v>16.708045959472699</v>
      </c>
      <c r="Q114">
        <v>28.850591659545898</v>
      </c>
      <c r="R114">
        <v>1103</v>
      </c>
      <c r="S114">
        <v>3.6910715103149401</v>
      </c>
      <c r="T114">
        <v>0.95336151123046897</v>
      </c>
      <c r="U114">
        <v>13.463079433668099</v>
      </c>
      <c r="V114">
        <v>1</v>
      </c>
      <c r="W114">
        <v>83.213470458984403</v>
      </c>
      <c r="X114">
        <v>74.988830566406307</v>
      </c>
      <c r="Y114" t="s">
        <v>32</v>
      </c>
    </row>
    <row r="115" spans="1:25" x14ac:dyDescent="0.25">
      <c r="A115" t="s">
        <v>82</v>
      </c>
      <c r="B115" t="s">
        <v>46</v>
      </c>
      <c r="C115" t="s">
        <v>46</v>
      </c>
      <c r="D115" s="61">
        <v>41135</v>
      </c>
      <c r="E115">
        <v>18</v>
      </c>
      <c r="F115">
        <v>254.33847045898401</v>
      </c>
      <c r="G115">
        <v>236.78056335449199</v>
      </c>
      <c r="H115">
        <v>17.557895660400401</v>
      </c>
      <c r="I115">
        <v>6.9033578038215596E-2</v>
      </c>
      <c r="J115">
        <v>76.931983947753906</v>
      </c>
      <c r="K115">
        <v>13.3265476226807</v>
      </c>
      <c r="L115">
        <v>15.8264617919922</v>
      </c>
      <c r="M115">
        <v>17.557895660400401</v>
      </c>
      <c r="N115">
        <v>19.28932762146</v>
      </c>
      <c r="O115">
        <v>21.789241790771499</v>
      </c>
      <c r="P115">
        <v>12.1270198822021</v>
      </c>
      <c r="Q115">
        <v>22.98876953125</v>
      </c>
      <c r="R115">
        <v>1103</v>
      </c>
      <c r="S115">
        <v>3.3017375469207799</v>
      </c>
      <c r="T115">
        <v>0.95971351861953702</v>
      </c>
      <c r="U115">
        <v>10.660867232389</v>
      </c>
      <c r="V115">
        <v>1</v>
      </c>
      <c r="W115">
        <v>83.213470458984403</v>
      </c>
      <c r="X115">
        <v>74.988830566406307</v>
      </c>
      <c r="Y115" t="s">
        <v>32</v>
      </c>
    </row>
    <row r="116" spans="1:25" x14ac:dyDescent="0.25">
      <c r="A116" t="s">
        <v>82</v>
      </c>
      <c r="B116" t="s">
        <v>46</v>
      </c>
      <c r="C116" t="s">
        <v>46</v>
      </c>
      <c r="D116" s="61">
        <v>41135</v>
      </c>
      <c r="E116">
        <v>19</v>
      </c>
      <c r="F116">
        <v>234.68086242675801</v>
      </c>
      <c r="G116">
        <v>227.576736450195</v>
      </c>
      <c r="H116">
        <v>7.1041145324706996</v>
      </c>
      <c r="I116">
        <v>3.0271384865045499E-2</v>
      </c>
      <c r="J116">
        <v>73.606735229492202</v>
      </c>
      <c r="K116">
        <v>3.1180560588836701</v>
      </c>
      <c r="L116">
        <v>5.4730515480041504</v>
      </c>
      <c r="M116">
        <v>7.1041145324706996</v>
      </c>
      <c r="N116">
        <v>8.7351770401000994</v>
      </c>
      <c r="O116">
        <v>11.090172767639199</v>
      </c>
      <c r="P116">
        <v>1.98806393146515</v>
      </c>
      <c r="Q116">
        <v>12.2201642990112</v>
      </c>
      <c r="R116">
        <v>1103</v>
      </c>
      <c r="S116">
        <v>3.1103377342224099</v>
      </c>
      <c r="T116">
        <v>0.95604437589645397</v>
      </c>
      <c r="U116">
        <v>9.2433137665655103</v>
      </c>
      <c r="V116">
        <v>1</v>
      </c>
      <c r="W116">
        <v>83.213470458984403</v>
      </c>
      <c r="X116">
        <v>74.988830566406307</v>
      </c>
      <c r="Y116" t="s">
        <v>32</v>
      </c>
    </row>
    <row r="117" spans="1:25" x14ac:dyDescent="0.25">
      <c r="A117" t="s">
        <v>82</v>
      </c>
      <c r="B117" t="s">
        <v>46</v>
      </c>
      <c r="C117" t="s">
        <v>46</v>
      </c>
      <c r="D117" s="61">
        <v>41135</v>
      </c>
      <c r="E117">
        <v>20</v>
      </c>
      <c r="F117">
        <v>224.81739807128901</v>
      </c>
      <c r="G117">
        <v>222.276443481445</v>
      </c>
      <c r="H117">
        <v>2.5409524440765399</v>
      </c>
      <c r="I117">
        <v>1.13022942095995E-2</v>
      </c>
      <c r="J117">
        <v>71.902359008789105</v>
      </c>
      <c r="K117">
        <v>-1.52873110771179</v>
      </c>
      <c r="L117">
        <v>0.87567085027694702</v>
      </c>
      <c r="M117">
        <v>2.5409524440765399</v>
      </c>
      <c r="N117">
        <v>4.2062339782714799</v>
      </c>
      <c r="O117">
        <v>6.61063575744629</v>
      </c>
      <c r="P117">
        <v>-2.6824297904968302</v>
      </c>
      <c r="Q117">
        <v>7.7643346786498997</v>
      </c>
      <c r="R117">
        <v>1103</v>
      </c>
      <c r="S117">
        <v>3.1755909919738801</v>
      </c>
      <c r="T117">
        <v>0.95826798677444502</v>
      </c>
      <c r="U117">
        <v>9.5346114522607195</v>
      </c>
      <c r="V117">
        <v>1</v>
      </c>
      <c r="W117">
        <v>83.213470458984403</v>
      </c>
      <c r="X117">
        <v>74.988830566406307</v>
      </c>
      <c r="Y117" t="s">
        <v>32</v>
      </c>
    </row>
    <row r="118" spans="1:25" x14ac:dyDescent="0.25">
      <c r="A118" t="s">
        <v>82</v>
      </c>
      <c r="B118" t="s">
        <v>46</v>
      </c>
      <c r="C118" t="s">
        <v>46</v>
      </c>
      <c r="D118" s="61">
        <v>41135</v>
      </c>
      <c r="E118">
        <v>21</v>
      </c>
      <c r="F118">
        <v>224.30543518066401</v>
      </c>
      <c r="G118">
        <v>217.18118286132801</v>
      </c>
      <c r="H118">
        <v>7.1242609024047896</v>
      </c>
      <c r="I118">
        <v>3.1761426478624302E-2</v>
      </c>
      <c r="J118">
        <v>70.548820495605497</v>
      </c>
      <c r="K118">
        <v>3.2934365272521999</v>
      </c>
      <c r="L118">
        <v>5.5567183494567898</v>
      </c>
      <c r="M118">
        <v>7.1242609024047896</v>
      </c>
      <c r="N118">
        <v>8.6918029785156303</v>
      </c>
      <c r="O118">
        <v>10.955084800720201</v>
      </c>
      <c r="P118">
        <v>2.2074511051178001</v>
      </c>
      <c r="Q118">
        <v>12.0410709381104</v>
      </c>
      <c r="R118">
        <v>1103</v>
      </c>
      <c r="S118">
        <v>2.98920798301697</v>
      </c>
      <c r="T118">
        <v>0.96730923652648904</v>
      </c>
      <c r="U118">
        <v>8.4964718411334808</v>
      </c>
      <c r="V118">
        <v>1</v>
      </c>
      <c r="W118">
        <v>83.213470458984403</v>
      </c>
      <c r="X118">
        <v>74.988830566406307</v>
      </c>
      <c r="Y118" t="s">
        <v>32</v>
      </c>
    </row>
    <row r="119" spans="1:25" x14ac:dyDescent="0.25">
      <c r="A119" t="s">
        <v>82</v>
      </c>
      <c r="B119" t="s">
        <v>46</v>
      </c>
      <c r="C119" t="s">
        <v>46</v>
      </c>
      <c r="D119" s="61">
        <v>41135</v>
      </c>
      <c r="E119">
        <v>22</v>
      </c>
      <c r="F119">
        <v>211.17028808593801</v>
      </c>
      <c r="G119">
        <v>208.28340148925801</v>
      </c>
      <c r="H119">
        <v>2.8868701457977299</v>
      </c>
      <c r="I119">
        <v>1.36708160862327E-2</v>
      </c>
      <c r="J119">
        <v>70.039054870605497</v>
      </c>
      <c r="K119">
        <v>-0.77098065614700295</v>
      </c>
      <c r="L119">
        <v>1.3901071548461901</v>
      </c>
      <c r="M119">
        <v>2.8868701457977299</v>
      </c>
      <c r="N119">
        <v>4.3836331367492702</v>
      </c>
      <c r="O119">
        <v>6.5447206497192401</v>
      </c>
      <c r="P119">
        <v>-1.8079304695129399</v>
      </c>
      <c r="Q119">
        <v>7.5816707611084002</v>
      </c>
      <c r="R119">
        <v>1103</v>
      </c>
      <c r="S119">
        <v>2.85423612594604</v>
      </c>
      <c r="T119">
        <v>0.97100245952606201</v>
      </c>
      <c r="U119">
        <v>7.6907017544838299</v>
      </c>
      <c r="V119">
        <v>1</v>
      </c>
      <c r="W119">
        <v>83.213470458984403</v>
      </c>
      <c r="X119">
        <v>74.988830566406307</v>
      </c>
      <c r="Y119" t="s">
        <v>32</v>
      </c>
    </row>
    <row r="120" spans="1:25" x14ac:dyDescent="0.25">
      <c r="A120" t="s">
        <v>82</v>
      </c>
      <c r="B120" t="s">
        <v>46</v>
      </c>
      <c r="C120" t="s">
        <v>46</v>
      </c>
      <c r="D120" s="61">
        <v>41135</v>
      </c>
      <c r="E120">
        <v>23</v>
      </c>
      <c r="F120">
        <v>199.67913818359401</v>
      </c>
      <c r="G120">
        <v>200.84362792968801</v>
      </c>
      <c r="H120">
        <v>-1.1644861698150599</v>
      </c>
      <c r="I120">
        <v>-5.8317868970334504E-3</v>
      </c>
      <c r="J120">
        <v>69.301681518554702</v>
      </c>
      <c r="K120">
        <v>-4.5882906913757298</v>
      </c>
      <c r="L120">
        <v>-2.56547927856445</v>
      </c>
      <c r="M120">
        <v>-1.1644861698150599</v>
      </c>
      <c r="N120">
        <v>0.23650684952735901</v>
      </c>
      <c r="O120">
        <v>2.2593183517456099</v>
      </c>
      <c r="P120">
        <v>-5.5588917732238796</v>
      </c>
      <c r="Q120">
        <v>3.22991943359375</v>
      </c>
      <c r="R120">
        <v>1103</v>
      </c>
      <c r="S120">
        <v>2.67160892486572</v>
      </c>
      <c r="T120">
        <v>0.96881031990051303</v>
      </c>
      <c r="U120">
        <v>6.7188189702416103</v>
      </c>
      <c r="V120">
        <v>1</v>
      </c>
      <c r="W120">
        <v>83.213470458984403</v>
      </c>
      <c r="X120">
        <v>74.988830566406307</v>
      </c>
      <c r="Y120" t="s">
        <v>32</v>
      </c>
    </row>
    <row r="121" spans="1:25" x14ac:dyDescent="0.25">
      <c r="A121" t="s">
        <v>82</v>
      </c>
      <c r="B121" t="s">
        <v>46</v>
      </c>
      <c r="C121" t="s">
        <v>46</v>
      </c>
      <c r="D121" s="61">
        <v>41135</v>
      </c>
      <c r="E121">
        <v>24</v>
      </c>
      <c r="F121">
        <v>192.91622924804699</v>
      </c>
      <c r="G121">
        <v>195.70571899414099</v>
      </c>
      <c r="H121">
        <v>-2.7894916534423801</v>
      </c>
      <c r="I121">
        <v>-1.44596016034484E-2</v>
      </c>
      <c r="J121">
        <v>69.282829284667997</v>
      </c>
      <c r="K121">
        <v>-6.3621153831481898</v>
      </c>
      <c r="L121">
        <v>-4.2513804435729998</v>
      </c>
      <c r="M121">
        <v>-2.7894916534423801</v>
      </c>
      <c r="N121">
        <v>-1.32760310173035</v>
      </c>
      <c r="O121">
        <v>0.78313201665878296</v>
      </c>
      <c r="P121">
        <v>-7.3749046325683603</v>
      </c>
      <c r="Q121">
        <v>1.7959212064743</v>
      </c>
      <c r="R121">
        <v>1103</v>
      </c>
      <c r="S121">
        <v>2.7877330780029301</v>
      </c>
      <c r="T121">
        <v>0.96448779106140103</v>
      </c>
      <c r="U121">
        <v>7.2488254309195099</v>
      </c>
      <c r="V121">
        <v>1</v>
      </c>
      <c r="W121">
        <v>83.213470458984403</v>
      </c>
      <c r="X121">
        <v>74.988830566406307</v>
      </c>
      <c r="Y121" t="s">
        <v>32</v>
      </c>
    </row>
    <row r="122" spans="1:25" x14ac:dyDescent="0.25">
      <c r="A122" t="s">
        <v>82</v>
      </c>
      <c r="B122" t="s">
        <v>46</v>
      </c>
      <c r="C122" t="s">
        <v>46</v>
      </c>
      <c r="D122" s="61">
        <v>41142</v>
      </c>
      <c r="E122">
        <v>1</v>
      </c>
      <c r="F122">
        <v>183.82435607910199</v>
      </c>
      <c r="G122">
        <v>190.41702270507801</v>
      </c>
      <c r="H122">
        <v>-6.5926694869995099</v>
      </c>
      <c r="I122">
        <v>-3.5863958299159997E-2</v>
      </c>
      <c r="J122">
        <v>69.240051269531307</v>
      </c>
      <c r="K122">
        <v>-11.404356002807599</v>
      </c>
      <c r="L122">
        <v>-8.5615720748901403</v>
      </c>
      <c r="M122">
        <v>-6.5926694869995099</v>
      </c>
      <c r="N122">
        <v>-4.6237659454345703</v>
      </c>
      <c r="O122">
        <v>-1.78098273277283</v>
      </c>
      <c r="P122">
        <v>-12.7684030532837</v>
      </c>
      <c r="Q122">
        <v>-0.41693639755249001</v>
      </c>
      <c r="R122">
        <v>1135</v>
      </c>
      <c r="S122">
        <v>3.7545790672302202</v>
      </c>
      <c r="T122">
        <v>0.96002936363220204</v>
      </c>
      <c r="U122">
        <v>13.143073179205199</v>
      </c>
      <c r="V122">
        <v>1</v>
      </c>
      <c r="W122">
        <v>78.316253662109403</v>
      </c>
      <c r="X122">
        <v>71.943916320800795</v>
      </c>
      <c r="Y122" t="s">
        <v>32</v>
      </c>
    </row>
    <row r="123" spans="1:25" x14ac:dyDescent="0.25">
      <c r="A123" t="s">
        <v>82</v>
      </c>
      <c r="B123" t="s">
        <v>46</v>
      </c>
      <c r="C123" t="s">
        <v>46</v>
      </c>
      <c r="D123" s="61">
        <v>41142</v>
      </c>
      <c r="E123">
        <v>2</v>
      </c>
      <c r="F123">
        <v>176.76718139648401</v>
      </c>
      <c r="G123">
        <v>186.91390991210901</v>
      </c>
      <c r="H123">
        <v>-10.1467504501343</v>
      </c>
      <c r="I123">
        <v>-5.7401776313781697E-2</v>
      </c>
      <c r="J123">
        <v>68.929870605468807</v>
      </c>
      <c r="K123">
        <v>-15.1842937469482</v>
      </c>
      <c r="L123">
        <v>-12.2080726623535</v>
      </c>
      <c r="M123">
        <v>-10.1467504501343</v>
      </c>
      <c r="N123">
        <v>-8.0854272842407209</v>
      </c>
      <c r="O123">
        <v>-5.1092061996459996</v>
      </c>
      <c r="P123">
        <v>-16.612367630004901</v>
      </c>
      <c r="Q123">
        <v>-3.6811323165893599</v>
      </c>
      <c r="R123">
        <v>1135</v>
      </c>
      <c r="S123">
        <v>3.9308166503906299</v>
      </c>
      <c r="T123">
        <v>0.96074986457824696</v>
      </c>
      <c r="U123">
        <v>14.386115468331599</v>
      </c>
      <c r="V123">
        <v>1</v>
      </c>
      <c r="W123">
        <v>78.316253662109403</v>
      </c>
      <c r="X123">
        <v>71.943916320800795</v>
      </c>
      <c r="Y123" t="s">
        <v>32</v>
      </c>
    </row>
    <row r="124" spans="1:25" x14ac:dyDescent="0.25">
      <c r="A124" t="s">
        <v>82</v>
      </c>
      <c r="B124" t="s">
        <v>46</v>
      </c>
      <c r="C124" t="s">
        <v>46</v>
      </c>
      <c r="D124" s="61">
        <v>41142</v>
      </c>
      <c r="E124">
        <v>3</v>
      </c>
      <c r="F124">
        <v>172.40945434570301</v>
      </c>
      <c r="G124">
        <v>181.21566772460901</v>
      </c>
      <c r="H124">
        <v>-8.80621242523193</v>
      </c>
      <c r="I124">
        <v>-5.1077321171760601E-2</v>
      </c>
      <c r="J124">
        <v>68.498313903808594</v>
      </c>
      <c r="K124">
        <v>-13.8585548400879</v>
      </c>
      <c r="L124">
        <v>-10.8735904693604</v>
      </c>
      <c r="M124">
        <v>-8.80621242523193</v>
      </c>
      <c r="N124">
        <v>-6.7388353347778303</v>
      </c>
      <c r="O124">
        <v>-3.7538712024688698</v>
      </c>
      <c r="P124">
        <v>-15.2908220291138</v>
      </c>
      <c r="Q124">
        <v>-2.3216023445129399</v>
      </c>
      <c r="R124">
        <v>1135</v>
      </c>
      <c r="S124">
        <v>3.9423630237579301</v>
      </c>
      <c r="T124">
        <v>0.96030080318450906</v>
      </c>
      <c r="U124">
        <v>14.563338259569701</v>
      </c>
      <c r="V124">
        <v>1</v>
      </c>
      <c r="W124">
        <v>78.316253662109403</v>
      </c>
      <c r="X124">
        <v>71.943916320800795</v>
      </c>
      <c r="Y124" t="s">
        <v>32</v>
      </c>
    </row>
    <row r="125" spans="1:25" x14ac:dyDescent="0.25">
      <c r="A125" t="s">
        <v>82</v>
      </c>
      <c r="B125" t="s">
        <v>46</v>
      </c>
      <c r="C125" t="s">
        <v>46</v>
      </c>
      <c r="D125" s="61">
        <v>41142</v>
      </c>
      <c r="E125">
        <v>4</v>
      </c>
      <c r="F125">
        <v>173.88252258300801</v>
      </c>
      <c r="G125">
        <v>179.52314758300801</v>
      </c>
      <c r="H125">
        <v>-5.6406226158142099</v>
      </c>
      <c r="I125">
        <v>-3.2439272850751898E-2</v>
      </c>
      <c r="J125">
        <v>68.105865478515597</v>
      </c>
      <c r="K125">
        <v>-10.6067152023315</v>
      </c>
      <c r="L125">
        <v>-7.67270755767822</v>
      </c>
      <c r="M125">
        <v>-5.6406226158142099</v>
      </c>
      <c r="N125">
        <v>-3.6085376739502002</v>
      </c>
      <c r="O125">
        <v>-0.67452973127365101</v>
      </c>
      <c r="P125">
        <v>-12.014533042907701</v>
      </c>
      <c r="Q125">
        <v>0.73328858613967896</v>
      </c>
      <c r="R125">
        <v>1135</v>
      </c>
      <c r="S125">
        <v>3.8750629425048801</v>
      </c>
      <c r="T125">
        <v>0.96136444807052601</v>
      </c>
      <c r="U125">
        <v>14.0899165889948</v>
      </c>
      <c r="V125">
        <v>1</v>
      </c>
      <c r="W125">
        <v>78.316253662109403</v>
      </c>
      <c r="X125">
        <v>71.943916320800795</v>
      </c>
      <c r="Y125" t="s">
        <v>32</v>
      </c>
    </row>
    <row r="126" spans="1:25" x14ac:dyDescent="0.25">
      <c r="A126" t="s">
        <v>82</v>
      </c>
      <c r="B126" t="s">
        <v>46</v>
      </c>
      <c r="C126" t="s">
        <v>46</v>
      </c>
      <c r="D126" s="61">
        <v>41142</v>
      </c>
      <c r="E126">
        <v>5</v>
      </c>
      <c r="F126">
        <v>179.57891845703099</v>
      </c>
      <c r="G126">
        <v>186.16914367675801</v>
      </c>
      <c r="H126">
        <v>-6.5902214050293004</v>
      </c>
      <c r="I126">
        <v>-3.6698192358017002E-2</v>
      </c>
      <c r="J126">
        <v>68.374244689941406</v>
      </c>
      <c r="K126">
        <v>-11.8917322158813</v>
      </c>
      <c r="L126">
        <v>-8.7595567703247106</v>
      </c>
      <c r="M126">
        <v>-6.5902214050293004</v>
      </c>
      <c r="N126">
        <v>-4.4208865165710396</v>
      </c>
      <c r="O126">
        <v>-1.2887114286422701</v>
      </c>
      <c r="P126">
        <v>-13.394636154174799</v>
      </c>
      <c r="Q126">
        <v>0.214193060994148</v>
      </c>
      <c r="R126">
        <v>1135</v>
      </c>
      <c r="S126">
        <v>4.1367902755737296</v>
      </c>
      <c r="T126">
        <v>0.96192961931228604</v>
      </c>
      <c r="U126">
        <v>16.004143358228198</v>
      </c>
      <c r="V126">
        <v>1</v>
      </c>
      <c r="W126">
        <v>78.316253662109403</v>
      </c>
      <c r="X126">
        <v>71.943916320800795</v>
      </c>
      <c r="Y126" t="s">
        <v>32</v>
      </c>
    </row>
    <row r="127" spans="1:25" x14ac:dyDescent="0.25">
      <c r="A127" t="s">
        <v>82</v>
      </c>
      <c r="B127" t="s">
        <v>46</v>
      </c>
      <c r="C127" t="s">
        <v>46</v>
      </c>
      <c r="D127" s="61">
        <v>41142</v>
      </c>
      <c r="E127">
        <v>6</v>
      </c>
      <c r="F127">
        <v>196.34088134765599</v>
      </c>
      <c r="G127">
        <v>202.34249877929699</v>
      </c>
      <c r="H127">
        <v>-6.00162696838379</v>
      </c>
      <c r="I127">
        <v>-3.0567385256290401E-2</v>
      </c>
      <c r="J127">
        <v>69.049896240234403</v>
      </c>
      <c r="K127">
        <v>-11.484759330749499</v>
      </c>
      <c r="L127">
        <v>-8.2452802658081108</v>
      </c>
      <c r="M127">
        <v>-6.00162696838379</v>
      </c>
      <c r="N127">
        <v>-3.75797367095947</v>
      </c>
      <c r="O127">
        <v>-0.51849460601806596</v>
      </c>
      <c r="P127">
        <v>-13.039151191711399</v>
      </c>
      <c r="Q127">
        <v>1.0358972549438501</v>
      </c>
      <c r="R127">
        <v>1135</v>
      </c>
      <c r="S127">
        <v>4.2785110473632804</v>
      </c>
      <c r="T127">
        <v>0.96027010679244995</v>
      </c>
      <c r="U127">
        <v>17.111626995130099</v>
      </c>
      <c r="V127">
        <v>1</v>
      </c>
      <c r="W127">
        <v>78.316253662109403</v>
      </c>
      <c r="X127">
        <v>71.943916320800795</v>
      </c>
      <c r="Y127" t="s">
        <v>32</v>
      </c>
    </row>
    <row r="128" spans="1:25" x14ac:dyDescent="0.25">
      <c r="A128" t="s">
        <v>82</v>
      </c>
      <c r="B128" t="s">
        <v>46</v>
      </c>
      <c r="C128" t="s">
        <v>46</v>
      </c>
      <c r="D128" s="61">
        <v>41142</v>
      </c>
      <c r="E128">
        <v>7</v>
      </c>
      <c r="F128">
        <v>218.547286987305</v>
      </c>
      <c r="G128">
        <v>224.80676269531301</v>
      </c>
      <c r="H128">
        <v>-6.25948286056519</v>
      </c>
      <c r="I128">
        <v>-2.8641320765018501E-2</v>
      </c>
      <c r="J128">
        <v>70.144973754882798</v>
      </c>
      <c r="K128">
        <v>-12.2203226089478</v>
      </c>
      <c r="L128">
        <v>-8.6986103057861293</v>
      </c>
      <c r="M128">
        <v>-6.25948286056519</v>
      </c>
      <c r="N128">
        <v>-3.82035565376282</v>
      </c>
      <c r="O128">
        <v>-0.29864311218261702</v>
      </c>
      <c r="P128">
        <v>-13.910138130188001</v>
      </c>
      <c r="Q128">
        <v>1.3911721706390401</v>
      </c>
      <c r="R128">
        <v>1135</v>
      </c>
      <c r="S128">
        <v>4.6512680053710902</v>
      </c>
      <c r="T128">
        <v>0.95458173751831099</v>
      </c>
      <c r="U128">
        <v>20.231127277843399</v>
      </c>
      <c r="V128">
        <v>1</v>
      </c>
      <c r="W128">
        <v>78.316253662109403</v>
      </c>
      <c r="X128">
        <v>71.943916320800795</v>
      </c>
      <c r="Y128" t="s">
        <v>32</v>
      </c>
    </row>
    <row r="129" spans="1:25" x14ac:dyDescent="0.25">
      <c r="A129" t="s">
        <v>82</v>
      </c>
      <c r="B129" t="s">
        <v>46</v>
      </c>
      <c r="C129" t="s">
        <v>46</v>
      </c>
      <c r="D129" s="61">
        <v>41142</v>
      </c>
      <c r="E129">
        <v>8</v>
      </c>
      <c r="F129">
        <v>240.41201782226599</v>
      </c>
      <c r="G129">
        <v>243.78721618652301</v>
      </c>
      <c r="H129">
        <v>-3.3752062320709202</v>
      </c>
      <c r="I129">
        <v>-1.4039258472621399E-2</v>
      </c>
      <c r="J129">
        <v>71.165878295898395</v>
      </c>
      <c r="K129">
        <v>-9.0131673812866193</v>
      </c>
      <c r="L129">
        <v>-5.6822147369384801</v>
      </c>
      <c r="M129">
        <v>-3.3752062320709202</v>
      </c>
      <c r="N129">
        <v>-1.06819808483124</v>
      </c>
      <c r="O129">
        <v>2.26275539398193</v>
      </c>
      <c r="P129">
        <v>-10.611452102661101</v>
      </c>
      <c r="Q129">
        <v>3.8610394001007098</v>
      </c>
      <c r="R129">
        <v>1135</v>
      </c>
      <c r="S129">
        <v>4.3993248939514196</v>
      </c>
      <c r="T129">
        <v>0.95447403192520097</v>
      </c>
      <c r="U129">
        <v>18.335128330185199</v>
      </c>
      <c r="V129">
        <v>1</v>
      </c>
      <c r="W129">
        <v>78.316253662109403</v>
      </c>
      <c r="X129">
        <v>71.943916320800795</v>
      </c>
      <c r="Y129" t="s">
        <v>32</v>
      </c>
    </row>
    <row r="130" spans="1:25" x14ac:dyDescent="0.25">
      <c r="A130" t="s">
        <v>82</v>
      </c>
      <c r="B130" t="s">
        <v>46</v>
      </c>
      <c r="C130" t="s">
        <v>46</v>
      </c>
      <c r="D130" s="61">
        <v>41142</v>
      </c>
      <c r="E130">
        <v>9</v>
      </c>
      <c r="F130">
        <v>249.716796875</v>
      </c>
      <c r="G130">
        <v>255.19900512695301</v>
      </c>
      <c r="H130">
        <v>-5.4822235107421902</v>
      </c>
      <c r="I130">
        <v>-2.19537653028965E-2</v>
      </c>
      <c r="J130">
        <v>73.462577819824205</v>
      </c>
      <c r="K130">
        <v>-10.701637268066399</v>
      </c>
      <c r="L130">
        <v>-7.6179656982421902</v>
      </c>
      <c r="M130">
        <v>-5.4822235107421902</v>
      </c>
      <c r="N130">
        <v>-3.3464818000793501</v>
      </c>
      <c r="O130">
        <v>-0.26280996203422502</v>
      </c>
      <c r="P130">
        <v>-12.1812686920166</v>
      </c>
      <c r="Q130">
        <v>1.2168213129043599</v>
      </c>
      <c r="R130">
        <v>1135</v>
      </c>
      <c r="S130">
        <v>4.0727300643920898</v>
      </c>
      <c r="T130">
        <v>0.95302611589431796</v>
      </c>
      <c r="U130">
        <v>15.847274439092899</v>
      </c>
      <c r="V130">
        <v>1</v>
      </c>
      <c r="W130">
        <v>78.316253662109403</v>
      </c>
      <c r="X130">
        <v>71.943916320800795</v>
      </c>
      <c r="Y130" t="s">
        <v>32</v>
      </c>
    </row>
    <row r="131" spans="1:25" x14ac:dyDescent="0.25">
      <c r="A131" t="s">
        <v>82</v>
      </c>
      <c r="B131" t="s">
        <v>46</v>
      </c>
      <c r="C131" t="s">
        <v>46</v>
      </c>
      <c r="D131" s="61">
        <v>41142</v>
      </c>
      <c r="E131">
        <v>10</v>
      </c>
      <c r="F131">
        <v>259.32537841796898</v>
      </c>
      <c r="G131">
        <v>263.45913696289102</v>
      </c>
      <c r="H131">
        <v>-4.1337718963623002</v>
      </c>
      <c r="I131">
        <v>-1.5940483659505799E-2</v>
      </c>
      <c r="J131">
        <v>76.471343994140597</v>
      </c>
      <c r="K131">
        <v>-9.5330743789672905</v>
      </c>
      <c r="L131">
        <v>-6.3431229591369602</v>
      </c>
      <c r="M131">
        <v>-4.1337718963623002</v>
      </c>
      <c r="N131">
        <v>-1.92442095279694</v>
      </c>
      <c r="O131">
        <v>1.26553094387054</v>
      </c>
      <c r="P131">
        <v>-11.063702583313001</v>
      </c>
      <c r="Q131">
        <v>2.7961583137512198</v>
      </c>
      <c r="R131">
        <v>1135</v>
      </c>
      <c r="S131">
        <v>4.2130985260009801</v>
      </c>
      <c r="T131">
        <v>0.95315921306610096</v>
      </c>
      <c r="U131">
        <v>17.1009817551999</v>
      </c>
      <c r="V131">
        <v>1</v>
      </c>
      <c r="W131">
        <v>78.316253662109403</v>
      </c>
      <c r="X131">
        <v>71.943916320800795</v>
      </c>
      <c r="Y131" t="s">
        <v>32</v>
      </c>
    </row>
    <row r="132" spans="1:25" x14ac:dyDescent="0.25">
      <c r="A132" t="s">
        <v>82</v>
      </c>
      <c r="B132" t="s">
        <v>46</v>
      </c>
      <c r="C132" t="s">
        <v>46</v>
      </c>
      <c r="D132" s="61">
        <v>41142</v>
      </c>
      <c r="E132">
        <v>11</v>
      </c>
      <c r="F132">
        <v>269.16522216796898</v>
      </c>
      <c r="G132">
        <v>266.39025878906301</v>
      </c>
      <c r="H132">
        <v>2.7749571800231898</v>
      </c>
      <c r="I132">
        <v>1.03094941005111E-2</v>
      </c>
      <c r="J132">
        <v>77.979095458984403</v>
      </c>
      <c r="K132">
        <v>-2.5359401702880899</v>
      </c>
      <c r="L132">
        <v>0.60178107023239102</v>
      </c>
      <c r="M132">
        <v>2.7749571800231898</v>
      </c>
      <c r="N132">
        <v>4.9481334686279297</v>
      </c>
      <c r="O132">
        <v>8.0858545303344709</v>
      </c>
      <c r="P132">
        <v>-4.0415053367614702</v>
      </c>
      <c r="Q132">
        <v>9.5914201736450195</v>
      </c>
      <c r="R132">
        <v>1135</v>
      </c>
      <c r="S132">
        <v>4.1441149711608896</v>
      </c>
      <c r="T132">
        <v>0.95449405908584595</v>
      </c>
      <c r="U132">
        <v>16.8057381371509</v>
      </c>
      <c r="V132">
        <v>1</v>
      </c>
      <c r="W132">
        <v>78.316253662109403</v>
      </c>
      <c r="X132">
        <v>71.943916320800795</v>
      </c>
      <c r="Y132" t="s">
        <v>32</v>
      </c>
    </row>
    <row r="133" spans="1:25" x14ac:dyDescent="0.25">
      <c r="A133" t="s">
        <v>82</v>
      </c>
      <c r="B133" t="s">
        <v>46</v>
      </c>
      <c r="C133" t="s">
        <v>46</v>
      </c>
      <c r="D133" s="61">
        <v>41142</v>
      </c>
      <c r="E133">
        <v>12</v>
      </c>
      <c r="F133">
        <v>271.89181518554699</v>
      </c>
      <c r="G133">
        <v>254.79187011718801</v>
      </c>
      <c r="H133">
        <v>17.099922180175799</v>
      </c>
      <c r="I133">
        <v>6.2892377376556396E-2</v>
      </c>
      <c r="J133">
        <v>78.316253662109403</v>
      </c>
      <c r="K133">
        <v>11.096264839172401</v>
      </c>
      <c r="L133">
        <v>14.643274307251</v>
      </c>
      <c r="M133">
        <v>17.099922180175799</v>
      </c>
      <c r="N133">
        <v>19.5565700531006</v>
      </c>
      <c r="O133">
        <v>23.103578567504901</v>
      </c>
      <c r="P133">
        <v>9.3943109512329102</v>
      </c>
      <c r="Q133">
        <v>24.8055305480957</v>
      </c>
      <c r="R133">
        <v>1135</v>
      </c>
      <c r="S133">
        <v>4.6846785545349103</v>
      </c>
      <c r="T133">
        <v>0.94648307561874401</v>
      </c>
      <c r="U133">
        <v>21.961049509607101</v>
      </c>
      <c r="V133">
        <v>1</v>
      </c>
      <c r="W133">
        <v>78.316253662109403</v>
      </c>
      <c r="X133">
        <v>71.943916320800795</v>
      </c>
      <c r="Y133" t="s">
        <v>32</v>
      </c>
    </row>
    <row r="134" spans="1:25" x14ac:dyDescent="0.25">
      <c r="A134" t="s">
        <v>82</v>
      </c>
      <c r="B134" t="s">
        <v>46</v>
      </c>
      <c r="C134" t="s">
        <v>46</v>
      </c>
      <c r="D134" s="61">
        <v>41142</v>
      </c>
      <c r="E134">
        <v>13</v>
      </c>
      <c r="F134">
        <v>273.09921264648398</v>
      </c>
      <c r="G134">
        <v>255.797775268555</v>
      </c>
      <c r="H134">
        <v>17.301454544067401</v>
      </c>
      <c r="I134">
        <v>6.3352264463901506E-2</v>
      </c>
      <c r="J134">
        <v>77.929870605468807</v>
      </c>
      <c r="K134">
        <v>11.153829574585</v>
      </c>
      <c r="L134">
        <v>14.785896301269499</v>
      </c>
      <c r="M134">
        <v>17.301454544067401</v>
      </c>
      <c r="N134">
        <v>19.817012786865199</v>
      </c>
      <c r="O134">
        <v>23.449081420898398</v>
      </c>
      <c r="P134">
        <v>9.4110622406005895</v>
      </c>
      <c r="Q134">
        <v>25.191846847534201</v>
      </c>
      <c r="R134">
        <v>1135</v>
      </c>
      <c r="S134">
        <v>4.7970175743103001</v>
      </c>
      <c r="T134">
        <v>0.94906497001647905</v>
      </c>
      <c r="U134">
        <v>22.9492121961839</v>
      </c>
      <c r="V134">
        <v>1</v>
      </c>
      <c r="W134">
        <v>78.316253662109403</v>
      </c>
      <c r="X134">
        <v>71.943916320800795</v>
      </c>
      <c r="Y134" t="s">
        <v>32</v>
      </c>
    </row>
    <row r="135" spans="1:25" x14ac:dyDescent="0.25">
      <c r="A135" t="s">
        <v>82</v>
      </c>
      <c r="B135" t="s">
        <v>46</v>
      </c>
      <c r="C135" t="s">
        <v>46</v>
      </c>
      <c r="D135" s="61">
        <v>41142</v>
      </c>
      <c r="E135">
        <v>14</v>
      </c>
      <c r="F135">
        <v>270.20166015625</v>
      </c>
      <c r="G135">
        <v>255.74000549316401</v>
      </c>
      <c r="H135">
        <v>14.4616451263428</v>
      </c>
      <c r="I135">
        <v>5.3521674126386601E-2</v>
      </c>
      <c r="J135">
        <v>77.604179382324205</v>
      </c>
      <c r="K135">
        <v>8.3615589141845703</v>
      </c>
      <c r="L135">
        <v>11.965538978576699</v>
      </c>
      <c r="M135">
        <v>14.4616451263428</v>
      </c>
      <c r="N135">
        <v>16.9577522277832</v>
      </c>
      <c r="O135">
        <v>20.561731338501001</v>
      </c>
      <c r="P135">
        <v>6.6322684288024902</v>
      </c>
      <c r="Q135">
        <v>22.291023254394499</v>
      </c>
      <c r="R135">
        <v>1135</v>
      </c>
      <c r="S135">
        <v>4.7599229812622097</v>
      </c>
      <c r="T135">
        <v>0.95038658380508401</v>
      </c>
      <c r="U135">
        <v>22.5437516737409</v>
      </c>
      <c r="V135">
        <v>1</v>
      </c>
      <c r="W135">
        <v>78.316253662109403</v>
      </c>
      <c r="X135">
        <v>71.943916320800795</v>
      </c>
      <c r="Y135" t="s">
        <v>32</v>
      </c>
    </row>
    <row r="136" spans="1:25" x14ac:dyDescent="0.25">
      <c r="A136" t="s">
        <v>82</v>
      </c>
      <c r="B136" t="s">
        <v>46</v>
      </c>
      <c r="C136" t="s">
        <v>46</v>
      </c>
      <c r="D136" s="61">
        <v>41142</v>
      </c>
      <c r="E136">
        <v>15</v>
      </c>
      <c r="F136">
        <v>267.11865234375</v>
      </c>
      <c r="G136">
        <v>254.14709472656301</v>
      </c>
      <c r="H136">
        <v>12.9715576171875</v>
      </c>
      <c r="I136">
        <v>4.8561029136180899E-2</v>
      </c>
      <c r="J136">
        <v>75.878623962402301</v>
      </c>
      <c r="K136">
        <v>6.8774762153625497</v>
      </c>
      <c r="L136">
        <v>10.477908134460399</v>
      </c>
      <c r="M136">
        <v>12.9715576171875</v>
      </c>
      <c r="N136">
        <v>15.465206146240201</v>
      </c>
      <c r="O136">
        <v>19.065637588501001</v>
      </c>
      <c r="P136">
        <v>5.1498885154724103</v>
      </c>
      <c r="Q136">
        <v>20.793226242065401</v>
      </c>
      <c r="R136">
        <v>1135</v>
      </c>
      <c r="S136">
        <v>4.7552366256713903</v>
      </c>
      <c r="T136">
        <v>0.95055752992630005</v>
      </c>
      <c r="U136">
        <v>22.402078234926599</v>
      </c>
      <c r="V136">
        <v>1</v>
      </c>
      <c r="W136">
        <v>78.316253662109403</v>
      </c>
      <c r="X136">
        <v>71.943916320800795</v>
      </c>
      <c r="Y136" t="s">
        <v>32</v>
      </c>
    </row>
    <row r="137" spans="1:25" x14ac:dyDescent="0.25">
      <c r="A137" t="s">
        <v>82</v>
      </c>
      <c r="B137" t="s">
        <v>46</v>
      </c>
      <c r="C137" t="s">
        <v>46</v>
      </c>
      <c r="D137" s="61">
        <v>41142</v>
      </c>
      <c r="E137">
        <v>16</v>
      </c>
      <c r="F137">
        <v>259.62658691406301</v>
      </c>
      <c r="G137">
        <v>245.64321899414099</v>
      </c>
      <c r="H137">
        <v>13.983362197876</v>
      </c>
      <c r="I137">
        <v>5.3859513252973598E-2</v>
      </c>
      <c r="J137">
        <v>75.274444580078097</v>
      </c>
      <c r="K137">
        <v>8.0345945358276403</v>
      </c>
      <c r="L137">
        <v>11.5491752624512</v>
      </c>
      <c r="M137">
        <v>13.983362197876</v>
      </c>
      <c r="N137">
        <v>16.417549133300799</v>
      </c>
      <c r="O137">
        <v>19.93212890625</v>
      </c>
      <c r="P137">
        <v>6.3482012748718297</v>
      </c>
      <c r="Q137">
        <v>21.618522644043001</v>
      </c>
      <c r="R137">
        <v>1135</v>
      </c>
      <c r="S137">
        <v>4.6418480873107901</v>
      </c>
      <c r="T137">
        <v>0.95119708776473999</v>
      </c>
      <c r="U137">
        <v>21.3752432835836</v>
      </c>
      <c r="V137">
        <v>1</v>
      </c>
      <c r="W137">
        <v>78.316253662109403</v>
      </c>
      <c r="X137">
        <v>71.943916320800795</v>
      </c>
      <c r="Y137" t="s">
        <v>32</v>
      </c>
    </row>
    <row r="138" spans="1:25" x14ac:dyDescent="0.25">
      <c r="A138" t="s">
        <v>82</v>
      </c>
      <c r="B138" t="s">
        <v>46</v>
      </c>
      <c r="C138" t="s">
        <v>46</v>
      </c>
      <c r="D138" s="61">
        <v>41142</v>
      </c>
      <c r="E138">
        <v>17</v>
      </c>
      <c r="F138">
        <v>252.63438415527301</v>
      </c>
      <c r="G138">
        <v>235.85136413574199</v>
      </c>
      <c r="H138">
        <v>16.783021926879901</v>
      </c>
      <c r="I138">
        <v>6.6432051360607106E-2</v>
      </c>
      <c r="J138">
        <v>73.564399719238295</v>
      </c>
      <c r="K138">
        <v>11.4645318984985</v>
      </c>
      <c r="L138">
        <v>14.606738090515099</v>
      </c>
      <c r="M138">
        <v>16.783021926879901</v>
      </c>
      <c r="N138">
        <v>18.959302902221701</v>
      </c>
      <c r="O138">
        <v>22.1015110015869</v>
      </c>
      <c r="P138">
        <v>9.9568138122558594</v>
      </c>
      <c r="Q138">
        <v>23.609228134155298</v>
      </c>
      <c r="R138">
        <v>1135</v>
      </c>
      <c r="S138">
        <v>4.1500391960143999</v>
      </c>
      <c r="T138">
        <v>0.95336151123046897</v>
      </c>
      <c r="U138">
        <v>17.018330396912202</v>
      </c>
      <c r="V138">
        <v>1</v>
      </c>
      <c r="W138">
        <v>78.316253662109403</v>
      </c>
      <c r="X138">
        <v>71.943916320800795</v>
      </c>
      <c r="Y138" t="s">
        <v>32</v>
      </c>
    </row>
    <row r="139" spans="1:25" x14ac:dyDescent="0.25">
      <c r="A139" t="s">
        <v>82</v>
      </c>
      <c r="B139" t="s">
        <v>46</v>
      </c>
      <c r="C139" t="s">
        <v>46</v>
      </c>
      <c r="D139" s="61">
        <v>41142</v>
      </c>
      <c r="E139">
        <v>18</v>
      </c>
      <c r="F139">
        <v>239.53814697265599</v>
      </c>
      <c r="G139">
        <v>225.76753234863301</v>
      </c>
      <c r="H139">
        <v>13.7706003189087</v>
      </c>
      <c r="I139">
        <v>5.7488132268190398E-2</v>
      </c>
      <c r="J139">
        <v>71.598785400390597</v>
      </c>
      <c r="K139">
        <v>9.5316905975341797</v>
      </c>
      <c r="L139">
        <v>12.0360727310181</v>
      </c>
      <c r="M139">
        <v>13.7706003189087</v>
      </c>
      <c r="N139">
        <v>15.5051279067993</v>
      </c>
      <c r="O139">
        <v>18.009508132934599</v>
      </c>
      <c r="P139">
        <v>8.3300189971923793</v>
      </c>
      <c r="Q139">
        <v>19.211181640625</v>
      </c>
      <c r="R139">
        <v>1135</v>
      </c>
      <c r="S139">
        <v>3.3076388835907</v>
      </c>
      <c r="T139">
        <v>0.95971351861953702</v>
      </c>
      <c r="U139">
        <v>10.6819487161727</v>
      </c>
      <c r="V139">
        <v>1</v>
      </c>
      <c r="W139">
        <v>78.316253662109403</v>
      </c>
      <c r="X139">
        <v>71.943916320800795</v>
      </c>
      <c r="Y139" t="s">
        <v>32</v>
      </c>
    </row>
    <row r="140" spans="1:25" x14ac:dyDescent="0.25">
      <c r="A140" t="s">
        <v>82</v>
      </c>
      <c r="B140" t="s">
        <v>46</v>
      </c>
      <c r="C140" t="s">
        <v>46</v>
      </c>
      <c r="D140" s="61">
        <v>41142</v>
      </c>
      <c r="E140">
        <v>19</v>
      </c>
      <c r="F140">
        <v>221.92398071289099</v>
      </c>
      <c r="G140">
        <v>221.57254028320301</v>
      </c>
      <c r="H140">
        <v>0.35145428776741</v>
      </c>
      <c r="I140">
        <v>1.58366980031133E-3</v>
      </c>
      <c r="J140">
        <v>70.354011535644503</v>
      </c>
      <c r="K140">
        <v>-2.9754993915557901</v>
      </c>
      <c r="L140">
        <v>-1.0099081993103001</v>
      </c>
      <c r="M140">
        <v>0.35145428776741</v>
      </c>
      <c r="N140">
        <v>1.7128169536590601</v>
      </c>
      <c r="O140">
        <v>3.6784081459045401</v>
      </c>
      <c r="P140">
        <v>-3.9186446666717498</v>
      </c>
      <c r="Q140">
        <v>4.6215529441833496</v>
      </c>
      <c r="R140">
        <v>1135</v>
      </c>
      <c r="S140">
        <v>2.5960359573364298</v>
      </c>
      <c r="T140">
        <v>0.95604437589645397</v>
      </c>
      <c r="U140">
        <v>6.3670351163357299</v>
      </c>
      <c r="V140">
        <v>1</v>
      </c>
      <c r="W140">
        <v>78.316253662109403</v>
      </c>
      <c r="X140">
        <v>71.943916320800795</v>
      </c>
      <c r="Y140" t="s">
        <v>32</v>
      </c>
    </row>
    <row r="141" spans="1:25" x14ac:dyDescent="0.25">
      <c r="A141" t="s">
        <v>82</v>
      </c>
      <c r="B141" t="s">
        <v>46</v>
      </c>
      <c r="C141" t="s">
        <v>46</v>
      </c>
      <c r="D141" s="61">
        <v>41142</v>
      </c>
      <c r="E141">
        <v>20</v>
      </c>
      <c r="F141">
        <v>214.27360534668</v>
      </c>
      <c r="G141">
        <v>217.92008972168</v>
      </c>
      <c r="H141">
        <v>-3.6464788913726802</v>
      </c>
      <c r="I141">
        <v>-1.7017861828208001E-2</v>
      </c>
      <c r="J141">
        <v>69.602828979492202</v>
      </c>
      <c r="K141">
        <v>-7.0114760398864702</v>
      </c>
      <c r="L141">
        <v>-5.0234084129333496</v>
      </c>
      <c r="M141">
        <v>-3.6464788913726802</v>
      </c>
      <c r="N141">
        <v>-2.2695493698120099</v>
      </c>
      <c r="O141">
        <v>-0.28148165345192</v>
      </c>
      <c r="P141">
        <v>-7.9654054641723597</v>
      </c>
      <c r="Q141">
        <v>0.67244827747345004</v>
      </c>
      <c r="R141">
        <v>1135</v>
      </c>
      <c r="S141">
        <v>2.62572121620178</v>
      </c>
      <c r="T141">
        <v>0.95826798677444502</v>
      </c>
      <c r="U141">
        <v>6.4433947347179101</v>
      </c>
      <c r="V141">
        <v>1</v>
      </c>
      <c r="W141">
        <v>78.316253662109403</v>
      </c>
      <c r="X141">
        <v>71.943916320800795</v>
      </c>
      <c r="Y141" t="s">
        <v>32</v>
      </c>
    </row>
    <row r="142" spans="1:25" x14ac:dyDescent="0.25">
      <c r="A142" t="s">
        <v>82</v>
      </c>
      <c r="B142" t="s">
        <v>46</v>
      </c>
      <c r="C142" t="s">
        <v>46</v>
      </c>
      <c r="D142" s="61">
        <v>41142</v>
      </c>
      <c r="E142">
        <v>21</v>
      </c>
      <c r="F142">
        <v>210.45074462890599</v>
      </c>
      <c r="G142">
        <v>211.45957946777301</v>
      </c>
      <c r="H142">
        <v>-1.0088512897491499</v>
      </c>
      <c r="I142">
        <v>-4.7937645576894301E-3</v>
      </c>
      <c r="J142">
        <v>69.008766174316406</v>
      </c>
      <c r="K142">
        <v>-3.8857686519622798</v>
      </c>
      <c r="L142">
        <v>-2.1860623359680198</v>
      </c>
      <c r="M142">
        <v>-1.0088512897491499</v>
      </c>
      <c r="N142">
        <v>0.168359994888306</v>
      </c>
      <c r="O142">
        <v>1.8680660724639899</v>
      </c>
      <c r="P142">
        <v>-4.7013344764709499</v>
      </c>
      <c r="Q142">
        <v>2.6836321353912398</v>
      </c>
      <c r="R142">
        <v>1135</v>
      </c>
      <c r="S142">
        <v>2.2448704242706299</v>
      </c>
      <c r="T142">
        <v>0.96730923652648904</v>
      </c>
      <c r="U142">
        <v>4.7104232138119597</v>
      </c>
      <c r="V142">
        <v>1</v>
      </c>
      <c r="W142">
        <v>78.316253662109403</v>
      </c>
      <c r="X142">
        <v>71.943916320800795</v>
      </c>
      <c r="Y142" t="s">
        <v>32</v>
      </c>
    </row>
    <row r="143" spans="1:25" x14ac:dyDescent="0.25">
      <c r="A143" t="s">
        <v>82</v>
      </c>
      <c r="B143" t="s">
        <v>46</v>
      </c>
      <c r="C143" t="s">
        <v>46</v>
      </c>
      <c r="D143" s="61">
        <v>41142</v>
      </c>
      <c r="E143">
        <v>22</v>
      </c>
      <c r="F143">
        <v>201.59046936035199</v>
      </c>
      <c r="G143">
        <v>201.73440551757801</v>
      </c>
      <c r="H143">
        <v>-0.14394052326679199</v>
      </c>
      <c r="I143">
        <v>-7.1402447065338503E-4</v>
      </c>
      <c r="J143">
        <v>68.819961547851605</v>
      </c>
      <c r="K143">
        <v>-2.8089475631713898</v>
      </c>
      <c r="L143">
        <v>-1.2344397306442301</v>
      </c>
      <c r="M143">
        <v>-0.14394052326679199</v>
      </c>
      <c r="N143">
        <v>0.94655865430831898</v>
      </c>
      <c r="O143">
        <v>2.5210661888122599</v>
      </c>
      <c r="P143">
        <v>-3.5644397735595699</v>
      </c>
      <c r="Q143">
        <v>3.2765588760375999</v>
      </c>
      <c r="R143">
        <v>1135</v>
      </c>
      <c r="S143">
        <v>2.0795159339904798</v>
      </c>
      <c r="T143">
        <v>0.97100245952606201</v>
      </c>
      <c r="U143">
        <v>4.0335521402922199</v>
      </c>
      <c r="V143">
        <v>1</v>
      </c>
      <c r="W143">
        <v>78.316253662109403</v>
      </c>
      <c r="X143">
        <v>71.943916320800795</v>
      </c>
      <c r="Y143" t="s">
        <v>32</v>
      </c>
    </row>
    <row r="144" spans="1:25" x14ac:dyDescent="0.25">
      <c r="A144" t="s">
        <v>82</v>
      </c>
      <c r="B144" t="s">
        <v>46</v>
      </c>
      <c r="C144" t="s">
        <v>46</v>
      </c>
      <c r="D144" s="61">
        <v>41142</v>
      </c>
      <c r="E144">
        <v>23</v>
      </c>
      <c r="F144">
        <v>190.27250671386699</v>
      </c>
      <c r="G144">
        <v>193.78288269043</v>
      </c>
      <c r="H144">
        <v>-3.5103616714477499</v>
      </c>
      <c r="I144">
        <v>-1.8449127674102801E-2</v>
      </c>
      <c r="J144">
        <v>68.685775756835895</v>
      </c>
      <c r="K144">
        <v>-6.4081573486328098</v>
      </c>
      <c r="L144">
        <v>-4.6961164474487296</v>
      </c>
      <c r="M144">
        <v>-3.5103616714477499</v>
      </c>
      <c r="N144">
        <v>-2.32460737228394</v>
      </c>
      <c r="O144">
        <v>-0.61256611347198497</v>
      </c>
      <c r="P144">
        <v>-7.2296419143676802</v>
      </c>
      <c r="Q144">
        <v>0.20891863107681299</v>
      </c>
      <c r="R144">
        <v>1135</v>
      </c>
      <c r="S144">
        <v>2.2611618041992201</v>
      </c>
      <c r="T144">
        <v>0.96881031990051303</v>
      </c>
      <c r="U144">
        <v>4.7678509194533403</v>
      </c>
      <c r="V144">
        <v>1</v>
      </c>
      <c r="W144">
        <v>78.316253662109403</v>
      </c>
      <c r="X144">
        <v>71.943916320800795</v>
      </c>
      <c r="Y144" t="s">
        <v>32</v>
      </c>
    </row>
    <row r="145" spans="1:25" x14ac:dyDescent="0.25">
      <c r="A145" t="s">
        <v>82</v>
      </c>
      <c r="B145" t="s">
        <v>46</v>
      </c>
      <c r="C145" t="s">
        <v>46</v>
      </c>
      <c r="D145" s="61">
        <v>41142</v>
      </c>
      <c r="E145">
        <v>24</v>
      </c>
      <c r="F145">
        <v>185.91197204589801</v>
      </c>
      <c r="G145">
        <v>185.17460632324199</v>
      </c>
      <c r="H145">
        <v>0.73735952377319303</v>
      </c>
      <c r="I145">
        <v>3.96617548540235E-3</v>
      </c>
      <c r="J145">
        <v>68.594062805175795</v>
      </c>
      <c r="K145">
        <v>-2.4786319732665998</v>
      </c>
      <c r="L145">
        <v>-0.57859814167022705</v>
      </c>
      <c r="M145">
        <v>0.73735952377319303</v>
      </c>
      <c r="N145">
        <v>2.0533170700073202</v>
      </c>
      <c r="O145">
        <v>3.9533510208129901</v>
      </c>
      <c r="P145">
        <v>-3.3903210163116499</v>
      </c>
      <c r="Q145">
        <v>4.8650398254394496</v>
      </c>
      <c r="R145">
        <v>1135</v>
      </c>
      <c r="S145">
        <v>2.5094516277313201</v>
      </c>
      <c r="T145">
        <v>0.96448779106140103</v>
      </c>
      <c r="U145">
        <v>5.8642379484811</v>
      </c>
      <c r="V145">
        <v>1</v>
      </c>
      <c r="W145">
        <v>78.316253662109403</v>
      </c>
      <c r="X145">
        <v>71.943916320800795</v>
      </c>
      <c r="Y145" t="s">
        <v>32</v>
      </c>
    </row>
    <row r="146" spans="1:25" x14ac:dyDescent="0.25">
      <c r="A146" t="s">
        <v>82</v>
      </c>
      <c r="B146" t="s">
        <v>46</v>
      </c>
      <c r="C146" t="s">
        <v>46</v>
      </c>
      <c r="D146" s="61">
        <v>41151</v>
      </c>
      <c r="E146">
        <v>1</v>
      </c>
      <c r="F146">
        <v>187.354568481445</v>
      </c>
      <c r="G146">
        <v>185.87411499023401</v>
      </c>
      <c r="H146">
        <v>1.4804605245590201</v>
      </c>
      <c r="I146">
        <v>7.9019181430339796E-3</v>
      </c>
      <c r="J146">
        <v>70.195137023925795</v>
      </c>
      <c r="K146">
        <v>-1.33457684516907</v>
      </c>
      <c r="L146">
        <v>0.32857006788253801</v>
      </c>
      <c r="M146">
        <v>1.4804605245590201</v>
      </c>
      <c r="N146">
        <v>2.6323511600494398</v>
      </c>
      <c r="O146">
        <v>4.2954978942871103</v>
      </c>
      <c r="P146">
        <v>-2.13260078430176</v>
      </c>
      <c r="Q146">
        <v>5.0935220718383798</v>
      </c>
      <c r="R146">
        <v>1135</v>
      </c>
      <c r="S146">
        <v>2.1965854167938201</v>
      </c>
      <c r="T146">
        <v>0.96002936363220204</v>
      </c>
      <c r="U146">
        <v>4.5414644193004996</v>
      </c>
      <c r="V146">
        <v>1</v>
      </c>
      <c r="W146">
        <v>82.734642028808594</v>
      </c>
      <c r="X146">
        <v>75.419563293457003</v>
      </c>
      <c r="Y146" t="s">
        <v>32</v>
      </c>
    </row>
    <row r="147" spans="1:25" x14ac:dyDescent="0.25">
      <c r="A147" t="s">
        <v>82</v>
      </c>
      <c r="B147" t="s">
        <v>46</v>
      </c>
      <c r="C147" t="s">
        <v>46</v>
      </c>
      <c r="D147" s="61">
        <v>41151</v>
      </c>
      <c r="E147">
        <v>2</v>
      </c>
      <c r="F147">
        <v>178.92720031738301</v>
      </c>
      <c r="G147">
        <v>181.66714477539099</v>
      </c>
      <c r="H147">
        <v>-2.7399566173553498</v>
      </c>
      <c r="I147">
        <v>-1.53132481500506E-2</v>
      </c>
      <c r="J147">
        <v>69.702224731445298</v>
      </c>
      <c r="K147">
        <v>-5.5473957061767596</v>
      </c>
      <c r="L147">
        <v>-3.8887379169464098</v>
      </c>
      <c r="M147">
        <v>-2.7399566173553498</v>
      </c>
      <c r="N147">
        <v>-1.59117543697357</v>
      </c>
      <c r="O147">
        <v>6.7482084035873399E-2</v>
      </c>
      <c r="P147">
        <v>-6.3432650566101101</v>
      </c>
      <c r="Q147">
        <v>0.86335194110870395</v>
      </c>
      <c r="R147">
        <v>1135</v>
      </c>
      <c r="S147">
        <v>2.19065618515015</v>
      </c>
      <c r="T147">
        <v>0.96074986457824696</v>
      </c>
      <c r="U147">
        <v>4.4838958663025297</v>
      </c>
      <c r="V147">
        <v>1</v>
      </c>
      <c r="W147">
        <v>82.734642028808594</v>
      </c>
      <c r="X147">
        <v>75.419563293457003</v>
      </c>
      <c r="Y147" t="s">
        <v>32</v>
      </c>
    </row>
    <row r="148" spans="1:25" x14ac:dyDescent="0.25">
      <c r="A148" t="s">
        <v>82</v>
      </c>
      <c r="B148" t="s">
        <v>46</v>
      </c>
      <c r="C148" t="s">
        <v>46</v>
      </c>
      <c r="D148" s="61">
        <v>41151</v>
      </c>
      <c r="E148">
        <v>3</v>
      </c>
      <c r="F148">
        <v>176.304122924805</v>
      </c>
      <c r="G148">
        <v>177.42948913574199</v>
      </c>
      <c r="H148">
        <v>-1.1253533363342301</v>
      </c>
      <c r="I148">
        <v>-6.3830232247710202E-3</v>
      </c>
      <c r="J148">
        <v>69.884536743164105</v>
      </c>
      <c r="K148">
        <v>-3.9470529556274401</v>
      </c>
      <c r="L148">
        <v>-2.2799699306488002</v>
      </c>
      <c r="M148">
        <v>-1.1253533363342301</v>
      </c>
      <c r="N148">
        <v>2.9263269156217599E-2</v>
      </c>
      <c r="O148">
        <v>1.6963461637496899</v>
      </c>
      <c r="P148">
        <v>-4.7469654083251998</v>
      </c>
      <c r="Q148">
        <v>2.4962587356567401</v>
      </c>
      <c r="R148">
        <v>1135</v>
      </c>
      <c r="S148">
        <v>2.2017838954925502</v>
      </c>
      <c r="T148">
        <v>0.96030080318450906</v>
      </c>
      <c r="U148">
        <v>4.5344854224244999</v>
      </c>
      <c r="V148">
        <v>1</v>
      </c>
      <c r="W148">
        <v>82.734642028808594</v>
      </c>
      <c r="X148">
        <v>75.419563293457003</v>
      </c>
      <c r="Y148" t="s">
        <v>32</v>
      </c>
    </row>
    <row r="149" spans="1:25" x14ac:dyDescent="0.25">
      <c r="A149" t="s">
        <v>82</v>
      </c>
      <c r="B149" t="s">
        <v>46</v>
      </c>
      <c r="C149" t="s">
        <v>46</v>
      </c>
      <c r="D149" s="61">
        <v>41151</v>
      </c>
      <c r="E149">
        <v>4</v>
      </c>
      <c r="F149">
        <v>176.246170043945</v>
      </c>
      <c r="G149">
        <v>177.04176330566401</v>
      </c>
      <c r="H149">
        <v>-0.795596063137054</v>
      </c>
      <c r="I149">
        <v>-4.5141186565160803E-3</v>
      </c>
      <c r="J149">
        <v>69.647537231445298</v>
      </c>
      <c r="K149">
        <v>-3.5813174247741699</v>
      </c>
      <c r="L149">
        <v>-1.93549060821533</v>
      </c>
      <c r="M149">
        <v>-0.795596063137054</v>
      </c>
      <c r="N149">
        <v>0.34429851174354598</v>
      </c>
      <c r="O149">
        <v>1.9901251792907699</v>
      </c>
      <c r="P149">
        <v>-4.3710308074951199</v>
      </c>
      <c r="Q149">
        <v>2.7798383235931401</v>
      </c>
      <c r="R149">
        <v>1135</v>
      </c>
      <c r="S149">
        <v>2.1737098693847701</v>
      </c>
      <c r="T149">
        <v>0.96136444807052601</v>
      </c>
      <c r="U149">
        <v>4.4113579363192903</v>
      </c>
      <c r="V149">
        <v>1</v>
      </c>
      <c r="W149">
        <v>82.734642028808594</v>
      </c>
      <c r="X149">
        <v>75.419563293457003</v>
      </c>
      <c r="Y149" t="s">
        <v>32</v>
      </c>
    </row>
    <row r="150" spans="1:25" x14ac:dyDescent="0.25">
      <c r="A150" t="s">
        <v>82</v>
      </c>
      <c r="B150" t="s">
        <v>46</v>
      </c>
      <c r="C150" t="s">
        <v>46</v>
      </c>
      <c r="D150" s="61">
        <v>41151</v>
      </c>
      <c r="E150">
        <v>5</v>
      </c>
      <c r="F150">
        <v>178.62144470214801</v>
      </c>
      <c r="G150">
        <v>181.61584472656301</v>
      </c>
      <c r="H150">
        <v>-2.99440217018127</v>
      </c>
      <c r="I150">
        <v>-1.6763957217335701E-2</v>
      </c>
      <c r="J150">
        <v>69.829841613769503</v>
      </c>
      <c r="K150">
        <v>-5.5996055603027299</v>
      </c>
      <c r="L150">
        <v>-4.0604305267334002</v>
      </c>
      <c r="M150">
        <v>-2.99440217018127</v>
      </c>
      <c r="N150">
        <v>-1.9283739328384399</v>
      </c>
      <c r="O150">
        <v>-0.38919848203659102</v>
      </c>
      <c r="P150">
        <v>-6.3381447792053196</v>
      </c>
      <c r="Q150">
        <v>0.34934055805206299</v>
      </c>
      <c r="R150">
        <v>1135</v>
      </c>
      <c r="S150">
        <v>2.0328512191772501</v>
      </c>
      <c r="T150">
        <v>0.96192961931228604</v>
      </c>
      <c r="U150">
        <v>3.8744997877786602</v>
      </c>
      <c r="V150">
        <v>1</v>
      </c>
      <c r="W150">
        <v>82.734642028808594</v>
      </c>
      <c r="X150">
        <v>75.419563293457003</v>
      </c>
      <c r="Y150" t="s">
        <v>32</v>
      </c>
    </row>
    <row r="151" spans="1:25" x14ac:dyDescent="0.25">
      <c r="A151" t="s">
        <v>82</v>
      </c>
      <c r="B151" t="s">
        <v>46</v>
      </c>
      <c r="C151" t="s">
        <v>46</v>
      </c>
      <c r="D151" s="61">
        <v>41151</v>
      </c>
      <c r="E151">
        <v>6</v>
      </c>
      <c r="F151">
        <v>193.12257385253901</v>
      </c>
      <c r="G151">
        <v>197.24639892578099</v>
      </c>
      <c r="H151">
        <v>-4.1238150596618697</v>
      </c>
      <c r="I151">
        <v>-2.1353356540203101E-2</v>
      </c>
      <c r="J151">
        <v>70.158676147460895</v>
      </c>
      <c r="K151">
        <v>-7.4324460029602104</v>
      </c>
      <c r="L151">
        <v>-5.4776802062988299</v>
      </c>
      <c r="M151">
        <v>-4.1238150596618697</v>
      </c>
      <c r="N151">
        <v>-2.7699501514434801</v>
      </c>
      <c r="O151">
        <v>-0.81518423557281505</v>
      </c>
      <c r="P151">
        <v>-8.3703966140747106</v>
      </c>
      <c r="Q151">
        <v>0.122766606509686</v>
      </c>
      <c r="R151">
        <v>1135</v>
      </c>
      <c r="S151">
        <v>2.5817384719848602</v>
      </c>
      <c r="T151">
        <v>0.96027010679244995</v>
      </c>
      <c r="U151">
        <v>6.2666026858919404</v>
      </c>
      <c r="V151">
        <v>1</v>
      </c>
      <c r="W151">
        <v>82.734642028808594</v>
      </c>
      <c r="X151">
        <v>75.419563293457003</v>
      </c>
      <c r="Y151" t="s">
        <v>32</v>
      </c>
    </row>
    <row r="152" spans="1:25" x14ac:dyDescent="0.25">
      <c r="A152" t="s">
        <v>82</v>
      </c>
      <c r="B152" t="s">
        <v>46</v>
      </c>
      <c r="C152" t="s">
        <v>46</v>
      </c>
      <c r="D152" s="61">
        <v>41151</v>
      </c>
      <c r="E152">
        <v>7</v>
      </c>
      <c r="F152">
        <v>212.87408447265599</v>
      </c>
      <c r="G152">
        <v>221.07408142089801</v>
      </c>
      <c r="H152">
        <v>-8.2000007629394496</v>
      </c>
      <c r="I152">
        <v>-3.8520429283380501E-2</v>
      </c>
      <c r="J152">
        <v>72.831871032714801</v>
      </c>
      <c r="K152">
        <v>-12.361231803894</v>
      </c>
      <c r="L152">
        <v>-9.9027423858642596</v>
      </c>
      <c r="M152">
        <v>-8.2000007629394496</v>
      </c>
      <c r="N152">
        <v>-6.4972591400146502</v>
      </c>
      <c r="O152">
        <v>-4.0387701988220197</v>
      </c>
      <c r="P152">
        <v>-13.5408821105957</v>
      </c>
      <c r="Q152">
        <v>-2.85911917686462</v>
      </c>
      <c r="R152">
        <v>1135</v>
      </c>
      <c r="S152">
        <v>3.2470254898071298</v>
      </c>
      <c r="T152">
        <v>0.95458173751831099</v>
      </c>
      <c r="U152">
        <v>9.8456089604515</v>
      </c>
      <c r="V152">
        <v>1</v>
      </c>
      <c r="W152">
        <v>82.734642028808594</v>
      </c>
      <c r="X152">
        <v>75.419563293457003</v>
      </c>
      <c r="Y152" t="s">
        <v>32</v>
      </c>
    </row>
    <row r="153" spans="1:25" x14ac:dyDescent="0.25">
      <c r="A153" t="s">
        <v>82</v>
      </c>
      <c r="B153" t="s">
        <v>46</v>
      </c>
      <c r="C153" t="s">
        <v>46</v>
      </c>
      <c r="D153" s="61">
        <v>41151</v>
      </c>
      <c r="E153">
        <v>8</v>
      </c>
      <c r="F153">
        <v>234.21629333496099</v>
      </c>
      <c r="G153">
        <v>241.56585693359401</v>
      </c>
      <c r="H153">
        <v>-7.3495640754699698</v>
      </c>
      <c r="I153">
        <v>-3.1379390507936498E-2</v>
      </c>
      <c r="J153">
        <v>77.020256042480497</v>
      </c>
      <c r="K153">
        <v>-11.1674585342407</v>
      </c>
      <c r="L153">
        <v>-8.9118156433105504</v>
      </c>
      <c r="M153">
        <v>-7.3495640754699698</v>
      </c>
      <c r="N153">
        <v>-5.7873125076293901</v>
      </c>
      <c r="O153">
        <v>-3.5316693782806401</v>
      </c>
      <c r="P153">
        <v>-12.249778747558601</v>
      </c>
      <c r="Q153">
        <v>-2.4493491649627699</v>
      </c>
      <c r="R153">
        <v>1135</v>
      </c>
      <c r="S153">
        <v>2.9791190624237101</v>
      </c>
      <c r="T153">
        <v>0.95447403192520097</v>
      </c>
      <c r="U153">
        <v>8.4143073630539202</v>
      </c>
      <c r="V153">
        <v>1</v>
      </c>
      <c r="W153">
        <v>82.734642028808594</v>
      </c>
      <c r="X153">
        <v>75.419563293457003</v>
      </c>
      <c r="Y153" t="s">
        <v>32</v>
      </c>
    </row>
    <row r="154" spans="1:25" x14ac:dyDescent="0.25">
      <c r="A154" t="s">
        <v>82</v>
      </c>
      <c r="B154" t="s">
        <v>46</v>
      </c>
      <c r="C154" t="s">
        <v>46</v>
      </c>
      <c r="D154" s="61">
        <v>41151</v>
      </c>
      <c r="E154">
        <v>9</v>
      </c>
      <c r="F154">
        <v>255.13356018066401</v>
      </c>
      <c r="G154">
        <v>259.757568359375</v>
      </c>
      <c r="H154">
        <v>-4.6240096092224103</v>
      </c>
      <c r="I154">
        <v>-1.81238781660795E-2</v>
      </c>
      <c r="J154">
        <v>80.361915588378906</v>
      </c>
      <c r="K154">
        <v>-8.6485786437988299</v>
      </c>
      <c r="L154">
        <v>-6.2708301544189498</v>
      </c>
      <c r="M154">
        <v>-4.6240096092224103</v>
      </c>
      <c r="N154">
        <v>-2.9771888256072998</v>
      </c>
      <c r="O154">
        <v>-0.59944093227386497</v>
      </c>
      <c r="P154">
        <v>-9.7894878387451207</v>
      </c>
      <c r="Q154">
        <v>0.54146832227706898</v>
      </c>
      <c r="R154">
        <v>1135</v>
      </c>
      <c r="S154">
        <v>3.14038753509521</v>
      </c>
      <c r="T154">
        <v>0.95302611589431796</v>
      </c>
      <c r="U154">
        <v>9.4724496382914403</v>
      </c>
      <c r="V154">
        <v>1</v>
      </c>
      <c r="W154">
        <v>82.734642028808594</v>
      </c>
      <c r="X154">
        <v>75.419563293457003</v>
      </c>
      <c r="Y154" t="s">
        <v>32</v>
      </c>
    </row>
    <row r="155" spans="1:25" x14ac:dyDescent="0.25">
      <c r="A155" t="s">
        <v>82</v>
      </c>
      <c r="B155" t="s">
        <v>46</v>
      </c>
      <c r="C155" t="s">
        <v>46</v>
      </c>
      <c r="D155" s="61">
        <v>41151</v>
      </c>
      <c r="E155">
        <v>10</v>
      </c>
      <c r="F155">
        <v>271.61282348632801</v>
      </c>
      <c r="G155">
        <v>274.50289916992199</v>
      </c>
      <c r="H155">
        <v>-2.8900830745696999</v>
      </c>
      <c r="I155">
        <v>-1.0640451684594199E-2</v>
      </c>
      <c r="J155">
        <v>81.246452331542997</v>
      </c>
      <c r="K155">
        <v>-7.0223045349121103</v>
      </c>
      <c r="L155">
        <v>-4.58095455169678</v>
      </c>
      <c r="M155">
        <v>-2.8900830745696999</v>
      </c>
      <c r="N155">
        <v>-1.1992117166519201</v>
      </c>
      <c r="O155">
        <v>1.24213802814484</v>
      </c>
      <c r="P155">
        <v>-8.1937313079834002</v>
      </c>
      <c r="Q155">
        <v>2.4135651588439901</v>
      </c>
      <c r="R155">
        <v>1135</v>
      </c>
      <c r="S155">
        <v>3.2243893146514901</v>
      </c>
      <c r="T155">
        <v>0.95315921306610096</v>
      </c>
      <c r="U155">
        <v>10.0758661958525</v>
      </c>
      <c r="V155">
        <v>1</v>
      </c>
      <c r="W155">
        <v>82.734642028808594</v>
      </c>
      <c r="X155">
        <v>75.419563293457003</v>
      </c>
      <c r="Y155" t="s">
        <v>32</v>
      </c>
    </row>
    <row r="156" spans="1:25" x14ac:dyDescent="0.25">
      <c r="A156" t="s">
        <v>82</v>
      </c>
      <c r="B156" t="s">
        <v>46</v>
      </c>
      <c r="C156" t="s">
        <v>46</v>
      </c>
      <c r="D156" s="61">
        <v>41151</v>
      </c>
      <c r="E156">
        <v>11</v>
      </c>
      <c r="F156">
        <v>280.22320556640602</v>
      </c>
      <c r="G156">
        <v>278.03756713867199</v>
      </c>
      <c r="H156">
        <v>2.1856462955474898</v>
      </c>
      <c r="I156">
        <v>7.7996621839702103E-3</v>
      </c>
      <c r="J156">
        <v>80.749496459960895</v>
      </c>
      <c r="K156">
        <v>-1.1276752948761</v>
      </c>
      <c r="L156">
        <v>0.82986199855804399</v>
      </c>
      <c r="M156">
        <v>2.1856462955474898</v>
      </c>
      <c r="N156">
        <v>3.5414307117462198</v>
      </c>
      <c r="O156">
        <v>5.4989681243896502</v>
      </c>
      <c r="P156">
        <v>-2.06695604324341</v>
      </c>
      <c r="Q156">
        <v>6.4382486343383798</v>
      </c>
      <c r="R156">
        <v>1135</v>
      </c>
      <c r="S156">
        <v>2.58539867401123</v>
      </c>
      <c r="T156">
        <v>0.95449405908584595</v>
      </c>
      <c r="U156">
        <v>6.5563219074678001</v>
      </c>
      <c r="V156">
        <v>1</v>
      </c>
      <c r="W156">
        <v>82.734642028808594</v>
      </c>
      <c r="X156">
        <v>75.419563293457003</v>
      </c>
      <c r="Y156" t="s">
        <v>32</v>
      </c>
    </row>
    <row r="157" spans="1:25" x14ac:dyDescent="0.25">
      <c r="A157" t="s">
        <v>82</v>
      </c>
      <c r="B157" t="s">
        <v>46</v>
      </c>
      <c r="C157" t="s">
        <v>46</v>
      </c>
      <c r="D157" s="61">
        <v>41151</v>
      </c>
      <c r="E157">
        <v>12</v>
      </c>
      <c r="F157">
        <v>281.55523681640602</v>
      </c>
      <c r="G157">
        <v>264.85787963867199</v>
      </c>
      <c r="H157">
        <v>16.697362899780298</v>
      </c>
      <c r="I157">
        <v>5.9304043650627102E-2</v>
      </c>
      <c r="J157">
        <v>81.251853942871094</v>
      </c>
      <c r="K157">
        <v>12.730090141296399</v>
      </c>
      <c r="L157">
        <v>15.073987007141101</v>
      </c>
      <c r="M157">
        <v>16.697362899780298</v>
      </c>
      <c r="N157">
        <v>18.3207397460938</v>
      </c>
      <c r="O157">
        <v>20.664636611938501</v>
      </c>
      <c r="P157">
        <v>11.6054229736328</v>
      </c>
      <c r="Q157">
        <v>21.789304733276399</v>
      </c>
      <c r="R157">
        <v>1135</v>
      </c>
      <c r="S157">
        <v>3.0956799983978298</v>
      </c>
      <c r="T157">
        <v>0.94648307561874401</v>
      </c>
      <c r="U157">
        <v>9.5834663521350194</v>
      </c>
      <c r="V157">
        <v>1</v>
      </c>
      <c r="W157">
        <v>82.734642028808594</v>
      </c>
      <c r="X157">
        <v>75.419563293457003</v>
      </c>
      <c r="Y157" t="s">
        <v>32</v>
      </c>
    </row>
    <row r="158" spans="1:25" x14ac:dyDescent="0.25">
      <c r="A158" t="s">
        <v>82</v>
      </c>
      <c r="B158" t="s">
        <v>46</v>
      </c>
      <c r="C158" t="s">
        <v>46</v>
      </c>
      <c r="D158" s="61">
        <v>41151</v>
      </c>
      <c r="E158">
        <v>13</v>
      </c>
      <c r="F158">
        <v>280.32745361328102</v>
      </c>
      <c r="G158">
        <v>263.34338378906301</v>
      </c>
      <c r="H158">
        <v>16.984077453613299</v>
      </c>
      <c r="I158">
        <v>6.0586560517549501E-2</v>
      </c>
      <c r="J158">
        <v>81.830520629882798</v>
      </c>
      <c r="K158">
        <v>13.3039798736572</v>
      </c>
      <c r="L158">
        <v>15.4782114028931</v>
      </c>
      <c r="M158">
        <v>16.984077453613299</v>
      </c>
      <c r="N158">
        <v>18.489942550659201</v>
      </c>
      <c r="O158">
        <v>20.6641731262207</v>
      </c>
      <c r="P158">
        <v>12.260724067688001</v>
      </c>
      <c r="Q158">
        <v>21.7074298858643</v>
      </c>
      <c r="R158">
        <v>1135</v>
      </c>
      <c r="S158">
        <v>2.8715949058532702</v>
      </c>
      <c r="T158">
        <v>0.94906497001647905</v>
      </c>
      <c r="U158">
        <v>8.2546285609499801</v>
      </c>
      <c r="V158">
        <v>1</v>
      </c>
      <c r="W158">
        <v>82.734642028808594</v>
      </c>
      <c r="X158">
        <v>75.419563293457003</v>
      </c>
      <c r="Y158" t="s">
        <v>32</v>
      </c>
    </row>
    <row r="159" spans="1:25" x14ac:dyDescent="0.25">
      <c r="A159" t="s">
        <v>82</v>
      </c>
      <c r="B159" t="s">
        <v>46</v>
      </c>
      <c r="C159" t="s">
        <v>46</v>
      </c>
      <c r="D159" s="61">
        <v>41151</v>
      </c>
      <c r="E159">
        <v>14</v>
      </c>
      <c r="F159">
        <v>278.90673828125</v>
      </c>
      <c r="G159">
        <v>263.96279907226602</v>
      </c>
      <c r="H159">
        <v>14.9439353942871</v>
      </c>
      <c r="I159">
        <v>5.3580403327941901E-2</v>
      </c>
      <c r="J159">
        <v>82.734642028808594</v>
      </c>
      <c r="K159">
        <v>11.1722860336304</v>
      </c>
      <c r="L159">
        <v>13.4006080627441</v>
      </c>
      <c r="M159">
        <v>14.9439353942871</v>
      </c>
      <c r="N159">
        <v>16.487262725830099</v>
      </c>
      <c r="O159">
        <v>18.7155857086182</v>
      </c>
      <c r="P159">
        <v>10.103075981140099</v>
      </c>
      <c r="Q159">
        <v>19.784795761108398</v>
      </c>
      <c r="R159">
        <v>1135</v>
      </c>
      <c r="S159">
        <v>2.9430334568023699</v>
      </c>
      <c r="T159">
        <v>0.95038658380508401</v>
      </c>
      <c r="U159">
        <v>8.6523709820692094</v>
      </c>
      <c r="V159">
        <v>1</v>
      </c>
      <c r="W159">
        <v>82.734642028808594</v>
      </c>
      <c r="X159">
        <v>75.419563293457003</v>
      </c>
      <c r="Y159" t="s">
        <v>32</v>
      </c>
    </row>
    <row r="160" spans="1:25" x14ac:dyDescent="0.25">
      <c r="A160" t="s">
        <v>82</v>
      </c>
      <c r="B160" t="s">
        <v>46</v>
      </c>
      <c r="C160" t="s">
        <v>46</v>
      </c>
      <c r="D160" s="61">
        <v>41151</v>
      </c>
      <c r="E160">
        <v>15</v>
      </c>
      <c r="F160">
        <v>276.61801147460898</v>
      </c>
      <c r="G160">
        <v>263.27380371093801</v>
      </c>
      <c r="H160">
        <v>13.3441934585571</v>
      </c>
      <c r="I160">
        <v>4.8240508884191499E-2</v>
      </c>
      <c r="J160">
        <v>81.006752014160199</v>
      </c>
      <c r="K160">
        <v>9.6595678329467791</v>
      </c>
      <c r="L160">
        <v>11.836474418640099</v>
      </c>
      <c r="M160">
        <v>13.3441934585571</v>
      </c>
      <c r="N160">
        <v>14.8519124984741</v>
      </c>
      <c r="O160">
        <v>17.0288200378418</v>
      </c>
      <c r="P160">
        <v>8.6150264739990199</v>
      </c>
      <c r="Q160">
        <v>18.073360443115199</v>
      </c>
      <c r="R160">
        <v>1135</v>
      </c>
      <c r="S160">
        <v>2.8751292228698699</v>
      </c>
      <c r="T160">
        <v>0.95055752992630005</v>
      </c>
      <c r="U160">
        <v>8.2377558565474391</v>
      </c>
      <c r="V160">
        <v>1</v>
      </c>
      <c r="W160">
        <v>82.734642028808594</v>
      </c>
      <c r="X160">
        <v>75.419563293457003</v>
      </c>
      <c r="Y160" t="s">
        <v>32</v>
      </c>
    </row>
    <row r="161" spans="1:25" x14ac:dyDescent="0.25">
      <c r="A161" t="s">
        <v>82</v>
      </c>
      <c r="B161" t="s">
        <v>46</v>
      </c>
      <c r="C161" t="s">
        <v>46</v>
      </c>
      <c r="D161" s="61">
        <v>41151</v>
      </c>
      <c r="E161">
        <v>16</v>
      </c>
      <c r="F161">
        <v>269.60848999023398</v>
      </c>
      <c r="G161">
        <v>254.521408081055</v>
      </c>
      <c r="H161">
        <v>15.087078094482401</v>
      </c>
      <c r="I161">
        <v>5.5959209799766499E-2</v>
      </c>
      <c r="J161">
        <v>80.52734375</v>
      </c>
      <c r="K161">
        <v>11.2788429260254</v>
      </c>
      <c r="L161">
        <v>13.5287790298462</v>
      </c>
      <c r="M161">
        <v>15.087078094482401</v>
      </c>
      <c r="N161">
        <v>16.6453762054443</v>
      </c>
      <c r="O161">
        <v>18.895313262939499</v>
      </c>
      <c r="P161">
        <v>10.199261665344199</v>
      </c>
      <c r="Q161">
        <v>19.974895477294901</v>
      </c>
      <c r="R161">
        <v>1135</v>
      </c>
      <c r="S161">
        <v>2.9715814590454102</v>
      </c>
      <c r="T161">
        <v>0.95119708776473999</v>
      </c>
      <c r="U161">
        <v>8.7868804895397297</v>
      </c>
      <c r="V161">
        <v>1</v>
      </c>
      <c r="W161">
        <v>82.734642028808594</v>
      </c>
      <c r="X161">
        <v>75.419563293457003</v>
      </c>
      <c r="Y161" t="s">
        <v>32</v>
      </c>
    </row>
    <row r="162" spans="1:25" x14ac:dyDescent="0.25">
      <c r="A162" t="s">
        <v>82</v>
      </c>
      <c r="B162" t="s">
        <v>46</v>
      </c>
      <c r="C162" t="s">
        <v>46</v>
      </c>
      <c r="D162" s="61">
        <v>41151</v>
      </c>
      <c r="E162">
        <v>17</v>
      </c>
      <c r="F162">
        <v>262.00350952148398</v>
      </c>
      <c r="G162">
        <v>243.06600952148401</v>
      </c>
      <c r="H162">
        <v>18.937494277954102</v>
      </c>
      <c r="I162">
        <v>7.2279542684555095E-2</v>
      </c>
      <c r="J162">
        <v>80.031059265136705</v>
      </c>
      <c r="K162">
        <v>15.1905670166016</v>
      </c>
      <c r="L162">
        <v>17.404281616210898</v>
      </c>
      <c r="M162">
        <v>18.937494277954102</v>
      </c>
      <c r="N162">
        <v>20.470705032348601</v>
      </c>
      <c r="O162">
        <v>22.684421539306602</v>
      </c>
      <c r="P162">
        <v>14.128364562988301</v>
      </c>
      <c r="Q162">
        <v>23.746623992919901</v>
      </c>
      <c r="R162">
        <v>1135</v>
      </c>
      <c r="S162">
        <v>2.9237430095672599</v>
      </c>
      <c r="T162">
        <v>0.95336151123046897</v>
      </c>
      <c r="U162">
        <v>8.4742754988676605</v>
      </c>
      <c r="V162">
        <v>1</v>
      </c>
      <c r="W162">
        <v>82.734642028808594</v>
      </c>
      <c r="X162">
        <v>75.419563293457003</v>
      </c>
      <c r="Y162" t="s">
        <v>32</v>
      </c>
    </row>
    <row r="163" spans="1:25" x14ac:dyDescent="0.25">
      <c r="A163" t="s">
        <v>82</v>
      </c>
      <c r="B163" t="s">
        <v>46</v>
      </c>
      <c r="C163" t="s">
        <v>46</v>
      </c>
      <c r="D163" s="61">
        <v>41151</v>
      </c>
      <c r="E163">
        <v>18</v>
      </c>
      <c r="F163">
        <v>246.09260559082</v>
      </c>
      <c r="G163">
        <v>232.29319763183599</v>
      </c>
      <c r="H163">
        <v>13.799415588378899</v>
      </c>
      <c r="I163">
        <v>5.6074075400829301E-2</v>
      </c>
      <c r="J163">
        <v>76.637405395507798</v>
      </c>
      <c r="K163">
        <v>10.747215270996101</v>
      </c>
      <c r="L163">
        <v>12.550479888916</v>
      </c>
      <c r="M163">
        <v>13.799415588378899</v>
      </c>
      <c r="N163">
        <v>15.0483503341675</v>
      </c>
      <c r="O163">
        <v>16.8516139984131</v>
      </c>
      <c r="P163">
        <v>9.8819599151611293</v>
      </c>
      <c r="Q163">
        <v>17.716869354248001</v>
      </c>
      <c r="R163">
        <v>1135</v>
      </c>
      <c r="S163">
        <v>2.3816437721252401</v>
      </c>
      <c r="T163">
        <v>0.95971351861953702</v>
      </c>
      <c r="U163">
        <v>5.5630344074908198</v>
      </c>
      <c r="V163">
        <v>1</v>
      </c>
      <c r="W163">
        <v>82.734642028808594</v>
      </c>
      <c r="X163">
        <v>75.419563293457003</v>
      </c>
      <c r="Y163" t="s">
        <v>32</v>
      </c>
    </row>
    <row r="164" spans="1:25" x14ac:dyDescent="0.25">
      <c r="A164" t="s">
        <v>82</v>
      </c>
      <c r="B164" t="s">
        <v>46</v>
      </c>
      <c r="C164" t="s">
        <v>46</v>
      </c>
      <c r="D164" s="61">
        <v>41151</v>
      </c>
      <c r="E164">
        <v>19</v>
      </c>
      <c r="F164">
        <v>230.69558715820301</v>
      </c>
      <c r="G164">
        <v>224.22572326660199</v>
      </c>
      <c r="H164">
        <v>6.4698457717895499</v>
      </c>
      <c r="I164">
        <v>2.8044950217008601E-2</v>
      </c>
      <c r="J164">
        <v>74.887237548828097</v>
      </c>
      <c r="K164">
        <v>3.4803042411804199</v>
      </c>
      <c r="L164">
        <v>5.2465496063232404</v>
      </c>
      <c r="M164">
        <v>6.4698457717895499</v>
      </c>
      <c r="N164">
        <v>7.6931419372558603</v>
      </c>
      <c r="O164">
        <v>9.4593877792358398</v>
      </c>
      <c r="P164">
        <v>2.6328105926513699</v>
      </c>
      <c r="Q164">
        <v>10.306880950927701</v>
      </c>
      <c r="R164">
        <v>1135</v>
      </c>
      <c r="S164">
        <v>2.33275175094604</v>
      </c>
      <c r="T164">
        <v>0.95604437589645397</v>
      </c>
      <c r="U164">
        <v>5.1757099461897802</v>
      </c>
      <c r="V164">
        <v>1</v>
      </c>
      <c r="W164">
        <v>82.734642028808594</v>
      </c>
      <c r="X164">
        <v>75.419563293457003</v>
      </c>
      <c r="Y164" t="s">
        <v>32</v>
      </c>
    </row>
    <row r="165" spans="1:25" x14ac:dyDescent="0.25">
      <c r="A165" t="s">
        <v>82</v>
      </c>
      <c r="B165" t="s">
        <v>46</v>
      </c>
      <c r="C165" t="s">
        <v>46</v>
      </c>
      <c r="D165" s="61">
        <v>41151</v>
      </c>
      <c r="E165">
        <v>20</v>
      </c>
      <c r="F165">
        <v>219.33526611328099</v>
      </c>
      <c r="G165">
        <v>222.50450134277301</v>
      </c>
      <c r="H165">
        <v>-3.1692588329315199</v>
      </c>
      <c r="I165">
        <v>-1.4449381269514601E-2</v>
      </c>
      <c r="J165">
        <v>73.823089599609403</v>
      </c>
      <c r="K165">
        <v>-6.1127877235412598</v>
      </c>
      <c r="L165">
        <v>-4.3737268447876003</v>
      </c>
      <c r="M165">
        <v>-3.1692588329315199</v>
      </c>
      <c r="N165">
        <v>-1.9647907018661499</v>
      </c>
      <c r="O165">
        <v>-0.22572989761829401</v>
      </c>
      <c r="P165">
        <v>-6.9472374916076696</v>
      </c>
      <c r="Q165">
        <v>0.60871958732605003</v>
      </c>
      <c r="R165">
        <v>1135</v>
      </c>
      <c r="S165">
        <v>2.2968478202819802</v>
      </c>
      <c r="T165">
        <v>0.95826798677444502</v>
      </c>
      <c r="U165">
        <v>4.9482836602032902</v>
      </c>
      <c r="V165">
        <v>1</v>
      </c>
      <c r="W165">
        <v>82.734642028808594</v>
      </c>
      <c r="X165">
        <v>75.419563293457003</v>
      </c>
      <c r="Y165" t="s">
        <v>32</v>
      </c>
    </row>
    <row r="166" spans="1:25" x14ac:dyDescent="0.25">
      <c r="A166" t="s">
        <v>82</v>
      </c>
      <c r="B166" t="s">
        <v>46</v>
      </c>
      <c r="C166" t="s">
        <v>46</v>
      </c>
      <c r="D166" s="61">
        <v>41151</v>
      </c>
      <c r="E166">
        <v>21</v>
      </c>
      <c r="F166">
        <v>216.73699951171901</v>
      </c>
      <c r="G166">
        <v>217.75482177734401</v>
      </c>
      <c r="H166">
        <v>-1.01781785488129</v>
      </c>
      <c r="I166">
        <v>-4.6960967592894996E-3</v>
      </c>
      <c r="J166">
        <v>72.176231384277301</v>
      </c>
      <c r="K166">
        <v>-3.8133926391601598</v>
      </c>
      <c r="L166">
        <v>-2.1617445945739702</v>
      </c>
      <c r="M166">
        <v>-1.01781785488129</v>
      </c>
      <c r="N166">
        <v>0.12610870599746701</v>
      </c>
      <c r="O166">
        <v>1.7777570486068699</v>
      </c>
      <c r="P166">
        <v>-4.6058993339538601</v>
      </c>
      <c r="Q166">
        <v>2.5702636241912802</v>
      </c>
      <c r="R166">
        <v>1135</v>
      </c>
      <c r="S166">
        <v>2.1813986301422101</v>
      </c>
      <c r="T166">
        <v>0.96730923652648904</v>
      </c>
      <c r="U166">
        <v>4.4712965188177796</v>
      </c>
      <c r="V166">
        <v>1</v>
      </c>
      <c r="W166">
        <v>82.734642028808594</v>
      </c>
      <c r="X166">
        <v>75.419563293457003</v>
      </c>
      <c r="Y166" t="s">
        <v>32</v>
      </c>
    </row>
    <row r="167" spans="1:25" x14ac:dyDescent="0.25">
      <c r="A167" t="s">
        <v>82</v>
      </c>
      <c r="B167" t="s">
        <v>46</v>
      </c>
      <c r="C167" t="s">
        <v>46</v>
      </c>
      <c r="D167" s="61">
        <v>41151</v>
      </c>
      <c r="E167">
        <v>22</v>
      </c>
      <c r="F167">
        <v>205.16537475585901</v>
      </c>
      <c r="G167">
        <v>208.16915893554699</v>
      </c>
      <c r="H167">
        <v>-3.0037782192230198</v>
      </c>
      <c r="I167">
        <v>-1.46407652646303E-2</v>
      </c>
      <c r="J167">
        <v>71.7852783203125</v>
      </c>
      <c r="K167">
        <v>-5.6812043190002397</v>
      </c>
      <c r="L167">
        <v>-4.0993590354919398</v>
      </c>
      <c r="M167">
        <v>-3.0037782192230198</v>
      </c>
      <c r="N167">
        <v>-1.90819704532623</v>
      </c>
      <c r="O167">
        <v>-0.32635188102722201</v>
      </c>
      <c r="P167">
        <v>-6.4402174949645996</v>
      </c>
      <c r="Q167">
        <v>0.43266123533248901</v>
      </c>
      <c r="R167">
        <v>1135</v>
      </c>
      <c r="S167">
        <v>2.0892066955566402</v>
      </c>
      <c r="T167">
        <v>0.97100245952606201</v>
      </c>
      <c r="U167">
        <v>4.0855049668620298</v>
      </c>
      <c r="V167">
        <v>1</v>
      </c>
      <c r="W167">
        <v>82.734642028808594</v>
      </c>
      <c r="X167">
        <v>75.419563293457003</v>
      </c>
      <c r="Y167" t="s">
        <v>32</v>
      </c>
    </row>
    <row r="168" spans="1:25" x14ac:dyDescent="0.25">
      <c r="A168" t="s">
        <v>82</v>
      </c>
      <c r="B168" t="s">
        <v>46</v>
      </c>
      <c r="C168" t="s">
        <v>46</v>
      </c>
      <c r="D168" s="61">
        <v>41151</v>
      </c>
      <c r="E168">
        <v>23</v>
      </c>
      <c r="F168">
        <v>198.037109375</v>
      </c>
      <c r="G168">
        <v>198.69836425781301</v>
      </c>
      <c r="H168">
        <v>-0.66126400232315097</v>
      </c>
      <c r="I168">
        <v>-3.3390913158655201E-3</v>
      </c>
      <c r="J168">
        <v>70.987167358398395</v>
      </c>
      <c r="K168">
        <v>-3.5326468944549601</v>
      </c>
      <c r="L168">
        <v>-1.83621060848236</v>
      </c>
      <c r="M168">
        <v>-0.66126400232315097</v>
      </c>
      <c r="N168">
        <v>0.51368266344070401</v>
      </c>
      <c r="O168">
        <v>2.2101190090179399</v>
      </c>
      <c r="P168">
        <v>-4.3466439247131303</v>
      </c>
      <c r="Q168">
        <v>3.0241162776946999</v>
      </c>
      <c r="R168">
        <v>1135</v>
      </c>
      <c r="S168">
        <v>2.2405519485473602</v>
      </c>
      <c r="T168">
        <v>0.96881031990051303</v>
      </c>
      <c r="U168">
        <v>4.74739938458697</v>
      </c>
      <c r="V168">
        <v>1</v>
      </c>
      <c r="W168">
        <v>82.734642028808594</v>
      </c>
      <c r="X168">
        <v>75.419563293457003</v>
      </c>
      <c r="Y168" t="s">
        <v>32</v>
      </c>
    </row>
    <row r="169" spans="1:25" x14ac:dyDescent="0.25">
      <c r="A169" t="s">
        <v>82</v>
      </c>
      <c r="B169" t="s">
        <v>46</v>
      </c>
      <c r="C169" t="s">
        <v>46</v>
      </c>
      <c r="D169" s="61">
        <v>41151</v>
      </c>
      <c r="E169">
        <v>24</v>
      </c>
      <c r="F169">
        <v>191.623947143555</v>
      </c>
      <c r="G169">
        <v>189.845947265625</v>
      </c>
      <c r="H169">
        <v>1.77798795700073</v>
      </c>
      <c r="I169">
        <v>9.2785274609923397E-3</v>
      </c>
      <c r="J169">
        <v>70.763000488281307</v>
      </c>
      <c r="K169">
        <v>-0.95643377304077104</v>
      </c>
      <c r="L169">
        <v>0.65908479690551802</v>
      </c>
      <c r="M169">
        <v>1.77798795700073</v>
      </c>
      <c r="N169">
        <v>2.8968911170959499</v>
      </c>
      <c r="O169">
        <v>4.5124101638793901</v>
      </c>
      <c r="P169">
        <v>-1.7316043376922601</v>
      </c>
      <c r="Q169">
        <v>5.2875804901123002</v>
      </c>
      <c r="R169">
        <v>1135</v>
      </c>
      <c r="S169">
        <v>2.1336805820465101</v>
      </c>
      <c r="T169">
        <v>0.96448779106140103</v>
      </c>
      <c r="U169">
        <v>4.2957461430617601</v>
      </c>
      <c r="V169">
        <v>1</v>
      </c>
      <c r="W169">
        <v>82.734642028808594</v>
      </c>
      <c r="X169">
        <v>75.419563293457003</v>
      </c>
      <c r="Y169" t="s">
        <v>32</v>
      </c>
    </row>
    <row r="170" spans="1:25" x14ac:dyDescent="0.25">
      <c r="A170" t="s">
        <v>82</v>
      </c>
      <c r="B170" t="s">
        <v>46</v>
      </c>
      <c r="C170" t="s">
        <v>46</v>
      </c>
      <c r="D170" s="61">
        <v>41167</v>
      </c>
      <c r="E170">
        <v>1</v>
      </c>
      <c r="F170">
        <v>183.09500122070301</v>
      </c>
      <c r="G170">
        <v>178.13287353515599</v>
      </c>
      <c r="H170">
        <v>4.9621500968933097</v>
      </c>
      <c r="I170">
        <v>2.7101503685116799E-2</v>
      </c>
      <c r="J170">
        <v>73.428375244140597</v>
      </c>
      <c r="K170">
        <v>-1.70792412757874</v>
      </c>
      <c r="L170">
        <v>2.2328097820282</v>
      </c>
      <c r="M170">
        <v>4.9621500968933097</v>
      </c>
      <c r="N170">
        <v>7.6914901733398402</v>
      </c>
      <c r="O170">
        <v>11.6322240829468</v>
      </c>
      <c r="P170">
        <v>-3.5987975597381601</v>
      </c>
      <c r="Q170">
        <v>13.523097038269</v>
      </c>
      <c r="R170">
        <v>1138</v>
      </c>
      <c r="S170">
        <v>5.2046866416931197</v>
      </c>
      <c r="T170">
        <v>0.95258170366287198</v>
      </c>
      <c r="U170">
        <v>25.507327374222101</v>
      </c>
      <c r="V170">
        <v>0</v>
      </c>
      <c r="W170">
        <v>100.014190673828</v>
      </c>
      <c r="X170">
        <v>83.616889953613295</v>
      </c>
      <c r="Y170" t="s">
        <v>32</v>
      </c>
    </row>
    <row r="171" spans="1:25" x14ac:dyDescent="0.25">
      <c r="A171" t="s">
        <v>82</v>
      </c>
      <c r="B171" t="s">
        <v>46</v>
      </c>
      <c r="C171" t="s">
        <v>46</v>
      </c>
      <c r="D171" s="61">
        <v>41167</v>
      </c>
      <c r="E171">
        <v>2</v>
      </c>
      <c r="F171">
        <v>176.091552734375</v>
      </c>
      <c r="G171">
        <v>171.27133178710901</v>
      </c>
      <c r="H171">
        <v>4.8202357292175302</v>
      </c>
      <c r="I171">
        <v>2.7373462915420501E-2</v>
      </c>
      <c r="J171">
        <v>72.994598388671903</v>
      </c>
      <c r="K171">
        <v>-1.7521497011184699</v>
      </c>
      <c r="L171">
        <v>2.1308686733245898</v>
      </c>
      <c r="M171">
        <v>4.8202357292175302</v>
      </c>
      <c r="N171">
        <v>7.5096020698547399</v>
      </c>
      <c r="O171">
        <v>11.392620086669901</v>
      </c>
      <c r="P171">
        <v>-3.6153295040130602</v>
      </c>
      <c r="Q171">
        <v>13.255801200866699</v>
      </c>
      <c r="R171">
        <v>1138</v>
      </c>
      <c r="S171">
        <v>5.1284594535827601</v>
      </c>
      <c r="T171">
        <v>0.95215713977813698</v>
      </c>
      <c r="U171">
        <v>24.890393126574999</v>
      </c>
      <c r="V171">
        <v>0</v>
      </c>
      <c r="W171">
        <v>100.014190673828</v>
      </c>
      <c r="X171">
        <v>83.616889953613295</v>
      </c>
      <c r="Y171" t="s">
        <v>32</v>
      </c>
    </row>
    <row r="172" spans="1:25" x14ac:dyDescent="0.25">
      <c r="A172" t="s">
        <v>82</v>
      </c>
      <c r="B172" t="s">
        <v>46</v>
      </c>
      <c r="C172" t="s">
        <v>46</v>
      </c>
      <c r="D172" s="61">
        <v>41167</v>
      </c>
      <c r="E172">
        <v>3</v>
      </c>
      <c r="F172">
        <v>170.87547302246099</v>
      </c>
      <c r="G172">
        <v>166.14404296875</v>
      </c>
      <c r="H172">
        <v>4.7314200401306197</v>
      </c>
      <c r="I172">
        <v>2.7689285576343502E-2</v>
      </c>
      <c r="J172">
        <v>73.185134887695298</v>
      </c>
      <c r="K172">
        <v>-1.64603495597839</v>
      </c>
      <c r="L172">
        <v>2.1218171119689901</v>
      </c>
      <c r="M172">
        <v>4.7314200401306197</v>
      </c>
      <c r="N172">
        <v>7.3410229682922399</v>
      </c>
      <c r="O172">
        <v>11.1088752746582</v>
      </c>
      <c r="P172">
        <v>-3.4539546966552699</v>
      </c>
      <c r="Q172">
        <v>12.9167947769165</v>
      </c>
      <c r="R172">
        <v>1138</v>
      </c>
      <c r="S172">
        <v>4.9763545989990199</v>
      </c>
      <c r="T172">
        <v>0.95313352346420299</v>
      </c>
      <c r="U172">
        <v>23.515206412507698</v>
      </c>
      <c r="V172">
        <v>0</v>
      </c>
      <c r="W172">
        <v>100.014190673828</v>
      </c>
      <c r="X172">
        <v>83.616889953613295</v>
      </c>
      <c r="Y172" t="s">
        <v>32</v>
      </c>
    </row>
    <row r="173" spans="1:25" x14ac:dyDescent="0.25">
      <c r="A173" t="s">
        <v>82</v>
      </c>
      <c r="B173" t="s">
        <v>46</v>
      </c>
      <c r="C173" t="s">
        <v>46</v>
      </c>
      <c r="D173" s="61">
        <v>41167</v>
      </c>
      <c r="E173">
        <v>4</v>
      </c>
      <c r="F173">
        <v>165.97441101074199</v>
      </c>
      <c r="G173">
        <v>162.15545654296901</v>
      </c>
      <c r="H173">
        <v>3.8189561367034899</v>
      </c>
      <c r="I173">
        <v>2.3009305819869E-2</v>
      </c>
      <c r="J173">
        <v>71.616889953613295</v>
      </c>
      <c r="K173">
        <v>-2.4930841922760001</v>
      </c>
      <c r="L173">
        <v>1.2361203432083101</v>
      </c>
      <c r="M173">
        <v>3.8189561367034899</v>
      </c>
      <c r="N173">
        <v>6.4017915725707999</v>
      </c>
      <c r="O173">
        <v>10.1309967041016</v>
      </c>
      <c r="P173">
        <v>-4.2824597358703604</v>
      </c>
      <c r="Q173">
        <v>11.920372009277299</v>
      </c>
      <c r="R173">
        <v>1138</v>
      </c>
      <c r="S173">
        <v>4.9253110885620099</v>
      </c>
      <c r="T173">
        <v>0.95206689834594704</v>
      </c>
      <c r="U173">
        <v>23.101529606868802</v>
      </c>
      <c r="V173">
        <v>0</v>
      </c>
      <c r="W173">
        <v>100.014190673828</v>
      </c>
      <c r="X173">
        <v>83.616889953613295</v>
      </c>
      <c r="Y173" t="s">
        <v>32</v>
      </c>
    </row>
    <row r="174" spans="1:25" x14ac:dyDescent="0.25">
      <c r="A174" t="s">
        <v>82</v>
      </c>
      <c r="B174" t="s">
        <v>46</v>
      </c>
      <c r="C174" t="s">
        <v>46</v>
      </c>
      <c r="D174" s="61">
        <v>41167</v>
      </c>
      <c r="E174">
        <v>5</v>
      </c>
      <c r="F174">
        <v>167.55632019043</v>
      </c>
      <c r="G174">
        <v>162.66746520996099</v>
      </c>
      <c r="H174">
        <v>4.8888516426086399</v>
      </c>
      <c r="I174">
        <v>2.9177363961935002E-2</v>
      </c>
      <c r="J174">
        <v>71.570945739746094</v>
      </c>
      <c r="K174">
        <v>-1.3581391572952299</v>
      </c>
      <c r="L174">
        <v>2.3326337337493901</v>
      </c>
      <c r="M174">
        <v>4.8888516426086399</v>
      </c>
      <c r="N174">
        <v>7.4450697898864702</v>
      </c>
      <c r="O174">
        <v>11.1358432769775</v>
      </c>
      <c r="P174">
        <v>-3.1290743350982702</v>
      </c>
      <c r="Q174">
        <v>12.906777381896999</v>
      </c>
      <c r="R174">
        <v>1138</v>
      </c>
      <c r="S174">
        <v>4.8745527267456099</v>
      </c>
      <c r="T174">
        <v>0.95215505361556996</v>
      </c>
      <c r="U174">
        <v>22.694842467581999</v>
      </c>
      <c r="V174">
        <v>0</v>
      </c>
      <c r="W174">
        <v>100.014190673828</v>
      </c>
      <c r="X174">
        <v>83.616889953613295</v>
      </c>
      <c r="Y174" t="s">
        <v>32</v>
      </c>
    </row>
    <row r="175" spans="1:25" x14ac:dyDescent="0.25">
      <c r="A175" t="s">
        <v>82</v>
      </c>
      <c r="B175" t="s">
        <v>46</v>
      </c>
      <c r="C175" t="s">
        <v>46</v>
      </c>
      <c r="D175" s="61">
        <v>41167</v>
      </c>
      <c r="E175">
        <v>6</v>
      </c>
      <c r="F175">
        <v>176.12103271484401</v>
      </c>
      <c r="G175">
        <v>167.99017333984401</v>
      </c>
      <c r="H175">
        <v>8.1308670043945295</v>
      </c>
      <c r="I175">
        <v>4.6166360378265402E-2</v>
      </c>
      <c r="J175">
        <v>71.952705383300795</v>
      </c>
      <c r="K175">
        <v>1.7694450616836499</v>
      </c>
      <c r="L175">
        <v>5.5278244018554696</v>
      </c>
      <c r="M175">
        <v>8.1308670043945295</v>
      </c>
      <c r="N175">
        <v>10.733909606933601</v>
      </c>
      <c r="O175">
        <v>14.4922895431519</v>
      </c>
      <c r="P175">
        <v>-3.3929701894521699E-2</v>
      </c>
      <c r="Q175">
        <v>16.2956638336182</v>
      </c>
      <c r="R175">
        <v>1138</v>
      </c>
      <c r="S175">
        <v>4.9638442993164098</v>
      </c>
      <c r="T175">
        <v>0.95221674442291304</v>
      </c>
      <c r="U175">
        <v>23.5384385275438</v>
      </c>
      <c r="V175">
        <v>0</v>
      </c>
      <c r="W175">
        <v>100.014190673828</v>
      </c>
      <c r="X175">
        <v>83.616889953613295</v>
      </c>
      <c r="Y175" t="s">
        <v>32</v>
      </c>
    </row>
    <row r="176" spans="1:25" x14ac:dyDescent="0.25">
      <c r="A176" t="s">
        <v>82</v>
      </c>
      <c r="B176" t="s">
        <v>46</v>
      </c>
      <c r="C176" t="s">
        <v>46</v>
      </c>
      <c r="D176" s="61">
        <v>41167</v>
      </c>
      <c r="E176">
        <v>7</v>
      </c>
      <c r="F176">
        <v>182.63963317871099</v>
      </c>
      <c r="G176">
        <v>174.44651794433599</v>
      </c>
      <c r="H176">
        <v>8.19311618804932</v>
      </c>
      <c r="I176">
        <v>4.4859468936920201E-2</v>
      </c>
      <c r="J176">
        <v>79.679054260253906</v>
      </c>
      <c r="K176">
        <v>1.8313456773757899</v>
      </c>
      <c r="L176">
        <v>5.5899314880371103</v>
      </c>
      <c r="M176">
        <v>8.19311618804932</v>
      </c>
      <c r="N176">
        <v>10.796301841735801</v>
      </c>
      <c r="O176">
        <v>14.554887771606399</v>
      </c>
      <c r="P176">
        <v>2.78721041977406E-2</v>
      </c>
      <c r="Q176">
        <v>16.358360290527301</v>
      </c>
      <c r="R176">
        <v>1138</v>
      </c>
      <c r="S176">
        <v>4.9641160964965803</v>
      </c>
      <c r="T176">
        <v>0.95524150133132901</v>
      </c>
      <c r="U176">
        <v>23.5037863493976</v>
      </c>
      <c r="V176">
        <v>0</v>
      </c>
      <c r="W176">
        <v>100.014190673828</v>
      </c>
      <c r="X176">
        <v>83.616889953613295</v>
      </c>
      <c r="Y176" t="s">
        <v>32</v>
      </c>
    </row>
    <row r="177" spans="1:25" x14ac:dyDescent="0.25">
      <c r="A177" t="s">
        <v>82</v>
      </c>
      <c r="B177" t="s">
        <v>46</v>
      </c>
      <c r="C177" t="s">
        <v>46</v>
      </c>
      <c r="D177" s="61">
        <v>41167</v>
      </c>
      <c r="E177">
        <v>8</v>
      </c>
      <c r="F177">
        <v>187.51715087890599</v>
      </c>
      <c r="G177">
        <v>179.66635131835901</v>
      </c>
      <c r="H177">
        <v>7.8507990837097203</v>
      </c>
      <c r="I177">
        <v>4.1867099702358197E-2</v>
      </c>
      <c r="J177">
        <v>88.061485290527301</v>
      </c>
      <c r="K177">
        <v>1.1934700012207</v>
      </c>
      <c r="L177">
        <v>5.1266741752624503</v>
      </c>
      <c r="M177">
        <v>7.8507990837097203</v>
      </c>
      <c r="N177">
        <v>10.5749244689941</v>
      </c>
      <c r="O177">
        <v>14.5081281661987</v>
      </c>
      <c r="P177">
        <v>-0.69379037618637096</v>
      </c>
      <c r="Q177">
        <v>16.395387649536101</v>
      </c>
      <c r="R177">
        <v>1138</v>
      </c>
      <c r="S177">
        <v>5.19474172592163</v>
      </c>
      <c r="T177">
        <v>0.95339727401733398</v>
      </c>
      <c r="U177">
        <v>25.745053739366298</v>
      </c>
      <c r="V177">
        <v>0</v>
      </c>
      <c r="W177">
        <v>100.014190673828</v>
      </c>
      <c r="X177">
        <v>83.616889953613295</v>
      </c>
      <c r="Y177" t="s">
        <v>32</v>
      </c>
    </row>
    <row r="178" spans="1:25" x14ac:dyDescent="0.25">
      <c r="A178" t="s">
        <v>82</v>
      </c>
      <c r="B178" t="s">
        <v>46</v>
      </c>
      <c r="C178" t="s">
        <v>46</v>
      </c>
      <c r="D178" s="61">
        <v>41167</v>
      </c>
      <c r="E178">
        <v>9</v>
      </c>
      <c r="F178">
        <v>200.90643310546901</v>
      </c>
      <c r="G178">
        <v>196.86900329589801</v>
      </c>
      <c r="H178">
        <v>4.0374255180358896</v>
      </c>
      <c r="I178">
        <v>2.0096048712730401E-2</v>
      </c>
      <c r="J178">
        <v>94.393241882324205</v>
      </c>
      <c r="K178">
        <v>-2.8125205039978001</v>
      </c>
      <c r="L178">
        <v>1.2344830036163299</v>
      </c>
      <c r="M178">
        <v>4.0374255180358896</v>
      </c>
      <c r="N178">
        <v>6.8403677940368697</v>
      </c>
      <c r="O178">
        <v>10.887372016906699</v>
      </c>
      <c r="P178">
        <v>-4.7543849945068404</v>
      </c>
      <c r="Q178">
        <v>12.829236030578601</v>
      </c>
      <c r="R178">
        <v>1138</v>
      </c>
      <c r="S178">
        <v>5.3450412750244096</v>
      </c>
      <c r="T178">
        <v>0.95370471477508501</v>
      </c>
      <c r="U178">
        <v>27.377003233363201</v>
      </c>
      <c r="V178">
        <v>0</v>
      </c>
      <c r="W178">
        <v>100.014190673828</v>
      </c>
      <c r="X178">
        <v>83.616889953613295</v>
      </c>
      <c r="Y178" t="s">
        <v>32</v>
      </c>
    </row>
    <row r="179" spans="1:25" x14ac:dyDescent="0.25">
      <c r="A179" t="s">
        <v>82</v>
      </c>
      <c r="B179" t="s">
        <v>46</v>
      </c>
      <c r="C179" t="s">
        <v>46</v>
      </c>
      <c r="D179" s="61">
        <v>41167</v>
      </c>
      <c r="E179">
        <v>10</v>
      </c>
      <c r="F179">
        <v>214.32000732421901</v>
      </c>
      <c r="G179">
        <v>213.510986328125</v>
      </c>
      <c r="H179">
        <v>0.80902504920959495</v>
      </c>
      <c r="I179">
        <v>3.7748459726572002E-3</v>
      </c>
      <c r="J179">
        <v>99.195945739746094</v>
      </c>
      <c r="K179">
        <v>-5.6057600975036603</v>
      </c>
      <c r="L179">
        <v>-1.8158528804779099</v>
      </c>
      <c r="M179">
        <v>0.80902504920959495</v>
      </c>
      <c r="N179">
        <v>3.4339029788970898</v>
      </c>
      <c r="O179">
        <v>7.2238101959228498</v>
      </c>
      <c r="P179">
        <v>-7.4242620468139604</v>
      </c>
      <c r="Q179">
        <v>9.0423126220703107</v>
      </c>
      <c r="R179">
        <v>1138</v>
      </c>
      <c r="S179">
        <v>5.0054831504821804</v>
      </c>
      <c r="T179">
        <v>0.95949035882949796</v>
      </c>
      <c r="U179">
        <v>24.209326101421301</v>
      </c>
      <c r="V179">
        <v>0</v>
      </c>
      <c r="W179">
        <v>100.014190673828</v>
      </c>
      <c r="X179">
        <v>83.616889953613295</v>
      </c>
      <c r="Y179" t="s">
        <v>32</v>
      </c>
    </row>
    <row r="180" spans="1:25" x14ac:dyDescent="0.25">
      <c r="A180" t="s">
        <v>82</v>
      </c>
      <c r="B180" t="s">
        <v>46</v>
      </c>
      <c r="C180" t="s">
        <v>46</v>
      </c>
      <c r="D180" s="61">
        <v>41167</v>
      </c>
      <c r="E180">
        <v>11</v>
      </c>
      <c r="F180">
        <v>226.68461608886699</v>
      </c>
      <c r="G180">
        <v>224.37040710449199</v>
      </c>
      <c r="H180">
        <v>2.3142178058624299</v>
      </c>
      <c r="I180">
        <v>1.0208975523710299E-2</v>
      </c>
      <c r="J180">
        <v>99.283111572265597</v>
      </c>
      <c r="K180">
        <v>-3.7623441219329798</v>
      </c>
      <c r="L180">
        <v>-0.17226216197013899</v>
      </c>
      <c r="M180">
        <v>2.3142178058624299</v>
      </c>
      <c r="N180">
        <v>4.80069780349731</v>
      </c>
      <c r="O180">
        <v>8.3907794952392596</v>
      </c>
      <c r="P180">
        <v>-5.4849648475646999</v>
      </c>
      <c r="Q180">
        <v>10.113400459289601</v>
      </c>
      <c r="R180">
        <v>1138</v>
      </c>
      <c r="S180">
        <v>4.7415666580200204</v>
      </c>
      <c r="T180">
        <v>0.958576500415802</v>
      </c>
      <c r="U180">
        <v>21.7711777614422</v>
      </c>
      <c r="V180">
        <v>0</v>
      </c>
      <c r="W180">
        <v>100.014190673828</v>
      </c>
      <c r="X180">
        <v>83.616889953613295</v>
      </c>
      <c r="Y180" t="s">
        <v>32</v>
      </c>
    </row>
    <row r="181" spans="1:25" x14ac:dyDescent="0.25">
      <c r="A181" t="s">
        <v>82</v>
      </c>
      <c r="B181" t="s">
        <v>46</v>
      </c>
      <c r="C181" t="s">
        <v>46</v>
      </c>
      <c r="D181" s="61">
        <v>41167</v>
      </c>
      <c r="E181">
        <v>12</v>
      </c>
      <c r="F181">
        <v>232.12991333007801</v>
      </c>
      <c r="G181">
        <v>218.49488830566401</v>
      </c>
      <c r="H181">
        <v>13.6350364685059</v>
      </c>
      <c r="I181">
        <v>5.8738816529512398E-2</v>
      </c>
      <c r="J181">
        <v>100.014190673828</v>
      </c>
      <c r="K181">
        <v>6.7136869430542001</v>
      </c>
      <c r="L181">
        <v>10.8028755187988</v>
      </c>
      <c r="M181">
        <v>13.6350364685059</v>
      </c>
      <c r="N181">
        <v>16.467197418212901</v>
      </c>
      <c r="O181">
        <v>20.5563869476318</v>
      </c>
      <c r="P181">
        <v>4.7515797615051296</v>
      </c>
      <c r="Q181">
        <v>22.5184936523438</v>
      </c>
      <c r="R181">
        <v>1138</v>
      </c>
      <c r="S181">
        <v>5.40075778961182</v>
      </c>
      <c r="T181">
        <v>0.94920670986175504</v>
      </c>
      <c r="U181">
        <v>28.571938289536799</v>
      </c>
      <c r="V181">
        <v>0</v>
      </c>
      <c r="W181">
        <v>100.014190673828</v>
      </c>
      <c r="X181">
        <v>83.616889953613295</v>
      </c>
      <c r="Y181" t="s">
        <v>32</v>
      </c>
    </row>
    <row r="182" spans="1:25" x14ac:dyDescent="0.25">
      <c r="A182" t="s">
        <v>82</v>
      </c>
      <c r="B182" t="s">
        <v>46</v>
      </c>
      <c r="C182" t="s">
        <v>46</v>
      </c>
      <c r="D182" s="61">
        <v>41167</v>
      </c>
      <c r="E182">
        <v>13</v>
      </c>
      <c r="F182">
        <v>231.08888244628901</v>
      </c>
      <c r="G182">
        <v>218.69479370117199</v>
      </c>
      <c r="H182">
        <v>12.394085884094199</v>
      </c>
      <c r="I182">
        <v>5.3633414208889001E-2</v>
      </c>
      <c r="J182">
        <v>98.474327087402301</v>
      </c>
      <c r="K182">
        <v>5.1908669471740696</v>
      </c>
      <c r="L182">
        <v>9.4465866088867205</v>
      </c>
      <c r="M182">
        <v>12.394085884094199</v>
      </c>
      <c r="N182">
        <v>15.3415851593018</v>
      </c>
      <c r="O182">
        <v>19.597305297851602</v>
      </c>
      <c r="P182">
        <v>3.14885449409485</v>
      </c>
      <c r="Q182">
        <v>21.639316558837901</v>
      </c>
      <c r="R182">
        <v>1138</v>
      </c>
      <c r="S182">
        <v>5.6207013130187997</v>
      </c>
      <c r="T182">
        <v>0.95151567459106401</v>
      </c>
      <c r="U182">
        <v>30.9426111616194</v>
      </c>
      <c r="V182">
        <v>0</v>
      </c>
      <c r="W182">
        <v>100.014190673828</v>
      </c>
      <c r="X182">
        <v>83.616889953613295</v>
      </c>
      <c r="Y182" t="s">
        <v>32</v>
      </c>
    </row>
    <row r="183" spans="1:25" x14ac:dyDescent="0.25">
      <c r="A183" t="s">
        <v>82</v>
      </c>
      <c r="B183" t="s">
        <v>46</v>
      </c>
      <c r="C183" t="s">
        <v>46</v>
      </c>
      <c r="D183" s="61">
        <v>41167</v>
      </c>
      <c r="E183">
        <v>14</v>
      </c>
      <c r="F183">
        <v>228.09443664550801</v>
      </c>
      <c r="G183">
        <v>215.391189575195</v>
      </c>
      <c r="H183">
        <v>12.7032327651978</v>
      </c>
      <c r="I183">
        <v>5.5692866444587701E-2</v>
      </c>
      <c r="J183">
        <v>97.529731750488295</v>
      </c>
      <c r="K183">
        <v>5.0622096061706499</v>
      </c>
      <c r="L183">
        <v>9.5765876770019496</v>
      </c>
      <c r="M183">
        <v>12.7032327651978</v>
      </c>
      <c r="N183">
        <v>15.829877853393601</v>
      </c>
      <c r="O183">
        <v>20.344255447387699</v>
      </c>
      <c r="P183">
        <v>2.89608550071716</v>
      </c>
      <c r="Q183">
        <v>22.510379791259801</v>
      </c>
      <c r="R183">
        <v>1138</v>
      </c>
      <c r="S183">
        <v>5.9623222351074201</v>
      </c>
      <c r="T183">
        <v>0.94702386856079102</v>
      </c>
      <c r="U183">
        <v>34.757217394037099</v>
      </c>
      <c r="V183">
        <v>0</v>
      </c>
      <c r="W183">
        <v>100.014190673828</v>
      </c>
      <c r="X183">
        <v>83.616889953613295</v>
      </c>
      <c r="Y183" t="s">
        <v>32</v>
      </c>
    </row>
    <row r="184" spans="1:25" x14ac:dyDescent="0.25">
      <c r="A184" t="s">
        <v>82</v>
      </c>
      <c r="B184" t="s">
        <v>46</v>
      </c>
      <c r="C184" t="s">
        <v>46</v>
      </c>
      <c r="D184" s="61">
        <v>41167</v>
      </c>
      <c r="E184">
        <v>15</v>
      </c>
      <c r="F184">
        <v>226.45323181152301</v>
      </c>
      <c r="G184">
        <v>214.71781921386699</v>
      </c>
      <c r="H184">
        <v>11.735404968261699</v>
      </c>
      <c r="I184">
        <v>5.1822643727064098E-2</v>
      </c>
      <c r="J184">
        <v>96.475677490234403</v>
      </c>
      <c r="K184">
        <v>4.1216087341308603</v>
      </c>
      <c r="L184">
        <v>8.6199007034301793</v>
      </c>
      <c r="M184">
        <v>11.735404968261699</v>
      </c>
      <c r="N184">
        <v>14.850909233093301</v>
      </c>
      <c r="O184">
        <v>19.349201202392599</v>
      </c>
      <c r="P184">
        <v>1.9632029533386199</v>
      </c>
      <c r="Q184">
        <v>21.507606506347699</v>
      </c>
      <c r="R184">
        <v>1138</v>
      </c>
      <c r="S184">
        <v>5.9410767555236799</v>
      </c>
      <c r="T184">
        <v>0.94674676656723</v>
      </c>
      <c r="U184">
        <v>34.490020054697702</v>
      </c>
      <c r="V184">
        <v>0</v>
      </c>
      <c r="W184">
        <v>100.014190673828</v>
      </c>
      <c r="X184">
        <v>83.616889953613295</v>
      </c>
      <c r="Y184" t="s">
        <v>32</v>
      </c>
    </row>
    <row r="185" spans="1:25" x14ac:dyDescent="0.25">
      <c r="A185" t="s">
        <v>82</v>
      </c>
      <c r="B185" t="s">
        <v>46</v>
      </c>
      <c r="C185" t="s">
        <v>46</v>
      </c>
      <c r="D185" s="61">
        <v>41167</v>
      </c>
      <c r="E185">
        <v>16</v>
      </c>
      <c r="F185">
        <v>225.37878417968801</v>
      </c>
      <c r="G185">
        <v>213.88073730468801</v>
      </c>
      <c r="H185">
        <v>11.498039245605501</v>
      </c>
      <c r="I185">
        <v>5.10165132582188E-2</v>
      </c>
      <c r="J185">
        <v>95.7601318359375</v>
      </c>
      <c r="K185">
        <v>3.95731902122498</v>
      </c>
      <c r="L185">
        <v>8.4124374389648402</v>
      </c>
      <c r="M185">
        <v>11.498039245605501</v>
      </c>
      <c r="N185">
        <v>14.583642005920399</v>
      </c>
      <c r="O185">
        <v>19.038761138916001</v>
      </c>
      <c r="P185">
        <v>1.81962943077087</v>
      </c>
      <c r="Q185">
        <v>21.176448822021499</v>
      </c>
      <c r="R185">
        <v>1138</v>
      </c>
      <c r="S185">
        <v>5.88405561447144</v>
      </c>
      <c r="T185">
        <v>0.947470903396606</v>
      </c>
      <c r="U185">
        <v>33.730906503949399</v>
      </c>
      <c r="V185">
        <v>0</v>
      </c>
      <c r="W185">
        <v>100.014190673828</v>
      </c>
      <c r="X185">
        <v>83.616889953613295</v>
      </c>
      <c r="Y185" t="s">
        <v>32</v>
      </c>
    </row>
    <row r="186" spans="1:25" x14ac:dyDescent="0.25">
      <c r="A186" t="s">
        <v>82</v>
      </c>
      <c r="B186" t="s">
        <v>46</v>
      </c>
      <c r="C186" t="s">
        <v>46</v>
      </c>
      <c r="D186" s="61">
        <v>41167</v>
      </c>
      <c r="E186">
        <v>17</v>
      </c>
      <c r="F186">
        <v>225.97856140136699</v>
      </c>
      <c r="G186">
        <v>210.82452392578099</v>
      </c>
      <c r="H186">
        <v>15.154049873352101</v>
      </c>
      <c r="I186">
        <v>6.70596808195114E-2</v>
      </c>
      <c r="J186">
        <v>91.405403137207003</v>
      </c>
      <c r="K186">
        <v>7.5842614173889196</v>
      </c>
      <c r="L186">
        <v>12.0565538406372</v>
      </c>
      <c r="M186">
        <v>15.154049873352101</v>
      </c>
      <c r="N186">
        <v>18.251544952392599</v>
      </c>
      <c r="O186">
        <v>22.7238368988037</v>
      </c>
      <c r="P186">
        <v>5.4383316040039098</v>
      </c>
      <c r="Q186">
        <v>24.869768142700199</v>
      </c>
      <c r="R186">
        <v>1138</v>
      </c>
      <c r="S186">
        <v>5.90673732757568</v>
      </c>
      <c r="T186">
        <v>0.94682246446609497</v>
      </c>
      <c r="U186">
        <v>33.947374245719402</v>
      </c>
      <c r="V186">
        <v>0</v>
      </c>
      <c r="W186">
        <v>100.014190673828</v>
      </c>
      <c r="X186">
        <v>83.616889953613295</v>
      </c>
      <c r="Y186" t="s">
        <v>32</v>
      </c>
    </row>
    <row r="187" spans="1:25" x14ac:dyDescent="0.25">
      <c r="A187" t="s">
        <v>82</v>
      </c>
      <c r="B187" t="s">
        <v>46</v>
      </c>
      <c r="C187" t="s">
        <v>46</v>
      </c>
      <c r="D187" s="61">
        <v>41167</v>
      </c>
      <c r="E187">
        <v>18</v>
      </c>
      <c r="F187">
        <v>219.06874084472699</v>
      </c>
      <c r="G187">
        <v>207.29122924804699</v>
      </c>
      <c r="H187">
        <v>11.777509689331101</v>
      </c>
      <c r="I187">
        <v>5.3761709481477703E-2</v>
      </c>
      <c r="J187">
        <v>86.206756591796903</v>
      </c>
      <c r="K187">
        <v>4.2586007118225098</v>
      </c>
      <c r="L187">
        <v>8.7008333206176793</v>
      </c>
      <c r="M187">
        <v>11.777509689331101</v>
      </c>
      <c r="N187">
        <v>14.8541860580444</v>
      </c>
      <c r="O187">
        <v>19.2964191436768</v>
      </c>
      <c r="P187">
        <v>2.1270945072174099</v>
      </c>
      <c r="Q187">
        <v>21.427925109863299</v>
      </c>
      <c r="R187">
        <v>1138</v>
      </c>
      <c r="S187">
        <v>5.8670358657836896</v>
      </c>
      <c r="T187">
        <v>0.94689434766769398</v>
      </c>
      <c r="U187">
        <v>33.3118847360834</v>
      </c>
      <c r="V187">
        <v>0</v>
      </c>
      <c r="W187">
        <v>100.014190673828</v>
      </c>
      <c r="X187">
        <v>83.616889953613295</v>
      </c>
      <c r="Y187" t="s">
        <v>32</v>
      </c>
    </row>
    <row r="188" spans="1:25" x14ac:dyDescent="0.25">
      <c r="A188" t="s">
        <v>82</v>
      </c>
      <c r="B188" t="s">
        <v>46</v>
      </c>
      <c r="C188" t="s">
        <v>46</v>
      </c>
      <c r="D188" s="61">
        <v>41167</v>
      </c>
      <c r="E188">
        <v>19</v>
      </c>
      <c r="F188">
        <v>211.89093017578099</v>
      </c>
      <c r="G188">
        <v>209.41078186035199</v>
      </c>
      <c r="H188">
        <v>2.4801404476165798</v>
      </c>
      <c r="I188">
        <v>1.17047969251871E-2</v>
      </c>
      <c r="J188">
        <v>79.964187622070298</v>
      </c>
      <c r="K188">
        <v>-4.5498147010803196</v>
      </c>
      <c r="L188">
        <v>-0.39646038413047802</v>
      </c>
      <c r="M188">
        <v>2.4801404476165798</v>
      </c>
      <c r="N188">
        <v>5.3567409515380904</v>
      </c>
      <c r="O188">
        <v>9.5100955963134801</v>
      </c>
      <c r="P188">
        <v>-6.5427093505859402</v>
      </c>
      <c r="Q188">
        <v>11.5029897689819</v>
      </c>
      <c r="R188">
        <v>1138</v>
      </c>
      <c r="S188">
        <v>5.4855031967163104</v>
      </c>
      <c r="T188">
        <v>0.95062392950057995</v>
      </c>
      <c r="U188">
        <v>28.806616933577999</v>
      </c>
      <c r="V188">
        <v>0</v>
      </c>
      <c r="W188">
        <v>100.014190673828</v>
      </c>
      <c r="X188">
        <v>83.616889953613295</v>
      </c>
      <c r="Y188" t="s">
        <v>32</v>
      </c>
    </row>
    <row r="189" spans="1:25" x14ac:dyDescent="0.25">
      <c r="A189" t="s">
        <v>82</v>
      </c>
      <c r="B189" t="s">
        <v>46</v>
      </c>
      <c r="C189" t="s">
        <v>46</v>
      </c>
      <c r="D189" s="61">
        <v>41167</v>
      </c>
      <c r="E189">
        <v>20</v>
      </c>
      <c r="F189">
        <v>209.45571899414099</v>
      </c>
      <c r="G189">
        <v>208.77220153808599</v>
      </c>
      <c r="H189">
        <v>0.68352091312408403</v>
      </c>
      <c r="I189">
        <v>3.2633193768560899E-3</v>
      </c>
      <c r="J189">
        <v>77.552703857421903</v>
      </c>
      <c r="K189">
        <v>-6.1726031303405797</v>
      </c>
      <c r="L189">
        <v>-2.1219496726989702</v>
      </c>
      <c r="M189">
        <v>0.68352091312408403</v>
      </c>
      <c r="N189">
        <v>3.48899126052856</v>
      </c>
      <c r="O189">
        <v>7.5396451950073198</v>
      </c>
      <c r="P189">
        <v>-8.1162195205688494</v>
      </c>
      <c r="Q189">
        <v>9.4832611083984393</v>
      </c>
      <c r="R189">
        <v>1138</v>
      </c>
      <c r="S189">
        <v>5.3498620986938503</v>
      </c>
      <c r="T189">
        <v>0.95181185007095304</v>
      </c>
      <c r="U189">
        <v>27.3463371069756</v>
      </c>
      <c r="V189">
        <v>0</v>
      </c>
      <c r="W189">
        <v>100.014190673828</v>
      </c>
      <c r="X189">
        <v>83.616889953613295</v>
      </c>
      <c r="Y189" t="s">
        <v>32</v>
      </c>
    </row>
    <row r="190" spans="1:25" x14ac:dyDescent="0.25">
      <c r="A190" t="s">
        <v>82</v>
      </c>
      <c r="B190" t="s">
        <v>46</v>
      </c>
      <c r="C190" t="s">
        <v>46</v>
      </c>
      <c r="D190" s="61">
        <v>41167</v>
      </c>
      <c r="E190">
        <v>21</v>
      </c>
      <c r="F190">
        <v>197.42005920410199</v>
      </c>
      <c r="G190">
        <v>198.3720703125</v>
      </c>
      <c r="H190">
        <v>-0.95202845335006703</v>
      </c>
      <c r="I190">
        <v>-4.8223491758108096E-3</v>
      </c>
      <c r="J190">
        <v>75.118240356445298</v>
      </c>
      <c r="K190">
        <v>-6.3303718566894496</v>
      </c>
      <c r="L190">
        <v>-3.1528027057647701</v>
      </c>
      <c r="M190">
        <v>-0.95202845335006703</v>
      </c>
      <c r="N190">
        <v>1.24874591827393</v>
      </c>
      <c r="O190">
        <v>4.4263148307800302</v>
      </c>
      <c r="P190">
        <v>-7.8550572395324698</v>
      </c>
      <c r="Q190">
        <v>5.9510002136230504</v>
      </c>
      <c r="R190">
        <v>1138</v>
      </c>
      <c r="S190">
        <v>4.1967434883117702</v>
      </c>
      <c r="T190">
        <v>0.96596229076385498</v>
      </c>
      <c r="U190">
        <v>16.991626946573</v>
      </c>
      <c r="V190">
        <v>0</v>
      </c>
      <c r="W190">
        <v>100.014190673828</v>
      </c>
      <c r="X190">
        <v>83.616889953613295</v>
      </c>
      <c r="Y190" t="s">
        <v>32</v>
      </c>
    </row>
    <row r="191" spans="1:25" x14ac:dyDescent="0.25">
      <c r="A191" t="s">
        <v>82</v>
      </c>
      <c r="B191" t="s">
        <v>46</v>
      </c>
      <c r="C191" t="s">
        <v>46</v>
      </c>
      <c r="D191" s="61">
        <v>41167</v>
      </c>
      <c r="E191">
        <v>22</v>
      </c>
      <c r="F191">
        <v>192.960861206055</v>
      </c>
      <c r="G191">
        <v>191.13522338867199</v>
      </c>
      <c r="H191">
        <v>1.8256317377090501</v>
      </c>
      <c r="I191">
        <v>9.4611505046486907E-3</v>
      </c>
      <c r="J191">
        <v>72.512840270996094</v>
      </c>
      <c r="K191">
        <v>-4.47479295730591</v>
      </c>
      <c r="L191">
        <v>-0.75245100259780895</v>
      </c>
      <c r="M191">
        <v>1.8256317377090501</v>
      </c>
      <c r="N191">
        <v>4.4037141799926802</v>
      </c>
      <c r="O191">
        <v>8.1260566711425799</v>
      </c>
      <c r="P191">
        <v>-6.2608757019043004</v>
      </c>
      <c r="Q191">
        <v>9.9121389389038104</v>
      </c>
      <c r="R191">
        <v>1138</v>
      </c>
      <c r="S191">
        <v>4.9162473678588903</v>
      </c>
      <c r="T191">
        <v>0.95764100551605202</v>
      </c>
      <c r="U191">
        <v>23.277728323487299</v>
      </c>
      <c r="V191">
        <v>0</v>
      </c>
      <c r="W191">
        <v>100.014190673828</v>
      </c>
      <c r="X191">
        <v>83.616889953613295</v>
      </c>
      <c r="Y191" t="s">
        <v>32</v>
      </c>
    </row>
    <row r="192" spans="1:25" x14ac:dyDescent="0.25">
      <c r="A192" t="s">
        <v>82</v>
      </c>
      <c r="B192" t="s">
        <v>46</v>
      </c>
      <c r="C192" t="s">
        <v>46</v>
      </c>
      <c r="D192" s="61">
        <v>41167</v>
      </c>
      <c r="E192">
        <v>23</v>
      </c>
      <c r="F192">
        <v>179.63162231445301</v>
      </c>
      <c r="G192">
        <v>184.91130065918</v>
      </c>
      <c r="H192">
        <v>-5.2796988487243697</v>
      </c>
      <c r="I192">
        <v>-2.9391814023256298E-2</v>
      </c>
      <c r="J192">
        <v>70.760810852050795</v>
      </c>
      <c r="K192">
        <v>-11.5860948562622</v>
      </c>
      <c r="L192">
        <v>-7.8602252006530797</v>
      </c>
      <c r="M192">
        <v>-5.2796988487243697</v>
      </c>
      <c r="N192">
        <v>-2.6991727352142298</v>
      </c>
      <c r="O192">
        <v>1.0266970396041899</v>
      </c>
      <c r="P192">
        <v>-13.373869895935099</v>
      </c>
      <c r="Q192">
        <v>2.8144726753234899</v>
      </c>
      <c r="R192">
        <v>1138</v>
      </c>
      <c r="S192">
        <v>4.9209070205688503</v>
      </c>
      <c r="T192">
        <v>0.95733630657196001</v>
      </c>
      <c r="U192">
        <v>23.121757745422698</v>
      </c>
      <c r="V192">
        <v>0</v>
      </c>
      <c r="W192">
        <v>100.014190673828</v>
      </c>
      <c r="X192">
        <v>83.616889953613295</v>
      </c>
      <c r="Y192" t="s">
        <v>32</v>
      </c>
    </row>
    <row r="193" spans="1:25" x14ac:dyDescent="0.25">
      <c r="A193" t="s">
        <v>82</v>
      </c>
      <c r="B193" t="s">
        <v>46</v>
      </c>
      <c r="C193" t="s">
        <v>46</v>
      </c>
      <c r="D193" s="61">
        <v>41167</v>
      </c>
      <c r="E193">
        <v>24</v>
      </c>
      <c r="F193">
        <v>176.79420471191401</v>
      </c>
      <c r="G193">
        <v>178.19812011718801</v>
      </c>
      <c r="H193">
        <v>-1.4039051532745399</v>
      </c>
      <c r="I193">
        <v>-7.9409005120396597E-3</v>
      </c>
      <c r="J193">
        <v>69.668922424316406</v>
      </c>
      <c r="K193">
        <v>-7.5392322540283203</v>
      </c>
      <c r="L193">
        <v>-3.9144313335418701</v>
      </c>
      <c r="M193">
        <v>-1.4039051532745399</v>
      </c>
      <c r="N193">
        <v>1.1066210269928001</v>
      </c>
      <c r="O193">
        <v>4.7314219474792498</v>
      </c>
      <c r="P193">
        <v>-9.2785129547119105</v>
      </c>
      <c r="Q193">
        <v>6.47070217132568</v>
      </c>
      <c r="R193">
        <v>1138</v>
      </c>
      <c r="S193">
        <v>4.7874212265014604</v>
      </c>
      <c r="T193">
        <v>0.95831340551376298</v>
      </c>
      <c r="U193">
        <v>21.7372099667346</v>
      </c>
      <c r="V193">
        <v>0</v>
      </c>
      <c r="W193">
        <v>100.014190673828</v>
      </c>
      <c r="X193">
        <v>83.616889953613295</v>
      </c>
      <c r="Y193" t="s">
        <v>32</v>
      </c>
    </row>
    <row r="194" spans="1:25" x14ac:dyDescent="0.25">
      <c r="A194" t="s">
        <v>82</v>
      </c>
      <c r="B194" t="s">
        <v>46</v>
      </c>
      <c r="C194" t="s">
        <v>46</v>
      </c>
      <c r="D194" s="61">
        <v>41184</v>
      </c>
      <c r="E194">
        <v>1</v>
      </c>
      <c r="F194">
        <v>179.09713745117199</v>
      </c>
      <c r="G194">
        <v>167.79357910156301</v>
      </c>
      <c r="H194">
        <v>11.3035678863525</v>
      </c>
      <c r="I194">
        <v>6.3114173710346194E-2</v>
      </c>
      <c r="J194">
        <v>67.573097229003906</v>
      </c>
      <c r="K194">
        <v>7.0313434600830096</v>
      </c>
      <c r="L194">
        <v>9.5554084777831996</v>
      </c>
      <c r="M194">
        <v>11.3035678863525</v>
      </c>
      <c r="N194">
        <v>13.0517272949219</v>
      </c>
      <c r="O194">
        <v>15.575792312622101</v>
      </c>
      <c r="P194">
        <v>5.8202276229858398</v>
      </c>
      <c r="Q194">
        <v>16.786909103393601</v>
      </c>
      <c r="R194">
        <v>1109</v>
      </c>
      <c r="S194">
        <v>3.3336343765258798</v>
      </c>
      <c r="T194">
        <v>0.96002936363220204</v>
      </c>
      <c r="U194">
        <v>10.7509653222229</v>
      </c>
      <c r="V194">
        <v>1</v>
      </c>
      <c r="W194">
        <v>90.523681640625</v>
      </c>
      <c r="X194">
        <v>75.739875793457003</v>
      </c>
      <c r="Y194" t="s">
        <v>32</v>
      </c>
    </row>
    <row r="195" spans="1:25" x14ac:dyDescent="0.25">
      <c r="A195" t="s">
        <v>82</v>
      </c>
      <c r="B195" t="s">
        <v>46</v>
      </c>
      <c r="C195" t="s">
        <v>46</v>
      </c>
      <c r="D195" s="61">
        <v>41184</v>
      </c>
      <c r="E195">
        <v>2</v>
      </c>
      <c r="F195">
        <v>172.48414611816401</v>
      </c>
      <c r="G195">
        <v>166.19580078125</v>
      </c>
      <c r="H195">
        <v>6.2883372306823704</v>
      </c>
      <c r="I195">
        <v>3.6457479000091601E-2</v>
      </c>
      <c r="J195">
        <v>66.034317016601605</v>
      </c>
      <c r="K195">
        <v>2.2005569934845002</v>
      </c>
      <c r="L195">
        <v>4.6156506538391104</v>
      </c>
      <c r="M195">
        <v>6.2883372306823704</v>
      </c>
      <c r="N195">
        <v>7.9610233306884801</v>
      </c>
      <c r="O195">
        <v>10.376116752624499</v>
      </c>
      <c r="P195">
        <v>1.0417283773422199</v>
      </c>
      <c r="Q195">
        <v>11.534945487976101</v>
      </c>
      <c r="R195">
        <v>1109</v>
      </c>
      <c r="S195">
        <v>3.1897115707397501</v>
      </c>
      <c r="T195">
        <v>0.96074986457824696</v>
      </c>
      <c r="U195">
        <v>9.7450442200715806</v>
      </c>
      <c r="V195">
        <v>1</v>
      </c>
      <c r="W195">
        <v>90.523681640625</v>
      </c>
      <c r="X195">
        <v>75.739875793457003</v>
      </c>
      <c r="Y195" t="s">
        <v>32</v>
      </c>
    </row>
    <row r="196" spans="1:25" x14ac:dyDescent="0.25">
      <c r="A196" t="s">
        <v>82</v>
      </c>
      <c r="B196" t="s">
        <v>46</v>
      </c>
      <c r="C196" t="s">
        <v>46</v>
      </c>
      <c r="D196" s="61">
        <v>41184</v>
      </c>
      <c r="E196">
        <v>3</v>
      </c>
      <c r="F196">
        <v>166.86764526367199</v>
      </c>
      <c r="G196">
        <v>163.56546020507801</v>
      </c>
      <c r="H196">
        <v>3.3021776676178001</v>
      </c>
      <c r="I196">
        <v>1.9789202138781499E-2</v>
      </c>
      <c r="J196">
        <v>65.574470520019503</v>
      </c>
      <c r="K196">
        <v>-0.34728017449379001</v>
      </c>
      <c r="L196">
        <v>1.80884909629822</v>
      </c>
      <c r="M196">
        <v>3.3021776676178001</v>
      </c>
      <c r="N196">
        <v>4.7955060005187997</v>
      </c>
      <c r="O196">
        <v>6.9516353607177699</v>
      </c>
      <c r="P196">
        <v>-1.3818508386611901</v>
      </c>
      <c r="Q196">
        <v>7.9862060546875</v>
      </c>
      <c r="R196">
        <v>1109</v>
      </c>
      <c r="S196">
        <v>2.8476870059967001</v>
      </c>
      <c r="T196">
        <v>0.96030080318450906</v>
      </c>
      <c r="U196">
        <v>7.7671341330486099</v>
      </c>
      <c r="V196">
        <v>1</v>
      </c>
      <c r="W196">
        <v>90.523681640625</v>
      </c>
      <c r="X196">
        <v>75.739875793457003</v>
      </c>
      <c r="Y196" t="s">
        <v>32</v>
      </c>
    </row>
    <row r="197" spans="1:25" x14ac:dyDescent="0.25">
      <c r="A197" t="s">
        <v>82</v>
      </c>
      <c r="B197" t="s">
        <v>46</v>
      </c>
      <c r="C197" t="s">
        <v>46</v>
      </c>
      <c r="D197" s="61">
        <v>41184</v>
      </c>
      <c r="E197">
        <v>4</v>
      </c>
      <c r="F197">
        <v>165.35670471191401</v>
      </c>
      <c r="G197">
        <v>162.99143981933599</v>
      </c>
      <c r="H197">
        <v>2.3652679920196502</v>
      </c>
      <c r="I197">
        <v>1.4304033480584601E-2</v>
      </c>
      <c r="J197">
        <v>64.704185485839801</v>
      </c>
      <c r="K197">
        <v>-1.07563483715057</v>
      </c>
      <c r="L197">
        <v>0.95727837085723899</v>
      </c>
      <c r="M197">
        <v>2.3652679920196502</v>
      </c>
      <c r="N197">
        <v>3.7732574939727801</v>
      </c>
      <c r="O197">
        <v>5.8061704635620099</v>
      </c>
      <c r="P197">
        <v>-2.0510830879211399</v>
      </c>
      <c r="Q197">
        <v>6.7816185951232901</v>
      </c>
      <c r="R197">
        <v>1109</v>
      </c>
      <c r="S197">
        <v>2.6849508285522501</v>
      </c>
      <c r="T197">
        <v>0.96136444807052601</v>
      </c>
      <c r="U197">
        <v>6.9140489784550097</v>
      </c>
      <c r="V197">
        <v>1</v>
      </c>
      <c r="W197">
        <v>90.523681640625</v>
      </c>
      <c r="X197">
        <v>75.739875793457003</v>
      </c>
      <c r="Y197" t="s">
        <v>32</v>
      </c>
    </row>
    <row r="198" spans="1:25" x14ac:dyDescent="0.25">
      <c r="A198" t="s">
        <v>82</v>
      </c>
      <c r="B198" t="s">
        <v>46</v>
      </c>
      <c r="C198" t="s">
        <v>46</v>
      </c>
      <c r="D198" s="61">
        <v>41184</v>
      </c>
      <c r="E198">
        <v>5</v>
      </c>
      <c r="F198">
        <v>167.53689575195301</v>
      </c>
      <c r="G198">
        <v>167.95571899414099</v>
      </c>
      <c r="H198">
        <v>-0.41881975531578097</v>
      </c>
      <c r="I198">
        <v>-2.4998660665005402E-3</v>
      </c>
      <c r="J198">
        <v>65.109817504882798</v>
      </c>
      <c r="K198">
        <v>-3.9917516708374001</v>
      </c>
      <c r="L198">
        <v>-1.8808345794677701</v>
      </c>
      <c r="M198">
        <v>-0.41881975531578097</v>
      </c>
      <c r="N198">
        <v>1.04319500923157</v>
      </c>
      <c r="O198">
        <v>3.1541121006011998</v>
      </c>
      <c r="P198">
        <v>-5.0046281814575204</v>
      </c>
      <c r="Q198">
        <v>4.1669888496398899</v>
      </c>
      <c r="R198">
        <v>1109</v>
      </c>
      <c r="S198">
        <v>2.7879736423492401</v>
      </c>
      <c r="T198">
        <v>0.96192961931228604</v>
      </c>
      <c r="U198">
        <v>7.4331963023482803</v>
      </c>
      <c r="V198">
        <v>1</v>
      </c>
      <c r="W198">
        <v>90.523681640625</v>
      </c>
      <c r="X198">
        <v>75.739875793457003</v>
      </c>
      <c r="Y198" t="s">
        <v>32</v>
      </c>
    </row>
    <row r="199" spans="1:25" x14ac:dyDescent="0.25">
      <c r="A199" t="s">
        <v>82</v>
      </c>
      <c r="B199" t="s">
        <v>46</v>
      </c>
      <c r="C199" t="s">
        <v>46</v>
      </c>
      <c r="D199" s="61">
        <v>41184</v>
      </c>
      <c r="E199">
        <v>6</v>
      </c>
      <c r="F199">
        <v>179.23240661621099</v>
      </c>
      <c r="G199">
        <v>181.37413024902301</v>
      </c>
      <c r="H199">
        <v>-2.1417250633239702</v>
      </c>
      <c r="I199">
        <v>-1.19494302198291E-2</v>
      </c>
      <c r="J199">
        <v>65.021965026855497</v>
      </c>
      <c r="K199">
        <v>-5.7023200988769496</v>
      </c>
      <c r="L199">
        <v>-3.5986917018890399</v>
      </c>
      <c r="M199">
        <v>-2.1417250633239702</v>
      </c>
      <c r="N199">
        <v>-0.68475854396820102</v>
      </c>
      <c r="O199">
        <v>1.4188697338104199</v>
      </c>
      <c r="P199">
        <v>-6.7116990089416504</v>
      </c>
      <c r="Q199">
        <v>2.4282488822936998</v>
      </c>
      <c r="R199">
        <v>1109</v>
      </c>
      <c r="S199">
        <v>2.7783467769622798</v>
      </c>
      <c r="T199">
        <v>0.96027010679244995</v>
      </c>
      <c r="U199">
        <v>7.3713320934412003</v>
      </c>
      <c r="V199">
        <v>1</v>
      </c>
      <c r="W199">
        <v>90.523681640625</v>
      </c>
      <c r="X199">
        <v>75.739875793457003</v>
      </c>
      <c r="Y199" t="s">
        <v>32</v>
      </c>
    </row>
    <row r="200" spans="1:25" x14ac:dyDescent="0.25">
      <c r="A200" t="s">
        <v>82</v>
      </c>
      <c r="B200" t="s">
        <v>46</v>
      </c>
      <c r="C200" t="s">
        <v>46</v>
      </c>
      <c r="D200" s="61">
        <v>41184</v>
      </c>
      <c r="E200">
        <v>7</v>
      </c>
      <c r="F200">
        <v>197.61933898925801</v>
      </c>
      <c r="G200">
        <v>204.43458557128901</v>
      </c>
      <c r="H200">
        <v>-6.8152503967285201</v>
      </c>
      <c r="I200">
        <v>-3.4486759454011903E-2</v>
      </c>
      <c r="J200">
        <v>71.507209777832003</v>
      </c>
      <c r="K200">
        <v>-10.8230285644531</v>
      </c>
      <c r="L200">
        <v>-8.4552001953125</v>
      </c>
      <c r="M200">
        <v>-6.8152503967285201</v>
      </c>
      <c r="N200">
        <v>-5.1752996444702104</v>
      </c>
      <c r="O200">
        <v>-2.8074719905853298</v>
      </c>
      <c r="P200">
        <v>-11.9591779708862</v>
      </c>
      <c r="Q200">
        <v>-1.6713224649429299</v>
      </c>
      <c r="R200">
        <v>1109</v>
      </c>
      <c r="S200">
        <v>3.1272859573364298</v>
      </c>
      <c r="T200">
        <v>0.95458173751831099</v>
      </c>
      <c r="U200">
        <v>9.30279067885931</v>
      </c>
      <c r="V200">
        <v>1</v>
      </c>
      <c r="W200">
        <v>90.523681640625</v>
      </c>
      <c r="X200">
        <v>75.739875793457003</v>
      </c>
      <c r="Y200" t="s">
        <v>32</v>
      </c>
    </row>
    <row r="201" spans="1:25" x14ac:dyDescent="0.25">
      <c r="A201" t="s">
        <v>82</v>
      </c>
      <c r="B201" t="s">
        <v>46</v>
      </c>
      <c r="C201" t="s">
        <v>46</v>
      </c>
      <c r="D201" s="61">
        <v>41184</v>
      </c>
      <c r="E201">
        <v>8</v>
      </c>
      <c r="F201">
        <v>217.83860778808599</v>
      </c>
      <c r="G201">
        <v>221.01377868652301</v>
      </c>
      <c r="H201">
        <v>-3.1751766204834002</v>
      </c>
      <c r="I201">
        <v>-1.45758213475347E-2</v>
      </c>
      <c r="J201">
        <v>79.052848815917997</v>
      </c>
      <c r="K201">
        <v>-8.0463609695434606</v>
      </c>
      <c r="L201">
        <v>-5.1684255599975604</v>
      </c>
      <c r="M201">
        <v>-3.1751766204834002</v>
      </c>
      <c r="N201">
        <v>-1.1819276809692401</v>
      </c>
      <c r="O201">
        <v>1.6960072517395</v>
      </c>
      <c r="P201">
        <v>-9.4272737503051793</v>
      </c>
      <c r="Q201">
        <v>3.0769200325012198</v>
      </c>
      <c r="R201">
        <v>1109</v>
      </c>
      <c r="S201">
        <v>3.8010048866271999</v>
      </c>
      <c r="T201">
        <v>0.95447403192520097</v>
      </c>
      <c r="U201">
        <v>13.934926384123401</v>
      </c>
      <c r="V201">
        <v>1</v>
      </c>
      <c r="W201">
        <v>90.523681640625</v>
      </c>
      <c r="X201">
        <v>75.739875793457003</v>
      </c>
      <c r="Y201" t="s">
        <v>32</v>
      </c>
    </row>
    <row r="202" spans="1:25" x14ac:dyDescent="0.25">
      <c r="A202" t="s">
        <v>82</v>
      </c>
      <c r="B202" t="s">
        <v>46</v>
      </c>
      <c r="C202" t="s">
        <v>46</v>
      </c>
      <c r="D202" s="61">
        <v>41184</v>
      </c>
      <c r="E202">
        <v>9</v>
      </c>
      <c r="F202">
        <v>238.29229736328099</v>
      </c>
      <c r="G202">
        <v>240.86439514160199</v>
      </c>
      <c r="H202">
        <v>-2.5720994472503702</v>
      </c>
      <c r="I202">
        <v>-1.0793884284794299E-2</v>
      </c>
      <c r="J202">
        <v>84.619766235351605</v>
      </c>
      <c r="K202">
        <v>-7.7233247756957999</v>
      </c>
      <c r="L202">
        <v>-4.6799387931823704</v>
      </c>
      <c r="M202">
        <v>-2.5720994472503702</v>
      </c>
      <c r="N202">
        <v>-0.464259833097458</v>
      </c>
      <c r="O202">
        <v>2.5791258811950701</v>
      </c>
      <c r="P202">
        <v>-9.1836252212524396</v>
      </c>
      <c r="Q202">
        <v>4.0394263267517099</v>
      </c>
      <c r="R202">
        <v>1109</v>
      </c>
      <c r="S202">
        <v>4.0195221900939897</v>
      </c>
      <c r="T202">
        <v>0.95302611589431796</v>
      </c>
      <c r="U202">
        <v>15.7256319969019</v>
      </c>
      <c r="V202">
        <v>1</v>
      </c>
      <c r="W202">
        <v>90.523681640625</v>
      </c>
      <c r="X202">
        <v>75.739875793457003</v>
      </c>
      <c r="Y202" t="s">
        <v>32</v>
      </c>
    </row>
    <row r="203" spans="1:25" x14ac:dyDescent="0.25">
      <c r="A203" t="s">
        <v>82</v>
      </c>
      <c r="B203" t="s">
        <v>46</v>
      </c>
      <c r="C203" t="s">
        <v>46</v>
      </c>
      <c r="D203" s="61">
        <v>41184</v>
      </c>
      <c r="E203">
        <v>10</v>
      </c>
      <c r="F203">
        <v>258.08724975585898</v>
      </c>
      <c r="G203">
        <v>258.65744018554699</v>
      </c>
      <c r="H203">
        <v>-0.57019954919815097</v>
      </c>
      <c r="I203">
        <v>-2.20932858064771E-3</v>
      </c>
      <c r="J203">
        <v>89.026763916015597</v>
      </c>
      <c r="K203">
        <v>-5.8806877136230504</v>
      </c>
      <c r="L203">
        <v>-2.7432084083557098</v>
      </c>
      <c r="M203">
        <v>-0.57019954919815097</v>
      </c>
      <c r="N203">
        <v>1.6028091907501201</v>
      </c>
      <c r="O203">
        <v>4.7402887344360396</v>
      </c>
      <c r="P203">
        <v>-7.3861374855041504</v>
      </c>
      <c r="Q203">
        <v>6.2457385063171396</v>
      </c>
      <c r="R203">
        <v>1109</v>
      </c>
      <c r="S203">
        <v>4.1437959671020499</v>
      </c>
      <c r="T203">
        <v>0.95315921306610096</v>
      </c>
      <c r="U203">
        <v>16.836654255073199</v>
      </c>
      <c r="V203">
        <v>1</v>
      </c>
      <c r="W203">
        <v>90.523681640625</v>
      </c>
      <c r="X203">
        <v>75.739875793457003</v>
      </c>
      <c r="Y203" t="s">
        <v>32</v>
      </c>
    </row>
    <row r="204" spans="1:25" x14ac:dyDescent="0.25">
      <c r="A204" t="s">
        <v>82</v>
      </c>
      <c r="B204" t="s">
        <v>46</v>
      </c>
      <c r="C204" t="s">
        <v>46</v>
      </c>
      <c r="D204" s="61">
        <v>41184</v>
      </c>
      <c r="E204">
        <v>11</v>
      </c>
      <c r="F204">
        <v>272.15170288085898</v>
      </c>
      <c r="G204">
        <v>269.617919921875</v>
      </c>
      <c r="H204">
        <v>2.5337707996368399</v>
      </c>
      <c r="I204">
        <v>9.3101412057876604E-3</v>
      </c>
      <c r="J204">
        <v>88.583389282226605</v>
      </c>
      <c r="K204">
        <v>-2.8450129032135001</v>
      </c>
      <c r="L204">
        <v>0.33281600475311302</v>
      </c>
      <c r="M204">
        <v>2.5337707996368399</v>
      </c>
      <c r="N204">
        <v>4.7347254753112802</v>
      </c>
      <c r="O204">
        <v>7.9125542640686</v>
      </c>
      <c r="P204">
        <v>-4.3698234558105504</v>
      </c>
      <c r="Q204">
        <v>9.4373645782470703</v>
      </c>
      <c r="R204">
        <v>1109</v>
      </c>
      <c r="S204">
        <v>4.1970872879028303</v>
      </c>
      <c r="T204">
        <v>0.95449405908584595</v>
      </c>
      <c r="U204">
        <v>17.437638828789702</v>
      </c>
      <c r="V204">
        <v>1</v>
      </c>
      <c r="W204">
        <v>90.523681640625</v>
      </c>
      <c r="X204">
        <v>75.739875793457003</v>
      </c>
      <c r="Y204" t="s">
        <v>32</v>
      </c>
    </row>
    <row r="205" spans="1:25" x14ac:dyDescent="0.25">
      <c r="A205" t="s">
        <v>82</v>
      </c>
      <c r="B205" t="s">
        <v>46</v>
      </c>
      <c r="C205" t="s">
        <v>46</v>
      </c>
      <c r="D205" s="61">
        <v>41184</v>
      </c>
      <c r="E205">
        <v>12</v>
      </c>
      <c r="F205">
        <v>281.08035278320301</v>
      </c>
      <c r="G205">
        <v>265.75299072265602</v>
      </c>
      <c r="H205">
        <v>15.327363967895501</v>
      </c>
      <c r="I205">
        <v>5.45301847159863E-2</v>
      </c>
      <c r="J205">
        <v>90.523681640625</v>
      </c>
      <c r="K205">
        <v>10.0013341903687</v>
      </c>
      <c r="L205">
        <v>13.1479959487915</v>
      </c>
      <c r="M205">
        <v>15.327363967895501</v>
      </c>
      <c r="N205">
        <v>17.5067329406738</v>
      </c>
      <c r="O205">
        <v>20.653394699096701</v>
      </c>
      <c r="P205">
        <v>8.4914779663085902</v>
      </c>
      <c r="Q205">
        <v>22.163249969482401</v>
      </c>
      <c r="R205">
        <v>1109</v>
      </c>
      <c r="S205">
        <v>4.15592336654663</v>
      </c>
      <c r="T205">
        <v>0.94648307561874401</v>
      </c>
      <c r="U205">
        <v>17.33121901146</v>
      </c>
      <c r="V205">
        <v>1</v>
      </c>
      <c r="W205">
        <v>90.523681640625</v>
      </c>
      <c r="X205">
        <v>75.739875793457003</v>
      </c>
      <c r="Y205" t="s">
        <v>32</v>
      </c>
    </row>
    <row r="206" spans="1:25" x14ac:dyDescent="0.25">
      <c r="A206" t="s">
        <v>82</v>
      </c>
      <c r="B206" t="s">
        <v>46</v>
      </c>
      <c r="C206" t="s">
        <v>46</v>
      </c>
      <c r="D206" s="61">
        <v>41184</v>
      </c>
      <c r="E206">
        <v>13</v>
      </c>
      <c r="F206">
        <v>286.48843383789102</v>
      </c>
      <c r="G206">
        <v>269.79510498046898</v>
      </c>
      <c r="H206">
        <v>16.693323135376001</v>
      </c>
      <c r="I206">
        <v>5.8268751949071898E-2</v>
      </c>
      <c r="J206">
        <v>88.569664001464801</v>
      </c>
      <c r="K206">
        <v>11.430137634277299</v>
      </c>
      <c r="L206">
        <v>14.539669990539601</v>
      </c>
      <c r="M206">
        <v>16.693323135376001</v>
      </c>
      <c r="N206">
        <v>18.846977233886701</v>
      </c>
      <c r="O206">
        <v>21.956508636474599</v>
      </c>
      <c r="P206">
        <v>9.9380970001220703</v>
      </c>
      <c r="Q206">
        <v>23.448549270629901</v>
      </c>
      <c r="R206">
        <v>1109</v>
      </c>
      <c r="S206">
        <v>4.1068859100341797</v>
      </c>
      <c r="T206">
        <v>0.94906497001647905</v>
      </c>
      <c r="U206">
        <v>16.9549481658612</v>
      </c>
      <c r="V206">
        <v>1</v>
      </c>
      <c r="W206">
        <v>90.523681640625</v>
      </c>
      <c r="X206">
        <v>75.739875793457003</v>
      </c>
      <c r="Y206" t="s">
        <v>32</v>
      </c>
    </row>
    <row r="207" spans="1:25" x14ac:dyDescent="0.25">
      <c r="A207" t="s">
        <v>82</v>
      </c>
      <c r="B207" t="s">
        <v>46</v>
      </c>
      <c r="C207" t="s">
        <v>46</v>
      </c>
      <c r="D207" s="61">
        <v>41184</v>
      </c>
      <c r="E207">
        <v>14</v>
      </c>
      <c r="F207">
        <v>287.89813232421898</v>
      </c>
      <c r="G207">
        <v>271.6669921875</v>
      </c>
      <c r="H207">
        <v>16.231159210205099</v>
      </c>
      <c r="I207">
        <v>5.6378129869699499E-2</v>
      </c>
      <c r="J207">
        <v>86.483871459960895</v>
      </c>
      <c r="K207">
        <v>10.8548994064331</v>
      </c>
      <c r="L207">
        <v>14.031236648559601</v>
      </c>
      <c r="M207">
        <v>16.231159210205099</v>
      </c>
      <c r="N207">
        <v>18.4310817718506</v>
      </c>
      <c r="O207">
        <v>21.607419967651399</v>
      </c>
      <c r="P207">
        <v>9.3308038711547905</v>
      </c>
      <c r="Q207">
        <v>23.131513595581101</v>
      </c>
      <c r="R207">
        <v>1109</v>
      </c>
      <c r="S207">
        <v>4.1951179504394496</v>
      </c>
      <c r="T207">
        <v>0.95038658380508401</v>
      </c>
      <c r="U207">
        <v>17.704027708144601</v>
      </c>
      <c r="V207">
        <v>1</v>
      </c>
      <c r="W207">
        <v>90.523681640625</v>
      </c>
      <c r="X207">
        <v>75.739875793457003</v>
      </c>
      <c r="Y207" t="s">
        <v>32</v>
      </c>
    </row>
    <row r="208" spans="1:25" x14ac:dyDescent="0.25">
      <c r="A208" t="s">
        <v>82</v>
      </c>
      <c r="B208" t="s">
        <v>46</v>
      </c>
      <c r="C208" t="s">
        <v>46</v>
      </c>
      <c r="D208" s="61">
        <v>41184</v>
      </c>
      <c r="E208">
        <v>15</v>
      </c>
      <c r="F208">
        <v>284.975341796875</v>
      </c>
      <c r="G208">
        <v>267.493408203125</v>
      </c>
      <c r="H208">
        <v>17.481918334960898</v>
      </c>
      <c r="I208">
        <v>6.1345376074314097E-2</v>
      </c>
      <c r="J208">
        <v>84.358268737792997</v>
      </c>
      <c r="K208">
        <v>12.150185585021999</v>
      </c>
      <c r="L208">
        <v>15.3002166748047</v>
      </c>
      <c r="M208">
        <v>17.481918334960898</v>
      </c>
      <c r="N208">
        <v>19.663619995117202</v>
      </c>
      <c r="O208">
        <v>22.8136501312256</v>
      </c>
      <c r="P208">
        <v>10.638713836669901</v>
      </c>
      <c r="Q208">
        <v>24.325120925903299</v>
      </c>
      <c r="R208">
        <v>1109</v>
      </c>
      <c r="S208">
        <v>4.1603727340698198</v>
      </c>
      <c r="T208">
        <v>0.95055752992630005</v>
      </c>
      <c r="U208">
        <v>17.403250188257999</v>
      </c>
      <c r="V208">
        <v>1</v>
      </c>
      <c r="W208">
        <v>90.523681640625</v>
      </c>
      <c r="X208">
        <v>75.739875793457003</v>
      </c>
      <c r="Y208" t="s">
        <v>32</v>
      </c>
    </row>
    <row r="209" spans="1:25" x14ac:dyDescent="0.25">
      <c r="A209" t="s">
        <v>82</v>
      </c>
      <c r="B209" t="s">
        <v>46</v>
      </c>
      <c r="C209" t="s">
        <v>46</v>
      </c>
      <c r="D209" s="61">
        <v>41184</v>
      </c>
      <c r="E209">
        <v>16</v>
      </c>
      <c r="F209">
        <v>273.10366821289102</v>
      </c>
      <c r="G209">
        <v>258.51138305664102</v>
      </c>
      <c r="H209">
        <v>14.5923042297363</v>
      </c>
      <c r="I209">
        <v>5.3431376814842203E-2</v>
      </c>
      <c r="J209">
        <v>83.882637023925795</v>
      </c>
      <c r="K209">
        <v>9.4167747497558594</v>
      </c>
      <c r="L209">
        <v>12.4745197296143</v>
      </c>
      <c r="M209">
        <v>14.5923042297363</v>
      </c>
      <c r="N209">
        <v>16.710090637206999</v>
      </c>
      <c r="O209">
        <v>19.7678337097168</v>
      </c>
      <c r="P209">
        <v>7.94958400726318</v>
      </c>
      <c r="Q209">
        <v>21.235023498535199</v>
      </c>
      <c r="R209">
        <v>1109</v>
      </c>
      <c r="S209">
        <v>4.0384869575500497</v>
      </c>
      <c r="T209">
        <v>0.95119708776473999</v>
      </c>
      <c r="U209">
        <v>16.306842424577599</v>
      </c>
      <c r="V209">
        <v>1</v>
      </c>
      <c r="W209">
        <v>90.523681640625</v>
      </c>
      <c r="X209">
        <v>75.739875793457003</v>
      </c>
      <c r="Y209" t="s">
        <v>32</v>
      </c>
    </row>
    <row r="210" spans="1:25" x14ac:dyDescent="0.25">
      <c r="A210" t="s">
        <v>82</v>
      </c>
      <c r="B210" t="s">
        <v>46</v>
      </c>
      <c r="C210" t="s">
        <v>46</v>
      </c>
      <c r="D210" s="61">
        <v>41184</v>
      </c>
      <c r="E210">
        <v>17</v>
      </c>
      <c r="F210">
        <v>260.61862182617199</v>
      </c>
      <c r="G210">
        <v>247.28976440429699</v>
      </c>
      <c r="H210">
        <v>13.328857421875</v>
      </c>
      <c r="I210">
        <v>5.11431507766247E-2</v>
      </c>
      <c r="J210">
        <v>80.876457214355497</v>
      </c>
      <c r="K210">
        <v>8.2433013916015607</v>
      </c>
      <c r="L210">
        <v>11.2478895187378</v>
      </c>
      <c r="M210">
        <v>13.328857421875</v>
      </c>
      <c r="N210">
        <v>15.4098253250122</v>
      </c>
      <c r="O210">
        <v>18.414411544799801</v>
      </c>
      <c r="P210">
        <v>6.80161809921265</v>
      </c>
      <c r="Q210">
        <v>19.856096267700199</v>
      </c>
      <c r="R210">
        <v>1109</v>
      </c>
      <c r="S210">
        <v>3.96827960014343</v>
      </c>
      <c r="T210">
        <v>0.95336151123046897</v>
      </c>
      <c r="U210">
        <v>15.660701966703099</v>
      </c>
      <c r="V210">
        <v>1</v>
      </c>
      <c r="W210">
        <v>90.523681640625</v>
      </c>
      <c r="X210">
        <v>75.739875793457003</v>
      </c>
      <c r="Y210" t="s">
        <v>32</v>
      </c>
    </row>
    <row r="211" spans="1:25" x14ac:dyDescent="0.25">
      <c r="A211" t="s">
        <v>82</v>
      </c>
      <c r="B211" t="s">
        <v>46</v>
      </c>
      <c r="C211" t="s">
        <v>46</v>
      </c>
      <c r="D211" s="61">
        <v>41184</v>
      </c>
      <c r="E211">
        <v>18</v>
      </c>
      <c r="F211">
        <v>242.570068359375</v>
      </c>
      <c r="G211">
        <v>232.17723083496099</v>
      </c>
      <c r="H211">
        <v>10.392829895019499</v>
      </c>
      <c r="I211">
        <v>4.2844649404287297E-2</v>
      </c>
      <c r="J211">
        <v>76.560737609863295</v>
      </c>
      <c r="K211">
        <v>5.8140954971313503</v>
      </c>
      <c r="L211">
        <v>8.5192489624023402</v>
      </c>
      <c r="M211">
        <v>10.392829895019499</v>
      </c>
      <c r="N211">
        <v>12.266410827636699</v>
      </c>
      <c r="O211">
        <v>14.971564292907701</v>
      </c>
      <c r="P211">
        <v>4.5160875320434597</v>
      </c>
      <c r="Q211">
        <v>16.269573211669901</v>
      </c>
      <c r="R211">
        <v>1109</v>
      </c>
      <c r="S211">
        <v>3.5728054046630899</v>
      </c>
      <c r="T211">
        <v>0.95971351861953702</v>
      </c>
      <c r="U211">
        <v>12.602493905851601</v>
      </c>
      <c r="V211">
        <v>1</v>
      </c>
      <c r="W211">
        <v>90.523681640625</v>
      </c>
      <c r="X211">
        <v>75.739875793457003</v>
      </c>
      <c r="Y211" t="s">
        <v>32</v>
      </c>
    </row>
    <row r="212" spans="1:25" x14ac:dyDescent="0.25">
      <c r="A212" t="s">
        <v>82</v>
      </c>
      <c r="B212" t="s">
        <v>46</v>
      </c>
      <c r="C212" t="s">
        <v>46</v>
      </c>
      <c r="D212" s="61">
        <v>41184</v>
      </c>
      <c r="E212">
        <v>19</v>
      </c>
      <c r="F212">
        <v>227.81118774414099</v>
      </c>
      <c r="G212">
        <v>222.74270629882801</v>
      </c>
      <c r="H212">
        <v>5.0684766769409197</v>
      </c>
      <c r="I212">
        <v>2.22485866397619E-2</v>
      </c>
      <c r="J212">
        <v>73.471519470214801</v>
      </c>
      <c r="K212">
        <v>1.03333568572998</v>
      </c>
      <c r="L212">
        <v>3.41732978820801</v>
      </c>
      <c r="M212">
        <v>5.0684766769409197</v>
      </c>
      <c r="N212">
        <v>6.7196235656738299</v>
      </c>
      <c r="O212">
        <v>9.1036176681518608</v>
      </c>
      <c r="P212">
        <v>-0.110570803284645</v>
      </c>
      <c r="Q212">
        <v>10.2475242614746</v>
      </c>
      <c r="R212">
        <v>1109</v>
      </c>
      <c r="S212">
        <v>3.1486375331878702</v>
      </c>
      <c r="T212">
        <v>0.95604437589645397</v>
      </c>
      <c r="U212">
        <v>9.5544464029862901</v>
      </c>
      <c r="V212">
        <v>1</v>
      </c>
      <c r="W212">
        <v>90.523681640625</v>
      </c>
      <c r="X212">
        <v>75.739875793457003</v>
      </c>
      <c r="Y212" t="s">
        <v>32</v>
      </c>
    </row>
    <row r="213" spans="1:25" x14ac:dyDescent="0.25">
      <c r="A213" t="s">
        <v>82</v>
      </c>
      <c r="B213" t="s">
        <v>46</v>
      </c>
      <c r="C213" t="s">
        <v>46</v>
      </c>
      <c r="D213" s="61">
        <v>41184</v>
      </c>
      <c r="E213">
        <v>20</v>
      </c>
      <c r="F213">
        <v>217.17761230468801</v>
      </c>
      <c r="G213">
        <v>215.29023742675801</v>
      </c>
      <c r="H213">
        <v>1.8873633146286</v>
      </c>
      <c r="I213">
        <v>8.6904140189289995E-3</v>
      </c>
      <c r="J213">
        <v>71.498970031738295</v>
      </c>
      <c r="K213">
        <v>-2.1265108585357702</v>
      </c>
      <c r="L213">
        <v>0.24491852521896401</v>
      </c>
      <c r="M213">
        <v>1.8873633146286</v>
      </c>
      <c r="N213">
        <v>3.5298078060150102</v>
      </c>
      <c r="O213">
        <v>5.9012374877929696</v>
      </c>
      <c r="P213">
        <v>-3.2643883228302002</v>
      </c>
      <c r="Q213">
        <v>7.0391144752502397</v>
      </c>
      <c r="R213">
        <v>1109</v>
      </c>
      <c r="S213">
        <v>3.1320426464080802</v>
      </c>
      <c r="T213">
        <v>0.95826798677444502</v>
      </c>
      <c r="U213">
        <v>9.4049402878545205</v>
      </c>
      <c r="V213">
        <v>1</v>
      </c>
      <c r="W213">
        <v>90.523681640625</v>
      </c>
      <c r="X213">
        <v>75.739875793457003</v>
      </c>
      <c r="Y213" t="s">
        <v>32</v>
      </c>
    </row>
    <row r="214" spans="1:25" x14ac:dyDescent="0.25">
      <c r="A214" t="s">
        <v>82</v>
      </c>
      <c r="B214" t="s">
        <v>46</v>
      </c>
      <c r="C214" t="s">
        <v>46</v>
      </c>
      <c r="D214" s="61">
        <v>41184</v>
      </c>
      <c r="E214">
        <v>21</v>
      </c>
      <c r="F214">
        <v>206.95645141601599</v>
      </c>
      <c r="G214">
        <v>208.32521057128901</v>
      </c>
      <c r="H214">
        <v>-1.3687707185745199</v>
      </c>
      <c r="I214">
        <v>-6.6138105466961904E-3</v>
      </c>
      <c r="J214">
        <v>70.462593078613295</v>
      </c>
      <c r="K214">
        <v>-4.8824214935302699</v>
      </c>
      <c r="L214">
        <v>-2.8065283298492401</v>
      </c>
      <c r="M214">
        <v>-1.3687707185745199</v>
      </c>
      <c r="N214">
        <v>6.8986795842647594E-2</v>
      </c>
      <c r="O214">
        <v>2.1448802947997998</v>
      </c>
      <c r="P214">
        <v>-5.8784933090209996</v>
      </c>
      <c r="Q214">
        <v>3.14095163345337</v>
      </c>
      <c r="R214">
        <v>1109</v>
      </c>
      <c r="S214">
        <v>2.74171662330627</v>
      </c>
      <c r="T214">
        <v>0.96730923652648904</v>
      </c>
      <c r="U214">
        <v>7.2078152341100603</v>
      </c>
      <c r="V214">
        <v>1</v>
      </c>
      <c r="W214">
        <v>90.523681640625</v>
      </c>
      <c r="X214">
        <v>75.739875793457003</v>
      </c>
      <c r="Y214" t="s">
        <v>32</v>
      </c>
    </row>
    <row r="215" spans="1:25" x14ac:dyDescent="0.25">
      <c r="A215" t="s">
        <v>82</v>
      </c>
      <c r="B215" t="s">
        <v>46</v>
      </c>
      <c r="C215" t="s">
        <v>46</v>
      </c>
      <c r="D215" s="61">
        <v>41184</v>
      </c>
      <c r="E215">
        <v>22</v>
      </c>
      <c r="F215">
        <v>194.53048706054699</v>
      </c>
      <c r="G215">
        <v>197.61724853515599</v>
      </c>
      <c r="H215">
        <v>-3.0867578983306898</v>
      </c>
      <c r="I215">
        <v>-1.5867732465267199E-2</v>
      </c>
      <c r="J215">
        <v>69.350723266601605</v>
      </c>
      <c r="K215">
        <v>-6.4495000839233398</v>
      </c>
      <c r="L215">
        <v>-4.4627647399902299</v>
      </c>
      <c r="M215">
        <v>-3.0867578983306898</v>
      </c>
      <c r="N215">
        <v>-1.7107511758804299</v>
      </c>
      <c r="O215">
        <v>0.27598398923873901</v>
      </c>
      <c r="P215">
        <v>-7.4027905464172399</v>
      </c>
      <c r="Q215">
        <v>1.2292745113372801</v>
      </c>
      <c r="R215">
        <v>1109</v>
      </c>
      <c r="S215">
        <v>2.62396144866943</v>
      </c>
      <c r="T215">
        <v>0.97100245952606201</v>
      </c>
      <c r="U215">
        <v>6.6187885016624399</v>
      </c>
      <c r="V215">
        <v>1</v>
      </c>
      <c r="W215">
        <v>90.523681640625</v>
      </c>
      <c r="X215">
        <v>75.739875793457003</v>
      </c>
      <c r="Y215" t="s">
        <v>32</v>
      </c>
    </row>
    <row r="216" spans="1:25" x14ac:dyDescent="0.25">
      <c r="A216" t="s">
        <v>82</v>
      </c>
      <c r="B216" t="s">
        <v>46</v>
      </c>
      <c r="C216" t="s">
        <v>46</v>
      </c>
      <c r="D216" s="61">
        <v>41184</v>
      </c>
      <c r="E216">
        <v>23</v>
      </c>
      <c r="F216">
        <v>185.85816955566401</v>
      </c>
      <c r="G216">
        <v>187.17956542968801</v>
      </c>
      <c r="H216">
        <v>-1.3214037418365501</v>
      </c>
      <c r="I216">
        <v>-7.1097421459853597E-3</v>
      </c>
      <c r="J216">
        <v>68.015098571777301</v>
      </c>
      <c r="K216">
        <v>-4.5937266349792498</v>
      </c>
      <c r="L216">
        <v>-2.6604118347168</v>
      </c>
      <c r="M216">
        <v>-1.3214037418365501</v>
      </c>
      <c r="N216">
        <v>1.7604425549507099E-2</v>
      </c>
      <c r="O216">
        <v>1.9509195089340201</v>
      </c>
      <c r="P216">
        <v>-5.5213851928710902</v>
      </c>
      <c r="Q216">
        <v>2.8785777091979998</v>
      </c>
      <c r="R216">
        <v>1109</v>
      </c>
      <c r="S216">
        <v>2.5534074306488002</v>
      </c>
      <c r="T216">
        <v>0.96881031990051303</v>
      </c>
      <c r="U216">
        <v>6.3031167005483404</v>
      </c>
      <c r="V216">
        <v>1</v>
      </c>
      <c r="W216">
        <v>90.523681640625</v>
      </c>
      <c r="X216">
        <v>75.739875793457003</v>
      </c>
      <c r="Y216" t="s">
        <v>32</v>
      </c>
    </row>
    <row r="217" spans="1:25" x14ac:dyDescent="0.25">
      <c r="A217" t="s">
        <v>82</v>
      </c>
      <c r="B217" t="s">
        <v>46</v>
      </c>
      <c r="C217" t="s">
        <v>46</v>
      </c>
      <c r="D217" s="61">
        <v>41184</v>
      </c>
      <c r="E217">
        <v>24</v>
      </c>
      <c r="F217">
        <v>178.56977844238301</v>
      </c>
      <c r="G217">
        <v>181.17196655273401</v>
      </c>
      <c r="H217">
        <v>-2.60217308998108</v>
      </c>
      <c r="I217">
        <v>-1.4572303742170299E-2</v>
      </c>
      <c r="J217">
        <v>66.894989013671903</v>
      </c>
      <c r="K217">
        <v>-6.0708060264587402</v>
      </c>
      <c r="L217">
        <v>-4.0215096473693803</v>
      </c>
      <c r="M217">
        <v>-2.60217308998108</v>
      </c>
      <c r="N217">
        <v>-1.1828367710113501</v>
      </c>
      <c r="O217">
        <v>0.86645954847335804</v>
      </c>
      <c r="P217">
        <v>-7.0541152954101598</v>
      </c>
      <c r="Q217">
        <v>1.8497687578201301</v>
      </c>
      <c r="R217">
        <v>1109</v>
      </c>
      <c r="S217">
        <v>2.7065885066986102</v>
      </c>
      <c r="T217">
        <v>0.96448779106140103</v>
      </c>
      <c r="U217">
        <v>7.06476991935057</v>
      </c>
      <c r="V217">
        <v>1</v>
      </c>
      <c r="W217">
        <v>90.523681640625</v>
      </c>
      <c r="X217">
        <v>75.739875793457003</v>
      </c>
      <c r="Y217" t="s">
        <v>32</v>
      </c>
    </row>
    <row r="218" spans="1:25" x14ac:dyDescent="0.25">
      <c r="A218" t="s">
        <v>82</v>
      </c>
      <c r="B218" t="s">
        <v>50</v>
      </c>
      <c r="C218" t="s">
        <v>34</v>
      </c>
      <c r="D218" s="61" t="s">
        <v>72</v>
      </c>
      <c r="E218">
        <v>1</v>
      </c>
      <c r="F218">
        <v>40.153934478759801</v>
      </c>
      <c r="G218">
        <v>40.786182403564503</v>
      </c>
      <c r="H218">
        <v>-0.63224953413009599</v>
      </c>
      <c r="I218">
        <v>-1.5745643526315699E-2</v>
      </c>
      <c r="J218">
        <v>69.262580871582003</v>
      </c>
      <c r="K218">
        <v>-2.0673172473907502</v>
      </c>
      <c r="L218">
        <v>-1.2194676399230999</v>
      </c>
      <c r="M218">
        <v>-0.63224953413009599</v>
      </c>
      <c r="N218">
        <v>-4.5031480491161298E-2</v>
      </c>
      <c r="O218">
        <v>0.80281811952590898</v>
      </c>
      <c r="P218">
        <v>-2.47413897514343</v>
      </c>
      <c r="Q218">
        <v>1.20963990688324</v>
      </c>
      <c r="R218">
        <v>331</v>
      </c>
      <c r="S218">
        <v>1.11978924274445</v>
      </c>
      <c r="T218">
        <v>0.92991566658019997</v>
      </c>
      <c r="U218">
        <v>1.2539279460907</v>
      </c>
      <c r="V218">
        <v>1</v>
      </c>
      <c r="W218">
        <v>82.769088745117202</v>
      </c>
      <c r="X218">
        <v>74.639564514160199</v>
      </c>
      <c r="Y218" t="s">
        <v>32</v>
      </c>
    </row>
    <row r="219" spans="1:25" x14ac:dyDescent="0.25">
      <c r="A219" t="s">
        <v>82</v>
      </c>
      <c r="B219" t="s">
        <v>50</v>
      </c>
      <c r="C219" t="s">
        <v>34</v>
      </c>
      <c r="D219" s="61" t="s">
        <v>72</v>
      </c>
      <c r="E219">
        <v>2</v>
      </c>
      <c r="F219">
        <v>38.4670600891113</v>
      </c>
      <c r="G219">
        <v>39.372646331787102</v>
      </c>
      <c r="H219">
        <v>-0.90558439493179299</v>
      </c>
      <c r="I219">
        <v>-2.3541813716292399E-2</v>
      </c>
      <c r="J219">
        <v>68.900718688964801</v>
      </c>
      <c r="K219">
        <v>-2.2223536968231201</v>
      </c>
      <c r="L219">
        <v>-1.4443956613540601</v>
      </c>
      <c r="M219">
        <v>-0.90558439493179299</v>
      </c>
      <c r="N219">
        <v>-0.36677309870719899</v>
      </c>
      <c r="O219">
        <v>0.41118481755256697</v>
      </c>
      <c r="P219">
        <v>-2.5956394672393799</v>
      </c>
      <c r="Q219">
        <v>0.78447061777114901</v>
      </c>
      <c r="R219">
        <v>331</v>
      </c>
      <c r="S219">
        <v>1.0274804830551101</v>
      </c>
      <c r="T219">
        <v>0.93535637855529796</v>
      </c>
      <c r="U219">
        <v>1.0557161569595299</v>
      </c>
      <c r="V219">
        <v>1</v>
      </c>
      <c r="W219">
        <v>82.769088745117202</v>
      </c>
      <c r="X219">
        <v>74.639564514160199</v>
      </c>
      <c r="Y219" t="s">
        <v>32</v>
      </c>
    </row>
    <row r="220" spans="1:25" x14ac:dyDescent="0.25">
      <c r="A220" t="s">
        <v>82</v>
      </c>
      <c r="B220" t="s">
        <v>50</v>
      </c>
      <c r="C220" t="s">
        <v>34</v>
      </c>
      <c r="D220" s="61" t="s">
        <v>72</v>
      </c>
      <c r="E220">
        <v>3</v>
      </c>
      <c r="F220">
        <v>36.5851860046387</v>
      </c>
      <c r="G220">
        <v>38.019844055175803</v>
      </c>
      <c r="H220">
        <v>-1.4346566200256301</v>
      </c>
      <c r="I220">
        <v>-3.9214141666889198E-2</v>
      </c>
      <c r="J220">
        <v>68.500450134277301</v>
      </c>
      <c r="K220">
        <v>-2.7879159450531001</v>
      </c>
      <c r="L220">
        <v>-1.9883993864059399</v>
      </c>
      <c r="M220">
        <v>-1.4346566200256301</v>
      </c>
      <c r="N220">
        <v>-0.88091385364532504</v>
      </c>
      <c r="O220">
        <v>-8.1397294998168904E-2</v>
      </c>
      <c r="P220">
        <v>-3.1715462207794198</v>
      </c>
      <c r="Q220">
        <v>0.30223292112350503</v>
      </c>
      <c r="R220">
        <v>331</v>
      </c>
      <c r="S220">
        <v>1.0559538602828999</v>
      </c>
      <c r="T220">
        <v>0.93465155363082897</v>
      </c>
      <c r="U220">
        <v>1.1150385141372701</v>
      </c>
      <c r="V220">
        <v>1</v>
      </c>
      <c r="W220">
        <v>82.769088745117202</v>
      </c>
      <c r="X220">
        <v>74.639564514160199</v>
      </c>
      <c r="Y220" t="s">
        <v>32</v>
      </c>
    </row>
    <row r="221" spans="1:25" x14ac:dyDescent="0.25">
      <c r="A221" t="s">
        <v>82</v>
      </c>
      <c r="B221" t="s">
        <v>50</v>
      </c>
      <c r="C221" t="s">
        <v>34</v>
      </c>
      <c r="D221" s="61" t="s">
        <v>72</v>
      </c>
      <c r="E221">
        <v>4</v>
      </c>
      <c r="F221">
        <v>35.225357055664098</v>
      </c>
      <c r="G221">
        <v>37.236988067627003</v>
      </c>
      <c r="H221">
        <v>-2.01162934303284</v>
      </c>
      <c r="I221">
        <v>-5.7107422500848798E-2</v>
      </c>
      <c r="J221">
        <v>68.070976257324205</v>
      </c>
      <c r="K221">
        <v>-3.4184651374816899</v>
      </c>
      <c r="L221">
        <v>-2.5872950553893999</v>
      </c>
      <c r="M221">
        <v>-2.01162934303284</v>
      </c>
      <c r="N221">
        <v>-1.43596351146698</v>
      </c>
      <c r="O221">
        <v>-0.60479348897934004</v>
      </c>
      <c r="P221">
        <v>-3.8172836303710902</v>
      </c>
      <c r="Q221">
        <v>-0.20597508549690199</v>
      </c>
      <c r="R221">
        <v>331</v>
      </c>
      <c r="S221">
        <v>1.0977598428726201</v>
      </c>
      <c r="T221">
        <v>0.926433086395264</v>
      </c>
      <c r="U221">
        <v>1.2050766944885301</v>
      </c>
      <c r="V221">
        <v>1</v>
      </c>
      <c r="W221">
        <v>82.769088745117202</v>
      </c>
      <c r="X221">
        <v>74.639564514160199</v>
      </c>
      <c r="Y221" t="s">
        <v>32</v>
      </c>
    </row>
    <row r="222" spans="1:25" x14ac:dyDescent="0.25">
      <c r="A222" t="s">
        <v>82</v>
      </c>
      <c r="B222" t="s">
        <v>50</v>
      </c>
      <c r="C222" t="s">
        <v>34</v>
      </c>
      <c r="D222" s="61" t="s">
        <v>72</v>
      </c>
      <c r="E222">
        <v>5</v>
      </c>
      <c r="F222">
        <v>34.562850952148402</v>
      </c>
      <c r="G222">
        <v>37.212562561035199</v>
      </c>
      <c r="H222">
        <v>-2.64971256256104</v>
      </c>
      <c r="I222">
        <v>-7.6663598418235807E-2</v>
      </c>
      <c r="J222">
        <v>68.121742248535199</v>
      </c>
      <c r="K222">
        <v>-4.1434779167175302</v>
      </c>
      <c r="L222">
        <v>-3.2609493732452401</v>
      </c>
      <c r="M222">
        <v>-2.64971256256104</v>
      </c>
      <c r="N222">
        <v>-2.0384757518768302</v>
      </c>
      <c r="O222">
        <v>-1.1559469699859599</v>
      </c>
      <c r="P222">
        <v>-4.5669398307800302</v>
      </c>
      <c r="Q222">
        <v>-0.73248517513275102</v>
      </c>
      <c r="R222">
        <v>331</v>
      </c>
      <c r="S222">
        <v>1.1655914783477801</v>
      </c>
      <c r="T222">
        <v>0.92044556140899703</v>
      </c>
      <c r="U222">
        <v>1.35860347747803</v>
      </c>
      <c r="V222">
        <v>1</v>
      </c>
      <c r="W222">
        <v>82.769088745117202</v>
      </c>
      <c r="X222">
        <v>74.639564514160199</v>
      </c>
      <c r="Y222" t="s">
        <v>32</v>
      </c>
    </row>
    <row r="223" spans="1:25" x14ac:dyDescent="0.25">
      <c r="A223" t="s">
        <v>82</v>
      </c>
      <c r="B223" t="s">
        <v>50</v>
      </c>
      <c r="C223" t="s">
        <v>34</v>
      </c>
      <c r="D223" s="61" t="s">
        <v>72</v>
      </c>
      <c r="E223">
        <v>6</v>
      </c>
      <c r="F223">
        <v>38.039253234863303</v>
      </c>
      <c r="G223">
        <v>40.253490447997997</v>
      </c>
      <c r="H223">
        <v>-2.2142355442047101</v>
      </c>
      <c r="I223">
        <v>-5.8209229260683101E-2</v>
      </c>
      <c r="J223">
        <v>68.316490173339801</v>
      </c>
      <c r="K223">
        <v>-3.8636384010314901</v>
      </c>
      <c r="L223">
        <v>-2.8891577720642099</v>
      </c>
      <c r="M223">
        <v>-2.2142355442047101</v>
      </c>
      <c r="N223">
        <v>-1.53931331634521</v>
      </c>
      <c r="O223">
        <v>-0.56483274698257402</v>
      </c>
      <c r="P223">
        <v>-4.3312211036682102</v>
      </c>
      <c r="Q223">
        <v>-9.7249999642372104E-2</v>
      </c>
      <c r="R223">
        <v>331</v>
      </c>
      <c r="S223">
        <v>1.2870358228683501</v>
      </c>
      <c r="T223">
        <v>0.91313487291336104</v>
      </c>
      <c r="U223">
        <v>1.65646123886108</v>
      </c>
      <c r="V223">
        <v>1</v>
      </c>
      <c r="W223">
        <v>82.769088745117202</v>
      </c>
      <c r="X223">
        <v>74.639564514160199</v>
      </c>
      <c r="Y223" t="s">
        <v>32</v>
      </c>
    </row>
    <row r="224" spans="1:25" x14ac:dyDescent="0.25">
      <c r="A224" t="s">
        <v>82</v>
      </c>
      <c r="B224" t="s">
        <v>50</v>
      </c>
      <c r="C224" t="s">
        <v>34</v>
      </c>
      <c r="D224" s="61" t="s">
        <v>72</v>
      </c>
      <c r="E224">
        <v>7</v>
      </c>
      <c r="F224">
        <v>43.323493957519503</v>
      </c>
      <c r="G224">
        <v>45.066699981689503</v>
      </c>
      <c r="H224">
        <v>-1.7432068586349501</v>
      </c>
      <c r="I224">
        <v>-4.0236987173557302E-2</v>
      </c>
      <c r="J224">
        <v>71.265052795410199</v>
      </c>
      <c r="K224">
        <v>-3.3387176990509002</v>
      </c>
      <c r="L224">
        <v>-2.3960769176483199</v>
      </c>
      <c r="M224">
        <v>-1.7432068586349501</v>
      </c>
      <c r="N224">
        <v>-1.09033668041229</v>
      </c>
      <c r="O224">
        <v>-0.14769592881202701</v>
      </c>
      <c r="P224">
        <v>-3.7910230159759499</v>
      </c>
      <c r="Q224">
        <v>0.30460923910141002</v>
      </c>
      <c r="R224">
        <v>331</v>
      </c>
      <c r="S224">
        <v>1.24498379230499</v>
      </c>
      <c r="T224">
        <v>0.93465882539749101</v>
      </c>
      <c r="U224">
        <v>1.5499846935272199</v>
      </c>
      <c r="V224">
        <v>1</v>
      </c>
      <c r="W224">
        <v>82.769088745117202</v>
      </c>
      <c r="X224">
        <v>74.639564514160199</v>
      </c>
      <c r="Y224" t="s">
        <v>32</v>
      </c>
    </row>
    <row r="225" spans="1:25" x14ac:dyDescent="0.25">
      <c r="A225" t="s">
        <v>82</v>
      </c>
      <c r="B225" t="s">
        <v>50</v>
      </c>
      <c r="C225" t="s">
        <v>34</v>
      </c>
      <c r="D225" s="61" t="s">
        <v>72</v>
      </c>
      <c r="E225">
        <v>8</v>
      </c>
      <c r="F225">
        <v>49.434844970703097</v>
      </c>
      <c r="G225">
        <v>52.526004791259801</v>
      </c>
      <c r="H225">
        <v>-3.0911612510681201</v>
      </c>
      <c r="I225">
        <v>-6.2530010938644395E-2</v>
      </c>
      <c r="J225">
        <v>75.374885559082003</v>
      </c>
      <c r="K225">
        <v>-4.6364660263061497</v>
      </c>
      <c r="L225">
        <v>-3.7234873771667498</v>
      </c>
      <c r="M225">
        <v>-3.0911612510681201</v>
      </c>
      <c r="N225">
        <v>-2.4588351249694802</v>
      </c>
      <c r="O225">
        <v>-1.5458563566207899</v>
      </c>
      <c r="P225">
        <v>-5.0745387077331499</v>
      </c>
      <c r="Q225">
        <v>-1.1077839136123699</v>
      </c>
      <c r="R225">
        <v>331</v>
      </c>
      <c r="S225">
        <v>1.2058078050613401</v>
      </c>
      <c r="T225">
        <v>0.96010714769363403</v>
      </c>
      <c r="U225">
        <v>1.4539724588394201</v>
      </c>
      <c r="V225">
        <v>1</v>
      </c>
      <c r="W225">
        <v>82.769088745117202</v>
      </c>
      <c r="X225">
        <v>74.639564514160199</v>
      </c>
      <c r="Y225" t="s">
        <v>32</v>
      </c>
    </row>
    <row r="226" spans="1:25" x14ac:dyDescent="0.25">
      <c r="A226" t="s">
        <v>82</v>
      </c>
      <c r="B226" t="s">
        <v>50</v>
      </c>
      <c r="C226" t="s">
        <v>34</v>
      </c>
      <c r="D226" s="61" t="s">
        <v>72</v>
      </c>
      <c r="E226">
        <v>9</v>
      </c>
      <c r="F226">
        <v>56.617530822753899</v>
      </c>
      <c r="G226">
        <v>58.968513488769503</v>
      </c>
      <c r="H226">
        <v>-2.3509817123413099</v>
      </c>
      <c r="I226">
        <v>-4.1523918509483303E-2</v>
      </c>
      <c r="J226">
        <v>79.184638977050795</v>
      </c>
      <c r="K226">
        <v>-4.0366730690002397</v>
      </c>
      <c r="L226">
        <v>-3.0407528877258301</v>
      </c>
      <c r="M226">
        <v>-2.3509817123413099</v>
      </c>
      <c r="N226">
        <v>-1.66121053695679</v>
      </c>
      <c r="O226">
        <v>-0.66529047489166304</v>
      </c>
      <c r="P226">
        <v>-4.5145430564880398</v>
      </c>
      <c r="Q226">
        <v>-0.18742045760154699</v>
      </c>
      <c r="R226">
        <v>331</v>
      </c>
      <c r="S226">
        <v>1.31535184383392</v>
      </c>
      <c r="T226">
        <v>0.95980131626129195</v>
      </c>
      <c r="U226">
        <v>1.7301504611969001</v>
      </c>
      <c r="V226">
        <v>1</v>
      </c>
      <c r="W226">
        <v>82.769088745117202</v>
      </c>
      <c r="X226">
        <v>74.639564514160199</v>
      </c>
      <c r="Y226" t="s">
        <v>32</v>
      </c>
    </row>
    <row r="227" spans="1:25" x14ac:dyDescent="0.25">
      <c r="A227" t="s">
        <v>82</v>
      </c>
      <c r="B227" t="s">
        <v>50</v>
      </c>
      <c r="C227" t="s">
        <v>34</v>
      </c>
      <c r="D227" s="61" t="s">
        <v>72</v>
      </c>
      <c r="E227">
        <v>10</v>
      </c>
      <c r="F227">
        <v>62.497531890869098</v>
      </c>
      <c r="G227">
        <v>63.321540832519503</v>
      </c>
      <c r="H227">
        <v>-0.82400745153427102</v>
      </c>
      <c r="I227">
        <v>-1.31846396252513E-2</v>
      </c>
      <c r="J227">
        <v>81.666213989257798</v>
      </c>
      <c r="K227">
        <v>-2.6004800796508798</v>
      </c>
      <c r="L227">
        <v>-1.55092561244965</v>
      </c>
      <c r="M227">
        <v>-0.82400745153427102</v>
      </c>
      <c r="N227">
        <v>-9.7089298069477095E-2</v>
      </c>
      <c r="O227">
        <v>0.95246505737304699</v>
      </c>
      <c r="P227">
        <v>-3.1040852069854701</v>
      </c>
      <c r="Q227">
        <v>1.45607030391693</v>
      </c>
      <c r="R227">
        <v>331</v>
      </c>
      <c r="S227">
        <v>1.3861888647079501</v>
      </c>
      <c r="T227">
        <v>0.96182453632354703</v>
      </c>
      <c r="U227">
        <v>1.92151951789856</v>
      </c>
      <c r="V227">
        <v>1</v>
      </c>
      <c r="W227">
        <v>82.769088745117202</v>
      </c>
      <c r="X227">
        <v>74.639564514160199</v>
      </c>
      <c r="Y227" t="s">
        <v>32</v>
      </c>
    </row>
    <row r="228" spans="1:25" x14ac:dyDescent="0.25">
      <c r="A228" t="s">
        <v>82</v>
      </c>
      <c r="B228" t="s">
        <v>50</v>
      </c>
      <c r="C228" t="s">
        <v>34</v>
      </c>
      <c r="D228" s="61" t="s">
        <v>72</v>
      </c>
      <c r="E228">
        <v>11</v>
      </c>
      <c r="F228">
        <v>67.8494873046875</v>
      </c>
      <c r="G228">
        <v>66.5355224609375</v>
      </c>
      <c r="H228">
        <v>1.3139674663543699</v>
      </c>
      <c r="I228">
        <v>1.9365916028618799E-2</v>
      </c>
      <c r="J228">
        <v>82.432388305664105</v>
      </c>
      <c r="K228">
        <v>-0.59208667278289795</v>
      </c>
      <c r="L228">
        <v>0.53402554988861095</v>
      </c>
      <c r="M228">
        <v>1.3139674663543699</v>
      </c>
      <c r="N228">
        <v>2.0939092636108398</v>
      </c>
      <c r="O228">
        <v>3.22002148628235</v>
      </c>
      <c r="P228">
        <v>-1.1324265003204299</v>
      </c>
      <c r="Q228">
        <v>3.7603614330291699</v>
      </c>
      <c r="R228">
        <v>331</v>
      </c>
      <c r="S228">
        <v>1.4873019456863401</v>
      </c>
      <c r="T228">
        <v>0.95681530237197898</v>
      </c>
      <c r="U228">
        <v>2.2120671272277801</v>
      </c>
      <c r="V228">
        <v>1</v>
      </c>
      <c r="W228">
        <v>82.769088745117202</v>
      </c>
      <c r="X228">
        <v>74.639564514160199</v>
      </c>
      <c r="Y228" t="s">
        <v>32</v>
      </c>
    </row>
    <row r="229" spans="1:25" x14ac:dyDescent="0.25">
      <c r="A229" t="s">
        <v>82</v>
      </c>
      <c r="B229" t="s">
        <v>50</v>
      </c>
      <c r="C229" t="s">
        <v>34</v>
      </c>
      <c r="D229" s="61" t="s">
        <v>72</v>
      </c>
      <c r="E229">
        <v>12</v>
      </c>
      <c r="F229">
        <v>70.876533508300795</v>
      </c>
      <c r="G229">
        <v>65.753463745117202</v>
      </c>
      <c r="H229">
        <v>5.1230669021606401</v>
      </c>
      <c r="I229">
        <v>7.2281569242477403E-2</v>
      </c>
      <c r="J229">
        <v>82.769088745117202</v>
      </c>
      <c r="K229">
        <v>3.3253526687622101</v>
      </c>
      <c r="L229">
        <v>4.3874568939209002</v>
      </c>
      <c r="M229">
        <v>5.1230669021606401</v>
      </c>
      <c r="N229">
        <v>5.8586769104003897</v>
      </c>
      <c r="O229">
        <v>6.9207811355590803</v>
      </c>
      <c r="P229">
        <v>2.8157255649566699</v>
      </c>
      <c r="Q229">
        <v>7.4304084777831996</v>
      </c>
      <c r="R229">
        <v>331</v>
      </c>
      <c r="S229">
        <v>1.4027639627456701</v>
      </c>
      <c r="T229">
        <v>0.96505910158157304</v>
      </c>
      <c r="U229">
        <v>1.96774673461914</v>
      </c>
      <c r="V229">
        <v>1</v>
      </c>
      <c r="W229">
        <v>82.769088745117202</v>
      </c>
      <c r="X229">
        <v>74.639564514160199</v>
      </c>
      <c r="Y229" t="s">
        <v>32</v>
      </c>
    </row>
    <row r="230" spans="1:25" x14ac:dyDescent="0.25">
      <c r="A230" t="s">
        <v>82</v>
      </c>
      <c r="B230" t="s">
        <v>50</v>
      </c>
      <c r="C230" t="s">
        <v>34</v>
      </c>
      <c r="D230" s="61" t="s">
        <v>72</v>
      </c>
      <c r="E230">
        <v>13</v>
      </c>
      <c r="F230">
        <v>69.067146301269503</v>
      </c>
      <c r="G230">
        <v>65.455093383789105</v>
      </c>
      <c r="H230">
        <v>3.6120543479919398</v>
      </c>
      <c r="I230">
        <v>5.2297722548246398E-2</v>
      </c>
      <c r="J230">
        <v>82.360290527343807</v>
      </c>
      <c r="K230">
        <v>1.9504098892211901</v>
      </c>
      <c r="L230">
        <v>2.9321229457855198</v>
      </c>
      <c r="M230">
        <v>3.6120543479919398</v>
      </c>
      <c r="N230">
        <v>4.2919859886169398</v>
      </c>
      <c r="O230">
        <v>5.2736988067626998</v>
      </c>
      <c r="P230">
        <v>1.4793567657470701</v>
      </c>
      <c r="Q230">
        <v>5.74475193023682</v>
      </c>
      <c r="R230">
        <v>331</v>
      </c>
      <c r="S230">
        <v>1.2965880632400499</v>
      </c>
      <c r="T230">
        <v>0.97091251611709595</v>
      </c>
      <c r="U230">
        <v>1.68114066123962</v>
      </c>
      <c r="V230">
        <v>1</v>
      </c>
      <c r="W230">
        <v>82.769088745117202</v>
      </c>
      <c r="X230">
        <v>74.639564514160199</v>
      </c>
      <c r="Y230" t="s">
        <v>32</v>
      </c>
    </row>
    <row r="231" spans="1:25" x14ac:dyDescent="0.25">
      <c r="A231" t="s">
        <v>82</v>
      </c>
      <c r="B231" t="s">
        <v>50</v>
      </c>
      <c r="C231" t="s">
        <v>34</v>
      </c>
      <c r="D231" s="61" t="s">
        <v>72</v>
      </c>
      <c r="E231">
        <v>14</v>
      </c>
      <c r="F231">
        <v>69.750061035156307</v>
      </c>
      <c r="G231">
        <v>65.395240783691406</v>
      </c>
      <c r="H231">
        <v>4.3548221588134801</v>
      </c>
      <c r="I231">
        <v>6.24346733093262E-2</v>
      </c>
      <c r="J231">
        <v>81.934860229492202</v>
      </c>
      <c r="K231">
        <v>2.7249159812927202</v>
      </c>
      <c r="L231">
        <v>3.6878776550293</v>
      </c>
      <c r="M231">
        <v>4.3548221588134801</v>
      </c>
      <c r="N231">
        <v>5.0217666625976598</v>
      </c>
      <c r="O231">
        <v>5.9847283363342303</v>
      </c>
      <c r="P231">
        <v>2.2628602981567401</v>
      </c>
      <c r="Q231">
        <v>6.4467840194702104</v>
      </c>
      <c r="R231">
        <v>331</v>
      </c>
      <c r="S231">
        <v>1.27182257175446</v>
      </c>
      <c r="T231">
        <v>0.97380119562149003</v>
      </c>
      <c r="U231">
        <v>1.61753261089325</v>
      </c>
      <c r="V231">
        <v>1</v>
      </c>
      <c r="W231">
        <v>82.769088745117202</v>
      </c>
      <c r="X231">
        <v>74.639564514160199</v>
      </c>
      <c r="Y231" t="s">
        <v>32</v>
      </c>
    </row>
    <row r="232" spans="1:25" x14ac:dyDescent="0.25">
      <c r="A232" t="s">
        <v>82</v>
      </c>
      <c r="B232" t="s">
        <v>50</v>
      </c>
      <c r="C232" t="s">
        <v>34</v>
      </c>
      <c r="D232" s="61" t="s">
        <v>72</v>
      </c>
      <c r="E232">
        <v>15</v>
      </c>
      <c r="F232">
        <v>67.268119812011705</v>
      </c>
      <c r="G232">
        <v>64.117279052734403</v>
      </c>
      <c r="H232">
        <v>3.1508412361145002</v>
      </c>
      <c r="I232">
        <v>4.68400381505489E-2</v>
      </c>
      <c r="J232">
        <v>81.291328430175795</v>
      </c>
      <c r="K232">
        <v>1.6506764888763401</v>
      </c>
      <c r="L232">
        <v>2.5369858741760298</v>
      </c>
      <c r="M232">
        <v>3.1508412361145002</v>
      </c>
      <c r="N232">
        <v>3.7646965980529798</v>
      </c>
      <c r="O232">
        <v>4.6510062217712402</v>
      </c>
      <c r="P232">
        <v>1.2254005670547501</v>
      </c>
      <c r="Q232">
        <v>5.0762820243835396</v>
      </c>
      <c r="R232">
        <v>331</v>
      </c>
      <c r="S232">
        <v>1.1705847978591899</v>
      </c>
      <c r="T232">
        <v>0.97679185867309604</v>
      </c>
      <c r="U232">
        <v>1.3702688217163099</v>
      </c>
      <c r="V232">
        <v>1</v>
      </c>
      <c r="W232">
        <v>82.769088745117202</v>
      </c>
      <c r="X232">
        <v>74.639564514160199</v>
      </c>
      <c r="Y232" t="s">
        <v>32</v>
      </c>
    </row>
    <row r="233" spans="1:25" x14ac:dyDescent="0.25">
      <c r="A233" t="s">
        <v>82</v>
      </c>
      <c r="B233" t="s">
        <v>50</v>
      </c>
      <c r="C233" t="s">
        <v>34</v>
      </c>
      <c r="D233" s="61" t="s">
        <v>72</v>
      </c>
      <c r="E233">
        <v>16</v>
      </c>
      <c r="F233">
        <v>64.953308105468807</v>
      </c>
      <c r="G233">
        <v>61.0316772460938</v>
      </c>
      <c r="H233">
        <v>3.9216287136077899</v>
      </c>
      <c r="I233">
        <v>6.0376118868589401E-2</v>
      </c>
      <c r="J233">
        <v>80.324798583984403</v>
      </c>
      <c r="K233">
        <v>2.55095243453979</v>
      </c>
      <c r="L233">
        <v>3.3607590198516801</v>
      </c>
      <c r="M233">
        <v>3.9216287136077899</v>
      </c>
      <c r="N233">
        <v>4.4824981689453098</v>
      </c>
      <c r="O233">
        <v>5.2923049926757804</v>
      </c>
      <c r="P233">
        <v>2.1623847484588601</v>
      </c>
      <c r="Q233">
        <v>5.6808729171752903</v>
      </c>
      <c r="R233">
        <v>331</v>
      </c>
      <c r="S233">
        <v>1.0695444345474201</v>
      </c>
      <c r="T233">
        <v>0.977894246578217</v>
      </c>
      <c r="U233">
        <v>1.14392530918121</v>
      </c>
      <c r="V233">
        <v>1</v>
      </c>
      <c r="W233">
        <v>82.769088745117202</v>
      </c>
      <c r="X233">
        <v>74.639564514160199</v>
      </c>
      <c r="Y233" t="s">
        <v>32</v>
      </c>
    </row>
    <row r="234" spans="1:25" x14ac:dyDescent="0.25">
      <c r="A234" t="s">
        <v>82</v>
      </c>
      <c r="B234" t="s">
        <v>50</v>
      </c>
      <c r="C234" t="s">
        <v>34</v>
      </c>
      <c r="D234" s="61" t="s">
        <v>72</v>
      </c>
      <c r="E234">
        <v>17</v>
      </c>
      <c r="F234">
        <v>61.437744140625</v>
      </c>
      <c r="G234">
        <v>57.001571655273402</v>
      </c>
      <c r="H234">
        <v>4.4361715316772496</v>
      </c>
      <c r="I234">
        <v>7.2205960750579806E-2</v>
      </c>
      <c r="J234">
        <v>78.129158020019503</v>
      </c>
      <c r="K234">
        <v>3.13457059860229</v>
      </c>
      <c r="L234">
        <v>3.9035668373107901</v>
      </c>
      <c r="M234">
        <v>4.4361715316772496</v>
      </c>
      <c r="N234">
        <v>4.9687762260437003</v>
      </c>
      <c r="O234">
        <v>5.7377724647521999</v>
      </c>
      <c r="P234">
        <v>2.7655847072601301</v>
      </c>
      <c r="Q234">
        <v>6.1067581176757804</v>
      </c>
      <c r="R234">
        <v>331</v>
      </c>
      <c r="S234">
        <v>1.0156446695327801</v>
      </c>
      <c r="T234">
        <v>0.97721207141876198</v>
      </c>
      <c r="U234">
        <v>1.031534075737</v>
      </c>
      <c r="V234">
        <v>1</v>
      </c>
      <c r="W234">
        <v>82.769088745117202</v>
      </c>
      <c r="X234">
        <v>74.639564514160199</v>
      </c>
      <c r="Y234" t="s">
        <v>32</v>
      </c>
    </row>
    <row r="235" spans="1:25" x14ac:dyDescent="0.25">
      <c r="A235" t="s">
        <v>82</v>
      </c>
      <c r="B235" t="s">
        <v>50</v>
      </c>
      <c r="C235" t="s">
        <v>34</v>
      </c>
      <c r="D235" s="61" t="s">
        <v>72</v>
      </c>
      <c r="E235">
        <v>18</v>
      </c>
      <c r="F235">
        <v>60.123424530029297</v>
      </c>
      <c r="G235">
        <v>52.746604919433601</v>
      </c>
      <c r="H235">
        <v>7.3768200874328604</v>
      </c>
      <c r="I235">
        <v>0.122694611549377</v>
      </c>
      <c r="J235">
        <v>75.299636840820298</v>
      </c>
      <c r="K235">
        <v>5.6346068382263201</v>
      </c>
      <c r="L235">
        <v>6.6639204025268599</v>
      </c>
      <c r="M235">
        <v>7.3768200874328604</v>
      </c>
      <c r="N235">
        <v>8.0897197723388707</v>
      </c>
      <c r="O235">
        <v>9.1190338134765607</v>
      </c>
      <c r="P235">
        <v>5.1407136917114302</v>
      </c>
      <c r="Q235">
        <v>9.6129264831543004</v>
      </c>
      <c r="R235">
        <v>331</v>
      </c>
      <c r="S235">
        <v>1.3594563007354701</v>
      </c>
      <c r="T235">
        <v>0.96551096439361594</v>
      </c>
      <c r="U235">
        <v>1.84812140464783</v>
      </c>
      <c r="V235">
        <v>1</v>
      </c>
      <c r="W235">
        <v>82.769088745117202</v>
      </c>
      <c r="X235">
        <v>74.639564514160199</v>
      </c>
      <c r="Y235" t="s">
        <v>32</v>
      </c>
    </row>
    <row r="236" spans="1:25" x14ac:dyDescent="0.25">
      <c r="A236" t="s">
        <v>82</v>
      </c>
      <c r="B236" t="s">
        <v>50</v>
      </c>
      <c r="C236" t="s">
        <v>34</v>
      </c>
      <c r="D236" s="61" t="s">
        <v>72</v>
      </c>
      <c r="E236">
        <v>19</v>
      </c>
      <c r="F236">
        <v>53.732391357421903</v>
      </c>
      <c r="G236">
        <v>50.833366394042997</v>
      </c>
      <c r="H236">
        <v>2.8990235328674299</v>
      </c>
      <c r="I236">
        <v>5.3952995687723201E-2</v>
      </c>
      <c r="J236">
        <v>73.350852966308594</v>
      </c>
      <c r="K236">
        <v>0.88853740692138705</v>
      </c>
      <c r="L236">
        <v>2.0763487815856898</v>
      </c>
      <c r="M236">
        <v>2.8990235328674299</v>
      </c>
      <c r="N236">
        <v>3.7216982841491699</v>
      </c>
      <c r="O236">
        <v>4.9095096588134801</v>
      </c>
      <c r="P236">
        <v>0.318592488765717</v>
      </c>
      <c r="Q236">
        <v>5.4794545173645002</v>
      </c>
      <c r="R236">
        <v>331</v>
      </c>
      <c r="S236">
        <v>1.5687906742095901</v>
      </c>
      <c r="T236">
        <v>0.90786546468734697</v>
      </c>
      <c r="U236">
        <v>2.4611041545867902</v>
      </c>
      <c r="V236">
        <v>1</v>
      </c>
      <c r="W236">
        <v>82.769088745117202</v>
      </c>
      <c r="X236">
        <v>74.639564514160199</v>
      </c>
      <c r="Y236" t="s">
        <v>32</v>
      </c>
    </row>
    <row r="237" spans="1:25" x14ac:dyDescent="0.25">
      <c r="A237" t="s">
        <v>82</v>
      </c>
      <c r="B237" t="s">
        <v>50</v>
      </c>
      <c r="C237" t="s">
        <v>34</v>
      </c>
      <c r="D237" s="61" t="s">
        <v>72</v>
      </c>
      <c r="E237">
        <v>20</v>
      </c>
      <c r="F237">
        <v>49.701812744140597</v>
      </c>
      <c r="G237">
        <v>51.367023468017599</v>
      </c>
      <c r="H237">
        <v>-1.66521191596985</v>
      </c>
      <c r="I237">
        <v>-3.3504046499729198E-2</v>
      </c>
      <c r="J237">
        <v>72.402290344238295</v>
      </c>
      <c r="K237">
        <v>-3.3370199203491202</v>
      </c>
      <c r="L237">
        <v>-2.3493022918701199</v>
      </c>
      <c r="M237">
        <v>-1.66521191596985</v>
      </c>
      <c r="N237">
        <v>-0.98112165927886996</v>
      </c>
      <c r="O237">
        <v>6.59606605768204E-3</v>
      </c>
      <c r="P237">
        <v>-3.8109543323516801</v>
      </c>
      <c r="Q237">
        <v>0.48053041100501998</v>
      </c>
      <c r="R237">
        <v>331</v>
      </c>
      <c r="S237">
        <v>1.3045186996460001</v>
      </c>
      <c r="T237">
        <v>0.926422119140625</v>
      </c>
      <c r="U237">
        <v>1.7017689943313601</v>
      </c>
      <c r="V237">
        <v>1</v>
      </c>
      <c r="W237">
        <v>82.769088745117202</v>
      </c>
      <c r="X237">
        <v>74.639564514160199</v>
      </c>
      <c r="Y237" t="s">
        <v>32</v>
      </c>
    </row>
    <row r="238" spans="1:25" x14ac:dyDescent="0.25">
      <c r="A238" t="s">
        <v>82</v>
      </c>
      <c r="B238" t="s">
        <v>50</v>
      </c>
      <c r="C238" t="s">
        <v>34</v>
      </c>
      <c r="D238" s="61" t="s">
        <v>72</v>
      </c>
      <c r="E238">
        <v>21</v>
      </c>
      <c r="F238">
        <v>54.122589111328097</v>
      </c>
      <c r="G238">
        <v>50.164031982421903</v>
      </c>
      <c r="H238">
        <v>3.95855760574341</v>
      </c>
      <c r="I238">
        <v>7.3140583932399805E-2</v>
      </c>
      <c r="J238">
        <v>71.462936401367202</v>
      </c>
      <c r="K238">
        <v>2.25601029396057</v>
      </c>
      <c r="L238">
        <v>3.2618889808654798</v>
      </c>
      <c r="M238">
        <v>3.95855760574341</v>
      </c>
      <c r="N238">
        <v>4.6552262306213397</v>
      </c>
      <c r="O238">
        <v>5.6611051559448198</v>
      </c>
      <c r="P238">
        <v>1.7733616828918499</v>
      </c>
      <c r="Q238">
        <v>6.1437535285949698</v>
      </c>
      <c r="R238">
        <v>331</v>
      </c>
      <c r="S238">
        <v>1.3285048007965099</v>
      </c>
      <c r="T238">
        <v>0.93078660964965798</v>
      </c>
      <c r="U238">
        <v>1.76492500305176</v>
      </c>
      <c r="V238">
        <v>1</v>
      </c>
      <c r="W238">
        <v>82.769088745117202</v>
      </c>
      <c r="X238">
        <v>74.639564514160199</v>
      </c>
      <c r="Y238" t="s">
        <v>32</v>
      </c>
    </row>
    <row r="239" spans="1:25" x14ac:dyDescent="0.25">
      <c r="A239" t="s">
        <v>82</v>
      </c>
      <c r="B239" t="s">
        <v>50</v>
      </c>
      <c r="C239" t="s">
        <v>34</v>
      </c>
      <c r="D239" s="61" t="s">
        <v>72</v>
      </c>
      <c r="E239">
        <v>22</v>
      </c>
      <c r="F239">
        <v>51.447532653808601</v>
      </c>
      <c r="G239">
        <v>47.222023010253899</v>
      </c>
      <c r="H239">
        <v>4.2255101203918501</v>
      </c>
      <c r="I239">
        <v>8.2132413983345004E-2</v>
      </c>
      <c r="J239">
        <v>70.882522583007798</v>
      </c>
      <c r="K239">
        <v>2.4760644435882599</v>
      </c>
      <c r="L239">
        <v>3.5096511840820299</v>
      </c>
      <c r="M239">
        <v>4.2255101203918501</v>
      </c>
      <c r="N239">
        <v>4.9413690567016602</v>
      </c>
      <c r="O239">
        <v>5.9749560356140101</v>
      </c>
      <c r="P239">
        <v>1.9801207780837999</v>
      </c>
      <c r="Q239">
        <v>6.4708995819091797</v>
      </c>
      <c r="R239">
        <v>331</v>
      </c>
      <c r="S239">
        <v>1.3650997877121001</v>
      </c>
      <c r="T239">
        <v>0.914453566074371</v>
      </c>
      <c r="U239">
        <v>1.86349737644196</v>
      </c>
      <c r="V239">
        <v>1</v>
      </c>
      <c r="W239">
        <v>82.769088745117202</v>
      </c>
      <c r="X239">
        <v>74.639564514160199</v>
      </c>
      <c r="Y239" t="s">
        <v>32</v>
      </c>
    </row>
    <row r="240" spans="1:25" x14ac:dyDescent="0.25">
      <c r="A240" t="s">
        <v>82</v>
      </c>
      <c r="B240" t="s">
        <v>50</v>
      </c>
      <c r="C240" t="s">
        <v>34</v>
      </c>
      <c r="D240" s="61" t="s">
        <v>72</v>
      </c>
      <c r="E240">
        <v>23</v>
      </c>
      <c r="F240">
        <v>42.994617462158203</v>
      </c>
      <c r="G240">
        <v>45.256374359130902</v>
      </c>
      <c r="H240">
        <v>-2.26175785064697</v>
      </c>
      <c r="I240">
        <v>-5.2605602890253102E-2</v>
      </c>
      <c r="J240">
        <v>70.297172546386705</v>
      </c>
      <c r="K240">
        <v>-3.8249099254608199</v>
      </c>
      <c r="L240">
        <v>-2.9013869762420699</v>
      </c>
      <c r="M240">
        <v>-2.26175785064697</v>
      </c>
      <c r="N240">
        <v>-1.6221287250518801</v>
      </c>
      <c r="O240">
        <v>-0.698605716228485</v>
      </c>
      <c r="P240">
        <v>-4.2680420875549299</v>
      </c>
      <c r="Q240">
        <v>-0.255473852157593</v>
      </c>
      <c r="R240">
        <v>331</v>
      </c>
      <c r="S240">
        <v>1.2197340726852399</v>
      </c>
      <c r="T240">
        <v>0.91508477926254295</v>
      </c>
      <c r="U240">
        <v>1.4877512454986599</v>
      </c>
      <c r="V240">
        <v>1</v>
      </c>
      <c r="W240">
        <v>82.769088745117202</v>
      </c>
      <c r="X240">
        <v>74.639564514160199</v>
      </c>
      <c r="Y240" t="s">
        <v>32</v>
      </c>
    </row>
    <row r="241" spans="1:25" x14ac:dyDescent="0.25">
      <c r="A241" t="s">
        <v>82</v>
      </c>
      <c r="B241" t="s">
        <v>50</v>
      </c>
      <c r="C241" t="s">
        <v>34</v>
      </c>
      <c r="D241" s="61" t="s">
        <v>72</v>
      </c>
      <c r="E241">
        <v>24</v>
      </c>
      <c r="F241">
        <v>42.884761810302699</v>
      </c>
      <c r="G241">
        <v>43.395030975341797</v>
      </c>
      <c r="H241">
        <v>-0.51026946306228604</v>
      </c>
      <c r="I241">
        <v>-1.1898619122803201E-2</v>
      </c>
      <c r="J241">
        <v>69.748428344726605</v>
      </c>
      <c r="K241">
        <v>-2.0712733268737802</v>
      </c>
      <c r="L241">
        <v>-1.14901959896088</v>
      </c>
      <c r="M241">
        <v>-0.51026946306228604</v>
      </c>
      <c r="N241">
        <v>0.12848070263862599</v>
      </c>
      <c r="O241">
        <v>1.0507345199585001</v>
      </c>
      <c r="P241">
        <v>-2.5137963294982901</v>
      </c>
      <c r="Q241">
        <v>1.49325740337372</v>
      </c>
      <c r="R241">
        <v>331</v>
      </c>
      <c r="S241">
        <v>1.2180578708648699</v>
      </c>
      <c r="T241">
        <v>0.91313642263412498</v>
      </c>
      <c r="U241">
        <v>1.48366498947144</v>
      </c>
      <c r="V241">
        <v>1</v>
      </c>
      <c r="W241">
        <v>82.769088745117202</v>
      </c>
      <c r="X241">
        <v>74.639564514160199</v>
      </c>
      <c r="Y241" t="s">
        <v>32</v>
      </c>
    </row>
    <row r="242" spans="1:25" x14ac:dyDescent="0.25">
      <c r="A242" t="s">
        <v>82</v>
      </c>
      <c r="B242" t="s">
        <v>50</v>
      </c>
      <c r="C242" t="s">
        <v>34</v>
      </c>
      <c r="D242" s="61">
        <v>41130</v>
      </c>
      <c r="E242">
        <v>1</v>
      </c>
      <c r="F242">
        <v>55.515457153320298</v>
      </c>
      <c r="G242">
        <v>59.074459075927699</v>
      </c>
      <c r="H242">
        <v>-3.5590038299560498</v>
      </c>
      <c r="I242">
        <v>-6.4108341932296795E-2</v>
      </c>
      <c r="J242">
        <v>69.289825439453097</v>
      </c>
      <c r="K242">
        <v>-5.7777113914489702</v>
      </c>
      <c r="L242">
        <v>-4.4668812751770002</v>
      </c>
      <c r="M242">
        <v>-3.5590038299560498</v>
      </c>
      <c r="N242">
        <v>-2.6511266231536901</v>
      </c>
      <c r="O242">
        <v>-1.3402960300445601</v>
      </c>
      <c r="P242">
        <v>-6.4066843986511204</v>
      </c>
      <c r="Q242">
        <v>-0.711323261260986</v>
      </c>
      <c r="R242">
        <v>331</v>
      </c>
      <c r="S242">
        <v>1.73126685619354</v>
      </c>
      <c r="T242">
        <v>0.92999422550201405</v>
      </c>
      <c r="U242">
        <v>2.9972848892211901</v>
      </c>
      <c r="V242">
        <v>1</v>
      </c>
      <c r="W242">
        <v>81.409294128417997</v>
      </c>
      <c r="X242">
        <v>74.145278930664105</v>
      </c>
      <c r="Y242" t="s">
        <v>32</v>
      </c>
    </row>
    <row r="243" spans="1:25" x14ac:dyDescent="0.25">
      <c r="A243" t="s">
        <v>82</v>
      </c>
      <c r="B243" t="s">
        <v>50</v>
      </c>
      <c r="C243" t="s">
        <v>34</v>
      </c>
      <c r="D243" s="61">
        <v>41130</v>
      </c>
      <c r="E243">
        <v>2</v>
      </c>
      <c r="F243">
        <v>54.444515228271499</v>
      </c>
      <c r="G243">
        <v>56.504192352294901</v>
      </c>
      <c r="H243">
        <v>-2.0596754550933798</v>
      </c>
      <c r="I243">
        <v>-3.7830725312232999E-2</v>
      </c>
      <c r="J243">
        <v>68.862831115722699</v>
      </c>
      <c r="K243">
        <v>-4.2068972587585396</v>
      </c>
      <c r="L243">
        <v>-2.9383013248443599</v>
      </c>
      <c r="M243">
        <v>-2.0596754550933798</v>
      </c>
      <c r="N243">
        <v>-1.1810495853424099</v>
      </c>
      <c r="O243">
        <v>8.7546519935131101E-2</v>
      </c>
      <c r="P243">
        <v>-4.8156051635742196</v>
      </c>
      <c r="Q243">
        <v>0.69625413417816195</v>
      </c>
      <c r="R243">
        <v>331</v>
      </c>
      <c r="S243">
        <v>1.67548620700836</v>
      </c>
      <c r="T243">
        <v>0.93541467189788796</v>
      </c>
      <c r="U243">
        <v>2.8072540760040301</v>
      </c>
      <c r="V243">
        <v>1</v>
      </c>
      <c r="W243">
        <v>81.409294128417997</v>
      </c>
      <c r="X243">
        <v>74.145278930664105</v>
      </c>
      <c r="Y243" t="s">
        <v>32</v>
      </c>
    </row>
    <row r="244" spans="1:25" x14ac:dyDescent="0.25">
      <c r="A244" t="s">
        <v>82</v>
      </c>
      <c r="B244" t="s">
        <v>50</v>
      </c>
      <c r="C244" t="s">
        <v>34</v>
      </c>
      <c r="D244" s="61">
        <v>41130</v>
      </c>
      <c r="E244">
        <v>3</v>
      </c>
      <c r="F244">
        <v>52.978645324707003</v>
      </c>
      <c r="G244">
        <v>54.7187690734863</v>
      </c>
      <c r="H244">
        <v>-1.74012279510498</v>
      </c>
      <c r="I244">
        <v>-3.2845739275217098E-2</v>
      </c>
      <c r="J244">
        <v>68.389381408691406</v>
      </c>
      <c r="K244">
        <v>-3.9621126651763898</v>
      </c>
      <c r="L244">
        <v>-2.64934301376343</v>
      </c>
      <c r="M244">
        <v>-1.74012279510498</v>
      </c>
      <c r="N244">
        <v>-0.83090251684188798</v>
      </c>
      <c r="O244">
        <v>0.481867134571075</v>
      </c>
      <c r="P244">
        <v>-4.5920162200927699</v>
      </c>
      <c r="Q244">
        <v>1.1117703914642301</v>
      </c>
      <c r="R244">
        <v>331</v>
      </c>
      <c r="S244">
        <v>1.7338279485702499</v>
      </c>
      <c r="T244">
        <v>0.93469542264938399</v>
      </c>
      <c r="U244">
        <v>3.0061593055725102</v>
      </c>
      <c r="V244">
        <v>1</v>
      </c>
      <c r="W244">
        <v>81.409294128417997</v>
      </c>
      <c r="X244">
        <v>74.145278930664105</v>
      </c>
      <c r="Y244" t="s">
        <v>32</v>
      </c>
    </row>
    <row r="245" spans="1:25" x14ac:dyDescent="0.25">
      <c r="A245" t="s">
        <v>82</v>
      </c>
      <c r="B245" t="s">
        <v>50</v>
      </c>
      <c r="C245" t="s">
        <v>34</v>
      </c>
      <c r="D245" s="61">
        <v>41130</v>
      </c>
      <c r="E245">
        <v>4</v>
      </c>
      <c r="F245">
        <v>49.150211334228501</v>
      </c>
      <c r="G245">
        <v>53.183120727539098</v>
      </c>
      <c r="H245">
        <v>-4.0329103469848597</v>
      </c>
      <c r="I245">
        <v>-8.2052759826183305E-2</v>
      </c>
      <c r="J245">
        <v>67.769912719726605</v>
      </c>
      <c r="K245">
        <v>-6.0435838699340803</v>
      </c>
      <c r="L245">
        <v>-4.8556618690490696</v>
      </c>
      <c r="M245">
        <v>-4.0329103469848597</v>
      </c>
      <c r="N245">
        <v>-3.2101590633392298</v>
      </c>
      <c r="O245">
        <v>-2.0222365856170699</v>
      </c>
      <c r="P245">
        <v>-6.6135821342468297</v>
      </c>
      <c r="Q245">
        <v>-1.4522385597228999</v>
      </c>
      <c r="R245">
        <v>331</v>
      </c>
      <c r="S245">
        <v>1.56893706321716</v>
      </c>
      <c r="T245">
        <v>0.92651224136352495</v>
      </c>
      <c r="U245">
        <v>2.4615635871887198</v>
      </c>
      <c r="V245">
        <v>1</v>
      </c>
      <c r="W245">
        <v>81.409294128417997</v>
      </c>
      <c r="X245">
        <v>74.145278930664105</v>
      </c>
      <c r="Y245" t="s">
        <v>32</v>
      </c>
    </row>
    <row r="246" spans="1:25" x14ac:dyDescent="0.25">
      <c r="A246" t="s">
        <v>82</v>
      </c>
      <c r="B246" t="s">
        <v>50</v>
      </c>
      <c r="C246" t="s">
        <v>34</v>
      </c>
      <c r="D246" s="61">
        <v>41130</v>
      </c>
      <c r="E246">
        <v>5</v>
      </c>
      <c r="F246">
        <v>49.708572387695298</v>
      </c>
      <c r="G246">
        <v>54.537925720214801</v>
      </c>
      <c r="H246">
        <v>-4.8293519020080602</v>
      </c>
      <c r="I246">
        <v>-9.7153298556804699E-2</v>
      </c>
      <c r="J246">
        <v>67.431419372558594</v>
      </c>
      <c r="K246">
        <v>-7.0496382713317898</v>
      </c>
      <c r="L246">
        <v>-5.73787498474121</v>
      </c>
      <c r="M246">
        <v>-4.8293519020080602</v>
      </c>
      <c r="N246">
        <v>-3.9208288192749001</v>
      </c>
      <c r="O246">
        <v>-2.6090657711029102</v>
      </c>
      <c r="P246">
        <v>-7.6790585517883301</v>
      </c>
      <c r="Q246">
        <v>-1.9796453714370701</v>
      </c>
      <c r="R246">
        <v>331</v>
      </c>
      <c r="S246">
        <v>1.73249852657318</v>
      </c>
      <c r="T246">
        <v>0.92050355672836304</v>
      </c>
      <c r="U246">
        <v>3.0015511512756299</v>
      </c>
      <c r="V246">
        <v>1</v>
      </c>
      <c r="W246">
        <v>81.409294128417997</v>
      </c>
      <c r="X246">
        <v>74.145278930664105</v>
      </c>
      <c r="Y246" t="s">
        <v>32</v>
      </c>
    </row>
    <row r="247" spans="1:25" x14ac:dyDescent="0.25">
      <c r="A247" t="s">
        <v>82</v>
      </c>
      <c r="B247" t="s">
        <v>50</v>
      </c>
      <c r="C247" t="s">
        <v>34</v>
      </c>
      <c r="D247" s="61">
        <v>41130</v>
      </c>
      <c r="E247">
        <v>6</v>
      </c>
      <c r="F247">
        <v>57.3067016601563</v>
      </c>
      <c r="G247">
        <v>60.914127349853501</v>
      </c>
      <c r="H247">
        <v>-3.6074244976043701</v>
      </c>
      <c r="I247">
        <v>-6.2949433922767598E-2</v>
      </c>
      <c r="J247">
        <v>67.922569274902301</v>
      </c>
      <c r="K247">
        <v>-5.96193170547485</v>
      </c>
      <c r="L247">
        <v>-4.5708699226379403</v>
      </c>
      <c r="M247">
        <v>-3.6074244976043701</v>
      </c>
      <c r="N247">
        <v>-2.6439793109893799</v>
      </c>
      <c r="O247">
        <v>-1.25291728973389</v>
      </c>
      <c r="P247">
        <v>-6.6294016838073704</v>
      </c>
      <c r="Q247">
        <v>-0.58544719219207797</v>
      </c>
      <c r="R247">
        <v>331</v>
      </c>
      <c r="S247">
        <v>1.8372317552566499</v>
      </c>
      <c r="T247">
        <v>0.91321063041687001</v>
      </c>
      <c r="U247">
        <v>3.37542057037354</v>
      </c>
      <c r="V247">
        <v>1</v>
      </c>
      <c r="W247">
        <v>81.409294128417997</v>
      </c>
      <c r="X247">
        <v>74.145278930664105</v>
      </c>
      <c r="Y247" t="s">
        <v>32</v>
      </c>
    </row>
    <row r="248" spans="1:25" x14ac:dyDescent="0.25">
      <c r="A248" t="s">
        <v>82</v>
      </c>
      <c r="B248" t="s">
        <v>50</v>
      </c>
      <c r="C248" t="s">
        <v>34</v>
      </c>
      <c r="D248" s="61">
        <v>41130</v>
      </c>
      <c r="E248">
        <v>7</v>
      </c>
      <c r="F248">
        <v>61.800548553466797</v>
      </c>
      <c r="G248">
        <v>67.0233154296875</v>
      </c>
      <c r="H248">
        <v>-5.2227663993835396</v>
      </c>
      <c r="I248">
        <v>-8.4510035812854795E-2</v>
      </c>
      <c r="J248">
        <v>69.592918395996094</v>
      </c>
      <c r="K248">
        <v>-8.1015386581420898</v>
      </c>
      <c r="L248">
        <v>-6.4007368087768599</v>
      </c>
      <c r="M248">
        <v>-5.2227663993835396</v>
      </c>
      <c r="N248">
        <v>-4.0447959899902299</v>
      </c>
      <c r="O248">
        <v>-2.343994140625</v>
      </c>
      <c r="P248">
        <v>-8.9176301956176793</v>
      </c>
      <c r="Q248">
        <v>-1.5279023647308401</v>
      </c>
      <c r="R248">
        <v>331</v>
      </c>
      <c r="S248">
        <v>2.2463178634643599</v>
      </c>
      <c r="T248">
        <v>0.93476366996765103</v>
      </c>
      <c r="U248">
        <v>5.0459437370300302</v>
      </c>
      <c r="V248">
        <v>1</v>
      </c>
      <c r="W248">
        <v>81.409294128417997</v>
      </c>
      <c r="X248">
        <v>74.145278930664105</v>
      </c>
      <c r="Y248" t="s">
        <v>32</v>
      </c>
    </row>
    <row r="249" spans="1:25" x14ac:dyDescent="0.25">
      <c r="A249" t="s">
        <v>82</v>
      </c>
      <c r="B249" t="s">
        <v>50</v>
      </c>
      <c r="C249" t="s">
        <v>34</v>
      </c>
      <c r="D249" s="61">
        <v>41130</v>
      </c>
      <c r="E249">
        <v>8</v>
      </c>
      <c r="F249">
        <v>71.436698913574205</v>
      </c>
      <c r="G249">
        <v>77.055732727050795</v>
      </c>
      <c r="H249">
        <v>-5.61903619766235</v>
      </c>
      <c r="I249">
        <v>-7.8657560050487504E-2</v>
      </c>
      <c r="J249">
        <v>74.311950683593807</v>
      </c>
      <c r="K249">
        <v>-8.4498138427734393</v>
      </c>
      <c r="L249">
        <v>-6.7773675918579102</v>
      </c>
      <c r="M249">
        <v>-5.61903619766235</v>
      </c>
      <c r="N249">
        <v>-4.4607048034668004</v>
      </c>
      <c r="O249">
        <v>-2.78825855255127</v>
      </c>
      <c r="P249">
        <v>-9.2523002624511701</v>
      </c>
      <c r="Q249">
        <v>-1.98577237129211</v>
      </c>
      <c r="R249">
        <v>331</v>
      </c>
      <c r="S249">
        <v>2.2088675498962398</v>
      </c>
      <c r="T249">
        <v>0.96021127700805697</v>
      </c>
      <c r="U249">
        <v>4.8790960311889604</v>
      </c>
      <c r="V249">
        <v>1</v>
      </c>
      <c r="W249">
        <v>81.409294128417997</v>
      </c>
      <c r="X249">
        <v>74.145278930664105</v>
      </c>
      <c r="Y249" t="s">
        <v>32</v>
      </c>
    </row>
    <row r="250" spans="1:25" x14ac:dyDescent="0.25">
      <c r="A250" t="s">
        <v>82</v>
      </c>
      <c r="B250" t="s">
        <v>50</v>
      </c>
      <c r="C250" t="s">
        <v>34</v>
      </c>
      <c r="D250" s="61">
        <v>41130</v>
      </c>
      <c r="E250">
        <v>9</v>
      </c>
      <c r="F250">
        <v>81.451889038085895</v>
      </c>
      <c r="G250">
        <v>84.7044677734375</v>
      </c>
      <c r="H250">
        <v>-3.2525758743286102</v>
      </c>
      <c r="I250">
        <v>-3.9932478219270699E-2</v>
      </c>
      <c r="J250">
        <v>77.384956359863295</v>
      </c>
      <c r="K250">
        <v>-6.4590582847595197</v>
      </c>
      <c r="L250">
        <v>-4.5646424293518102</v>
      </c>
      <c r="M250">
        <v>-3.2525758743286102</v>
      </c>
      <c r="N250">
        <v>-1.9405092000961299</v>
      </c>
      <c r="O250">
        <v>-4.6093404293060303E-2</v>
      </c>
      <c r="P250">
        <v>-7.3680515289306596</v>
      </c>
      <c r="Q250">
        <v>0.86289983987808205</v>
      </c>
      <c r="R250">
        <v>331</v>
      </c>
      <c r="S250">
        <v>2.50203156471252</v>
      </c>
      <c r="T250">
        <v>0.959963798522949</v>
      </c>
      <c r="U250">
        <v>6.2601618766784703</v>
      </c>
      <c r="V250">
        <v>1</v>
      </c>
      <c r="W250">
        <v>81.409294128417997</v>
      </c>
      <c r="X250">
        <v>74.145278930664105</v>
      </c>
      <c r="Y250" t="s">
        <v>32</v>
      </c>
    </row>
    <row r="251" spans="1:25" x14ac:dyDescent="0.25">
      <c r="A251" t="s">
        <v>82</v>
      </c>
      <c r="B251" t="s">
        <v>50</v>
      </c>
      <c r="C251" t="s">
        <v>34</v>
      </c>
      <c r="D251" s="61">
        <v>41130</v>
      </c>
      <c r="E251">
        <v>10</v>
      </c>
      <c r="F251">
        <v>88.928520202636705</v>
      </c>
      <c r="G251">
        <v>90.983177185058594</v>
      </c>
      <c r="H251">
        <v>-2.05465507507324</v>
      </c>
      <c r="I251">
        <v>-2.3104568943381299E-2</v>
      </c>
      <c r="J251">
        <v>80.287612915039105</v>
      </c>
      <c r="K251">
        <v>-5.7072377204895002</v>
      </c>
      <c r="L251">
        <v>-3.5492622852325399</v>
      </c>
      <c r="M251">
        <v>-2.05465507507324</v>
      </c>
      <c r="N251">
        <v>-0.56004774570465099</v>
      </c>
      <c r="O251">
        <v>1.5979278087616</v>
      </c>
      <c r="P251">
        <v>-6.7426943778991699</v>
      </c>
      <c r="Q251">
        <v>2.63338422775269</v>
      </c>
      <c r="R251">
        <v>331</v>
      </c>
      <c r="S251">
        <v>2.85012555122375</v>
      </c>
      <c r="T251">
        <v>0.96190994977951105</v>
      </c>
      <c r="U251">
        <v>8.1232156753540004</v>
      </c>
      <c r="V251">
        <v>1</v>
      </c>
      <c r="W251">
        <v>81.409294128417997</v>
      </c>
      <c r="X251">
        <v>74.145278930664105</v>
      </c>
      <c r="Y251" t="s">
        <v>32</v>
      </c>
    </row>
    <row r="252" spans="1:25" x14ac:dyDescent="0.25">
      <c r="A252" t="s">
        <v>82</v>
      </c>
      <c r="B252" t="s">
        <v>50</v>
      </c>
      <c r="C252" t="s">
        <v>34</v>
      </c>
      <c r="D252" s="61">
        <v>41130</v>
      </c>
      <c r="E252">
        <v>11</v>
      </c>
      <c r="F252">
        <v>87.999771118164105</v>
      </c>
      <c r="G252">
        <v>94.298370361328097</v>
      </c>
      <c r="H252">
        <v>-6.2986006736755398</v>
      </c>
      <c r="I252">
        <v>-7.1575194597244304E-2</v>
      </c>
      <c r="J252">
        <v>80.754425048828097</v>
      </c>
      <c r="K252">
        <v>-10.3578796386719</v>
      </c>
      <c r="L252">
        <v>-7.9596247673034703</v>
      </c>
      <c r="M252">
        <v>-6.2986006736755398</v>
      </c>
      <c r="N252">
        <v>-4.6375765800476101</v>
      </c>
      <c r="O252">
        <v>-2.2393221855163601</v>
      </c>
      <c r="P252">
        <v>-11.508627891540501</v>
      </c>
      <c r="Q252">
        <v>-1.08857309818268</v>
      </c>
      <c r="R252">
        <v>331</v>
      </c>
      <c r="S252">
        <v>3.1674718856811501</v>
      </c>
      <c r="T252">
        <v>0.95694172382354703</v>
      </c>
      <c r="U252">
        <v>10.0328779220581</v>
      </c>
      <c r="V252">
        <v>1</v>
      </c>
      <c r="W252">
        <v>81.409294128417997</v>
      </c>
      <c r="X252">
        <v>74.145278930664105</v>
      </c>
      <c r="Y252" t="s">
        <v>32</v>
      </c>
    </row>
    <row r="253" spans="1:25" x14ac:dyDescent="0.25">
      <c r="A253" t="s">
        <v>82</v>
      </c>
      <c r="B253" t="s">
        <v>50</v>
      </c>
      <c r="C253" t="s">
        <v>34</v>
      </c>
      <c r="D253" s="61">
        <v>41130</v>
      </c>
      <c r="E253">
        <v>12</v>
      </c>
      <c r="F253">
        <v>92.079048156738295</v>
      </c>
      <c r="G253">
        <v>94.078468322753906</v>
      </c>
      <c r="H253">
        <v>-1.99941754341125</v>
      </c>
      <c r="I253">
        <v>-2.1714141592383399E-2</v>
      </c>
      <c r="J253">
        <v>80.327430725097699</v>
      </c>
      <c r="K253">
        <v>-5.57971239089966</v>
      </c>
      <c r="L253">
        <v>-3.46444535255432</v>
      </c>
      <c r="M253">
        <v>-1.99941754341125</v>
      </c>
      <c r="N253">
        <v>-0.53438985347747803</v>
      </c>
      <c r="O253">
        <v>1.58087754249573</v>
      </c>
      <c r="P253">
        <v>-6.5946764945983896</v>
      </c>
      <c r="Q253">
        <v>2.5958414077758798</v>
      </c>
      <c r="R253">
        <v>331</v>
      </c>
      <c r="S253">
        <v>2.79371905326843</v>
      </c>
      <c r="T253">
        <v>0.96519660949706998</v>
      </c>
      <c r="U253">
        <v>7.8048663139343297</v>
      </c>
      <c r="V253">
        <v>1</v>
      </c>
      <c r="W253">
        <v>81.409294128417997</v>
      </c>
      <c r="X253">
        <v>74.145278930664105</v>
      </c>
      <c r="Y253" t="s">
        <v>32</v>
      </c>
    </row>
    <row r="254" spans="1:25" x14ac:dyDescent="0.25">
      <c r="A254" t="s">
        <v>82</v>
      </c>
      <c r="B254" t="s">
        <v>50</v>
      </c>
      <c r="C254" t="s">
        <v>34</v>
      </c>
      <c r="D254" s="61">
        <v>41130</v>
      </c>
      <c r="E254">
        <v>13</v>
      </c>
      <c r="F254">
        <v>89.763916015625</v>
      </c>
      <c r="G254">
        <v>93.050254821777301</v>
      </c>
      <c r="H254">
        <v>-3.2863397598266602</v>
      </c>
      <c r="I254">
        <v>-3.6610923707485199E-2</v>
      </c>
      <c r="J254">
        <v>81.143806457519503</v>
      </c>
      <c r="K254">
        <v>-6.5982160568237296</v>
      </c>
      <c r="L254">
        <v>-4.6415328979492196</v>
      </c>
      <c r="M254">
        <v>-3.2863397598266602</v>
      </c>
      <c r="N254">
        <v>-1.93114674091339</v>
      </c>
      <c r="O254">
        <v>2.5536727160215399E-2</v>
      </c>
      <c r="P254">
        <v>-7.53708744049072</v>
      </c>
      <c r="Q254">
        <v>0.96440768241882302</v>
      </c>
      <c r="R254">
        <v>331</v>
      </c>
      <c r="S254">
        <v>2.5842709541320801</v>
      </c>
      <c r="T254">
        <v>0.97101694345474199</v>
      </c>
      <c r="U254">
        <v>6.6784563064575204</v>
      </c>
      <c r="V254">
        <v>1</v>
      </c>
      <c r="W254">
        <v>81.409294128417997</v>
      </c>
      <c r="X254">
        <v>74.145278930664105</v>
      </c>
      <c r="Y254" t="s">
        <v>32</v>
      </c>
    </row>
    <row r="255" spans="1:25" x14ac:dyDescent="0.25">
      <c r="A255" t="s">
        <v>82</v>
      </c>
      <c r="B255" t="s">
        <v>50</v>
      </c>
      <c r="C255" t="s">
        <v>34</v>
      </c>
      <c r="D255" s="61">
        <v>41130</v>
      </c>
      <c r="E255">
        <v>14</v>
      </c>
      <c r="F255">
        <v>90.833015441894503</v>
      </c>
      <c r="G255">
        <v>92.739311218261705</v>
      </c>
      <c r="H255">
        <v>-1.9062957763671899</v>
      </c>
      <c r="I255">
        <v>-2.0986815914511701E-2</v>
      </c>
      <c r="J255">
        <v>80.699111938476605</v>
      </c>
      <c r="K255">
        <v>-5.2487297058105504</v>
      </c>
      <c r="L255">
        <v>-3.2739927768707302</v>
      </c>
      <c r="M255">
        <v>-1.9062957763671899</v>
      </c>
      <c r="N255">
        <v>-0.53859883546829201</v>
      </c>
      <c r="O255">
        <v>1.4361383914947501</v>
      </c>
      <c r="P255">
        <v>-6.1962633132934597</v>
      </c>
      <c r="Q255">
        <v>2.3836719989776598</v>
      </c>
      <c r="R255">
        <v>331</v>
      </c>
      <c r="S255">
        <v>2.60811519622803</v>
      </c>
      <c r="T255">
        <v>0.97394168376922596</v>
      </c>
      <c r="U255">
        <v>6.8022646903991699</v>
      </c>
      <c r="V255">
        <v>1</v>
      </c>
      <c r="W255">
        <v>81.409294128417997</v>
      </c>
      <c r="X255">
        <v>74.145278930664105</v>
      </c>
      <c r="Y255" t="s">
        <v>32</v>
      </c>
    </row>
    <row r="256" spans="1:25" x14ac:dyDescent="0.25">
      <c r="A256" t="s">
        <v>82</v>
      </c>
      <c r="B256" t="s">
        <v>50</v>
      </c>
      <c r="C256" t="s">
        <v>34</v>
      </c>
      <c r="D256" s="61">
        <v>41130</v>
      </c>
      <c r="E256">
        <v>15</v>
      </c>
      <c r="F256">
        <v>91.926383972167997</v>
      </c>
      <c r="G256">
        <v>92.578559875488295</v>
      </c>
      <c r="H256">
        <v>-0.65217465162277199</v>
      </c>
      <c r="I256">
        <v>-7.0945317856967397E-3</v>
      </c>
      <c r="J256">
        <v>81.409294128417997</v>
      </c>
      <c r="K256">
        <v>-3.7046697139739999</v>
      </c>
      <c r="L256">
        <v>-1.9012309312820399</v>
      </c>
      <c r="M256">
        <v>-0.65217465162277199</v>
      </c>
      <c r="N256">
        <v>0.59688156843185403</v>
      </c>
      <c r="O256">
        <v>2.4003205299377401</v>
      </c>
      <c r="P256">
        <v>-4.5700097084045401</v>
      </c>
      <c r="Q256">
        <v>3.2656602859497101</v>
      </c>
      <c r="R256">
        <v>331</v>
      </c>
      <c r="S256">
        <v>2.38187456130981</v>
      </c>
      <c r="T256">
        <v>0.97689086198806796</v>
      </c>
      <c r="U256">
        <v>5.6733264923095703</v>
      </c>
      <c r="V256">
        <v>1</v>
      </c>
      <c r="W256">
        <v>81.409294128417997</v>
      </c>
      <c r="X256">
        <v>74.145278930664105</v>
      </c>
      <c r="Y256" t="s">
        <v>32</v>
      </c>
    </row>
    <row r="257" spans="1:25" x14ac:dyDescent="0.25">
      <c r="A257" t="s">
        <v>82</v>
      </c>
      <c r="B257" t="s">
        <v>50</v>
      </c>
      <c r="C257" t="s">
        <v>34</v>
      </c>
      <c r="D257" s="61">
        <v>41130</v>
      </c>
      <c r="E257">
        <v>16</v>
      </c>
      <c r="F257">
        <v>92.304100036621094</v>
      </c>
      <c r="G257">
        <v>90.718406677246094</v>
      </c>
      <c r="H257">
        <v>1.5856951475143399</v>
      </c>
      <c r="I257">
        <v>1.7179032787680602E-2</v>
      </c>
      <c r="J257">
        <v>81.070793151855497</v>
      </c>
      <c r="K257">
        <v>-0.96607667207717896</v>
      </c>
      <c r="L257">
        <v>0.54153078794479403</v>
      </c>
      <c r="M257">
        <v>1.5856951475143399</v>
      </c>
      <c r="N257">
        <v>2.6298594474792498</v>
      </c>
      <c r="O257">
        <v>4.1374669075012198</v>
      </c>
      <c r="P257">
        <v>-1.6894685029983501</v>
      </c>
      <c r="Q257">
        <v>4.8608589172363299</v>
      </c>
      <c r="R257">
        <v>331</v>
      </c>
      <c r="S257">
        <v>1.9911581277847299</v>
      </c>
      <c r="T257">
        <v>0.97795414924621604</v>
      </c>
      <c r="U257">
        <v>3.96471071243286</v>
      </c>
      <c r="V257">
        <v>1</v>
      </c>
      <c r="W257">
        <v>81.409294128417997</v>
      </c>
      <c r="X257">
        <v>74.145278930664105</v>
      </c>
      <c r="Y257" t="s">
        <v>32</v>
      </c>
    </row>
    <row r="258" spans="1:25" x14ac:dyDescent="0.25">
      <c r="A258" t="s">
        <v>82</v>
      </c>
      <c r="B258" t="s">
        <v>50</v>
      </c>
      <c r="C258" t="s">
        <v>34</v>
      </c>
      <c r="D258" s="61">
        <v>41130</v>
      </c>
      <c r="E258">
        <v>17</v>
      </c>
      <c r="F258">
        <v>90.748748779296903</v>
      </c>
      <c r="G258">
        <v>87.368522644042997</v>
      </c>
      <c r="H258">
        <v>3.3802227973938002</v>
      </c>
      <c r="I258">
        <v>3.7248149514198303E-2</v>
      </c>
      <c r="J258">
        <v>78.522125244140597</v>
      </c>
      <c r="K258">
        <v>1.2493137121200599</v>
      </c>
      <c r="L258">
        <v>2.50827217102051</v>
      </c>
      <c r="M258">
        <v>3.3802227973938002</v>
      </c>
      <c r="N258">
        <v>4.2521734237670898</v>
      </c>
      <c r="O258">
        <v>5.5111317634582502</v>
      </c>
      <c r="P258">
        <v>0.64523065090179399</v>
      </c>
      <c r="Q258">
        <v>6.1152148246765101</v>
      </c>
      <c r="R258">
        <v>331</v>
      </c>
      <c r="S258">
        <v>1.6627571582794201</v>
      </c>
      <c r="T258">
        <v>0.97723788022994995</v>
      </c>
      <c r="U258">
        <v>2.7647614479064901</v>
      </c>
      <c r="V258">
        <v>1</v>
      </c>
      <c r="W258">
        <v>81.409294128417997</v>
      </c>
      <c r="X258">
        <v>74.145278930664105</v>
      </c>
      <c r="Y258" t="s">
        <v>32</v>
      </c>
    </row>
    <row r="259" spans="1:25" x14ac:dyDescent="0.25">
      <c r="A259" t="s">
        <v>82</v>
      </c>
      <c r="B259" t="s">
        <v>50</v>
      </c>
      <c r="C259" t="s">
        <v>34</v>
      </c>
      <c r="D259" s="61">
        <v>41130</v>
      </c>
      <c r="E259">
        <v>18</v>
      </c>
      <c r="F259">
        <v>85.279327392578097</v>
      </c>
      <c r="G259">
        <v>80.889236450195298</v>
      </c>
      <c r="H259">
        <v>4.3900899887084996</v>
      </c>
      <c r="I259">
        <v>5.1478948444128002E-2</v>
      </c>
      <c r="J259">
        <v>74.707962036132798</v>
      </c>
      <c r="K259">
        <v>1.9081007242202801</v>
      </c>
      <c r="L259">
        <v>3.3744800090789799</v>
      </c>
      <c r="M259">
        <v>4.3900899887084996</v>
      </c>
      <c r="N259">
        <v>5.40569972991943</v>
      </c>
      <c r="O259">
        <v>6.8720793724060103</v>
      </c>
      <c r="P259">
        <v>1.2044912576675399</v>
      </c>
      <c r="Q259">
        <v>7.5756888389587402</v>
      </c>
      <c r="R259">
        <v>331</v>
      </c>
      <c r="S259">
        <v>1.93670654296875</v>
      </c>
      <c r="T259">
        <v>0.96566355228424094</v>
      </c>
      <c r="U259">
        <v>3.75083231925964</v>
      </c>
      <c r="V259">
        <v>1</v>
      </c>
      <c r="W259">
        <v>81.409294128417997</v>
      </c>
      <c r="X259">
        <v>74.145278930664105</v>
      </c>
      <c r="Y259" t="s">
        <v>32</v>
      </c>
    </row>
    <row r="260" spans="1:25" x14ac:dyDescent="0.25">
      <c r="A260" t="s">
        <v>82</v>
      </c>
      <c r="B260" t="s">
        <v>50</v>
      </c>
      <c r="C260" t="s">
        <v>34</v>
      </c>
      <c r="D260" s="61">
        <v>41130</v>
      </c>
      <c r="E260">
        <v>19</v>
      </c>
      <c r="F260">
        <v>69.300453186035199</v>
      </c>
      <c r="G260">
        <v>72.342041015625</v>
      </c>
      <c r="H260">
        <v>-3.04158592224121</v>
      </c>
      <c r="I260">
        <v>-4.3889842927455902E-2</v>
      </c>
      <c r="J260">
        <v>72.342918395996094</v>
      </c>
      <c r="K260">
        <v>-6.0386490821838397</v>
      </c>
      <c r="L260">
        <v>-4.2679600715637198</v>
      </c>
      <c r="M260">
        <v>-3.04158592224121</v>
      </c>
      <c r="N260">
        <v>-1.8152118921279901</v>
      </c>
      <c r="O260">
        <v>-4.4522646814584697E-2</v>
      </c>
      <c r="P260">
        <v>-6.8882751464843803</v>
      </c>
      <c r="Q260">
        <v>0.80510312318801902</v>
      </c>
      <c r="R260">
        <v>331</v>
      </c>
      <c r="S260">
        <v>2.3386209011077899</v>
      </c>
      <c r="T260">
        <v>0.90816205739974998</v>
      </c>
      <c r="U260">
        <v>5.4691476821899396</v>
      </c>
      <c r="V260">
        <v>1</v>
      </c>
      <c r="W260">
        <v>81.409294128417997</v>
      </c>
      <c r="X260">
        <v>74.145278930664105</v>
      </c>
      <c r="Y260" t="s">
        <v>32</v>
      </c>
    </row>
    <row r="261" spans="1:25" x14ac:dyDescent="0.25">
      <c r="A261" t="s">
        <v>82</v>
      </c>
      <c r="B261" t="s">
        <v>50</v>
      </c>
      <c r="C261" t="s">
        <v>34</v>
      </c>
      <c r="D261" s="61">
        <v>41130</v>
      </c>
      <c r="E261">
        <v>20</v>
      </c>
      <c r="F261">
        <v>64.989631652832003</v>
      </c>
      <c r="G261">
        <v>71.303688049316406</v>
      </c>
      <c r="H261">
        <v>-6.3140592575073198</v>
      </c>
      <c r="I261">
        <v>-9.7154870629310594E-2</v>
      </c>
      <c r="J261">
        <v>72.674781799316406</v>
      </c>
      <c r="K261">
        <v>-9.1867542266845703</v>
      </c>
      <c r="L261">
        <v>-7.4895424842834499</v>
      </c>
      <c r="M261">
        <v>-6.3140592575073198</v>
      </c>
      <c r="N261">
        <v>-5.1385760307312003</v>
      </c>
      <c r="O261">
        <v>-3.4413642883300799</v>
      </c>
      <c r="P261">
        <v>-10.0011234283447</v>
      </c>
      <c r="Q261">
        <v>-2.6269953250885001</v>
      </c>
      <c r="R261">
        <v>331</v>
      </c>
      <c r="S261">
        <v>2.2415757179260298</v>
      </c>
      <c r="T261">
        <v>0.92650371789932295</v>
      </c>
      <c r="U261">
        <v>5.0246615409851101</v>
      </c>
      <c r="V261">
        <v>1</v>
      </c>
      <c r="W261">
        <v>81.409294128417997</v>
      </c>
      <c r="X261">
        <v>74.145278930664105</v>
      </c>
      <c r="Y261" t="s">
        <v>32</v>
      </c>
    </row>
    <row r="262" spans="1:25" x14ac:dyDescent="0.25">
      <c r="A262" t="s">
        <v>82</v>
      </c>
      <c r="B262" t="s">
        <v>50</v>
      </c>
      <c r="C262" t="s">
        <v>34</v>
      </c>
      <c r="D262" s="61">
        <v>41130</v>
      </c>
      <c r="E262">
        <v>21</v>
      </c>
      <c r="F262">
        <v>69.618522644042997</v>
      </c>
      <c r="G262">
        <v>70.984680175781307</v>
      </c>
      <c r="H262">
        <v>-1.36615538597107</v>
      </c>
      <c r="I262">
        <v>-1.9623447209596599E-2</v>
      </c>
      <c r="J262">
        <v>72.212387084960895</v>
      </c>
      <c r="K262">
        <v>-4.2211208343505904</v>
      </c>
      <c r="L262">
        <v>-2.53438425064087</v>
      </c>
      <c r="M262">
        <v>-1.36615538597107</v>
      </c>
      <c r="N262">
        <v>-0.197926610708237</v>
      </c>
      <c r="O262">
        <v>1.4888101816177399</v>
      </c>
      <c r="P262">
        <v>-5.0304641723632804</v>
      </c>
      <c r="Q262">
        <v>2.2981531620025599</v>
      </c>
      <c r="R262">
        <v>331</v>
      </c>
      <c r="S262">
        <v>2.2277414798736599</v>
      </c>
      <c r="T262">
        <v>0.93118739128112804</v>
      </c>
      <c r="U262">
        <v>4.9628319740295401</v>
      </c>
      <c r="V262">
        <v>1</v>
      </c>
      <c r="W262">
        <v>81.409294128417997</v>
      </c>
      <c r="X262">
        <v>74.145278930664105</v>
      </c>
      <c r="Y262" t="s">
        <v>32</v>
      </c>
    </row>
    <row r="263" spans="1:25" x14ac:dyDescent="0.25">
      <c r="A263" t="s">
        <v>82</v>
      </c>
      <c r="B263" t="s">
        <v>50</v>
      </c>
      <c r="C263" t="s">
        <v>34</v>
      </c>
      <c r="D263" s="61">
        <v>41130</v>
      </c>
      <c r="E263">
        <v>22</v>
      </c>
      <c r="F263">
        <v>82.596176147460895</v>
      </c>
      <c r="G263">
        <v>69.046585083007798</v>
      </c>
      <c r="H263">
        <v>13.549592018127401</v>
      </c>
      <c r="I263">
        <v>0.16404624283313801</v>
      </c>
      <c r="J263">
        <v>70.995574951171903</v>
      </c>
      <c r="K263">
        <v>9.0217666625976598</v>
      </c>
      <c r="L263">
        <v>11.6968421936035</v>
      </c>
      <c r="M263">
        <v>13.549592018127401</v>
      </c>
      <c r="N263">
        <v>15.402341842651399</v>
      </c>
      <c r="O263">
        <v>18.077417373657202</v>
      </c>
      <c r="P263">
        <v>7.7381906509399396</v>
      </c>
      <c r="Q263">
        <v>19.3609924316406</v>
      </c>
      <c r="R263">
        <v>331</v>
      </c>
      <c r="S263">
        <v>3.5330810546875</v>
      </c>
      <c r="T263">
        <v>0.91475147008895896</v>
      </c>
      <c r="U263">
        <v>12.482662200927701</v>
      </c>
      <c r="V263">
        <v>1</v>
      </c>
      <c r="W263">
        <v>81.409294128417997</v>
      </c>
      <c r="X263">
        <v>74.145278930664105</v>
      </c>
      <c r="Y263" t="s">
        <v>32</v>
      </c>
    </row>
    <row r="264" spans="1:25" x14ac:dyDescent="0.25">
      <c r="A264" t="s">
        <v>82</v>
      </c>
      <c r="B264" t="s">
        <v>50</v>
      </c>
      <c r="C264" t="s">
        <v>34</v>
      </c>
      <c r="D264" s="61">
        <v>41130</v>
      </c>
      <c r="E264">
        <v>23</v>
      </c>
      <c r="F264">
        <v>65.041732788085895</v>
      </c>
      <c r="G264">
        <v>64.807228088378906</v>
      </c>
      <c r="H264">
        <v>0.23450712859630601</v>
      </c>
      <c r="I264">
        <v>3.6054870579391701E-3</v>
      </c>
      <c r="J264">
        <v>70.882743835449205</v>
      </c>
      <c r="K264">
        <v>-2.5562641620636</v>
      </c>
      <c r="L264">
        <v>-0.90745389461517301</v>
      </c>
      <c r="M264">
        <v>0.23450712859630601</v>
      </c>
      <c r="N264">
        <v>1.3764681816101101</v>
      </c>
      <c r="O264">
        <v>3.02527856826782</v>
      </c>
      <c r="P264">
        <v>-3.3474090099334699</v>
      </c>
      <c r="Q264">
        <v>3.8164234161377002</v>
      </c>
      <c r="R264">
        <v>331</v>
      </c>
      <c r="S264">
        <v>2.1776504516601598</v>
      </c>
      <c r="T264">
        <v>0.91511142253875699</v>
      </c>
      <c r="U264">
        <v>4.7421612739562997</v>
      </c>
      <c r="V264">
        <v>1</v>
      </c>
      <c r="W264">
        <v>81.409294128417997</v>
      </c>
      <c r="X264">
        <v>74.145278930664105</v>
      </c>
      <c r="Y264" t="s">
        <v>32</v>
      </c>
    </row>
    <row r="265" spans="1:25" x14ac:dyDescent="0.25">
      <c r="A265" t="s">
        <v>82</v>
      </c>
      <c r="B265" t="s">
        <v>50</v>
      </c>
      <c r="C265" t="s">
        <v>34</v>
      </c>
      <c r="D265" s="61">
        <v>41130</v>
      </c>
      <c r="E265">
        <v>24</v>
      </c>
      <c r="F265">
        <v>58.237056732177699</v>
      </c>
      <c r="G265">
        <v>60.556808471679702</v>
      </c>
      <c r="H265">
        <v>-2.3197534084320099</v>
      </c>
      <c r="I265">
        <v>-3.9832942187786102E-2</v>
      </c>
      <c r="J265">
        <v>70.5</v>
      </c>
      <c r="K265">
        <v>-4.7790551185607901</v>
      </c>
      <c r="L265">
        <v>-3.3260798454284699</v>
      </c>
      <c r="M265">
        <v>-2.3197534084320099</v>
      </c>
      <c r="N265">
        <v>-1.31342697143555</v>
      </c>
      <c r="O265">
        <v>0.139548510313034</v>
      </c>
      <c r="P265">
        <v>-5.4762334823608398</v>
      </c>
      <c r="Q265">
        <v>0.83672642707824696</v>
      </c>
      <c r="R265">
        <v>331</v>
      </c>
      <c r="S265">
        <v>1.9190034866332999</v>
      </c>
      <c r="T265">
        <v>0.91318047046661399</v>
      </c>
      <c r="U265">
        <v>3.6825742721557599</v>
      </c>
      <c r="V265">
        <v>1</v>
      </c>
      <c r="W265">
        <v>81.409294128417997</v>
      </c>
      <c r="X265">
        <v>74.145278930664105</v>
      </c>
      <c r="Y265" t="s">
        <v>32</v>
      </c>
    </row>
    <row r="266" spans="1:25" x14ac:dyDescent="0.25">
      <c r="A266" t="s">
        <v>82</v>
      </c>
      <c r="B266" t="s">
        <v>50</v>
      </c>
      <c r="C266" t="s">
        <v>34</v>
      </c>
      <c r="D266" s="61">
        <v>41135</v>
      </c>
      <c r="E266">
        <v>1</v>
      </c>
      <c r="F266">
        <v>58.355171203613303</v>
      </c>
      <c r="G266">
        <v>59.365406036377003</v>
      </c>
      <c r="H266">
        <v>-1.0102354288101201</v>
      </c>
      <c r="I266">
        <v>-1.7311841249465901E-2</v>
      </c>
      <c r="J266">
        <v>70.163719177246094</v>
      </c>
      <c r="K266">
        <v>-3.65265941619873</v>
      </c>
      <c r="L266">
        <v>-2.0914938449859601</v>
      </c>
      <c r="M266">
        <v>-1.0102354288101201</v>
      </c>
      <c r="N266">
        <v>7.1023061871528598E-2</v>
      </c>
      <c r="O266">
        <v>1.6321885585784901</v>
      </c>
      <c r="P266">
        <v>-4.4017500877380398</v>
      </c>
      <c r="Q266">
        <v>2.3812789916992201</v>
      </c>
      <c r="R266">
        <v>331</v>
      </c>
      <c r="S266">
        <v>2.0618944168090798</v>
      </c>
      <c r="T266">
        <v>0.92999422550201405</v>
      </c>
      <c r="U266">
        <v>4.2514085769653303</v>
      </c>
      <c r="V266">
        <v>1</v>
      </c>
      <c r="W266">
        <v>82.838493347167997</v>
      </c>
      <c r="X266">
        <v>74.821990966796903</v>
      </c>
      <c r="Y266" t="s">
        <v>32</v>
      </c>
    </row>
    <row r="267" spans="1:25" x14ac:dyDescent="0.25">
      <c r="A267" t="s">
        <v>82</v>
      </c>
      <c r="B267" t="s">
        <v>50</v>
      </c>
      <c r="C267" t="s">
        <v>34</v>
      </c>
      <c r="D267" s="61">
        <v>41135</v>
      </c>
      <c r="E267">
        <v>2</v>
      </c>
      <c r="F267">
        <v>58.724048614502003</v>
      </c>
      <c r="G267">
        <v>57.096176147460902</v>
      </c>
      <c r="H267">
        <v>1.6278717517852801</v>
      </c>
      <c r="I267">
        <v>2.77207009494305E-2</v>
      </c>
      <c r="J267">
        <v>69.637168884277301</v>
      </c>
      <c r="K267">
        <v>-0.89628255367279097</v>
      </c>
      <c r="L267">
        <v>0.59500825405120905</v>
      </c>
      <c r="M267">
        <v>1.6278717517852801</v>
      </c>
      <c r="N267">
        <v>2.6607351303100599</v>
      </c>
      <c r="O267">
        <v>4.1520261764526403</v>
      </c>
      <c r="P267">
        <v>-1.61184525489807</v>
      </c>
      <c r="Q267">
        <v>4.8675885200500497</v>
      </c>
      <c r="R267">
        <v>331</v>
      </c>
      <c r="S267">
        <v>1.9696080684661901</v>
      </c>
      <c r="T267">
        <v>0.93541467189788796</v>
      </c>
      <c r="U267">
        <v>3.87935590744019</v>
      </c>
      <c r="V267">
        <v>1</v>
      </c>
      <c r="W267">
        <v>82.838493347167997</v>
      </c>
      <c r="X267">
        <v>74.821990966796903</v>
      </c>
      <c r="Y267" t="s">
        <v>32</v>
      </c>
    </row>
    <row r="268" spans="1:25" x14ac:dyDescent="0.25">
      <c r="A268" t="s">
        <v>82</v>
      </c>
      <c r="B268" t="s">
        <v>50</v>
      </c>
      <c r="C268" t="s">
        <v>34</v>
      </c>
      <c r="D268" s="61">
        <v>41135</v>
      </c>
      <c r="E268">
        <v>3</v>
      </c>
      <c r="F268">
        <v>54.535194396972699</v>
      </c>
      <c r="G268">
        <v>55.623973846435497</v>
      </c>
      <c r="H268">
        <v>-1.08877789974213</v>
      </c>
      <c r="I268">
        <v>-1.99646838009357E-2</v>
      </c>
      <c r="J268">
        <v>69.400444030761705</v>
      </c>
      <c r="K268">
        <v>-3.3524153232574498</v>
      </c>
      <c r="L268">
        <v>-2.0150399208068799</v>
      </c>
      <c r="M268">
        <v>-1.08877789974213</v>
      </c>
      <c r="N268">
        <v>-0.162515848875046</v>
      </c>
      <c r="O268">
        <v>1.1748594045639</v>
      </c>
      <c r="P268">
        <v>-3.9941248893737802</v>
      </c>
      <c r="Q268">
        <v>1.8165692090988199</v>
      </c>
      <c r="R268">
        <v>331</v>
      </c>
      <c r="S268">
        <v>1.7663255929946899</v>
      </c>
      <c r="T268">
        <v>0.93469542264938399</v>
      </c>
      <c r="U268">
        <v>3.1199061870575</v>
      </c>
      <c r="V268">
        <v>1</v>
      </c>
      <c r="W268">
        <v>82.838493347167997</v>
      </c>
      <c r="X268">
        <v>74.821990966796903</v>
      </c>
      <c r="Y268" t="s">
        <v>32</v>
      </c>
    </row>
    <row r="269" spans="1:25" x14ac:dyDescent="0.25">
      <c r="A269" t="s">
        <v>82</v>
      </c>
      <c r="B269" t="s">
        <v>50</v>
      </c>
      <c r="C269" t="s">
        <v>34</v>
      </c>
      <c r="D269" s="61">
        <v>41135</v>
      </c>
      <c r="E269">
        <v>4</v>
      </c>
      <c r="F269">
        <v>52.411689758300803</v>
      </c>
      <c r="G269">
        <v>55.139472961425803</v>
      </c>
      <c r="H269">
        <v>-2.727783203125</v>
      </c>
      <c r="I269">
        <v>-5.2045319229364402E-2</v>
      </c>
      <c r="J269">
        <v>69.077430725097699</v>
      </c>
      <c r="K269">
        <v>-5.01613426208496</v>
      </c>
      <c r="L269">
        <v>-3.6641578674316402</v>
      </c>
      <c r="M269">
        <v>-2.727783203125</v>
      </c>
      <c r="N269">
        <v>-1.79140853881836</v>
      </c>
      <c r="O269">
        <v>-0.43943211436271701</v>
      </c>
      <c r="P269">
        <v>-5.6648502349853498</v>
      </c>
      <c r="Q269">
        <v>0.20928362011909499</v>
      </c>
      <c r="R269">
        <v>331</v>
      </c>
      <c r="S269">
        <v>1.7856098413467401</v>
      </c>
      <c r="T269">
        <v>0.92651224136352495</v>
      </c>
      <c r="U269">
        <v>3.1884024143218999</v>
      </c>
      <c r="V269">
        <v>1</v>
      </c>
      <c r="W269">
        <v>82.838493347167997</v>
      </c>
      <c r="X269">
        <v>74.821990966796903</v>
      </c>
      <c r="Y269" t="s">
        <v>32</v>
      </c>
    </row>
    <row r="270" spans="1:25" x14ac:dyDescent="0.25">
      <c r="A270" t="s">
        <v>82</v>
      </c>
      <c r="B270" t="s">
        <v>50</v>
      </c>
      <c r="C270" t="s">
        <v>34</v>
      </c>
      <c r="D270" s="61">
        <v>41135</v>
      </c>
      <c r="E270">
        <v>5</v>
      </c>
      <c r="F270">
        <v>56.4556884765625</v>
      </c>
      <c r="G270">
        <v>57.092445373535199</v>
      </c>
      <c r="H270">
        <v>-0.63675618171691895</v>
      </c>
      <c r="I270">
        <v>-1.1278866790234999E-2</v>
      </c>
      <c r="J270">
        <v>69.6968994140625</v>
      </c>
      <c r="K270">
        <v>-3.68774437904358</v>
      </c>
      <c r="L270">
        <v>-1.8851957321167001</v>
      </c>
      <c r="M270">
        <v>-0.63675618171691895</v>
      </c>
      <c r="N270">
        <v>0.61168342828750599</v>
      </c>
      <c r="O270">
        <v>2.4142320156097399</v>
      </c>
      <c r="P270">
        <v>-4.5526571273803702</v>
      </c>
      <c r="Q270">
        <v>3.2791447639465301</v>
      </c>
      <c r="R270">
        <v>331</v>
      </c>
      <c r="S270">
        <v>2.38069868087769</v>
      </c>
      <c r="T270">
        <v>0.92050355672836304</v>
      </c>
      <c r="U270">
        <v>5.6677260398864702</v>
      </c>
      <c r="V270">
        <v>1</v>
      </c>
      <c r="W270">
        <v>82.838493347167997</v>
      </c>
      <c r="X270">
        <v>74.821990966796903</v>
      </c>
      <c r="Y270" t="s">
        <v>32</v>
      </c>
    </row>
    <row r="271" spans="1:25" x14ac:dyDescent="0.25">
      <c r="A271" t="s">
        <v>82</v>
      </c>
      <c r="B271" t="s">
        <v>50</v>
      </c>
      <c r="C271" t="s">
        <v>34</v>
      </c>
      <c r="D271" s="61">
        <v>41135</v>
      </c>
      <c r="E271">
        <v>6</v>
      </c>
      <c r="F271">
        <v>61.485790252685497</v>
      </c>
      <c r="G271">
        <v>62.192699432372997</v>
      </c>
      <c r="H271">
        <v>-0.70691013336181596</v>
      </c>
      <c r="I271">
        <v>-1.14971306174994E-2</v>
      </c>
      <c r="J271">
        <v>69.818580627441406</v>
      </c>
      <c r="K271">
        <v>-3.5302689075470002</v>
      </c>
      <c r="L271">
        <v>-1.86220562458038</v>
      </c>
      <c r="M271">
        <v>-0.70691013336181596</v>
      </c>
      <c r="N271">
        <v>0.44838535785674999</v>
      </c>
      <c r="O271">
        <v>2.1164486408233598</v>
      </c>
      <c r="P271">
        <v>-4.3306517601013201</v>
      </c>
      <c r="Q271">
        <v>2.91683149337769</v>
      </c>
      <c r="R271">
        <v>331</v>
      </c>
      <c r="S271">
        <v>2.2030785083770801</v>
      </c>
      <c r="T271">
        <v>0.91321063041687001</v>
      </c>
      <c r="U271">
        <v>4.85355472564697</v>
      </c>
      <c r="V271">
        <v>1</v>
      </c>
      <c r="W271">
        <v>82.838493347167997</v>
      </c>
      <c r="X271">
        <v>74.821990966796903</v>
      </c>
      <c r="Y271" t="s">
        <v>32</v>
      </c>
    </row>
    <row r="272" spans="1:25" x14ac:dyDescent="0.25">
      <c r="A272" t="s">
        <v>82</v>
      </c>
      <c r="B272" t="s">
        <v>50</v>
      </c>
      <c r="C272" t="s">
        <v>34</v>
      </c>
      <c r="D272" s="61">
        <v>41135</v>
      </c>
      <c r="E272">
        <v>7</v>
      </c>
      <c r="F272">
        <v>71.415275573730497</v>
      </c>
      <c r="G272">
        <v>68.814971923828097</v>
      </c>
      <c r="H272">
        <v>2.6003069877624498</v>
      </c>
      <c r="I272">
        <v>3.6411076784133897E-2</v>
      </c>
      <c r="J272">
        <v>70.588493347167997</v>
      </c>
      <c r="K272">
        <v>-0.31678888201713601</v>
      </c>
      <c r="L272">
        <v>1.4066549539566</v>
      </c>
      <c r="M272">
        <v>2.6003069877624498</v>
      </c>
      <c r="N272">
        <v>3.7939589023590101</v>
      </c>
      <c r="O272">
        <v>5.5174026489257804</v>
      </c>
      <c r="P272">
        <v>-1.1437450647354099</v>
      </c>
      <c r="Q272">
        <v>6.3443589210510298</v>
      </c>
      <c r="R272">
        <v>331</v>
      </c>
      <c r="S272">
        <v>2.2762219905853298</v>
      </c>
      <c r="T272">
        <v>0.93476366996765103</v>
      </c>
      <c r="U272">
        <v>5.1811866760253897</v>
      </c>
      <c r="V272">
        <v>1</v>
      </c>
      <c r="W272">
        <v>82.838493347167997</v>
      </c>
      <c r="X272">
        <v>74.821990966796903</v>
      </c>
      <c r="Y272" t="s">
        <v>32</v>
      </c>
    </row>
    <row r="273" spans="1:25" x14ac:dyDescent="0.25">
      <c r="A273" t="s">
        <v>82</v>
      </c>
      <c r="B273" t="s">
        <v>50</v>
      </c>
      <c r="C273" t="s">
        <v>34</v>
      </c>
      <c r="D273" s="61">
        <v>41135</v>
      </c>
      <c r="E273">
        <v>8</v>
      </c>
      <c r="F273">
        <v>81.003395080566406</v>
      </c>
      <c r="G273">
        <v>79.547584533691406</v>
      </c>
      <c r="H273">
        <v>1.45581018924713</v>
      </c>
      <c r="I273">
        <v>1.7972212284803401E-2</v>
      </c>
      <c r="J273">
        <v>75.736724853515597</v>
      </c>
      <c r="K273">
        <v>-1.5241016149520901</v>
      </c>
      <c r="L273">
        <v>0.23645444214344</v>
      </c>
      <c r="M273">
        <v>1.45581018924713</v>
      </c>
      <c r="N273">
        <v>2.6751658916473402</v>
      </c>
      <c r="O273">
        <v>4.4357218742370597</v>
      </c>
      <c r="P273">
        <v>-2.3688652515411399</v>
      </c>
      <c r="Q273">
        <v>5.2804856300354004</v>
      </c>
      <c r="R273">
        <v>331</v>
      </c>
      <c r="S273">
        <v>2.3252375125885001</v>
      </c>
      <c r="T273">
        <v>0.96021127700805697</v>
      </c>
      <c r="U273">
        <v>5.4067296981811497</v>
      </c>
      <c r="V273">
        <v>1</v>
      </c>
      <c r="W273">
        <v>82.838493347167997</v>
      </c>
      <c r="X273">
        <v>74.821990966796903</v>
      </c>
      <c r="Y273" t="s">
        <v>32</v>
      </c>
    </row>
    <row r="274" spans="1:25" x14ac:dyDescent="0.25">
      <c r="A274" t="s">
        <v>82</v>
      </c>
      <c r="B274" t="s">
        <v>50</v>
      </c>
      <c r="C274" t="s">
        <v>34</v>
      </c>
      <c r="D274" s="61">
        <v>41135</v>
      </c>
      <c r="E274">
        <v>9</v>
      </c>
      <c r="F274">
        <v>92.699905395507798</v>
      </c>
      <c r="G274">
        <v>88.099372863769503</v>
      </c>
      <c r="H274">
        <v>4.6005358695983896</v>
      </c>
      <c r="I274">
        <v>4.9628268927335698E-2</v>
      </c>
      <c r="J274">
        <v>79.747787475585895</v>
      </c>
      <c r="K274">
        <v>1.22905325889587</v>
      </c>
      <c r="L274">
        <v>3.2209525108337398</v>
      </c>
      <c r="M274">
        <v>4.6005358695983896</v>
      </c>
      <c r="N274">
        <v>5.9801192283630398</v>
      </c>
      <c r="O274">
        <v>7.9720187187194798</v>
      </c>
      <c r="P274">
        <v>0.27328473329544101</v>
      </c>
      <c r="Q274">
        <v>8.9277868270874006</v>
      </c>
      <c r="R274">
        <v>331</v>
      </c>
      <c r="S274">
        <v>2.6307818889617902</v>
      </c>
      <c r="T274">
        <v>0.959963798522949</v>
      </c>
      <c r="U274">
        <v>6.9210133552551296</v>
      </c>
      <c r="V274">
        <v>1</v>
      </c>
      <c r="W274">
        <v>82.838493347167997</v>
      </c>
      <c r="X274">
        <v>74.821990966796903</v>
      </c>
      <c r="Y274" t="s">
        <v>32</v>
      </c>
    </row>
    <row r="275" spans="1:25" x14ac:dyDescent="0.25">
      <c r="A275" t="s">
        <v>82</v>
      </c>
      <c r="B275" t="s">
        <v>50</v>
      </c>
      <c r="C275" t="s">
        <v>34</v>
      </c>
      <c r="D275" s="61">
        <v>41135</v>
      </c>
      <c r="E275">
        <v>10</v>
      </c>
      <c r="F275">
        <v>98.489654541015597</v>
      </c>
      <c r="G275">
        <v>94.343490600585895</v>
      </c>
      <c r="H275">
        <v>4.1461601257324201</v>
      </c>
      <c r="I275">
        <v>4.2097419500351001E-2</v>
      </c>
      <c r="J275">
        <v>81.926994323730497</v>
      </c>
      <c r="K275">
        <v>0.53477859497070301</v>
      </c>
      <c r="L275">
        <v>2.6684119701385498</v>
      </c>
      <c r="M275">
        <v>4.1461601257324201</v>
      </c>
      <c r="N275">
        <v>5.6239080429077104</v>
      </c>
      <c r="O275">
        <v>7.7575416564941397</v>
      </c>
      <c r="P275">
        <v>-0.48899790644645702</v>
      </c>
      <c r="Q275">
        <v>8.7813177108764595</v>
      </c>
      <c r="R275">
        <v>331</v>
      </c>
      <c r="S275">
        <v>2.8179759979247998</v>
      </c>
      <c r="T275">
        <v>0.96190994977951105</v>
      </c>
      <c r="U275">
        <v>7.9409885406494096</v>
      </c>
      <c r="V275">
        <v>1</v>
      </c>
      <c r="W275">
        <v>82.838493347167997</v>
      </c>
      <c r="X275">
        <v>74.821990966796903</v>
      </c>
      <c r="Y275" t="s">
        <v>32</v>
      </c>
    </row>
    <row r="276" spans="1:25" x14ac:dyDescent="0.25">
      <c r="A276" t="s">
        <v>82</v>
      </c>
      <c r="B276" t="s">
        <v>50</v>
      </c>
      <c r="C276" t="s">
        <v>34</v>
      </c>
      <c r="D276" s="61">
        <v>41135</v>
      </c>
      <c r="E276">
        <v>11</v>
      </c>
      <c r="F276">
        <v>106.74047088623</v>
      </c>
      <c r="G276">
        <v>98.170074462890597</v>
      </c>
      <c r="H276">
        <v>8.5703992843627894</v>
      </c>
      <c r="I276">
        <v>8.0291941761970506E-2</v>
      </c>
      <c r="J276">
        <v>82.103981018066406</v>
      </c>
      <c r="K276">
        <v>4.60304832458496</v>
      </c>
      <c r="L276">
        <v>6.9469914436340297</v>
      </c>
      <c r="M276">
        <v>8.5703992843627894</v>
      </c>
      <c r="N276">
        <v>10.1938076019287</v>
      </c>
      <c r="O276">
        <v>12.5377502441406</v>
      </c>
      <c r="P276">
        <v>3.4783592224121098</v>
      </c>
      <c r="Q276">
        <v>13.6624393463135</v>
      </c>
      <c r="R276">
        <v>331</v>
      </c>
      <c r="S276">
        <v>3.0957405567169198</v>
      </c>
      <c r="T276">
        <v>0.95694172382354703</v>
      </c>
      <c r="U276">
        <v>9.5836095809936506</v>
      </c>
      <c r="V276">
        <v>1</v>
      </c>
      <c r="W276">
        <v>82.838493347167997</v>
      </c>
      <c r="X276">
        <v>74.821990966796903</v>
      </c>
      <c r="Y276" t="s">
        <v>32</v>
      </c>
    </row>
    <row r="277" spans="1:25" x14ac:dyDescent="0.25">
      <c r="A277" t="s">
        <v>82</v>
      </c>
      <c r="B277" t="s">
        <v>50</v>
      </c>
      <c r="C277" t="s">
        <v>34</v>
      </c>
      <c r="D277" s="61">
        <v>41135</v>
      </c>
      <c r="E277">
        <v>12</v>
      </c>
      <c r="F277">
        <v>109.70359039306599</v>
      </c>
      <c r="G277">
        <v>96.735054016113295</v>
      </c>
      <c r="H277">
        <v>12.9685382843018</v>
      </c>
      <c r="I277">
        <v>0.118214346468449</v>
      </c>
      <c r="J277">
        <v>82.705749511718807</v>
      </c>
      <c r="K277">
        <v>8.9376134872436506</v>
      </c>
      <c r="L277">
        <v>11.3191165924072</v>
      </c>
      <c r="M277">
        <v>12.9685382843018</v>
      </c>
      <c r="N277">
        <v>14.6179599761963</v>
      </c>
      <c r="O277">
        <v>16.999464035034201</v>
      </c>
      <c r="P277">
        <v>7.7949023246765101</v>
      </c>
      <c r="Q277">
        <v>18.142173767089801</v>
      </c>
      <c r="R277">
        <v>331</v>
      </c>
      <c r="S277">
        <v>3.1453473567962602</v>
      </c>
      <c r="T277">
        <v>0.96519660949706998</v>
      </c>
      <c r="U277">
        <v>9.8932104110717791</v>
      </c>
      <c r="V277">
        <v>1</v>
      </c>
      <c r="W277">
        <v>82.838493347167997</v>
      </c>
      <c r="X277">
        <v>74.821990966796903</v>
      </c>
      <c r="Y277" t="s">
        <v>32</v>
      </c>
    </row>
    <row r="278" spans="1:25" x14ac:dyDescent="0.25">
      <c r="A278" t="s">
        <v>82</v>
      </c>
      <c r="B278" t="s">
        <v>50</v>
      </c>
      <c r="C278" t="s">
        <v>34</v>
      </c>
      <c r="D278" s="61">
        <v>41135</v>
      </c>
      <c r="E278">
        <v>13</v>
      </c>
      <c r="F278">
        <v>104.29425811767599</v>
      </c>
      <c r="G278">
        <v>96.680603027343807</v>
      </c>
      <c r="H278">
        <v>7.6136546134948704</v>
      </c>
      <c r="I278">
        <v>7.3001667857170105E-2</v>
      </c>
      <c r="J278">
        <v>82.838493347167997</v>
      </c>
      <c r="K278">
        <v>4.14919090270996</v>
      </c>
      <c r="L278">
        <v>6.19602394104004</v>
      </c>
      <c r="M278">
        <v>7.6136546134948704</v>
      </c>
      <c r="N278">
        <v>9.0312852859497106</v>
      </c>
      <c r="O278">
        <v>11.078118324279799</v>
      </c>
      <c r="P278">
        <v>3.16706347465515</v>
      </c>
      <c r="Q278">
        <v>12.060245513916</v>
      </c>
      <c r="R278">
        <v>331</v>
      </c>
      <c r="S278">
        <v>2.7033355236053498</v>
      </c>
      <c r="T278">
        <v>0.97101694345474199</v>
      </c>
      <c r="U278">
        <v>7.30802297592163</v>
      </c>
      <c r="V278">
        <v>1</v>
      </c>
      <c r="W278">
        <v>82.838493347167997</v>
      </c>
      <c r="X278">
        <v>74.821990966796903</v>
      </c>
      <c r="Y278" t="s">
        <v>32</v>
      </c>
    </row>
    <row r="279" spans="1:25" x14ac:dyDescent="0.25">
      <c r="A279" t="s">
        <v>82</v>
      </c>
      <c r="B279" t="s">
        <v>50</v>
      </c>
      <c r="C279" t="s">
        <v>34</v>
      </c>
      <c r="D279" s="61">
        <v>41135</v>
      </c>
      <c r="E279">
        <v>14</v>
      </c>
      <c r="F279">
        <v>99.349372863769503</v>
      </c>
      <c r="G279">
        <v>95.976104736328097</v>
      </c>
      <c r="H279">
        <v>3.3732657432556201</v>
      </c>
      <c r="I279">
        <v>3.3953569829464E-2</v>
      </c>
      <c r="J279">
        <v>81.977874755859403</v>
      </c>
      <c r="K279">
        <v>0.194720849394798</v>
      </c>
      <c r="L279">
        <v>2.07263088226318</v>
      </c>
      <c r="M279">
        <v>3.3732657432556201</v>
      </c>
      <c r="N279">
        <v>4.6739006042480504</v>
      </c>
      <c r="O279">
        <v>6.5518107414245597</v>
      </c>
      <c r="P279">
        <v>-0.70635247230529796</v>
      </c>
      <c r="Q279">
        <v>7.4528837203979501</v>
      </c>
      <c r="R279">
        <v>331</v>
      </c>
      <c r="S279">
        <v>2.4802317619323699</v>
      </c>
      <c r="T279">
        <v>0.97394168376922596</v>
      </c>
      <c r="U279">
        <v>6.15154981613159</v>
      </c>
      <c r="V279">
        <v>1</v>
      </c>
      <c r="W279">
        <v>82.838493347167997</v>
      </c>
      <c r="X279">
        <v>74.821990966796903</v>
      </c>
      <c r="Y279" t="s">
        <v>32</v>
      </c>
    </row>
    <row r="280" spans="1:25" x14ac:dyDescent="0.25">
      <c r="A280" t="s">
        <v>82</v>
      </c>
      <c r="B280" t="s">
        <v>50</v>
      </c>
      <c r="C280" t="s">
        <v>34</v>
      </c>
      <c r="D280" s="61">
        <v>41135</v>
      </c>
      <c r="E280">
        <v>15</v>
      </c>
      <c r="F280">
        <v>97.7672119140625</v>
      </c>
      <c r="G280">
        <v>95.446914672851605</v>
      </c>
      <c r="H280">
        <v>2.3202934265136701</v>
      </c>
      <c r="I280">
        <v>2.3732839152216901E-2</v>
      </c>
      <c r="J280">
        <v>81.165931701660199</v>
      </c>
      <c r="K280">
        <v>-0.58168679475784302</v>
      </c>
      <c r="L280">
        <v>1.1328266859054601</v>
      </c>
      <c r="M280">
        <v>2.3202934265136701</v>
      </c>
      <c r="N280">
        <v>3.5077602863311799</v>
      </c>
      <c r="O280">
        <v>5.2222738265991202</v>
      </c>
      <c r="P280">
        <v>-1.40435779094696</v>
      </c>
      <c r="Q280">
        <v>6.0449447631835902</v>
      </c>
      <c r="R280">
        <v>331</v>
      </c>
      <c r="S280">
        <v>2.2644271850585902</v>
      </c>
      <c r="T280">
        <v>0.97689086198806796</v>
      </c>
      <c r="U280">
        <v>5.1276307106018102</v>
      </c>
      <c r="V280">
        <v>1</v>
      </c>
      <c r="W280">
        <v>82.838493347167997</v>
      </c>
      <c r="X280">
        <v>74.821990966796903</v>
      </c>
      <c r="Y280" t="s">
        <v>32</v>
      </c>
    </row>
    <row r="281" spans="1:25" x14ac:dyDescent="0.25">
      <c r="A281" t="s">
        <v>82</v>
      </c>
      <c r="B281" t="s">
        <v>50</v>
      </c>
      <c r="C281" t="s">
        <v>34</v>
      </c>
      <c r="D281" s="61">
        <v>41135</v>
      </c>
      <c r="E281">
        <v>16</v>
      </c>
      <c r="F281">
        <v>99.429534912109403</v>
      </c>
      <c r="G281">
        <v>93.508781433105497</v>
      </c>
      <c r="H281">
        <v>5.9207563400268599</v>
      </c>
      <c r="I281">
        <v>5.9547260403633097E-2</v>
      </c>
      <c r="J281">
        <v>79.867256164550795</v>
      </c>
      <c r="K281">
        <v>3.2982716560363801</v>
      </c>
      <c r="L281">
        <v>4.84765672683716</v>
      </c>
      <c r="M281">
        <v>5.9207563400268599</v>
      </c>
      <c r="N281">
        <v>6.9938559532165501</v>
      </c>
      <c r="O281">
        <v>8.5432415008544904</v>
      </c>
      <c r="P281">
        <v>2.5548336505889901</v>
      </c>
      <c r="Q281">
        <v>9.2866792678833008</v>
      </c>
      <c r="R281">
        <v>331</v>
      </c>
      <c r="S281">
        <v>2.04633569717407</v>
      </c>
      <c r="T281">
        <v>0.97795414924621604</v>
      </c>
      <c r="U281">
        <v>4.1874899864196804</v>
      </c>
      <c r="V281">
        <v>1</v>
      </c>
      <c r="W281">
        <v>82.838493347167997</v>
      </c>
      <c r="X281">
        <v>74.821990966796903</v>
      </c>
      <c r="Y281" t="s">
        <v>32</v>
      </c>
    </row>
    <row r="282" spans="1:25" x14ac:dyDescent="0.25">
      <c r="A282" t="s">
        <v>82</v>
      </c>
      <c r="B282" t="s">
        <v>50</v>
      </c>
      <c r="C282" t="s">
        <v>34</v>
      </c>
      <c r="D282" s="61">
        <v>41135</v>
      </c>
      <c r="E282">
        <v>17</v>
      </c>
      <c r="F282">
        <v>95.708961486816406</v>
      </c>
      <c r="G282">
        <v>89.464492797851605</v>
      </c>
      <c r="H282">
        <v>6.24446821212769</v>
      </c>
      <c r="I282">
        <v>6.5244339406490298E-2</v>
      </c>
      <c r="J282">
        <v>79.121681213378906</v>
      </c>
      <c r="K282">
        <v>4.0201649665832502</v>
      </c>
      <c r="L282">
        <v>5.3343014717102104</v>
      </c>
      <c r="M282">
        <v>6.24446821212769</v>
      </c>
      <c r="N282">
        <v>7.1546349525451696</v>
      </c>
      <c r="O282">
        <v>8.4687709808349592</v>
      </c>
      <c r="P282">
        <v>3.3896059989929199</v>
      </c>
      <c r="Q282">
        <v>9.0993309020996094</v>
      </c>
      <c r="R282">
        <v>331</v>
      </c>
      <c r="S282">
        <v>1.7356330156326301</v>
      </c>
      <c r="T282">
        <v>0.97723788022994995</v>
      </c>
      <c r="U282">
        <v>3.0124218463897701</v>
      </c>
      <c r="V282">
        <v>1</v>
      </c>
      <c r="W282">
        <v>82.838493347167997</v>
      </c>
      <c r="X282">
        <v>74.821990966796903</v>
      </c>
      <c r="Y282" t="s">
        <v>32</v>
      </c>
    </row>
    <row r="283" spans="1:25" x14ac:dyDescent="0.25">
      <c r="A283" t="s">
        <v>82</v>
      </c>
      <c r="B283" t="s">
        <v>50</v>
      </c>
      <c r="C283" t="s">
        <v>34</v>
      </c>
      <c r="D283" s="61">
        <v>41135</v>
      </c>
      <c r="E283">
        <v>18</v>
      </c>
      <c r="F283">
        <v>86.244224548339801</v>
      </c>
      <c r="G283">
        <v>82.772407531738295</v>
      </c>
      <c r="H283">
        <v>3.4718170166015598</v>
      </c>
      <c r="I283">
        <v>4.0255647152662298E-2</v>
      </c>
      <c r="J283">
        <v>76.628318786621094</v>
      </c>
      <c r="K283">
        <v>1.4313714504241899</v>
      </c>
      <c r="L283">
        <v>2.6368832588195801</v>
      </c>
      <c r="M283">
        <v>3.4718170166015598</v>
      </c>
      <c r="N283">
        <v>4.3067507743835396</v>
      </c>
      <c r="O283">
        <v>5.5122623443603498</v>
      </c>
      <c r="P283">
        <v>0.85293352603912398</v>
      </c>
      <c r="Q283">
        <v>6.0907006263732901</v>
      </c>
      <c r="R283">
        <v>331</v>
      </c>
      <c r="S283">
        <v>1.59216809272766</v>
      </c>
      <c r="T283">
        <v>0.96566355228424094</v>
      </c>
      <c r="U283">
        <v>2.5349991321563698</v>
      </c>
      <c r="V283">
        <v>1</v>
      </c>
      <c r="W283">
        <v>82.838493347167997</v>
      </c>
      <c r="X283">
        <v>74.821990966796903</v>
      </c>
      <c r="Y283" t="s">
        <v>32</v>
      </c>
    </row>
    <row r="284" spans="1:25" x14ac:dyDescent="0.25">
      <c r="A284" t="s">
        <v>82</v>
      </c>
      <c r="B284" t="s">
        <v>50</v>
      </c>
      <c r="C284" t="s">
        <v>34</v>
      </c>
      <c r="D284" s="61">
        <v>41135</v>
      </c>
      <c r="E284">
        <v>19</v>
      </c>
      <c r="F284">
        <v>71.938133239746094</v>
      </c>
      <c r="G284">
        <v>74.270957946777301</v>
      </c>
      <c r="H284">
        <v>-2.3328258991241499</v>
      </c>
      <c r="I284">
        <v>-3.2428223639726597E-2</v>
      </c>
      <c r="J284">
        <v>73.320793151855497</v>
      </c>
      <c r="K284">
        <v>-5.7404260635376003</v>
      </c>
      <c r="L284">
        <v>-3.7271883487701398</v>
      </c>
      <c r="M284">
        <v>-2.3328258991241499</v>
      </c>
      <c r="N284">
        <v>-0.93846350908279397</v>
      </c>
      <c r="O284">
        <v>1.0747743844986</v>
      </c>
      <c r="P284">
        <v>-6.7064332962036097</v>
      </c>
      <c r="Q284">
        <v>2.0407817363739</v>
      </c>
      <c r="R284">
        <v>331</v>
      </c>
      <c r="S284">
        <v>2.6589646339416499</v>
      </c>
      <c r="T284">
        <v>0.90816205739974998</v>
      </c>
      <c r="U284">
        <v>7.0700931549072301</v>
      </c>
      <c r="V284">
        <v>1</v>
      </c>
      <c r="W284">
        <v>82.838493347167997</v>
      </c>
      <c r="X284">
        <v>74.821990966796903</v>
      </c>
      <c r="Y284" t="s">
        <v>32</v>
      </c>
    </row>
    <row r="285" spans="1:25" x14ac:dyDescent="0.25">
      <c r="A285" t="s">
        <v>82</v>
      </c>
      <c r="B285" t="s">
        <v>50</v>
      </c>
      <c r="C285" t="s">
        <v>34</v>
      </c>
      <c r="D285" s="61">
        <v>41135</v>
      </c>
      <c r="E285">
        <v>20</v>
      </c>
      <c r="F285">
        <v>68.759590148925795</v>
      </c>
      <c r="G285">
        <v>72.620735168457003</v>
      </c>
      <c r="H285">
        <v>-3.8611478805542001</v>
      </c>
      <c r="I285">
        <v>-5.6154318153858199E-2</v>
      </c>
      <c r="J285">
        <v>71.623893737792997</v>
      </c>
      <c r="K285">
        <v>-7.0287423133850098</v>
      </c>
      <c r="L285">
        <v>-5.1573019027709996</v>
      </c>
      <c r="M285">
        <v>-3.8611478805542001</v>
      </c>
      <c r="N285">
        <v>-2.5649938583374001</v>
      </c>
      <c r="O285">
        <v>-0.693553447723389</v>
      </c>
      <c r="P285">
        <v>-7.9267115592956499</v>
      </c>
      <c r="Q285">
        <v>0.20441557466983801</v>
      </c>
      <c r="R285">
        <v>331</v>
      </c>
      <c r="S285">
        <v>2.4716870784759499</v>
      </c>
      <c r="T285">
        <v>0.92650371789932295</v>
      </c>
      <c r="U285">
        <v>6.1092371940612802</v>
      </c>
      <c r="V285">
        <v>1</v>
      </c>
      <c r="W285">
        <v>82.838493347167997</v>
      </c>
      <c r="X285">
        <v>74.821990966796903</v>
      </c>
      <c r="Y285" t="s">
        <v>32</v>
      </c>
    </row>
    <row r="286" spans="1:25" x14ac:dyDescent="0.25">
      <c r="A286" t="s">
        <v>82</v>
      </c>
      <c r="B286" t="s">
        <v>50</v>
      </c>
      <c r="C286" t="s">
        <v>34</v>
      </c>
      <c r="D286" s="61">
        <v>41135</v>
      </c>
      <c r="E286">
        <v>21</v>
      </c>
      <c r="F286">
        <v>89.682579040527301</v>
      </c>
      <c r="G286">
        <v>73.526351928710895</v>
      </c>
      <c r="H286">
        <v>16.156225204467798</v>
      </c>
      <c r="I286">
        <v>0.18014897406101199</v>
      </c>
      <c r="J286">
        <v>70.294250488281307</v>
      </c>
      <c r="K286">
        <v>11.4166927337646</v>
      </c>
      <c r="L286">
        <v>14.2168474197388</v>
      </c>
      <c r="M286">
        <v>16.156225204467798</v>
      </c>
      <c r="N286">
        <v>18.095603942871101</v>
      </c>
      <c r="O286">
        <v>20.895757675170898</v>
      </c>
      <c r="P286">
        <v>10.073101997375501</v>
      </c>
      <c r="Q286">
        <v>22.2393493652344</v>
      </c>
      <c r="R286">
        <v>331</v>
      </c>
      <c r="S286">
        <v>3.6982765197753902</v>
      </c>
      <c r="T286">
        <v>0.93118739128112804</v>
      </c>
      <c r="U286">
        <v>13.677248954772899</v>
      </c>
      <c r="V286">
        <v>1</v>
      </c>
      <c r="W286">
        <v>82.838493347167997</v>
      </c>
      <c r="X286">
        <v>74.821990966796903</v>
      </c>
      <c r="Y286" t="s">
        <v>32</v>
      </c>
    </row>
    <row r="287" spans="1:25" x14ac:dyDescent="0.25">
      <c r="A287" t="s">
        <v>82</v>
      </c>
      <c r="B287" t="s">
        <v>50</v>
      </c>
      <c r="C287" t="s">
        <v>34</v>
      </c>
      <c r="D287" s="61">
        <v>41135</v>
      </c>
      <c r="E287">
        <v>22</v>
      </c>
      <c r="F287">
        <v>73.798233032226605</v>
      </c>
      <c r="G287">
        <v>67.733421325683594</v>
      </c>
      <c r="H287">
        <v>6.0648140907287598</v>
      </c>
      <c r="I287">
        <v>8.2181021571159404E-2</v>
      </c>
      <c r="J287">
        <v>69.867256164550795</v>
      </c>
      <c r="K287">
        <v>3.63299608230591</v>
      </c>
      <c r="L287">
        <v>5.0697340965270996</v>
      </c>
      <c r="M287">
        <v>6.0648140907287598</v>
      </c>
      <c r="N287">
        <v>7.0598940849304199</v>
      </c>
      <c r="O287">
        <v>8.4966316223144496</v>
      </c>
      <c r="P287">
        <v>2.9436094760894802</v>
      </c>
      <c r="Q287">
        <v>9.1860189437866193</v>
      </c>
      <c r="R287">
        <v>331</v>
      </c>
      <c r="S287">
        <v>1.8975576162338299</v>
      </c>
      <c r="T287">
        <v>0.91475147008895896</v>
      </c>
      <c r="U287">
        <v>3.6007249355316202</v>
      </c>
      <c r="V287">
        <v>1</v>
      </c>
      <c r="W287">
        <v>82.838493347167997</v>
      </c>
      <c r="X287">
        <v>74.821990966796903</v>
      </c>
      <c r="Y287" t="s">
        <v>32</v>
      </c>
    </row>
    <row r="288" spans="1:25" x14ac:dyDescent="0.25">
      <c r="A288" t="s">
        <v>82</v>
      </c>
      <c r="B288" t="s">
        <v>50</v>
      </c>
      <c r="C288" t="s">
        <v>34</v>
      </c>
      <c r="D288" s="61">
        <v>41135</v>
      </c>
      <c r="E288">
        <v>23</v>
      </c>
      <c r="F288">
        <v>61.426055908203097</v>
      </c>
      <c r="G288">
        <v>65.185630798339801</v>
      </c>
      <c r="H288">
        <v>-3.7595741748809801</v>
      </c>
      <c r="I288">
        <v>-6.1204876750707599E-2</v>
      </c>
      <c r="J288">
        <v>69.227874755859403</v>
      </c>
      <c r="K288">
        <v>-6.4449725151062003</v>
      </c>
      <c r="L288">
        <v>-4.8584175109863299</v>
      </c>
      <c r="M288">
        <v>-3.7595741748809801</v>
      </c>
      <c r="N288">
        <v>-2.6607308387756299</v>
      </c>
      <c r="O288">
        <v>-1.0741757154464699</v>
      </c>
      <c r="P288">
        <v>-7.2062458992004403</v>
      </c>
      <c r="Q288">
        <v>-0.31290262937545799</v>
      </c>
      <c r="R288">
        <v>331</v>
      </c>
      <c r="S288">
        <v>2.0954275131225599</v>
      </c>
      <c r="T288">
        <v>0.91511142253875699</v>
      </c>
      <c r="U288">
        <v>4.3908166885376003</v>
      </c>
      <c r="V288">
        <v>1</v>
      </c>
      <c r="W288">
        <v>82.838493347167997</v>
      </c>
      <c r="X288">
        <v>74.821990966796903</v>
      </c>
      <c r="Y288" t="s">
        <v>32</v>
      </c>
    </row>
    <row r="289" spans="1:25" x14ac:dyDescent="0.25">
      <c r="A289" t="s">
        <v>82</v>
      </c>
      <c r="B289" t="s">
        <v>50</v>
      </c>
      <c r="C289" t="s">
        <v>34</v>
      </c>
      <c r="D289" s="61">
        <v>41135</v>
      </c>
      <c r="E289">
        <v>24</v>
      </c>
      <c r="F289">
        <v>60.370841979980497</v>
      </c>
      <c r="G289">
        <v>62.472698211669901</v>
      </c>
      <c r="H289">
        <v>-2.1018581390380899</v>
      </c>
      <c r="I289">
        <v>-3.4815784543752698E-2</v>
      </c>
      <c r="J289">
        <v>69.190261840820298</v>
      </c>
      <c r="K289">
        <v>-4.8790946006774902</v>
      </c>
      <c r="L289">
        <v>-3.23828077316284</v>
      </c>
      <c r="M289">
        <v>-2.1018581390380899</v>
      </c>
      <c r="N289">
        <v>-0.96543544530868497</v>
      </c>
      <c r="O289">
        <v>0.67537844181060802</v>
      </c>
      <c r="P289">
        <v>-5.66640281677246</v>
      </c>
      <c r="Q289">
        <v>1.462686419487</v>
      </c>
      <c r="R289">
        <v>331</v>
      </c>
      <c r="S289">
        <v>2.1670892238616899</v>
      </c>
      <c r="T289">
        <v>0.91318047046661399</v>
      </c>
      <c r="U289">
        <v>4.6962757110595703</v>
      </c>
      <c r="V289">
        <v>1</v>
      </c>
      <c r="W289">
        <v>82.838493347167997</v>
      </c>
      <c r="X289">
        <v>74.821990966796903</v>
      </c>
      <c r="Y289" t="s">
        <v>32</v>
      </c>
    </row>
    <row r="290" spans="1:25" x14ac:dyDescent="0.25">
      <c r="A290" t="s">
        <v>82</v>
      </c>
      <c r="B290" t="s">
        <v>50</v>
      </c>
      <c r="C290" t="s">
        <v>34</v>
      </c>
      <c r="D290" s="61">
        <v>41142</v>
      </c>
      <c r="E290">
        <v>1</v>
      </c>
      <c r="F290">
        <v>53.858665466308601</v>
      </c>
      <c r="G290">
        <v>56.932224273681598</v>
      </c>
      <c r="H290">
        <v>-3.07355809211731</v>
      </c>
      <c r="I290">
        <v>-5.7067103683948503E-2</v>
      </c>
      <c r="J290">
        <v>69.121681213378906</v>
      </c>
      <c r="K290">
        <v>-5.4546198844909703</v>
      </c>
      <c r="L290">
        <v>-4.04786920547485</v>
      </c>
      <c r="M290">
        <v>-3.07355809211731</v>
      </c>
      <c r="N290">
        <v>-2.0992469787597701</v>
      </c>
      <c r="O290">
        <v>-0.69249618053436302</v>
      </c>
      <c r="P290">
        <v>-6.1296181678771999</v>
      </c>
      <c r="Q290">
        <v>-1.7498223111033401E-2</v>
      </c>
      <c r="R290">
        <v>331</v>
      </c>
      <c r="S290">
        <v>1.8579524755477901</v>
      </c>
      <c r="T290">
        <v>0.92999422550201405</v>
      </c>
      <c r="U290">
        <v>3.45198750495911</v>
      </c>
      <c r="V290">
        <v>1</v>
      </c>
      <c r="W290">
        <v>78.207962036132798</v>
      </c>
      <c r="X290">
        <v>71.745758056640597</v>
      </c>
      <c r="Y290" t="s">
        <v>32</v>
      </c>
    </row>
    <row r="291" spans="1:25" x14ac:dyDescent="0.25">
      <c r="A291" t="s">
        <v>82</v>
      </c>
      <c r="B291" t="s">
        <v>50</v>
      </c>
      <c r="C291" t="s">
        <v>34</v>
      </c>
      <c r="D291" s="61">
        <v>41142</v>
      </c>
      <c r="E291">
        <v>2</v>
      </c>
      <c r="F291">
        <v>51.3170166015625</v>
      </c>
      <c r="G291">
        <v>55.546810150146499</v>
      </c>
      <c r="H291">
        <v>-4.2297930717468297</v>
      </c>
      <c r="I291">
        <v>-8.2424767315387698E-2</v>
      </c>
      <c r="J291">
        <v>68.743362426757798</v>
      </c>
      <c r="K291">
        <v>-6.5464782714843803</v>
      </c>
      <c r="L291">
        <v>-5.1777620315551802</v>
      </c>
      <c r="M291">
        <v>-4.2297930717468297</v>
      </c>
      <c r="N291">
        <v>-3.2818241119384801</v>
      </c>
      <c r="O291">
        <v>-1.9131076335907</v>
      </c>
      <c r="P291">
        <v>-7.2032265663146999</v>
      </c>
      <c r="Q291">
        <v>-1.25635957717896</v>
      </c>
      <c r="R291">
        <v>331</v>
      </c>
      <c r="S291">
        <v>1.8077192306518599</v>
      </c>
      <c r="T291">
        <v>0.93541467189788796</v>
      </c>
      <c r="U291">
        <v>3.2678487300872798</v>
      </c>
      <c r="V291">
        <v>1</v>
      </c>
      <c r="W291">
        <v>78.207962036132798</v>
      </c>
      <c r="X291">
        <v>71.745758056640597</v>
      </c>
      <c r="Y291" t="s">
        <v>32</v>
      </c>
    </row>
    <row r="292" spans="1:25" x14ac:dyDescent="0.25">
      <c r="A292" t="s">
        <v>82</v>
      </c>
      <c r="B292" t="s">
        <v>50</v>
      </c>
      <c r="C292" t="s">
        <v>34</v>
      </c>
      <c r="D292" s="61">
        <v>41142</v>
      </c>
      <c r="E292">
        <v>3</v>
      </c>
      <c r="F292">
        <v>50.901229858398402</v>
      </c>
      <c r="G292">
        <v>54.113388061523402</v>
      </c>
      <c r="H292">
        <v>-3.2121562957763699</v>
      </c>
      <c r="I292">
        <v>-6.3105672597885104E-2</v>
      </c>
      <c r="J292">
        <v>68.349555969238295</v>
      </c>
      <c r="K292">
        <v>-5.4831304550170898</v>
      </c>
      <c r="L292">
        <v>-4.1414203643798801</v>
      </c>
      <c r="M292">
        <v>-3.2121562957763699</v>
      </c>
      <c r="N292">
        <v>-2.2828922271728498</v>
      </c>
      <c r="O292">
        <v>-0.94118237495422397</v>
      </c>
      <c r="P292">
        <v>-6.1269197463989302</v>
      </c>
      <c r="Q292">
        <v>-0.29739278554916398</v>
      </c>
      <c r="R292">
        <v>331</v>
      </c>
      <c r="S292">
        <v>1.77205038070679</v>
      </c>
      <c r="T292">
        <v>0.93469542264938399</v>
      </c>
      <c r="U292">
        <v>3.1401624679565399</v>
      </c>
      <c r="V292">
        <v>1</v>
      </c>
      <c r="W292">
        <v>78.207962036132798</v>
      </c>
      <c r="X292">
        <v>71.745758056640597</v>
      </c>
      <c r="Y292" t="s">
        <v>32</v>
      </c>
    </row>
    <row r="293" spans="1:25" x14ac:dyDescent="0.25">
      <c r="A293" t="s">
        <v>82</v>
      </c>
      <c r="B293" t="s">
        <v>50</v>
      </c>
      <c r="C293" t="s">
        <v>34</v>
      </c>
      <c r="D293" s="61">
        <v>41142</v>
      </c>
      <c r="E293">
        <v>4</v>
      </c>
      <c r="F293">
        <v>49.679500579833999</v>
      </c>
      <c r="G293">
        <v>53.337852478027301</v>
      </c>
      <c r="H293">
        <v>-3.6583521366119398</v>
      </c>
      <c r="I293">
        <v>-7.3639065027236897E-2</v>
      </c>
      <c r="J293">
        <v>68.002212524414105</v>
      </c>
      <c r="K293">
        <v>-5.8318638801574698</v>
      </c>
      <c r="L293">
        <v>-4.5477356910705602</v>
      </c>
      <c r="M293">
        <v>-3.6583521366119398</v>
      </c>
      <c r="N293">
        <v>-2.7689688205718999</v>
      </c>
      <c r="O293">
        <v>-1.48484039306641</v>
      </c>
      <c r="P293">
        <v>-6.4480242729187003</v>
      </c>
      <c r="Q293">
        <v>-0.868680000305176</v>
      </c>
      <c r="R293">
        <v>331</v>
      </c>
      <c r="S293">
        <v>1.69600021839142</v>
      </c>
      <c r="T293">
        <v>0.92651224136352495</v>
      </c>
      <c r="U293">
        <v>2.8764166831970202</v>
      </c>
      <c r="V293">
        <v>1</v>
      </c>
      <c r="W293">
        <v>78.207962036132798</v>
      </c>
      <c r="X293">
        <v>71.745758056640597</v>
      </c>
      <c r="Y293" t="s">
        <v>32</v>
      </c>
    </row>
    <row r="294" spans="1:25" x14ac:dyDescent="0.25">
      <c r="A294" t="s">
        <v>82</v>
      </c>
      <c r="B294" t="s">
        <v>50</v>
      </c>
      <c r="C294" t="s">
        <v>34</v>
      </c>
      <c r="D294" s="61">
        <v>41142</v>
      </c>
      <c r="E294">
        <v>5</v>
      </c>
      <c r="F294">
        <v>51.725528717041001</v>
      </c>
      <c r="G294">
        <v>54.5403861999512</v>
      </c>
      <c r="H294">
        <v>-2.8148574829101598</v>
      </c>
      <c r="I294">
        <v>-5.4419115185737603E-2</v>
      </c>
      <c r="J294">
        <v>68.230087280273395</v>
      </c>
      <c r="K294">
        <v>-4.8719730377197301</v>
      </c>
      <c r="L294">
        <v>-3.6566126346588099</v>
      </c>
      <c r="M294">
        <v>-2.8148574829101598</v>
      </c>
      <c r="N294">
        <v>-1.9731024503707899</v>
      </c>
      <c r="O294">
        <v>-0.75774186849594105</v>
      </c>
      <c r="P294">
        <v>-5.4551367759704599</v>
      </c>
      <c r="Q294">
        <v>-0.17457816004753099</v>
      </c>
      <c r="R294">
        <v>331</v>
      </c>
      <c r="S294">
        <v>1.60517585277557</v>
      </c>
      <c r="T294">
        <v>0.92050355672836304</v>
      </c>
      <c r="U294">
        <v>2.5765895843505899</v>
      </c>
      <c r="V294">
        <v>1</v>
      </c>
      <c r="W294">
        <v>78.207962036132798</v>
      </c>
      <c r="X294">
        <v>71.745758056640597</v>
      </c>
      <c r="Y294" t="s">
        <v>32</v>
      </c>
    </row>
    <row r="295" spans="1:25" x14ac:dyDescent="0.25">
      <c r="A295" t="s">
        <v>82</v>
      </c>
      <c r="B295" t="s">
        <v>50</v>
      </c>
      <c r="C295" t="s">
        <v>34</v>
      </c>
      <c r="D295" s="61">
        <v>41142</v>
      </c>
      <c r="E295">
        <v>6</v>
      </c>
      <c r="F295">
        <v>57.396228790283203</v>
      </c>
      <c r="G295">
        <v>60.976943969726598</v>
      </c>
      <c r="H295">
        <v>-3.5807151794433598</v>
      </c>
      <c r="I295">
        <v>-6.2385898083448403E-2</v>
      </c>
      <c r="J295">
        <v>68.818580627441406</v>
      </c>
      <c r="K295">
        <v>-5.9934248924255398</v>
      </c>
      <c r="L295">
        <v>-4.5679764747619602</v>
      </c>
      <c r="M295">
        <v>-3.5807151794433598</v>
      </c>
      <c r="N295">
        <v>-2.5934538841247599</v>
      </c>
      <c r="O295">
        <v>-1.1680055856704701</v>
      </c>
      <c r="P295">
        <v>-6.6773943901062003</v>
      </c>
      <c r="Q295">
        <v>-0.48403596878051802</v>
      </c>
      <c r="R295">
        <v>331</v>
      </c>
      <c r="S295">
        <v>1.88264727592468</v>
      </c>
      <c r="T295">
        <v>0.91321063041687001</v>
      </c>
      <c r="U295">
        <v>3.54436087608337</v>
      </c>
      <c r="V295">
        <v>1</v>
      </c>
      <c r="W295">
        <v>78.207962036132798</v>
      </c>
      <c r="X295">
        <v>71.745758056640597</v>
      </c>
      <c r="Y295" t="s">
        <v>32</v>
      </c>
    </row>
    <row r="296" spans="1:25" x14ac:dyDescent="0.25">
      <c r="A296" t="s">
        <v>82</v>
      </c>
      <c r="B296" t="s">
        <v>50</v>
      </c>
      <c r="C296" t="s">
        <v>34</v>
      </c>
      <c r="D296" s="61">
        <v>41142</v>
      </c>
      <c r="E296">
        <v>7</v>
      </c>
      <c r="F296">
        <v>65.594375610351605</v>
      </c>
      <c r="G296">
        <v>69.350906372070298</v>
      </c>
      <c r="H296">
        <v>-3.75653052330017</v>
      </c>
      <c r="I296">
        <v>-5.7269096374511698E-2</v>
      </c>
      <c r="J296">
        <v>69.920356750488295</v>
      </c>
      <c r="K296">
        <v>-6.0780277252197301</v>
      </c>
      <c r="L296">
        <v>-4.7064681053161603</v>
      </c>
      <c r="M296">
        <v>-3.75653052330017</v>
      </c>
      <c r="N296">
        <v>-2.8065927028656001</v>
      </c>
      <c r="O296">
        <v>-1.4350335597991899</v>
      </c>
      <c r="P296">
        <v>-6.7361397743225098</v>
      </c>
      <c r="Q296">
        <v>-0.77692139148712203</v>
      </c>
      <c r="R296">
        <v>331</v>
      </c>
      <c r="S296">
        <v>1.81147372722626</v>
      </c>
      <c r="T296">
        <v>0.93476366996765103</v>
      </c>
      <c r="U296">
        <v>3.2814371585845898</v>
      </c>
      <c r="V296">
        <v>1</v>
      </c>
      <c r="W296">
        <v>78.207962036132798</v>
      </c>
      <c r="X296">
        <v>71.745758056640597</v>
      </c>
      <c r="Y296" t="s">
        <v>32</v>
      </c>
    </row>
    <row r="297" spans="1:25" x14ac:dyDescent="0.25">
      <c r="A297" t="s">
        <v>82</v>
      </c>
      <c r="B297" t="s">
        <v>50</v>
      </c>
      <c r="C297" t="s">
        <v>34</v>
      </c>
      <c r="D297" s="61">
        <v>41142</v>
      </c>
      <c r="E297">
        <v>8</v>
      </c>
      <c r="F297">
        <v>77.654937744140597</v>
      </c>
      <c r="G297">
        <v>80.619857788085895</v>
      </c>
      <c r="H297">
        <v>-2.9649193286895801</v>
      </c>
      <c r="I297">
        <v>-3.8180693984031698E-2</v>
      </c>
      <c r="J297">
        <v>70.893806457519503</v>
      </c>
      <c r="K297">
        <v>-5.4825453758239702</v>
      </c>
      <c r="L297">
        <v>-3.9951114654540998</v>
      </c>
      <c r="M297">
        <v>-2.9649193286895801</v>
      </c>
      <c r="N297">
        <v>-1.9347271919250499</v>
      </c>
      <c r="O297">
        <v>-0.447293311357498</v>
      </c>
      <c r="P297">
        <v>-6.1962571144104004</v>
      </c>
      <c r="Q297">
        <v>0.26641866564750699</v>
      </c>
      <c r="R297">
        <v>331</v>
      </c>
      <c r="S297">
        <v>1.9645140171051001</v>
      </c>
      <c r="T297">
        <v>0.96021127700805697</v>
      </c>
      <c r="U297">
        <v>3.8593153953552202</v>
      </c>
      <c r="V297">
        <v>1</v>
      </c>
      <c r="W297">
        <v>78.207962036132798</v>
      </c>
      <c r="X297">
        <v>71.745758056640597</v>
      </c>
      <c r="Y297" t="s">
        <v>32</v>
      </c>
    </row>
    <row r="298" spans="1:25" x14ac:dyDescent="0.25">
      <c r="A298" t="s">
        <v>82</v>
      </c>
      <c r="B298" t="s">
        <v>50</v>
      </c>
      <c r="C298" t="s">
        <v>34</v>
      </c>
      <c r="D298" s="61">
        <v>41142</v>
      </c>
      <c r="E298">
        <v>9</v>
      </c>
      <c r="F298">
        <v>87.029281616210895</v>
      </c>
      <c r="G298">
        <v>89.054206848144503</v>
      </c>
      <c r="H298">
        <v>-2.0249218940734899</v>
      </c>
      <c r="I298">
        <v>-2.3267133161425601E-2</v>
      </c>
      <c r="J298">
        <v>73.219024658203097</v>
      </c>
      <c r="K298">
        <v>-4.59153032302856</v>
      </c>
      <c r="L298">
        <v>-3.0751574039459202</v>
      </c>
      <c r="M298">
        <v>-2.0249218940734899</v>
      </c>
      <c r="N298">
        <v>-0.97468644380569502</v>
      </c>
      <c r="O298">
        <v>0.54168677330017101</v>
      </c>
      <c r="P298">
        <v>-5.3191285133361799</v>
      </c>
      <c r="Q298">
        <v>1.2692846059799201</v>
      </c>
      <c r="R298">
        <v>331</v>
      </c>
      <c r="S298">
        <v>2.00273537635803</v>
      </c>
      <c r="T298">
        <v>0.959963798522949</v>
      </c>
      <c r="U298">
        <v>4.0109491348266602</v>
      </c>
      <c r="V298">
        <v>1</v>
      </c>
      <c r="W298">
        <v>78.207962036132798</v>
      </c>
      <c r="X298">
        <v>71.745758056640597</v>
      </c>
      <c r="Y298" t="s">
        <v>32</v>
      </c>
    </row>
    <row r="299" spans="1:25" x14ac:dyDescent="0.25">
      <c r="A299" t="s">
        <v>82</v>
      </c>
      <c r="B299" t="s">
        <v>50</v>
      </c>
      <c r="C299" t="s">
        <v>34</v>
      </c>
      <c r="D299" s="61">
        <v>41142</v>
      </c>
      <c r="E299">
        <v>10</v>
      </c>
      <c r="F299">
        <v>88.897590637207003</v>
      </c>
      <c r="G299">
        <v>91.634963989257798</v>
      </c>
      <c r="H299">
        <v>-2.73737692832947</v>
      </c>
      <c r="I299">
        <v>-3.0792476609349299E-2</v>
      </c>
      <c r="J299">
        <v>76.272125244140597</v>
      </c>
      <c r="K299">
        <v>-5.4667415618896502</v>
      </c>
      <c r="L299">
        <v>-3.8542108535766602</v>
      </c>
      <c r="M299">
        <v>-2.73737692832947</v>
      </c>
      <c r="N299">
        <v>-1.6205430030822801</v>
      </c>
      <c r="O299">
        <v>-8.0123245716095005E-3</v>
      </c>
      <c r="P299">
        <v>-6.240478515625</v>
      </c>
      <c r="Q299">
        <v>0.76572459936142001</v>
      </c>
      <c r="R299">
        <v>331</v>
      </c>
      <c r="S299">
        <v>2.1297345161438002</v>
      </c>
      <c r="T299">
        <v>0.96190994977951105</v>
      </c>
      <c r="U299">
        <v>4.5357689857482901</v>
      </c>
      <c r="V299">
        <v>1</v>
      </c>
      <c r="W299">
        <v>78.207962036132798</v>
      </c>
      <c r="X299">
        <v>71.745758056640597</v>
      </c>
      <c r="Y299" t="s">
        <v>32</v>
      </c>
    </row>
    <row r="300" spans="1:25" x14ac:dyDescent="0.25">
      <c r="A300" t="s">
        <v>82</v>
      </c>
      <c r="B300" t="s">
        <v>50</v>
      </c>
      <c r="C300" t="s">
        <v>34</v>
      </c>
      <c r="D300" s="61">
        <v>41142</v>
      </c>
      <c r="E300">
        <v>11</v>
      </c>
      <c r="F300">
        <v>95.574150085449205</v>
      </c>
      <c r="G300">
        <v>95.004570007324205</v>
      </c>
      <c r="H300">
        <v>0.56957787275314298</v>
      </c>
      <c r="I300">
        <v>5.9595392085611803E-3</v>
      </c>
      <c r="J300">
        <v>77.898231506347699</v>
      </c>
      <c r="K300">
        <v>-2.46989941596985</v>
      </c>
      <c r="L300">
        <v>-0.67415159940719604</v>
      </c>
      <c r="M300">
        <v>0.56957787275314298</v>
      </c>
      <c r="N300">
        <v>1.8133074045181301</v>
      </c>
      <c r="O300">
        <v>3.6090552806854199</v>
      </c>
      <c r="P300">
        <v>-3.3315489292144802</v>
      </c>
      <c r="Q300">
        <v>4.4707045555114702</v>
      </c>
      <c r="R300">
        <v>331</v>
      </c>
      <c r="S300">
        <v>2.3717167377471902</v>
      </c>
      <c r="T300">
        <v>0.95694172382354703</v>
      </c>
      <c r="U300">
        <v>5.62504005432129</v>
      </c>
      <c r="V300">
        <v>1</v>
      </c>
      <c r="W300">
        <v>78.207962036132798</v>
      </c>
      <c r="X300">
        <v>71.745758056640597</v>
      </c>
      <c r="Y300" t="s">
        <v>32</v>
      </c>
    </row>
    <row r="301" spans="1:25" x14ac:dyDescent="0.25">
      <c r="A301" t="s">
        <v>82</v>
      </c>
      <c r="B301" t="s">
        <v>50</v>
      </c>
      <c r="C301" t="s">
        <v>34</v>
      </c>
      <c r="D301" s="61">
        <v>41142</v>
      </c>
      <c r="E301">
        <v>12</v>
      </c>
      <c r="F301">
        <v>95.349533081054702</v>
      </c>
      <c r="G301">
        <v>94.959686279296903</v>
      </c>
      <c r="H301">
        <v>0.38984426856040999</v>
      </c>
      <c r="I301">
        <v>4.0885806083679199E-3</v>
      </c>
      <c r="J301">
        <v>78.207962036132798</v>
      </c>
      <c r="K301">
        <v>-2.3370451927185099</v>
      </c>
      <c r="L301">
        <v>-0.72597676515579201</v>
      </c>
      <c r="M301">
        <v>0.38984426856040999</v>
      </c>
      <c r="N301">
        <v>1.50566530227661</v>
      </c>
      <c r="O301">
        <v>3.1167335510253902</v>
      </c>
      <c r="P301">
        <v>-3.1100802421569802</v>
      </c>
      <c r="Q301">
        <v>3.8897688388824498</v>
      </c>
      <c r="R301">
        <v>331</v>
      </c>
      <c r="S301">
        <v>2.1278030872345002</v>
      </c>
      <c r="T301">
        <v>0.96519660949706998</v>
      </c>
      <c r="U301">
        <v>4.5275459289550799</v>
      </c>
      <c r="V301">
        <v>1</v>
      </c>
      <c r="W301">
        <v>78.207962036132798</v>
      </c>
      <c r="X301">
        <v>71.745758056640597</v>
      </c>
      <c r="Y301" t="s">
        <v>32</v>
      </c>
    </row>
    <row r="302" spans="1:25" x14ac:dyDescent="0.25">
      <c r="A302" t="s">
        <v>82</v>
      </c>
      <c r="B302" t="s">
        <v>50</v>
      </c>
      <c r="C302" t="s">
        <v>34</v>
      </c>
      <c r="D302" s="61">
        <v>41142</v>
      </c>
      <c r="E302">
        <v>13</v>
      </c>
      <c r="F302">
        <v>93.715751647949205</v>
      </c>
      <c r="G302">
        <v>95.569107055664105</v>
      </c>
      <c r="H302">
        <v>-1.8533565998077399</v>
      </c>
      <c r="I302">
        <v>-1.9776361063122701E-2</v>
      </c>
      <c r="J302">
        <v>77.657081604003906</v>
      </c>
      <c r="K302">
        <v>-4.2652730941772496</v>
      </c>
      <c r="L302">
        <v>-2.84029340744019</v>
      </c>
      <c r="M302">
        <v>-1.8533565998077399</v>
      </c>
      <c r="N302">
        <v>-0.86641991138458296</v>
      </c>
      <c r="O302">
        <v>0.55855989456176802</v>
      </c>
      <c r="P302">
        <v>-4.9490180015564</v>
      </c>
      <c r="Q302">
        <v>1.24230468273163</v>
      </c>
      <c r="R302">
        <v>331</v>
      </c>
      <c r="S302">
        <v>1.8820284605026201</v>
      </c>
      <c r="T302">
        <v>0.97101694345474199</v>
      </c>
      <c r="U302">
        <v>3.54203104972839</v>
      </c>
      <c r="V302">
        <v>1</v>
      </c>
      <c r="W302">
        <v>78.207962036132798</v>
      </c>
      <c r="X302">
        <v>71.745758056640597</v>
      </c>
      <c r="Y302" t="s">
        <v>32</v>
      </c>
    </row>
    <row r="303" spans="1:25" x14ac:dyDescent="0.25">
      <c r="A303" t="s">
        <v>82</v>
      </c>
      <c r="B303" t="s">
        <v>50</v>
      </c>
      <c r="C303" t="s">
        <v>34</v>
      </c>
      <c r="D303" s="61">
        <v>41142</v>
      </c>
      <c r="E303">
        <v>14</v>
      </c>
      <c r="F303">
        <v>92.573753356933594</v>
      </c>
      <c r="G303">
        <v>94.748580932617202</v>
      </c>
      <c r="H303">
        <v>-2.17482686042786</v>
      </c>
      <c r="I303">
        <v>-2.3492909967899302E-2</v>
      </c>
      <c r="J303">
        <v>77.285400390625</v>
      </c>
      <c r="K303">
        <v>-4.4212265014648402</v>
      </c>
      <c r="L303">
        <v>-3.0940353870391801</v>
      </c>
      <c r="M303">
        <v>-2.17482686042786</v>
      </c>
      <c r="N303">
        <v>-1.2556183338165301</v>
      </c>
      <c r="O303">
        <v>7.1572802960872706E-2</v>
      </c>
      <c r="P303">
        <v>-5.0580496788024902</v>
      </c>
      <c r="Q303">
        <v>0.70839589834213301</v>
      </c>
      <c r="R303">
        <v>331</v>
      </c>
      <c r="S303">
        <v>1.7528749704361</v>
      </c>
      <c r="T303">
        <v>0.97394168376922596</v>
      </c>
      <c r="U303">
        <v>3.07257056236267</v>
      </c>
      <c r="V303">
        <v>1</v>
      </c>
      <c r="W303">
        <v>78.207962036132798</v>
      </c>
      <c r="X303">
        <v>71.745758056640597</v>
      </c>
      <c r="Y303" t="s">
        <v>32</v>
      </c>
    </row>
    <row r="304" spans="1:25" x14ac:dyDescent="0.25">
      <c r="A304" t="s">
        <v>82</v>
      </c>
      <c r="B304" t="s">
        <v>50</v>
      </c>
      <c r="C304" t="s">
        <v>34</v>
      </c>
      <c r="D304" s="61">
        <v>41142</v>
      </c>
      <c r="E304">
        <v>15</v>
      </c>
      <c r="F304">
        <v>90.234214782714801</v>
      </c>
      <c r="G304">
        <v>93.314155578613295</v>
      </c>
      <c r="H304">
        <v>-3.0799403190612802</v>
      </c>
      <c r="I304">
        <v>-3.41327339410782E-2</v>
      </c>
      <c r="J304">
        <v>75.679206848144503</v>
      </c>
      <c r="K304">
        <v>-5.23795461654663</v>
      </c>
      <c r="L304">
        <v>-3.9629821777343799</v>
      </c>
      <c r="M304">
        <v>-3.0799403190612802</v>
      </c>
      <c r="N304">
        <v>-2.19689846038818</v>
      </c>
      <c r="O304">
        <v>-0.92192602157592796</v>
      </c>
      <c r="P304">
        <v>-5.8497219085693404</v>
      </c>
      <c r="Q304">
        <v>-0.31015893816947898</v>
      </c>
      <c r="R304">
        <v>331</v>
      </c>
      <c r="S304">
        <v>1.6839075088501001</v>
      </c>
      <c r="T304">
        <v>0.97689086198806796</v>
      </c>
      <c r="U304">
        <v>2.8355445861816402</v>
      </c>
      <c r="V304">
        <v>1</v>
      </c>
      <c r="W304">
        <v>78.207962036132798</v>
      </c>
      <c r="X304">
        <v>71.745758056640597</v>
      </c>
      <c r="Y304" t="s">
        <v>32</v>
      </c>
    </row>
    <row r="305" spans="1:25" x14ac:dyDescent="0.25">
      <c r="A305" t="s">
        <v>82</v>
      </c>
      <c r="B305" t="s">
        <v>50</v>
      </c>
      <c r="C305" t="s">
        <v>34</v>
      </c>
      <c r="D305" s="61">
        <v>41142</v>
      </c>
      <c r="E305">
        <v>16</v>
      </c>
      <c r="F305">
        <v>88.134101867675795</v>
      </c>
      <c r="G305">
        <v>89.845085144042997</v>
      </c>
      <c r="H305">
        <v>-1.7109808921814</v>
      </c>
      <c r="I305">
        <v>-1.94133818149567E-2</v>
      </c>
      <c r="J305">
        <v>75.066368103027301</v>
      </c>
      <c r="K305">
        <v>-3.81144452095032</v>
      </c>
      <c r="L305">
        <v>-2.57047343254089</v>
      </c>
      <c r="M305">
        <v>-1.7109808921814</v>
      </c>
      <c r="N305">
        <v>-0.85148823261260997</v>
      </c>
      <c r="O305">
        <v>0.38948264718055697</v>
      </c>
      <c r="P305">
        <v>-4.4068965911865199</v>
      </c>
      <c r="Q305">
        <v>0.98493486642837502</v>
      </c>
      <c r="R305">
        <v>331</v>
      </c>
      <c r="S305">
        <v>1.639000415802</v>
      </c>
      <c r="T305">
        <v>0.97795414924621604</v>
      </c>
      <c r="U305">
        <v>2.68632245063782</v>
      </c>
      <c r="V305">
        <v>1</v>
      </c>
      <c r="W305">
        <v>78.207962036132798</v>
      </c>
      <c r="X305">
        <v>71.745758056640597</v>
      </c>
      <c r="Y305" t="s">
        <v>32</v>
      </c>
    </row>
    <row r="306" spans="1:25" x14ac:dyDescent="0.25">
      <c r="A306" t="s">
        <v>82</v>
      </c>
      <c r="B306" t="s">
        <v>50</v>
      </c>
      <c r="C306" t="s">
        <v>34</v>
      </c>
      <c r="D306" s="61">
        <v>41142</v>
      </c>
      <c r="E306">
        <v>17</v>
      </c>
      <c r="F306">
        <v>86.957344055175795</v>
      </c>
      <c r="G306">
        <v>85.5859375</v>
      </c>
      <c r="H306">
        <v>1.3714063167571999</v>
      </c>
      <c r="I306">
        <v>1.57710239291191E-2</v>
      </c>
      <c r="J306">
        <v>73.387168884277301</v>
      </c>
      <c r="K306">
        <v>-0.73569917678832997</v>
      </c>
      <c r="L306">
        <v>0.50919580459594704</v>
      </c>
      <c r="M306">
        <v>1.3714063167571999</v>
      </c>
      <c r="N306">
        <v>2.2336168289184601</v>
      </c>
      <c r="O306">
        <v>3.4785118103027299</v>
      </c>
      <c r="P306">
        <v>-1.3330342769622801</v>
      </c>
      <c r="Q306">
        <v>4.0758471488952601</v>
      </c>
      <c r="R306">
        <v>331</v>
      </c>
      <c r="S306">
        <v>1.6441831588745099</v>
      </c>
      <c r="T306">
        <v>0.97723788022994995</v>
      </c>
      <c r="U306">
        <v>2.7033381462097199</v>
      </c>
      <c r="V306">
        <v>1</v>
      </c>
      <c r="W306">
        <v>78.207962036132798</v>
      </c>
      <c r="X306">
        <v>71.745758056640597</v>
      </c>
      <c r="Y306" t="s">
        <v>32</v>
      </c>
    </row>
    <row r="307" spans="1:25" x14ac:dyDescent="0.25">
      <c r="A307" t="s">
        <v>82</v>
      </c>
      <c r="B307" t="s">
        <v>50</v>
      </c>
      <c r="C307" t="s">
        <v>34</v>
      </c>
      <c r="D307" s="61">
        <v>41142</v>
      </c>
      <c r="E307">
        <v>18</v>
      </c>
      <c r="F307">
        <v>98.383506774902301</v>
      </c>
      <c r="G307">
        <v>80.225654602050795</v>
      </c>
      <c r="H307">
        <v>18.157854080200199</v>
      </c>
      <c r="I307">
        <v>0.184561967849731</v>
      </c>
      <c r="J307">
        <v>71.530975341796903</v>
      </c>
      <c r="K307">
        <v>11.992265701293899</v>
      </c>
      <c r="L307">
        <v>15.6349449157715</v>
      </c>
      <c r="M307">
        <v>18.157854080200199</v>
      </c>
      <c r="N307">
        <v>20.680763244628899</v>
      </c>
      <c r="O307">
        <v>24.323442459106399</v>
      </c>
      <c r="P307">
        <v>10.2444067001343</v>
      </c>
      <c r="Q307">
        <v>26.0713005065918</v>
      </c>
      <c r="R307">
        <v>331</v>
      </c>
      <c r="S307">
        <v>4.81103420257568</v>
      </c>
      <c r="T307">
        <v>0.96566355228424094</v>
      </c>
      <c r="U307">
        <v>23.146049499511701</v>
      </c>
      <c r="V307">
        <v>1</v>
      </c>
      <c r="W307">
        <v>78.207962036132798</v>
      </c>
      <c r="X307">
        <v>71.745758056640597</v>
      </c>
      <c r="Y307" t="s">
        <v>32</v>
      </c>
    </row>
    <row r="308" spans="1:25" x14ac:dyDescent="0.25">
      <c r="A308" t="s">
        <v>82</v>
      </c>
      <c r="B308" t="s">
        <v>50</v>
      </c>
      <c r="C308" t="s">
        <v>34</v>
      </c>
      <c r="D308" s="61">
        <v>41142</v>
      </c>
      <c r="E308">
        <v>19</v>
      </c>
      <c r="F308">
        <v>76.046234130859403</v>
      </c>
      <c r="G308">
        <v>71.413597106933594</v>
      </c>
      <c r="H308">
        <v>4.6326365470886204</v>
      </c>
      <c r="I308">
        <v>6.0918685048818602E-2</v>
      </c>
      <c r="J308">
        <v>70.134956359863295</v>
      </c>
      <c r="K308">
        <v>1.6050816774368299</v>
      </c>
      <c r="L308">
        <v>3.3937857151031499</v>
      </c>
      <c r="M308">
        <v>4.6326365470886204</v>
      </c>
      <c r="N308">
        <v>5.8714876174926802</v>
      </c>
      <c r="O308">
        <v>7.6601915359497097</v>
      </c>
      <c r="P308">
        <v>0.74681186676025402</v>
      </c>
      <c r="Q308">
        <v>8.5184612274169904</v>
      </c>
      <c r="R308">
        <v>331</v>
      </c>
      <c r="S308">
        <v>2.3624136447906499</v>
      </c>
      <c r="T308">
        <v>0.90816205739974998</v>
      </c>
      <c r="U308">
        <v>5.5809984207153303</v>
      </c>
      <c r="V308">
        <v>1</v>
      </c>
      <c r="W308">
        <v>78.207962036132798</v>
      </c>
      <c r="X308">
        <v>71.745758056640597</v>
      </c>
      <c r="Y308" t="s">
        <v>32</v>
      </c>
    </row>
    <row r="309" spans="1:25" x14ac:dyDescent="0.25">
      <c r="A309" t="s">
        <v>82</v>
      </c>
      <c r="B309" t="s">
        <v>50</v>
      </c>
      <c r="C309" t="s">
        <v>34</v>
      </c>
      <c r="D309" s="61">
        <v>41142</v>
      </c>
      <c r="E309">
        <v>20</v>
      </c>
      <c r="F309">
        <v>70.467987060546903</v>
      </c>
      <c r="G309">
        <v>71.067428588867202</v>
      </c>
      <c r="H309">
        <v>-0.59943830966949496</v>
      </c>
      <c r="I309">
        <v>-8.5065336897969194E-3</v>
      </c>
      <c r="J309">
        <v>69.362831115722699</v>
      </c>
      <c r="K309">
        <v>-2.8782877922058101</v>
      </c>
      <c r="L309">
        <v>-1.5319249629974401</v>
      </c>
      <c r="M309">
        <v>-0.59943830966949496</v>
      </c>
      <c r="N309">
        <v>0.33304837346076999</v>
      </c>
      <c r="O309">
        <v>1.67941105365753</v>
      </c>
      <c r="P309">
        <v>-3.52430987358093</v>
      </c>
      <c r="Q309">
        <v>2.3254332542419398</v>
      </c>
      <c r="R309">
        <v>331</v>
      </c>
      <c r="S309">
        <v>1.7781956195831301</v>
      </c>
      <c r="T309">
        <v>0.92650371789932295</v>
      </c>
      <c r="U309">
        <v>3.1619796752929701</v>
      </c>
      <c r="V309">
        <v>1</v>
      </c>
      <c r="W309">
        <v>78.207962036132798</v>
      </c>
      <c r="X309">
        <v>71.745758056640597</v>
      </c>
      <c r="Y309" t="s">
        <v>32</v>
      </c>
    </row>
    <row r="310" spans="1:25" x14ac:dyDescent="0.25">
      <c r="A310" t="s">
        <v>82</v>
      </c>
      <c r="B310" t="s">
        <v>50</v>
      </c>
      <c r="C310" t="s">
        <v>34</v>
      </c>
      <c r="D310" s="61">
        <v>41142</v>
      </c>
      <c r="E310">
        <v>21</v>
      </c>
      <c r="F310">
        <v>72.183799743652301</v>
      </c>
      <c r="G310">
        <v>69.868553161621094</v>
      </c>
      <c r="H310">
        <v>2.3152430057525599</v>
      </c>
      <c r="I310">
        <v>3.2074272632598898E-2</v>
      </c>
      <c r="J310">
        <v>68.75</v>
      </c>
      <c r="K310">
        <v>-0.115863926708698</v>
      </c>
      <c r="L310">
        <v>1.3204537630081199</v>
      </c>
      <c r="M310">
        <v>2.3152430057525599</v>
      </c>
      <c r="N310">
        <v>3.3100323677063002</v>
      </c>
      <c r="O310">
        <v>4.7463498115539604</v>
      </c>
      <c r="P310">
        <v>-0.80504894256591797</v>
      </c>
      <c r="Q310">
        <v>5.4355349540710396</v>
      </c>
      <c r="R310">
        <v>331</v>
      </c>
      <c r="S310">
        <v>1.8970028162002599</v>
      </c>
      <c r="T310">
        <v>0.93118739128112804</v>
      </c>
      <c r="U310">
        <v>3.5986196994781499</v>
      </c>
      <c r="V310">
        <v>1</v>
      </c>
      <c r="W310">
        <v>78.207962036132798</v>
      </c>
      <c r="X310">
        <v>71.745758056640597</v>
      </c>
      <c r="Y310" t="s">
        <v>32</v>
      </c>
    </row>
    <row r="311" spans="1:25" x14ac:dyDescent="0.25">
      <c r="A311" t="s">
        <v>82</v>
      </c>
      <c r="B311" t="s">
        <v>50</v>
      </c>
      <c r="C311" t="s">
        <v>34</v>
      </c>
      <c r="D311" s="61">
        <v>41142</v>
      </c>
      <c r="E311">
        <v>22</v>
      </c>
      <c r="F311">
        <v>68.709014892578097</v>
      </c>
      <c r="G311">
        <v>66.138313293457003</v>
      </c>
      <c r="H311">
        <v>2.5707049369811998</v>
      </c>
      <c r="I311">
        <v>3.7414375692606E-2</v>
      </c>
      <c r="J311">
        <v>68.561950683593807</v>
      </c>
      <c r="K311">
        <v>-0.13122655451297799</v>
      </c>
      <c r="L311">
        <v>1.4650964736938501</v>
      </c>
      <c r="M311">
        <v>2.5707049369811998</v>
      </c>
      <c r="N311">
        <v>3.6763134002685498</v>
      </c>
      <c r="O311">
        <v>5.2726364135742196</v>
      </c>
      <c r="P311">
        <v>-0.89718657732009899</v>
      </c>
      <c r="Q311">
        <v>6.03859663009644</v>
      </c>
      <c r="R311">
        <v>331</v>
      </c>
      <c r="S311">
        <v>2.1083283424377401</v>
      </c>
      <c r="T311">
        <v>0.91475147008895896</v>
      </c>
      <c r="U311">
        <v>4.4450483322143599</v>
      </c>
      <c r="V311">
        <v>1</v>
      </c>
      <c r="W311">
        <v>78.207962036132798</v>
      </c>
      <c r="X311">
        <v>71.745758056640597</v>
      </c>
      <c r="Y311" t="s">
        <v>32</v>
      </c>
    </row>
    <row r="312" spans="1:25" x14ac:dyDescent="0.25">
      <c r="A312" t="s">
        <v>82</v>
      </c>
      <c r="B312" t="s">
        <v>50</v>
      </c>
      <c r="C312" t="s">
        <v>34</v>
      </c>
      <c r="D312" s="61">
        <v>41142</v>
      </c>
      <c r="E312">
        <v>23</v>
      </c>
      <c r="F312">
        <v>57.474739074707003</v>
      </c>
      <c r="G312">
        <v>60.887672424316399</v>
      </c>
      <c r="H312">
        <v>-3.4129343032836901</v>
      </c>
      <c r="I312">
        <v>-5.9381466358900098E-2</v>
      </c>
      <c r="J312">
        <v>68.429206848144503</v>
      </c>
      <c r="K312">
        <v>-5.8912310600280797</v>
      </c>
      <c r="L312">
        <v>-4.4270334243774396</v>
      </c>
      <c r="M312">
        <v>-3.4129343032836901</v>
      </c>
      <c r="N312">
        <v>-2.3988354206085201</v>
      </c>
      <c r="O312">
        <v>-0.93463754653930697</v>
      </c>
      <c r="P312">
        <v>-6.5937938690185502</v>
      </c>
      <c r="Q312">
        <v>-0.23207482695579501</v>
      </c>
      <c r="R312">
        <v>331</v>
      </c>
      <c r="S312">
        <v>1.9338252544403101</v>
      </c>
      <c r="T312">
        <v>0.91511142253875699</v>
      </c>
      <c r="U312">
        <v>3.7396800518035902</v>
      </c>
      <c r="V312">
        <v>1</v>
      </c>
      <c r="W312">
        <v>78.207962036132798</v>
      </c>
      <c r="X312">
        <v>71.745758056640597</v>
      </c>
      <c r="Y312" t="s">
        <v>32</v>
      </c>
    </row>
    <row r="313" spans="1:25" x14ac:dyDescent="0.25">
      <c r="A313" t="s">
        <v>82</v>
      </c>
      <c r="B313" t="s">
        <v>50</v>
      </c>
      <c r="C313" t="s">
        <v>34</v>
      </c>
      <c r="D313" s="61">
        <v>41142</v>
      </c>
      <c r="E313">
        <v>24</v>
      </c>
      <c r="F313">
        <v>55.722438812255902</v>
      </c>
      <c r="G313">
        <v>56.935115814208999</v>
      </c>
      <c r="H313">
        <v>-1.21267855167389</v>
      </c>
      <c r="I313">
        <v>-2.176284044981E-2</v>
      </c>
      <c r="J313">
        <v>68.376106262207003</v>
      </c>
      <c r="K313">
        <v>-4.4584460258483896</v>
      </c>
      <c r="L313">
        <v>-2.5408203601837198</v>
      </c>
      <c r="M313">
        <v>-1.21267855167389</v>
      </c>
      <c r="N313">
        <v>0.11546315997839</v>
      </c>
      <c r="O313">
        <v>2.0330889225006099</v>
      </c>
      <c r="P313">
        <v>-5.3785758018493697</v>
      </c>
      <c r="Q313">
        <v>2.95321869850159</v>
      </c>
      <c r="R313">
        <v>331</v>
      </c>
      <c r="S313">
        <v>2.5326857566833501</v>
      </c>
      <c r="T313">
        <v>0.91318047046661399</v>
      </c>
      <c r="U313">
        <v>6.4144973754882804</v>
      </c>
      <c r="V313">
        <v>1</v>
      </c>
      <c r="W313">
        <v>78.207962036132798</v>
      </c>
      <c r="X313">
        <v>71.745758056640597</v>
      </c>
      <c r="Y313" t="s">
        <v>32</v>
      </c>
    </row>
    <row r="314" spans="1:25" x14ac:dyDescent="0.25">
      <c r="A314" t="s">
        <v>82</v>
      </c>
      <c r="B314" t="s">
        <v>50</v>
      </c>
      <c r="C314" t="s">
        <v>34</v>
      </c>
      <c r="D314" s="61">
        <v>41151</v>
      </c>
      <c r="E314">
        <v>1</v>
      </c>
      <c r="F314">
        <v>60.7752685546875</v>
      </c>
      <c r="G314">
        <v>58.919002532958999</v>
      </c>
      <c r="H314">
        <v>1.8562641143798799</v>
      </c>
      <c r="I314">
        <v>3.0543083325028399E-2</v>
      </c>
      <c r="J314">
        <v>70.024391174316406</v>
      </c>
      <c r="K314">
        <v>-1.1294460296630899</v>
      </c>
      <c r="L314">
        <v>0.63453572988510099</v>
      </c>
      <c r="M314">
        <v>1.8562641143798799</v>
      </c>
      <c r="N314">
        <v>3.07799243927002</v>
      </c>
      <c r="O314">
        <v>4.8419742584228498</v>
      </c>
      <c r="P314">
        <v>-1.97585332393646</v>
      </c>
      <c r="Q314">
        <v>5.6883816719055202</v>
      </c>
      <c r="R314">
        <v>331</v>
      </c>
      <c r="S314">
        <v>2.32976198196411</v>
      </c>
      <c r="T314">
        <v>0.92999422550201405</v>
      </c>
      <c r="U314">
        <v>5.4277911186218297</v>
      </c>
      <c r="V314">
        <v>1</v>
      </c>
      <c r="W314">
        <v>82.629714965820298</v>
      </c>
      <c r="X314">
        <v>75.283256530761705</v>
      </c>
      <c r="Y314" t="s">
        <v>32</v>
      </c>
    </row>
    <row r="315" spans="1:25" x14ac:dyDescent="0.25">
      <c r="A315" t="s">
        <v>82</v>
      </c>
      <c r="B315" t="s">
        <v>50</v>
      </c>
      <c r="C315" t="s">
        <v>34</v>
      </c>
      <c r="D315" s="61">
        <v>41151</v>
      </c>
      <c r="E315">
        <v>2</v>
      </c>
      <c r="F315">
        <v>57.599147796630902</v>
      </c>
      <c r="G315">
        <v>56.478923797607401</v>
      </c>
      <c r="H315">
        <v>1.12022304534912</v>
      </c>
      <c r="I315">
        <v>1.9448604434728602E-2</v>
      </c>
      <c r="J315">
        <v>69.616409301757798</v>
      </c>
      <c r="K315">
        <v>-1.61582779884338</v>
      </c>
      <c r="L315">
        <v>6.5321114379912604E-4</v>
      </c>
      <c r="M315">
        <v>1.12022304534912</v>
      </c>
      <c r="N315">
        <v>2.2397928237914999</v>
      </c>
      <c r="O315">
        <v>3.85627388954163</v>
      </c>
      <c r="P315">
        <v>-2.3914601802825901</v>
      </c>
      <c r="Q315">
        <v>4.6319065093994096</v>
      </c>
      <c r="R315">
        <v>331</v>
      </c>
      <c r="S315">
        <v>2.1349518299102801</v>
      </c>
      <c r="T315">
        <v>0.93541467189788796</v>
      </c>
      <c r="U315">
        <v>4.5580191612243697</v>
      </c>
      <c r="V315">
        <v>1</v>
      </c>
      <c r="W315">
        <v>82.629714965820298</v>
      </c>
      <c r="X315">
        <v>75.283256530761705</v>
      </c>
      <c r="Y315" t="s">
        <v>32</v>
      </c>
    </row>
    <row r="316" spans="1:25" x14ac:dyDescent="0.25">
      <c r="A316" t="s">
        <v>82</v>
      </c>
      <c r="B316" t="s">
        <v>50</v>
      </c>
      <c r="C316" t="s">
        <v>34</v>
      </c>
      <c r="D316" s="61">
        <v>41151</v>
      </c>
      <c r="E316">
        <v>3</v>
      </c>
      <c r="F316">
        <v>56.210163116455099</v>
      </c>
      <c r="G316">
        <v>54.280452728271499</v>
      </c>
      <c r="H316">
        <v>1.92970883846283</v>
      </c>
      <c r="I316">
        <v>3.4330248832702602E-2</v>
      </c>
      <c r="J316">
        <v>69.784919738769503</v>
      </c>
      <c r="K316">
        <v>-1.24060714244843</v>
      </c>
      <c r="L316">
        <v>0.63244128227233898</v>
      </c>
      <c r="M316">
        <v>1.92970883846283</v>
      </c>
      <c r="N316">
        <v>3.2269763946533199</v>
      </c>
      <c r="O316">
        <v>5.1000247001647896</v>
      </c>
      <c r="P316">
        <v>-2.1393475532531698</v>
      </c>
      <c r="Q316">
        <v>5.9987654685974103</v>
      </c>
      <c r="R316">
        <v>331</v>
      </c>
      <c r="S316">
        <v>2.4738106727600102</v>
      </c>
      <c r="T316">
        <v>0.93469542264938399</v>
      </c>
      <c r="U316">
        <v>6.1197390556335396</v>
      </c>
      <c r="V316">
        <v>1</v>
      </c>
      <c r="W316">
        <v>82.629714965820298</v>
      </c>
      <c r="X316">
        <v>75.283256530761705</v>
      </c>
      <c r="Y316" t="s">
        <v>32</v>
      </c>
    </row>
    <row r="317" spans="1:25" x14ac:dyDescent="0.25">
      <c r="A317" t="s">
        <v>82</v>
      </c>
      <c r="B317" t="s">
        <v>50</v>
      </c>
      <c r="C317" t="s">
        <v>34</v>
      </c>
      <c r="D317" s="61">
        <v>41151</v>
      </c>
      <c r="E317">
        <v>4</v>
      </c>
      <c r="F317">
        <v>57.249229431152301</v>
      </c>
      <c r="G317">
        <v>54.468044281005902</v>
      </c>
      <c r="H317">
        <v>2.7811851501464799</v>
      </c>
      <c r="I317">
        <v>4.8580307513475397E-2</v>
      </c>
      <c r="J317">
        <v>69.667404174804702</v>
      </c>
      <c r="K317">
        <v>-0.55658143758773804</v>
      </c>
      <c r="L317">
        <v>1.4153981208801301</v>
      </c>
      <c r="M317">
        <v>2.7811851501464799</v>
      </c>
      <c r="N317">
        <v>4.14697217941284</v>
      </c>
      <c r="O317">
        <v>6.1189517974853498</v>
      </c>
      <c r="P317">
        <v>-1.50279188156128</v>
      </c>
      <c r="Q317">
        <v>7.0651621818542498</v>
      </c>
      <c r="R317">
        <v>331</v>
      </c>
      <c r="S317">
        <v>2.6044731140136701</v>
      </c>
      <c r="T317">
        <v>0.92651224136352495</v>
      </c>
      <c r="U317">
        <v>6.7832803726196298</v>
      </c>
      <c r="V317">
        <v>1</v>
      </c>
      <c r="W317">
        <v>82.629714965820298</v>
      </c>
      <c r="X317">
        <v>75.283256530761705</v>
      </c>
      <c r="Y317" t="s">
        <v>32</v>
      </c>
    </row>
    <row r="318" spans="1:25" x14ac:dyDescent="0.25">
      <c r="A318" t="s">
        <v>82</v>
      </c>
      <c r="B318" t="s">
        <v>50</v>
      </c>
      <c r="C318" t="s">
        <v>34</v>
      </c>
      <c r="D318" s="61">
        <v>41151</v>
      </c>
      <c r="E318">
        <v>5</v>
      </c>
      <c r="F318">
        <v>56.016368865966797</v>
      </c>
      <c r="G318">
        <v>55.784267425537102</v>
      </c>
      <c r="H318">
        <v>0.23210309445857999</v>
      </c>
      <c r="I318">
        <v>4.1434871964156602E-3</v>
      </c>
      <c r="J318">
        <v>69.707313537597699</v>
      </c>
      <c r="K318">
        <v>-2.6772227287292498</v>
      </c>
      <c r="L318">
        <v>-0.95836943387985196</v>
      </c>
      <c r="M318">
        <v>0.23210309445857999</v>
      </c>
      <c r="N318">
        <v>1.4225755929946899</v>
      </c>
      <c r="O318">
        <v>3.14142894744873</v>
      </c>
      <c r="P318">
        <v>-3.5019762516021702</v>
      </c>
      <c r="Q318">
        <v>3.9661824703216602</v>
      </c>
      <c r="R318">
        <v>331</v>
      </c>
      <c r="S318">
        <v>2.27015900611877</v>
      </c>
      <c r="T318">
        <v>0.92050355672836304</v>
      </c>
      <c r="U318">
        <v>5.1536221504211399</v>
      </c>
      <c r="V318">
        <v>1</v>
      </c>
      <c r="W318">
        <v>82.629714965820298</v>
      </c>
      <c r="X318">
        <v>75.283256530761705</v>
      </c>
      <c r="Y318" t="s">
        <v>32</v>
      </c>
    </row>
    <row r="319" spans="1:25" x14ac:dyDescent="0.25">
      <c r="A319" t="s">
        <v>82</v>
      </c>
      <c r="B319" t="s">
        <v>50</v>
      </c>
      <c r="C319" t="s">
        <v>34</v>
      </c>
      <c r="D319" s="61">
        <v>41151</v>
      </c>
      <c r="E319">
        <v>6</v>
      </c>
      <c r="F319">
        <v>64.078590393066406</v>
      </c>
      <c r="G319">
        <v>61.709636688232401</v>
      </c>
      <c r="H319">
        <v>2.3689546585082999</v>
      </c>
      <c r="I319">
        <v>3.6969520151615101E-2</v>
      </c>
      <c r="J319">
        <v>70.241683959960895</v>
      </c>
      <c r="K319">
        <v>-0.78171163797378496</v>
      </c>
      <c r="L319">
        <v>1.07972753047943</v>
      </c>
      <c r="M319">
        <v>2.3689546585082999</v>
      </c>
      <c r="N319">
        <v>3.65818166732788</v>
      </c>
      <c r="O319">
        <v>5.5196208953857404</v>
      </c>
      <c r="P319">
        <v>-1.67488169670105</v>
      </c>
      <c r="Q319">
        <v>6.4127912521362296</v>
      </c>
      <c r="R319">
        <v>331</v>
      </c>
      <c r="S319">
        <v>2.4584779739379901</v>
      </c>
      <c r="T319">
        <v>0.91321063041687001</v>
      </c>
      <c r="U319">
        <v>6.0441141128540004</v>
      </c>
      <c r="V319">
        <v>1</v>
      </c>
      <c r="W319">
        <v>82.629714965820298</v>
      </c>
      <c r="X319">
        <v>75.283256530761705</v>
      </c>
      <c r="Y319" t="s">
        <v>32</v>
      </c>
    </row>
    <row r="320" spans="1:25" x14ac:dyDescent="0.25">
      <c r="A320" t="s">
        <v>82</v>
      </c>
      <c r="B320" t="s">
        <v>50</v>
      </c>
      <c r="C320" t="s">
        <v>34</v>
      </c>
      <c r="D320" s="61">
        <v>41151</v>
      </c>
      <c r="E320">
        <v>7</v>
      </c>
      <c r="F320">
        <v>72.490158081054702</v>
      </c>
      <c r="G320">
        <v>69.946907043457003</v>
      </c>
      <c r="H320">
        <v>2.5432493686675999</v>
      </c>
      <c r="I320">
        <v>3.5084065049886697E-2</v>
      </c>
      <c r="J320">
        <v>72.833702087402301</v>
      </c>
      <c r="K320">
        <v>-0.158316984772682</v>
      </c>
      <c r="L320">
        <v>1.4377902746200599</v>
      </c>
      <c r="M320">
        <v>2.5432493686675999</v>
      </c>
      <c r="N320">
        <v>3.6487083435058598</v>
      </c>
      <c r="O320">
        <v>5.2448158264160201</v>
      </c>
      <c r="P320">
        <v>-0.92417353391647294</v>
      </c>
      <c r="Q320">
        <v>6.0106720924377397</v>
      </c>
      <c r="R320">
        <v>331</v>
      </c>
      <c r="S320">
        <v>2.10804343223572</v>
      </c>
      <c r="T320">
        <v>0.93476366996765103</v>
      </c>
      <c r="U320">
        <v>4.44384717941284</v>
      </c>
      <c r="V320">
        <v>1</v>
      </c>
      <c r="W320">
        <v>82.629714965820298</v>
      </c>
      <c r="X320">
        <v>75.283256530761705</v>
      </c>
      <c r="Y320" t="s">
        <v>32</v>
      </c>
    </row>
    <row r="321" spans="1:25" x14ac:dyDescent="0.25">
      <c r="A321" t="s">
        <v>82</v>
      </c>
      <c r="B321" t="s">
        <v>50</v>
      </c>
      <c r="C321" t="s">
        <v>34</v>
      </c>
      <c r="D321" s="61">
        <v>41151</v>
      </c>
      <c r="E321">
        <v>8</v>
      </c>
      <c r="F321">
        <v>83.210464477539105</v>
      </c>
      <c r="G321">
        <v>81.879165649414105</v>
      </c>
      <c r="H321">
        <v>1.3312976360321001</v>
      </c>
      <c r="I321">
        <v>1.59991607069969E-2</v>
      </c>
      <c r="J321">
        <v>77.073173522949205</v>
      </c>
      <c r="K321">
        <v>-1.1560801267623899</v>
      </c>
      <c r="L321">
        <v>0.31348282098770103</v>
      </c>
      <c r="M321">
        <v>1.3312976360321001</v>
      </c>
      <c r="N321">
        <v>2.3491125106811501</v>
      </c>
      <c r="O321">
        <v>3.81867527961731</v>
      </c>
      <c r="P321">
        <v>-1.86121714115143</v>
      </c>
      <c r="Q321">
        <v>4.5238122940063503</v>
      </c>
      <c r="R321">
        <v>331</v>
      </c>
      <c r="S321">
        <v>1.9409111738205</v>
      </c>
      <c r="T321">
        <v>0.96021127700805697</v>
      </c>
      <c r="U321">
        <v>3.7671360969543501</v>
      </c>
      <c r="V321">
        <v>1</v>
      </c>
      <c r="W321">
        <v>82.629714965820298</v>
      </c>
      <c r="X321">
        <v>75.283256530761705</v>
      </c>
      <c r="Y321" t="s">
        <v>32</v>
      </c>
    </row>
    <row r="322" spans="1:25" x14ac:dyDescent="0.25">
      <c r="A322" t="s">
        <v>82</v>
      </c>
      <c r="B322" t="s">
        <v>50</v>
      </c>
      <c r="C322" t="s">
        <v>34</v>
      </c>
      <c r="D322" s="61">
        <v>41151</v>
      </c>
      <c r="E322">
        <v>9</v>
      </c>
      <c r="F322">
        <v>94.326629638671903</v>
      </c>
      <c r="G322">
        <v>93.0611572265625</v>
      </c>
      <c r="H322">
        <v>1.26547539234161</v>
      </c>
      <c r="I322">
        <v>1.3415887020528299E-2</v>
      </c>
      <c r="J322">
        <v>80.232818603515597</v>
      </c>
      <c r="K322">
        <v>-1.2061733007430999</v>
      </c>
      <c r="L322">
        <v>0.25409677624702498</v>
      </c>
      <c r="M322">
        <v>1.26547539234161</v>
      </c>
      <c r="N322">
        <v>2.2768540382385298</v>
      </c>
      <c r="O322">
        <v>3.7371242046356201</v>
      </c>
      <c r="P322">
        <v>-1.9068514108657799</v>
      </c>
      <c r="Q322">
        <v>4.4378023147582999</v>
      </c>
      <c r="R322">
        <v>331</v>
      </c>
      <c r="S322">
        <v>1.92863774299622</v>
      </c>
      <c r="T322">
        <v>0.959963798522949</v>
      </c>
      <c r="U322">
        <v>3.71964359283447</v>
      </c>
      <c r="V322">
        <v>1</v>
      </c>
      <c r="W322">
        <v>82.629714965820298</v>
      </c>
      <c r="X322">
        <v>75.283256530761705</v>
      </c>
      <c r="Y322" t="s">
        <v>32</v>
      </c>
    </row>
    <row r="323" spans="1:25" x14ac:dyDescent="0.25">
      <c r="A323" t="s">
        <v>82</v>
      </c>
      <c r="B323" t="s">
        <v>50</v>
      </c>
      <c r="C323" t="s">
        <v>34</v>
      </c>
      <c r="D323" s="61">
        <v>41151</v>
      </c>
      <c r="E323">
        <v>10</v>
      </c>
      <c r="F323">
        <v>104.79779052734401</v>
      </c>
      <c r="G323">
        <v>100.8896484375</v>
      </c>
      <c r="H323">
        <v>3.9081408977508501</v>
      </c>
      <c r="I323">
        <v>3.7292208522558198E-2</v>
      </c>
      <c r="J323">
        <v>81.217292785644503</v>
      </c>
      <c r="K323">
        <v>1.2370178699493399</v>
      </c>
      <c r="L323">
        <v>2.8151390552520801</v>
      </c>
      <c r="M323">
        <v>3.9081408977508501</v>
      </c>
      <c r="N323">
        <v>5.0011429786682102</v>
      </c>
      <c r="O323">
        <v>6.57926368713379</v>
      </c>
      <c r="P323">
        <v>0.47979164123535201</v>
      </c>
      <c r="Q323">
        <v>7.3364901542663601</v>
      </c>
      <c r="R323">
        <v>331</v>
      </c>
      <c r="S323">
        <v>2.0842883586883501</v>
      </c>
      <c r="T323">
        <v>0.96190994977951105</v>
      </c>
      <c r="U323">
        <v>4.3442578315734899</v>
      </c>
      <c r="V323">
        <v>1</v>
      </c>
      <c r="W323">
        <v>82.629714965820298</v>
      </c>
      <c r="X323">
        <v>75.283256530761705</v>
      </c>
      <c r="Y323" t="s">
        <v>32</v>
      </c>
    </row>
    <row r="324" spans="1:25" x14ac:dyDescent="0.25">
      <c r="A324" t="s">
        <v>82</v>
      </c>
      <c r="B324" t="s">
        <v>50</v>
      </c>
      <c r="C324" t="s">
        <v>34</v>
      </c>
      <c r="D324" s="61">
        <v>41151</v>
      </c>
      <c r="E324">
        <v>11</v>
      </c>
      <c r="F324">
        <v>111.265464782715</v>
      </c>
      <c r="G324">
        <v>104.94736480712901</v>
      </c>
      <c r="H324">
        <v>6.3181014060974103</v>
      </c>
      <c r="I324">
        <v>5.6784030050039298E-2</v>
      </c>
      <c r="J324">
        <v>80.529930114746094</v>
      </c>
      <c r="K324">
        <v>3.6107034683227499</v>
      </c>
      <c r="L324">
        <v>5.2102560997009304</v>
      </c>
      <c r="M324">
        <v>6.3181014060974103</v>
      </c>
      <c r="N324">
        <v>7.4259467124939</v>
      </c>
      <c r="O324">
        <v>9.0254993438720703</v>
      </c>
      <c r="P324">
        <v>2.8431937694549601</v>
      </c>
      <c r="Q324">
        <v>9.7930088043212908</v>
      </c>
      <c r="R324">
        <v>331</v>
      </c>
      <c r="S324">
        <v>2.1125938892364502</v>
      </c>
      <c r="T324">
        <v>0.95694172382354703</v>
      </c>
      <c r="U324">
        <v>4.46305274963379</v>
      </c>
      <c r="V324">
        <v>1</v>
      </c>
      <c r="W324">
        <v>82.629714965820298</v>
      </c>
      <c r="X324">
        <v>75.283256530761705</v>
      </c>
      <c r="Y324" t="s">
        <v>32</v>
      </c>
    </row>
    <row r="325" spans="1:25" x14ac:dyDescent="0.25">
      <c r="A325" t="s">
        <v>82</v>
      </c>
      <c r="B325" t="s">
        <v>50</v>
      </c>
      <c r="C325" t="s">
        <v>34</v>
      </c>
      <c r="D325" s="61">
        <v>41151</v>
      </c>
      <c r="E325">
        <v>12</v>
      </c>
      <c r="F325">
        <v>114.73600769043</v>
      </c>
      <c r="G325">
        <v>103.78271484375</v>
      </c>
      <c r="H325">
        <v>10.9532918930054</v>
      </c>
      <c r="I325">
        <v>9.5465168356895405E-2</v>
      </c>
      <c r="J325">
        <v>80.893569946289105</v>
      </c>
      <c r="K325">
        <v>8.0341529846191406</v>
      </c>
      <c r="L325">
        <v>9.7588043212890607</v>
      </c>
      <c r="M325">
        <v>10.9532918930054</v>
      </c>
      <c r="N325">
        <v>12.147779464721699</v>
      </c>
      <c r="O325">
        <v>13.8724308013916</v>
      </c>
      <c r="P325">
        <v>7.2066178321838397</v>
      </c>
      <c r="Q325">
        <v>14.6999654769897</v>
      </c>
      <c r="R325">
        <v>331</v>
      </c>
      <c r="S325">
        <v>2.2778160572052002</v>
      </c>
      <c r="T325">
        <v>0.96519660949706998</v>
      </c>
      <c r="U325">
        <v>5.1884460449218803</v>
      </c>
      <c r="V325">
        <v>1</v>
      </c>
      <c r="W325">
        <v>82.629714965820298</v>
      </c>
      <c r="X325">
        <v>75.283256530761705</v>
      </c>
      <c r="Y325" t="s">
        <v>32</v>
      </c>
    </row>
    <row r="326" spans="1:25" x14ac:dyDescent="0.25">
      <c r="A326" t="s">
        <v>82</v>
      </c>
      <c r="B326" t="s">
        <v>50</v>
      </c>
      <c r="C326" t="s">
        <v>34</v>
      </c>
      <c r="D326" s="61">
        <v>41151</v>
      </c>
      <c r="E326">
        <v>13</v>
      </c>
      <c r="F326">
        <v>112.57127380371099</v>
      </c>
      <c r="G326">
        <v>103.404739379883</v>
      </c>
      <c r="H326">
        <v>9.1665363311767596</v>
      </c>
      <c r="I326">
        <v>8.1428736448288006E-2</v>
      </c>
      <c r="J326">
        <v>81.662971496582003</v>
      </c>
      <c r="K326">
        <v>6.1864395141601598</v>
      </c>
      <c r="L326">
        <v>7.94710493087769</v>
      </c>
      <c r="M326">
        <v>9.1665363311767596</v>
      </c>
      <c r="N326">
        <v>10.385968208313001</v>
      </c>
      <c r="O326">
        <v>12.1466331481934</v>
      </c>
      <c r="P326">
        <v>5.3416233062744096</v>
      </c>
      <c r="Q326">
        <v>12.9914493560791</v>
      </c>
      <c r="R326">
        <v>331</v>
      </c>
      <c r="S326">
        <v>2.3253819942474401</v>
      </c>
      <c r="T326">
        <v>0.97101694345474199</v>
      </c>
      <c r="U326">
        <v>5.4074015617370597</v>
      </c>
      <c r="V326">
        <v>1</v>
      </c>
      <c r="W326">
        <v>82.629714965820298</v>
      </c>
      <c r="X326">
        <v>75.283256530761705</v>
      </c>
      <c r="Y326" t="s">
        <v>32</v>
      </c>
    </row>
    <row r="327" spans="1:25" x14ac:dyDescent="0.25">
      <c r="A327" t="s">
        <v>82</v>
      </c>
      <c r="B327" t="s">
        <v>50</v>
      </c>
      <c r="C327" t="s">
        <v>34</v>
      </c>
      <c r="D327" s="61">
        <v>41151</v>
      </c>
      <c r="E327">
        <v>14</v>
      </c>
      <c r="F327">
        <v>115.063400268555</v>
      </c>
      <c r="G327">
        <v>103.730766296387</v>
      </c>
      <c r="H327">
        <v>11.3326320648193</v>
      </c>
      <c r="I327">
        <v>9.8490327596664401E-2</v>
      </c>
      <c r="J327">
        <v>82.629714965820298</v>
      </c>
      <c r="K327">
        <v>7.8973426818847701</v>
      </c>
      <c r="L327">
        <v>9.92693996429443</v>
      </c>
      <c r="M327">
        <v>11.3326320648193</v>
      </c>
      <c r="N327">
        <v>12.738324165344199</v>
      </c>
      <c r="O327">
        <v>14.767921447753899</v>
      </c>
      <c r="P327">
        <v>6.9234862327575701</v>
      </c>
      <c r="Q327">
        <v>15.741778373718301</v>
      </c>
      <c r="R327">
        <v>331</v>
      </c>
      <c r="S327">
        <v>2.68057036399841</v>
      </c>
      <c r="T327">
        <v>0.97394168376922596</v>
      </c>
      <c r="U327">
        <v>7.1854577064514196</v>
      </c>
      <c r="V327">
        <v>1</v>
      </c>
      <c r="W327">
        <v>82.629714965820298</v>
      </c>
      <c r="X327">
        <v>75.283256530761705</v>
      </c>
      <c r="Y327" t="s">
        <v>32</v>
      </c>
    </row>
    <row r="328" spans="1:25" x14ac:dyDescent="0.25">
      <c r="A328" t="s">
        <v>82</v>
      </c>
      <c r="B328" t="s">
        <v>50</v>
      </c>
      <c r="C328" t="s">
        <v>34</v>
      </c>
      <c r="D328" s="61">
        <v>41151</v>
      </c>
      <c r="E328">
        <v>15</v>
      </c>
      <c r="F328">
        <v>108.842849731445</v>
      </c>
      <c r="G328">
        <v>102.553634643555</v>
      </c>
      <c r="H328">
        <v>6.2892155647277797</v>
      </c>
      <c r="I328">
        <v>5.7782534509897197E-2</v>
      </c>
      <c r="J328">
        <v>80.705101013183594</v>
      </c>
      <c r="K328">
        <v>3.42232370376587</v>
      </c>
      <c r="L328">
        <v>5.11610651016235</v>
      </c>
      <c r="M328">
        <v>6.2892155647277797</v>
      </c>
      <c r="N328">
        <v>7.4623246192932102</v>
      </c>
      <c r="O328">
        <v>9.1561079025268608</v>
      </c>
      <c r="P328">
        <v>2.6095995903015101</v>
      </c>
      <c r="Q328">
        <v>9.9688320159912092</v>
      </c>
      <c r="R328">
        <v>331</v>
      </c>
      <c r="S328">
        <v>2.2370476722717298</v>
      </c>
      <c r="T328">
        <v>0.97689086198806796</v>
      </c>
      <c r="U328">
        <v>5.0043821334838903</v>
      </c>
      <c r="V328">
        <v>1</v>
      </c>
      <c r="W328">
        <v>82.629714965820298</v>
      </c>
      <c r="X328">
        <v>75.283256530761705</v>
      </c>
      <c r="Y328" t="s">
        <v>32</v>
      </c>
    </row>
    <row r="329" spans="1:25" x14ac:dyDescent="0.25">
      <c r="A329" t="s">
        <v>82</v>
      </c>
      <c r="B329" t="s">
        <v>50</v>
      </c>
      <c r="C329" t="s">
        <v>34</v>
      </c>
      <c r="D329" s="61">
        <v>41151</v>
      </c>
      <c r="E329">
        <v>16</v>
      </c>
      <c r="F329">
        <v>101.659210205078</v>
      </c>
      <c r="G329">
        <v>97.400245666503906</v>
      </c>
      <c r="H329">
        <v>4.2589607238769496</v>
      </c>
      <c r="I329">
        <v>4.1894488036632503E-2</v>
      </c>
      <c r="J329">
        <v>80.133041381835895</v>
      </c>
      <c r="K329">
        <v>2.2890086174011199</v>
      </c>
      <c r="L329">
        <v>3.4528722763061501</v>
      </c>
      <c r="M329">
        <v>4.2589607238769496</v>
      </c>
      <c r="N329">
        <v>5.0650491714477504</v>
      </c>
      <c r="O329">
        <v>6.2289128303527797</v>
      </c>
      <c r="P329">
        <v>1.7305546998977701</v>
      </c>
      <c r="Q329">
        <v>6.7873668670654297</v>
      </c>
      <c r="R329">
        <v>331</v>
      </c>
      <c r="S329">
        <v>1.5371617078781099</v>
      </c>
      <c r="T329">
        <v>0.97795414924621604</v>
      </c>
      <c r="U329">
        <v>2.3628661632537802</v>
      </c>
      <c r="V329">
        <v>1</v>
      </c>
      <c r="W329">
        <v>82.629714965820298</v>
      </c>
      <c r="X329">
        <v>75.283256530761705</v>
      </c>
      <c r="Y329" t="s">
        <v>32</v>
      </c>
    </row>
    <row r="330" spans="1:25" x14ac:dyDescent="0.25">
      <c r="A330" t="s">
        <v>82</v>
      </c>
      <c r="B330" t="s">
        <v>50</v>
      </c>
      <c r="C330" t="s">
        <v>34</v>
      </c>
      <c r="D330" s="61">
        <v>41151</v>
      </c>
      <c r="E330">
        <v>17</v>
      </c>
      <c r="F330">
        <v>92.683891296386705</v>
      </c>
      <c r="G330">
        <v>89.672470092773395</v>
      </c>
      <c r="H330">
        <v>3.0114183425903298</v>
      </c>
      <c r="I330">
        <v>3.2491281628608697E-2</v>
      </c>
      <c r="J330">
        <v>79.625274658203097</v>
      </c>
      <c r="K330">
        <v>1.0125714540481601</v>
      </c>
      <c r="L330">
        <v>2.1935064792633101</v>
      </c>
      <c r="M330">
        <v>3.0114183425903298</v>
      </c>
      <c r="N330">
        <v>3.8293302059173602</v>
      </c>
      <c r="O330">
        <v>5.0102653503418004</v>
      </c>
      <c r="P330">
        <v>0.44592618942260698</v>
      </c>
      <c r="Q330">
        <v>5.5769104957580602</v>
      </c>
      <c r="R330">
        <v>331</v>
      </c>
      <c r="S330">
        <v>1.55970847606659</v>
      </c>
      <c r="T330">
        <v>0.97723788022994995</v>
      </c>
      <c r="U330">
        <v>2.4326906204223602</v>
      </c>
      <c r="V330">
        <v>1</v>
      </c>
      <c r="W330">
        <v>82.629714965820298</v>
      </c>
      <c r="X330">
        <v>75.283256530761705</v>
      </c>
      <c r="Y330" t="s">
        <v>32</v>
      </c>
    </row>
    <row r="331" spans="1:25" x14ac:dyDescent="0.25">
      <c r="A331" t="s">
        <v>82</v>
      </c>
      <c r="B331" t="s">
        <v>50</v>
      </c>
      <c r="C331" t="s">
        <v>34</v>
      </c>
      <c r="D331" s="61">
        <v>41151</v>
      </c>
      <c r="E331">
        <v>18</v>
      </c>
      <c r="F331">
        <v>85.784126281738295</v>
      </c>
      <c r="G331">
        <v>81.497093200683594</v>
      </c>
      <c r="H331">
        <v>4.2870330810546902</v>
      </c>
      <c r="I331">
        <v>4.9974665045738199E-2</v>
      </c>
      <c r="J331">
        <v>76.527717590332003</v>
      </c>
      <c r="K331">
        <v>2.03022980690002</v>
      </c>
      <c r="L331">
        <v>3.3635675907135001</v>
      </c>
      <c r="M331">
        <v>4.2870330810546902</v>
      </c>
      <c r="N331">
        <v>5.2104988098144496</v>
      </c>
      <c r="O331">
        <v>6.5438361167907697</v>
      </c>
      <c r="P331">
        <v>1.39045751094818</v>
      </c>
      <c r="Q331">
        <v>7.1836085319518999</v>
      </c>
      <c r="R331">
        <v>331</v>
      </c>
      <c r="S331">
        <v>1.76099288463593</v>
      </c>
      <c r="T331">
        <v>0.96566355228424094</v>
      </c>
      <c r="U331">
        <v>3.1010959148407</v>
      </c>
      <c r="V331">
        <v>1</v>
      </c>
      <c r="W331">
        <v>82.629714965820298</v>
      </c>
      <c r="X331">
        <v>75.283256530761705</v>
      </c>
      <c r="Y331" t="s">
        <v>32</v>
      </c>
    </row>
    <row r="332" spans="1:25" x14ac:dyDescent="0.25">
      <c r="A332" t="s">
        <v>82</v>
      </c>
      <c r="B332" t="s">
        <v>50</v>
      </c>
      <c r="C332" t="s">
        <v>34</v>
      </c>
      <c r="D332" s="61">
        <v>41151</v>
      </c>
      <c r="E332">
        <v>19</v>
      </c>
      <c r="F332">
        <v>87.790573120117202</v>
      </c>
      <c r="G332">
        <v>74.131401062011705</v>
      </c>
      <c r="H332">
        <v>13.6591749191284</v>
      </c>
      <c r="I332">
        <v>0.15558817982673601</v>
      </c>
      <c r="J332">
        <v>74.700668334960895</v>
      </c>
      <c r="K332">
        <v>9.2970504760742205</v>
      </c>
      <c r="L332">
        <v>11.874229431152299</v>
      </c>
      <c r="M332">
        <v>13.6591749191284</v>
      </c>
      <c r="N332">
        <v>15.444120407104499</v>
      </c>
      <c r="O332">
        <v>18.021299362182599</v>
      </c>
      <c r="P332">
        <v>8.0604496002197301</v>
      </c>
      <c r="Q332">
        <v>19.257900238037099</v>
      </c>
      <c r="R332">
        <v>331</v>
      </c>
      <c r="S332">
        <v>3.4037835597991899</v>
      </c>
      <c r="T332">
        <v>0.90816205739974998</v>
      </c>
      <c r="U332">
        <v>11.585742950439499</v>
      </c>
      <c r="V332">
        <v>1</v>
      </c>
      <c r="W332">
        <v>82.629714965820298</v>
      </c>
      <c r="X332">
        <v>75.283256530761705</v>
      </c>
      <c r="Y332" t="s">
        <v>32</v>
      </c>
    </row>
    <row r="333" spans="1:25" x14ac:dyDescent="0.25">
      <c r="A333" t="s">
        <v>82</v>
      </c>
      <c r="B333" t="s">
        <v>50</v>
      </c>
      <c r="C333" t="s">
        <v>34</v>
      </c>
      <c r="D333" s="61">
        <v>41151</v>
      </c>
      <c r="E333">
        <v>20</v>
      </c>
      <c r="F333">
        <v>75.202499389648395</v>
      </c>
      <c r="G333">
        <v>72.773498535156307</v>
      </c>
      <c r="H333">
        <v>2.4289970397949201</v>
      </c>
      <c r="I333">
        <v>3.2299418002366999E-2</v>
      </c>
      <c r="J333">
        <v>73.658538818359403</v>
      </c>
      <c r="K333">
        <v>-0.45587688684463501</v>
      </c>
      <c r="L333">
        <v>1.24853003025055</v>
      </c>
      <c r="M333">
        <v>2.4289970397949201</v>
      </c>
      <c r="N333">
        <v>3.60946416854858</v>
      </c>
      <c r="O333">
        <v>5.3138709068298304</v>
      </c>
      <c r="P333">
        <v>-1.27369856834412</v>
      </c>
      <c r="Q333">
        <v>6.13169240951538</v>
      </c>
      <c r="R333">
        <v>331</v>
      </c>
      <c r="S333">
        <v>2.2510790824890101</v>
      </c>
      <c r="T333">
        <v>0.92650371789932295</v>
      </c>
      <c r="U333">
        <v>5.0673570632934597</v>
      </c>
      <c r="V333">
        <v>1</v>
      </c>
      <c r="W333">
        <v>82.629714965820298</v>
      </c>
      <c r="X333">
        <v>75.283256530761705</v>
      </c>
      <c r="Y333" t="s">
        <v>32</v>
      </c>
    </row>
    <row r="334" spans="1:25" x14ac:dyDescent="0.25">
      <c r="A334" t="s">
        <v>82</v>
      </c>
      <c r="B334" t="s">
        <v>50</v>
      </c>
      <c r="C334" t="s">
        <v>34</v>
      </c>
      <c r="D334" s="61">
        <v>41151</v>
      </c>
      <c r="E334">
        <v>21</v>
      </c>
      <c r="F334">
        <v>77.350822448730497</v>
      </c>
      <c r="G334">
        <v>72.199546813964801</v>
      </c>
      <c r="H334">
        <v>5.1512784957885698</v>
      </c>
      <c r="I334">
        <v>6.6596299409866305E-2</v>
      </c>
      <c r="J334">
        <v>72.128601074218807</v>
      </c>
      <c r="K334">
        <v>2.5982925891876198</v>
      </c>
      <c r="L334">
        <v>4.1066174507141104</v>
      </c>
      <c r="M334">
        <v>5.1512784957885698</v>
      </c>
      <c r="N334">
        <v>6.1959395408630398</v>
      </c>
      <c r="O334">
        <v>7.7042641639709499</v>
      </c>
      <c r="P334">
        <v>1.87455654144287</v>
      </c>
      <c r="Q334">
        <v>8.4280004501342791</v>
      </c>
      <c r="R334">
        <v>331</v>
      </c>
      <c r="S334">
        <v>1.99210548400879</v>
      </c>
      <c r="T334">
        <v>0.93118739128112804</v>
      </c>
      <c r="U334">
        <v>3.9684841632843</v>
      </c>
      <c r="V334">
        <v>1</v>
      </c>
      <c r="W334">
        <v>82.629714965820298</v>
      </c>
      <c r="X334">
        <v>75.283256530761705</v>
      </c>
      <c r="Y334" t="s">
        <v>32</v>
      </c>
    </row>
    <row r="335" spans="1:25" x14ac:dyDescent="0.25">
      <c r="A335" t="s">
        <v>82</v>
      </c>
      <c r="B335" t="s">
        <v>50</v>
      </c>
      <c r="C335" t="s">
        <v>34</v>
      </c>
      <c r="D335" s="61">
        <v>41151</v>
      </c>
      <c r="E335">
        <v>22</v>
      </c>
      <c r="F335">
        <v>69.942970275878906</v>
      </c>
      <c r="G335">
        <v>68.690559387207003</v>
      </c>
      <c r="H335">
        <v>1.2524114847183201</v>
      </c>
      <c r="I335">
        <v>1.7906181514263202E-2</v>
      </c>
      <c r="J335">
        <v>71.636360168457003</v>
      </c>
      <c r="K335">
        <v>-1.45378994941711</v>
      </c>
      <c r="L335">
        <v>0.14505577087402299</v>
      </c>
      <c r="M335">
        <v>1.2524114847183201</v>
      </c>
      <c r="N335">
        <v>2.3597671985626198</v>
      </c>
      <c r="O335">
        <v>3.9586129188537602</v>
      </c>
      <c r="P335">
        <v>-2.2209606170654301</v>
      </c>
      <c r="Q335">
        <v>4.7257833480834996</v>
      </c>
      <c r="R335">
        <v>331</v>
      </c>
      <c r="S335">
        <v>2.1116602420806898</v>
      </c>
      <c r="T335">
        <v>0.91475147008895896</v>
      </c>
      <c r="U335">
        <v>4.4591088294982901</v>
      </c>
      <c r="V335">
        <v>1</v>
      </c>
      <c r="W335">
        <v>82.629714965820298</v>
      </c>
      <c r="X335">
        <v>75.283256530761705</v>
      </c>
      <c r="Y335" t="s">
        <v>32</v>
      </c>
    </row>
    <row r="336" spans="1:25" x14ac:dyDescent="0.25">
      <c r="A336" t="s">
        <v>82</v>
      </c>
      <c r="B336" t="s">
        <v>50</v>
      </c>
      <c r="C336" t="s">
        <v>34</v>
      </c>
      <c r="D336" s="61">
        <v>41151</v>
      </c>
      <c r="E336">
        <v>23</v>
      </c>
      <c r="F336">
        <v>61.461971282958999</v>
      </c>
      <c r="G336">
        <v>64.751144409179702</v>
      </c>
      <c r="H336">
        <v>-3.2891724109649698</v>
      </c>
      <c r="I336">
        <v>-5.3515568375587498E-2</v>
      </c>
      <c r="J336">
        <v>70.891349792480497</v>
      </c>
      <c r="K336">
        <v>-6.1706671714782697</v>
      </c>
      <c r="L336">
        <v>-4.4682564735412598</v>
      </c>
      <c r="M336">
        <v>-3.2891724109649698</v>
      </c>
      <c r="N336">
        <v>-2.1100881099700901</v>
      </c>
      <c r="O336">
        <v>-0.40767782926559398</v>
      </c>
      <c r="P336">
        <v>-6.9875307083129901</v>
      </c>
      <c r="Q336">
        <v>0.40918585658073398</v>
      </c>
      <c r="R336">
        <v>331</v>
      </c>
      <c r="S336">
        <v>2.2484421730041499</v>
      </c>
      <c r="T336">
        <v>0.91511142253875699</v>
      </c>
      <c r="U336">
        <v>5.0554924011230504</v>
      </c>
      <c r="V336">
        <v>1</v>
      </c>
      <c r="W336">
        <v>82.629714965820298</v>
      </c>
      <c r="X336">
        <v>75.283256530761705</v>
      </c>
      <c r="Y336" t="s">
        <v>32</v>
      </c>
    </row>
    <row r="337" spans="1:25" x14ac:dyDescent="0.25">
      <c r="A337" t="s">
        <v>82</v>
      </c>
      <c r="B337" t="s">
        <v>50</v>
      </c>
      <c r="C337" t="s">
        <v>34</v>
      </c>
      <c r="D337" s="61">
        <v>41151</v>
      </c>
      <c r="E337">
        <v>24</v>
      </c>
      <c r="F337">
        <v>61.213459014892599</v>
      </c>
      <c r="G337">
        <v>61.180130004882798</v>
      </c>
      <c r="H337">
        <v>3.3330522477626801E-2</v>
      </c>
      <c r="I337">
        <v>5.4449663730338205E-4</v>
      </c>
      <c r="J337">
        <v>70.676277160644503</v>
      </c>
      <c r="K337">
        <v>-2.0606210231781001</v>
      </c>
      <c r="L337">
        <v>-0.823497474193573</v>
      </c>
      <c r="M337">
        <v>3.3330522477626801E-2</v>
      </c>
      <c r="N337">
        <v>0.89015853404998802</v>
      </c>
      <c r="O337">
        <v>2.1272821426391602</v>
      </c>
      <c r="P337">
        <v>-2.6542272567749001</v>
      </c>
      <c r="Q337">
        <v>2.7208883762359601</v>
      </c>
      <c r="R337">
        <v>331</v>
      </c>
      <c r="S337">
        <v>1.6339191198348999</v>
      </c>
      <c r="T337">
        <v>0.91318047046661399</v>
      </c>
      <c r="U337">
        <v>2.6696918010711701</v>
      </c>
      <c r="V337">
        <v>1</v>
      </c>
      <c r="W337">
        <v>82.629714965820298</v>
      </c>
      <c r="X337">
        <v>75.283256530761705</v>
      </c>
      <c r="Y337" t="s">
        <v>32</v>
      </c>
    </row>
    <row r="338" spans="1:25" x14ac:dyDescent="0.25">
      <c r="A338" t="s">
        <v>82</v>
      </c>
      <c r="B338" t="s">
        <v>50</v>
      </c>
      <c r="C338" t="s">
        <v>34</v>
      </c>
      <c r="D338" s="61">
        <v>41184</v>
      </c>
      <c r="E338">
        <v>1</v>
      </c>
      <c r="F338">
        <v>57.728439331054702</v>
      </c>
      <c r="G338">
        <v>54.998844146728501</v>
      </c>
      <c r="H338">
        <v>2.7295958995819101</v>
      </c>
      <c r="I338">
        <v>4.7283381223678603E-2</v>
      </c>
      <c r="J338">
        <v>68.074325561523395</v>
      </c>
      <c r="K338">
        <v>-0.92329680919647195</v>
      </c>
      <c r="L338">
        <v>1.2348618507385301</v>
      </c>
      <c r="M338">
        <v>2.7295958995819101</v>
      </c>
      <c r="N338">
        <v>4.2243299484252903</v>
      </c>
      <c r="O338">
        <v>6.3824887275695801</v>
      </c>
      <c r="P338">
        <v>-1.95884108543396</v>
      </c>
      <c r="Q338">
        <v>7.4180331230163601</v>
      </c>
      <c r="R338">
        <v>331</v>
      </c>
      <c r="S338">
        <v>2.8503673076629599</v>
      </c>
      <c r="T338">
        <v>0.92999422550201405</v>
      </c>
      <c r="U338">
        <v>8.1245937347412092</v>
      </c>
      <c r="V338">
        <v>1</v>
      </c>
      <c r="W338">
        <v>90.623870849609403</v>
      </c>
      <c r="X338">
        <v>75.948295593261705</v>
      </c>
      <c r="Y338" t="s">
        <v>32</v>
      </c>
    </row>
    <row r="339" spans="1:25" x14ac:dyDescent="0.25">
      <c r="A339" t="s">
        <v>82</v>
      </c>
      <c r="B339" t="s">
        <v>50</v>
      </c>
      <c r="C339" t="s">
        <v>34</v>
      </c>
      <c r="D339" s="61">
        <v>41184</v>
      </c>
      <c r="E339">
        <v>2</v>
      </c>
      <c r="F339">
        <v>52.288860321044901</v>
      </c>
      <c r="G339">
        <v>53.271205902099602</v>
      </c>
      <c r="H339">
        <v>-0.98234528303146396</v>
      </c>
      <c r="I339">
        <v>-1.8786894157528902E-2</v>
      </c>
      <c r="J339">
        <v>66.477478027343807</v>
      </c>
      <c r="K339">
        <v>-3.6579427719116202</v>
      </c>
      <c r="L339">
        <v>-2.0771780014038099</v>
      </c>
      <c r="M339">
        <v>-0.98234528303146396</v>
      </c>
      <c r="N339">
        <v>0.112487494945526</v>
      </c>
      <c r="O339">
        <v>1.6932520866394001</v>
      </c>
      <c r="P339">
        <v>-4.4164376258850098</v>
      </c>
      <c r="Q339">
        <v>2.4517469406127899</v>
      </c>
      <c r="R339">
        <v>331</v>
      </c>
      <c r="S339">
        <v>2.08777976036072</v>
      </c>
      <c r="T339">
        <v>0.93541467189788796</v>
      </c>
      <c r="U339">
        <v>4.3588242530822798</v>
      </c>
      <c r="V339">
        <v>1</v>
      </c>
      <c r="W339">
        <v>90.623870849609403</v>
      </c>
      <c r="X339">
        <v>75.948295593261705</v>
      </c>
      <c r="Y339" t="s">
        <v>32</v>
      </c>
    </row>
    <row r="340" spans="1:25" x14ac:dyDescent="0.25">
      <c r="A340" t="s">
        <v>82</v>
      </c>
      <c r="B340" t="s">
        <v>50</v>
      </c>
      <c r="C340" t="s">
        <v>34</v>
      </c>
      <c r="D340" s="61">
        <v>41184</v>
      </c>
      <c r="E340">
        <v>3</v>
      </c>
      <c r="F340">
        <v>51.216941833496101</v>
      </c>
      <c r="G340">
        <v>54.315986633300803</v>
      </c>
      <c r="H340">
        <v>-3.0990445613861102</v>
      </c>
      <c r="I340">
        <v>-6.0508191585540799E-2</v>
      </c>
      <c r="J340">
        <v>65.977478027343807</v>
      </c>
      <c r="K340">
        <v>-6.0145435333251998</v>
      </c>
      <c r="L340">
        <v>-4.2920432090759304</v>
      </c>
      <c r="M340">
        <v>-3.0990445613861102</v>
      </c>
      <c r="N340">
        <v>-1.9060461521148699</v>
      </c>
      <c r="O340">
        <v>-0.183545798063278</v>
      </c>
      <c r="P340">
        <v>-6.84104681015015</v>
      </c>
      <c r="Q340">
        <v>0.64295756816864003</v>
      </c>
      <c r="R340">
        <v>331</v>
      </c>
      <c r="S340">
        <v>2.2749757766723602</v>
      </c>
      <c r="T340">
        <v>0.93469542264938399</v>
      </c>
      <c r="U340">
        <v>5.17551469802856</v>
      </c>
      <c r="V340">
        <v>1</v>
      </c>
      <c r="W340">
        <v>90.623870849609403</v>
      </c>
      <c r="X340">
        <v>75.948295593261705</v>
      </c>
      <c r="Y340" t="s">
        <v>32</v>
      </c>
    </row>
    <row r="341" spans="1:25" x14ac:dyDescent="0.25">
      <c r="A341" t="s">
        <v>82</v>
      </c>
      <c r="B341" t="s">
        <v>50</v>
      </c>
      <c r="C341" t="s">
        <v>34</v>
      </c>
      <c r="D341" s="61">
        <v>41184</v>
      </c>
      <c r="E341">
        <v>4</v>
      </c>
      <c r="F341">
        <v>51.8877563476563</v>
      </c>
      <c r="G341">
        <v>54.304512023925803</v>
      </c>
      <c r="H341">
        <v>-2.4167544841766402</v>
      </c>
      <c r="I341">
        <v>-4.6576585620641701E-2</v>
      </c>
      <c r="J341">
        <v>65.038291931152301</v>
      </c>
      <c r="K341">
        <v>-5.70550632476807</v>
      </c>
      <c r="L341">
        <v>-3.7624850273132302</v>
      </c>
      <c r="M341">
        <v>-2.4167544841766402</v>
      </c>
      <c r="N341">
        <v>-1.07102382183075</v>
      </c>
      <c r="O341">
        <v>0.87199741601944003</v>
      </c>
      <c r="P341">
        <v>-6.6378216743469203</v>
      </c>
      <c r="Q341">
        <v>1.8043128252029399</v>
      </c>
      <c r="R341">
        <v>331</v>
      </c>
      <c r="S341">
        <v>2.5662267208099401</v>
      </c>
      <c r="T341">
        <v>0.92651224136352495</v>
      </c>
      <c r="U341">
        <v>6.5855197906494096</v>
      </c>
      <c r="V341">
        <v>1</v>
      </c>
      <c r="W341">
        <v>90.623870849609403</v>
      </c>
      <c r="X341">
        <v>75.948295593261705</v>
      </c>
      <c r="Y341" t="s">
        <v>32</v>
      </c>
    </row>
    <row r="342" spans="1:25" x14ac:dyDescent="0.25">
      <c r="A342" t="s">
        <v>82</v>
      </c>
      <c r="B342" t="s">
        <v>50</v>
      </c>
      <c r="C342" t="s">
        <v>34</v>
      </c>
      <c r="D342" s="61">
        <v>41184</v>
      </c>
      <c r="E342">
        <v>5</v>
      </c>
      <c r="F342">
        <v>49.72314453125</v>
      </c>
      <c r="G342">
        <v>54.988777160644503</v>
      </c>
      <c r="H342">
        <v>-5.2656331062316903</v>
      </c>
      <c r="I342">
        <v>-0.105899035930634</v>
      </c>
      <c r="J342">
        <v>65.511260986328097</v>
      </c>
      <c r="K342">
        <v>-8.9845323562622106</v>
      </c>
      <c r="L342">
        <v>-6.7873764038085902</v>
      </c>
      <c r="M342">
        <v>-5.2656331062316903</v>
      </c>
      <c r="N342">
        <v>-3.74388980865479</v>
      </c>
      <c r="O342">
        <v>-1.5467343330383301</v>
      </c>
      <c r="P342">
        <v>-10.0387878417969</v>
      </c>
      <c r="Q342">
        <v>-0.49247816205024703</v>
      </c>
      <c r="R342">
        <v>331</v>
      </c>
      <c r="S342">
        <v>2.9018721580505402</v>
      </c>
      <c r="T342">
        <v>0.92050355672836304</v>
      </c>
      <c r="U342">
        <v>8.4208621978759801</v>
      </c>
      <c r="V342">
        <v>1</v>
      </c>
      <c r="W342">
        <v>90.623870849609403</v>
      </c>
      <c r="X342">
        <v>75.948295593261705</v>
      </c>
      <c r="Y342" t="s">
        <v>32</v>
      </c>
    </row>
    <row r="343" spans="1:25" x14ac:dyDescent="0.25">
      <c r="A343" t="s">
        <v>82</v>
      </c>
      <c r="B343" t="s">
        <v>50</v>
      </c>
      <c r="C343" t="s">
        <v>34</v>
      </c>
      <c r="D343" s="61">
        <v>41184</v>
      </c>
      <c r="E343">
        <v>6</v>
      </c>
      <c r="F343">
        <v>54.809772491455099</v>
      </c>
      <c r="G343">
        <v>60.438312530517599</v>
      </c>
      <c r="H343">
        <v>-5.62853908538818</v>
      </c>
      <c r="I343">
        <v>-0.102692253887653</v>
      </c>
      <c r="J343">
        <v>65.3648681640625</v>
      </c>
      <c r="K343">
        <v>-9.0903558731079102</v>
      </c>
      <c r="L343">
        <v>-7.0450868606567401</v>
      </c>
      <c r="M343">
        <v>-5.62853908538818</v>
      </c>
      <c r="N343">
        <v>-4.2119913101196298</v>
      </c>
      <c r="O343">
        <v>-2.1667218208313002</v>
      </c>
      <c r="P343">
        <v>-10.071733474731399</v>
      </c>
      <c r="Q343">
        <v>-1.1853448152542101</v>
      </c>
      <c r="R343">
        <v>331</v>
      </c>
      <c r="S343">
        <v>2.7012703418731698</v>
      </c>
      <c r="T343">
        <v>0.91321063041687001</v>
      </c>
      <c r="U343">
        <v>7.2968616485595703</v>
      </c>
      <c r="V343">
        <v>1</v>
      </c>
      <c r="W343">
        <v>90.623870849609403</v>
      </c>
      <c r="X343">
        <v>75.948295593261705</v>
      </c>
      <c r="Y343" t="s">
        <v>32</v>
      </c>
    </row>
    <row r="344" spans="1:25" x14ac:dyDescent="0.25">
      <c r="A344" t="s">
        <v>82</v>
      </c>
      <c r="B344" t="s">
        <v>50</v>
      </c>
      <c r="C344" t="s">
        <v>34</v>
      </c>
      <c r="D344" s="61">
        <v>41184</v>
      </c>
      <c r="E344">
        <v>7</v>
      </c>
      <c r="F344">
        <v>64.116310119628906</v>
      </c>
      <c r="G344">
        <v>69.075302124023395</v>
      </c>
      <c r="H344">
        <v>-4.9589934349060103</v>
      </c>
      <c r="I344">
        <v>-7.7343709766864804E-2</v>
      </c>
      <c r="J344">
        <v>72.198196411132798</v>
      </c>
      <c r="K344">
        <v>-8.3098421096801793</v>
      </c>
      <c r="L344">
        <v>-6.3301334381103498</v>
      </c>
      <c r="M344">
        <v>-4.9589934349060103</v>
      </c>
      <c r="N344">
        <v>-3.5878534317016602</v>
      </c>
      <c r="O344">
        <v>-1.6081452369689899</v>
      </c>
      <c r="P344">
        <v>-9.2597608566284197</v>
      </c>
      <c r="Q344">
        <v>-0.65822631120681796</v>
      </c>
      <c r="R344">
        <v>331</v>
      </c>
      <c r="S344">
        <v>2.6146807670593302</v>
      </c>
      <c r="T344">
        <v>0.93476366996765103</v>
      </c>
      <c r="U344">
        <v>6.8365554809570304</v>
      </c>
      <c r="V344">
        <v>1</v>
      </c>
      <c r="W344">
        <v>90.623870849609403</v>
      </c>
      <c r="X344">
        <v>75.948295593261705</v>
      </c>
      <c r="Y344" t="s">
        <v>32</v>
      </c>
    </row>
    <row r="345" spans="1:25" x14ac:dyDescent="0.25">
      <c r="A345" t="s">
        <v>82</v>
      </c>
      <c r="B345" t="s">
        <v>50</v>
      </c>
      <c r="C345" t="s">
        <v>34</v>
      </c>
      <c r="D345" s="61">
        <v>41184</v>
      </c>
      <c r="E345">
        <v>8</v>
      </c>
      <c r="F345">
        <v>71.026481628417997</v>
      </c>
      <c r="G345">
        <v>80.865020751953097</v>
      </c>
      <c r="H345">
        <v>-9.8385400772094709</v>
      </c>
      <c r="I345">
        <v>-0.138519316911697</v>
      </c>
      <c r="J345">
        <v>79.707206726074205</v>
      </c>
      <c r="K345">
        <v>-13.421445846557599</v>
      </c>
      <c r="L345">
        <v>-11.3046360015869</v>
      </c>
      <c r="M345">
        <v>-9.8385400772094709</v>
      </c>
      <c r="N345">
        <v>-8.3724441528320295</v>
      </c>
      <c r="O345">
        <v>-6.2556347846984899</v>
      </c>
      <c r="P345">
        <v>-14.4371490478516</v>
      </c>
      <c r="Q345">
        <v>-5.2399311065673801</v>
      </c>
      <c r="R345">
        <v>331</v>
      </c>
      <c r="S345">
        <v>2.7957558631896999</v>
      </c>
      <c r="T345">
        <v>0.96021127700805697</v>
      </c>
      <c r="U345">
        <v>7.8162508010864302</v>
      </c>
      <c r="V345">
        <v>1</v>
      </c>
      <c r="W345">
        <v>90.623870849609403</v>
      </c>
      <c r="X345">
        <v>75.948295593261705</v>
      </c>
      <c r="Y345" t="s">
        <v>32</v>
      </c>
    </row>
    <row r="346" spans="1:25" x14ac:dyDescent="0.25">
      <c r="A346" t="s">
        <v>82</v>
      </c>
      <c r="B346" t="s">
        <v>50</v>
      </c>
      <c r="C346" t="s">
        <v>34</v>
      </c>
      <c r="D346" s="61">
        <v>41184</v>
      </c>
      <c r="E346">
        <v>9</v>
      </c>
      <c r="F346">
        <v>77.699310302734403</v>
      </c>
      <c r="G346">
        <v>90.326080322265597</v>
      </c>
      <c r="H346">
        <v>-12.6267738342285</v>
      </c>
      <c r="I346">
        <v>-0.162508189678192</v>
      </c>
      <c r="J346">
        <v>85.157661437988295</v>
      </c>
      <c r="K346">
        <v>-16.581649780273398</v>
      </c>
      <c r="L346">
        <v>-14.2450771331787</v>
      </c>
      <c r="M346">
        <v>-12.6267738342285</v>
      </c>
      <c r="N346">
        <v>-11.008470535278301</v>
      </c>
      <c r="O346">
        <v>-8.6718988418579102</v>
      </c>
      <c r="P346">
        <v>-17.702800750732401</v>
      </c>
      <c r="Q346">
        <v>-7.5507464408874503</v>
      </c>
      <c r="R346">
        <v>331</v>
      </c>
      <c r="S346">
        <v>3.0860054492950399</v>
      </c>
      <c r="T346">
        <v>0.959963798522949</v>
      </c>
      <c r="U346">
        <v>9.5234298706054705</v>
      </c>
      <c r="V346">
        <v>1</v>
      </c>
      <c r="W346">
        <v>90.623870849609403</v>
      </c>
      <c r="X346">
        <v>75.948295593261705</v>
      </c>
      <c r="Y346" t="s">
        <v>32</v>
      </c>
    </row>
    <row r="347" spans="1:25" x14ac:dyDescent="0.25">
      <c r="A347" t="s">
        <v>82</v>
      </c>
      <c r="B347" t="s">
        <v>50</v>
      </c>
      <c r="C347" t="s">
        <v>34</v>
      </c>
      <c r="D347" s="61">
        <v>41184</v>
      </c>
      <c r="E347">
        <v>10</v>
      </c>
      <c r="F347">
        <v>90.720458984375</v>
      </c>
      <c r="G347">
        <v>98.281059265136705</v>
      </c>
      <c r="H347">
        <v>-7.5605998039245597</v>
      </c>
      <c r="I347">
        <v>-8.3339519798755604E-2</v>
      </c>
      <c r="J347">
        <v>89.2950439453125</v>
      </c>
      <c r="K347">
        <v>-11.6662034988403</v>
      </c>
      <c r="L347">
        <v>-9.2405796051025408</v>
      </c>
      <c r="M347">
        <v>-7.5605998039245597</v>
      </c>
      <c r="N347">
        <v>-5.8806200027465803</v>
      </c>
      <c r="O347">
        <v>-3.4549965858459499</v>
      </c>
      <c r="P347">
        <v>-12.830084800720201</v>
      </c>
      <c r="Q347">
        <v>-2.2911150455474898</v>
      </c>
      <c r="R347">
        <v>331</v>
      </c>
      <c r="S347">
        <v>3.2036192417144802</v>
      </c>
      <c r="T347">
        <v>0.96190994977951105</v>
      </c>
      <c r="U347">
        <v>10.263175964355501</v>
      </c>
      <c r="V347">
        <v>1</v>
      </c>
      <c r="W347">
        <v>90.623870849609403</v>
      </c>
      <c r="X347">
        <v>75.948295593261705</v>
      </c>
      <c r="Y347" t="s">
        <v>32</v>
      </c>
    </row>
    <row r="348" spans="1:25" x14ac:dyDescent="0.25">
      <c r="A348" t="s">
        <v>82</v>
      </c>
      <c r="B348" t="s">
        <v>50</v>
      </c>
      <c r="C348" t="s">
        <v>34</v>
      </c>
      <c r="D348" s="61">
        <v>41184</v>
      </c>
      <c r="E348">
        <v>11</v>
      </c>
      <c r="F348">
        <v>101.67066192627</v>
      </c>
      <c r="G348">
        <v>104.35930633544901</v>
      </c>
      <c r="H348">
        <v>-2.6886427402496298</v>
      </c>
      <c r="I348">
        <v>-2.6444626972079301E-2</v>
      </c>
      <c r="J348">
        <v>88.637390136718807</v>
      </c>
      <c r="K348">
        <v>-6.5730838775634801</v>
      </c>
      <c r="L348">
        <v>-4.2781243324279803</v>
      </c>
      <c r="M348">
        <v>-2.6886427402496298</v>
      </c>
      <c r="N348">
        <v>-1.09916090965271</v>
      </c>
      <c r="O348">
        <v>1.1957982778549201</v>
      </c>
      <c r="P348">
        <v>-7.6742687225341797</v>
      </c>
      <c r="Q348">
        <v>2.2969832420349099</v>
      </c>
      <c r="R348">
        <v>331</v>
      </c>
      <c r="S348">
        <v>3.03104543685913</v>
      </c>
      <c r="T348">
        <v>0.95694172382354703</v>
      </c>
      <c r="U348">
        <v>9.1872367858886701</v>
      </c>
      <c r="V348">
        <v>1</v>
      </c>
      <c r="W348">
        <v>90.623870849609403</v>
      </c>
      <c r="X348">
        <v>75.948295593261705</v>
      </c>
      <c r="Y348" t="s">
        <v>32</v>
      </c>
    </row>
    <row r="349" spans="1:25" x14ac:dyDescent="0.25">
      <c r="A349" t="s">
        <v>82</v>
      </c>
      <c r="B349" t="s">
        <v>50</v>
      </c>
      <c r="C349" t="s">
        <v>34</v>
      </c>
      <c r="D349" s="61">
        <v>41184</v>
      </c>
      <c r="E349">
        <v>12</v>
      </c>
      <c r="F349">
        <v>109.13466644287099</v>
      </c>
      <c r="G349">
        <v>105.86636352539099</v>
      </c>
      <c r="H349">
        <v>3.2683017253875701</v>
      </c>
      <c r="I349">
        <v>2.99474205821753E-2</v>
      </c>
      <c r="J349">
        <v>90.623870849609403</v>
      </c>
      <c r="K349">
        <v>-0.28712615370750399</v>
      </c>
      <c r="L349">
        <v>1.81344950199127</v>
      </c>
      <c r="M349">
        <v>3.2683017253875701</v>
      </c>
      <c r="N349">
        <v>4.7231540679931596</v>
      </c>
      <c r="O349">
        <v>6.82372951507568</v>
      </c>
      <c r="P349">
        <v>-1.2950406074523899</v>
      </c>
      <c r="Q349">
        <v>7.83164405822754</v>
      </c>
      <c r="R349">
        <v>331</v>
      </c>
      <c r="S349">
        <v>2.7743151187896702</v>
      </c>
      <c r="T349">
        <v>0.96519660949706998</v>
      </c>
      <c r="U349">
        <v>7.6968245506286603</v>
      </c>
      <c r="V349">
        <v>1</v>
      </c>
      <c r="W349">
        <v>90.623870849609403</v>
      </c>
      <c r="X349">
        <v>75.948295593261705</v>
      </c>
      <c r="Y349" t="s">
        <v>32</v>
      </c>
    </row>
    <row r="350" spans="1:25" x14ac:dyDescent="0.25">
      <c r="A350" t="s">
        <v>82</v>
      </c>
      <c r="B350" t="s">
        <v>50</v>
      </c>
      <c r="C350" t="s">
        <v>34</v>
      </c>
      <c r="D350" s="61">
        <v>41184</v>
      </c>
      <c r="E350">
        <v>13</v>
      </c>
      <c r="F350">
        <v>114.753540039063</v>
      </c>
      <c r="G350">
        <v>108.23275756835901</v>
      </c>
      <c r="H350">
        <v>6.5207819938659703</v>
      </c>
      <c r="I350">
        <v>5.6824233382940299E-2</v>
      </c>
      <c r="J350">
        <v>88.619369506835895</v>
      </c>
      <c r="K350">
        <v>3.0332059860229501</v>
      </c>
      <c r="L350">
        <v>5.0936942100524902</v>
      </c>
      <c r="M350">
        <v>6.5207819938659703</v>
      </c>
      <c r="N350">
        <v>7.9478697776794398</v>
      </c>
      <c r="O350">
        <v>10.008358001709</v>
      </c>
      <c r="P350">
        <v>2.04452681541443</v>
      </c>
      <c r="Q350">
        <v>10.997036933898899</v>
      </c>
      <c r="R350">
        <v>331</v>
      </c>
      <c r="S350">
        <v>2.7213699817657502</v>
      </c>
      <c r="T350">
        <v>0.97101694345474199</v>
      </c>
      <c r="U350">
        <v>7.4058547019958496</v>
      </c>
      <c r="V350">
        <v>1</v>
      </c>
      <c r="W350">
        <v>90.623870849609403</v>
      </c>
      <c r="X350">
        <v>75.948295593261705</v>
      </c>
      <c r="Y350" t="s">
        <v>32</v>
      </c>
    </row>
    <row r="351" spans="1:25" x14ac:dyDescent="0.25">
      <c r="A351" t="s">
        <v>82</v>
      </c>
      <c r="B351" t="s">
        <v>50</v>
      </c>
      <c r="C351" t="s">
        <v>34</v>
      </c>
      <c r="D351" s="61">
        <v>41184</v>
      </c>
      <c r="E351">
        <v>14</v>
      </c>
      <c r="F351">
        <v>120.17938232421901</v>
      </c>
      <c r="G351">
        <v>108.80666351318401</v>
      </c>
      <c r="H351">
        <v>11.3727216720581</v>
      </c>
      <c r="I351">
        <v>9.4631217420101194E-2</v>
      </c>
      <c r="J351">
        <v>86.335586547851605</v>
      </c>
      <c r="K351">
        <v>7.9353752136230504</v>
      </c>
      <c r="L351">
        <v>9.96618747711182</v>
      </c>
      <c r="M351">
        <v>11.3727216720581</v>
      </c>
      <c r="N351">
        <v>12.7792558670044</v>
      </c>
      <c r="O351">
        <v>14.8100681304932</v>
      </c>
      <c r="P351">
        <v>6.9609351158142099</v>
      </c>
      <c r="Q351">
        <v>15.784507751464799</v>
      </c>
      <c r="R351">
        <v>331</v>
      </c>
      <c r="S351">
        <v>2.6821756362914999</v>
      </c>
      <c r="T351">
        <v>0.97394168376922596</v>
      </c>
      <c r="U351">
        <v>7.1940660476684597</v>
      </c>
      <c r="V351">
        <v>1</v>
      </c>
      <c r="W351">
        <v>90.623870849609403</v>
      </c>
      <c r="X351">
        <v>75.948295593261705</v>
      </c>
      <c r="Y351" t="s">
        <v>32</v>
      </c>
    </row>
    <row r="352" spans="1:25" x14ac:dyDescent="0.25">
      <c r="A352" t="s">
        <v>82</v>
      </c>
      <c r="B352" t="s">
        <v>50</v>
      </c>
      <c r="C352" t="s">
        <v>34</v>
      </c>
      <c r="D352" s="61">
        <v>41184</v>
      </c>
      <c r="E352">
        <v>15</v>
      </c>
      <c r="F352">
        <v>117.947158813477</v>
      </c>
      <c r="G352">
        <v>106.83194732666</v>
      </c>
      <c r="H352">
        <v>11.115211486816399</v>
      </c>
      <c r="I352">
        <v>9.42389070987701E-2</v>
      </c>
      <c r="J352">
        <v>84.198196411132798</v>
      </c>
      <c r="K352">
        <v>7.8573884963989302</v>
      </c>
      <c r="L352">
        <v>9.7821369171142596</v>
      </c>
      <c r="M352">
        <v>11.115211486816399</v>
      </c>
      <c r="N352">
        <v>12.448286056518601</v>
      </c>
      <c r="O352">
        <v>14.373034477233899</v>
      </c>
      <c r="P352">
        <v>6.9338407516479501</v>
      </c>
      <c r="Q352">
        <v>15.296582221984901</v>
      </c>
      <c r="R352">
        <v>331</v>
      </c>
      <c r="S352">
        <v>2.54209280014038</v>
      </c>
      <c r="T352">
        <v>0.97689086198806796</v>
      </c>
      <c r="U352">
        <v>6.4622359275817898</v>
      </c>
      <c r="V352">
        <v>1</v>
      </c>
      <c r="W352">
        <v>90.623870849609403</v>
      </c>
      <c r="X352">
        <v>75.948295593261705</v>
      </c>
      <c r="Y352" t="s">
        <v>32</v>
      </c>
    </row>
    <row r="353" spans="1:25" x14ac:dyDescent="0.25">
      <c r="A353" t="s">
        <v>82</v>
      </c>
      <c r="B353" t="s">
        <v>50</v>
      </c>
      <c r="C353" t="s">
        <v>34</v>
      </c>
      <c r="D353" s="61">
        <v>41184</v>
      </c>
      <c r="E353">
        <v>16</v>
      </c>
      <c r="F353">
        <v>110.750862121582</v>
      </c>
      <c r="G353">
        <v>101.029708862305</v>
      </c>
      <c r="H353">
        <v>9.7211513519287092</v>
      </c>
      <c r="I353">
        <v>8.7774947285652202E-2</v>
      </c>
      <c r="J353">
        <v>83.837837219238295</v>
      </c>
      <c r="K353">
        <v>6.6383719444274902</v>
      </c>
      <c r="L353">
        <v>8.4597024917602504</v>
      </c>
      <c r="M353">
        <v>9.7211513519287092</v>
      </c>
      <c r="N353">
        <v>10.9826002120972</v>
      </c>
      <c r="O353">
        <v>12.803931236267101</v>
      </c>
      <c r="P353">
        <v>5.7644467353820801</v>
      </c>
      <c r="Q353">
        <v>13.6778564453125</v>
      </c>
      <c r="R353">
        <v>331</v>
      </c>
      <c r="S353">
        <v>2.40550565719604</v>
      </c>
      <c r="T353">
        <v>0.97795414924621604</v>
      </c>
      <c r="U353">
        <v>5.7864575386047399</v>
      </c>
      <c r="V353">
        <v>1</v>
      </c>
      <c r="W353">
        <v>90.623870849609403</v>
      </c>
      <c r="X353">
        <v>75.948295593261705</v>
      </c>
      <c r="Y353" t="s">
        <v>32</v>
      </c>
    </row>
    <row r="354" spans="1:25" x14ac:dyDescent="0.25">
      <c r="A354" t="s">
        <v>82</v>
      </c>
      <c r="B354" t="s">
        <v>50</v>
      </c>
      <c r="C354" t="s">
        <v>34</v>
      </c>
      <c r="D354" s="61">
        <v>41184</v>
      </c>
      <c r="E354">
        <v>17</v>
      </c>
      <c r="F354">
        <v>102.354736328125</v>
      </c>
      <c r="G354">
        <v>94.075653076171903</v>
      </c>
      <c r="H354">
        <v>8.2790813446044904</v>
      </c>
      <c r="I354">
        <v>8.0886155366897597E-2</v>
      </c>
      <c r="J354">
        <v>81.009010314941406</v>
      </c>
      <c r="K354">
        <v>5.4221887588501003</v>
      </c>
      <c r="L354">
        <v>7.1100640296936</v>
      </c>
      <c r="M354">
        <v>8.2790813446044904</v>
      </c>
      <c r="N354">
        <v>9.4480991363525408</v>
      </c>
      <c r="O354">
        <v>11.135973930358899</v>
      </c>
      <c r="P354">
        <v>4.6122994422912598</v>
      </c>
      <c r="Q354">
        <v>11.945863723754901</v>
      </c>
      <c r="R354">
        <v>331</v>
      </c>
      <c r="S354">
        <v>2.2292451858520499</v>
      </c>
      <c r="T354">
        <v>0.97723788022994995</v>
      </c>
      <c r="U354">
        <v>4.9695339202880904</v>
      </c>
      <c r="V354">
        <v>1</v>
      </c>
      <c r="W354">
        <v>90.623870849609403</v>
      </c>
      <c r="X354">
        <v>75.948295593261705</v>
      </c>
      <c r="Y354" t="s">
        <v>32</v>
      </c>
    </row>
    <row r="355" spans="1:25" x14ac:dyDescent="0.25">
      <c r="A355" t="s">
        <v>82</v>
      </c>
      <c r="B355" t="s">
        <v>50</v>
      </c>
      <c r="C355" t="s">
        <v>34</v>
      </c>
      <c r="D355" s="61">
        <v>41184</v>
      </c>
      <c r="E355">
        <v>18</v>
      </c>
      <c r="F355">
        <v>92.037109375</v>
      </c>
      <c r="G355">
        <v>85.493476867675795</v>
      </c>
      <c r="H355">
        <v>6.5436329841613796</v>
      </c>
      <c r="I355">
        <v>7.1097768843173995E-2</v>
      </c>
      <c r="J355">
        <v>76.520271301269503</v>
      </c>
      <c r="K355">
        <v>3.7441487312316899</v>
      </c>
      <c r="L355">
        <v>5.3981065750122097</v>
      </c>
      <c r="M355">
        <v>6.5436329841613796</v>
      </c>
      <c r="N355">
        <v>7.6891593933105504</v>
      </c>
      <c r="O355">
        <v>9.3431177139282209</v>
      </c>
      <c r="P355">
        <v>2.9505338668823202</v>
      </c>
      <c r="Q355">
        <v>10.136732101440399</v>
      </c>
      <c r="R355">
        <v>331</v>
      </c>
      <c r="S355">
        <v>2.18444919586182</v>
      </c>
      <c r="T355">
        <v>0.96566355228424094</v>
      </c>
      <c r="U355">
        <v>4.7718181610107404</v>
      </c>
      <c r="V355">
        <v>1</v>
      </c>
      <c r="W355">
        <v>90.623870849609403</v>
      </c>
      <c r="X355">
        <v>75.948295593261705</v>
      </c>
      <c r="Y355" t="s">
        <v>32</v>
      </c>
    </row>
    <row r="356" spans="1:25" x14ac:dyDescent="0.25">
      <c r="A356" t="s">
        <v>82</v>
      </c>
      <c r="B356" t="s">
        <v>50</v>
      </c>
      <c r="C356" t="s">
        <v>34</v>
      </c>
      <c r="D356" s="61">
        <v>41184</v>
      </c>
      <c r="E356">
        <v>19</v>
      </c>
      <c r="F356">
        <v>79.395080566406307</v>
      </c>
      <c r="G356">
        <v>77.821357727050795</v>
      </c>
      <c r="H356">
        <v>1.57371938228607</v>
      </c>
      <c r="I356">
        <v>1.9821371883153902E-2</v>
      </c>
      <c r="J356">
        <v>73.513511657714801</v>
      </c>
      <c r="K356">
        <v>-2.71115946769714</v>
      </c>
      <c r="L356">
        <v>-0.17961829900741599</v>
      </c>
      <c r="M356">
        <v>1.57371938228607</v>
      </c>
      <c r="N356">
        <v>3.3270571231842001</v>
      </c>
      <c r="O356">
        <v>5.8585982322692898</v>
      </c>
      <c r="P356">
        <v>-3.9258630275726301</v>
      </c>
      <c r="Q356">
        <v>7.0733017921447798</v>
      </c>
      <c r="R356">
        <v>331</v>
      </c>
      <c r="S356">
        <v>3.3435087203979501</v>
      </c>
      <c r="T356">
        <v>0.90816205739974998</v>
      </c>
      <c r="U356">
        <v>11.1790504455566</v>
      </c>
      <c r="V356">
        <v>1</v>
      </c>
      <c r="W356">
        <v>90.623870849609403</v>
      </c>
      <c r="X356">
        <v>75.948295593261705</v>
      </c>
      <c r="Y356" t="s">
        <v>32</v>
      </c>
    </row>
    <row r="357" spans="1:25" x14ac:dyDescent="0.25">
      <c r="A357" t="s">
        <v>82</v>
      </c>
      <c r="B357" t="s">
        <v>50</v>
      </c>
      <c r="C357" t="s">
        <v>34</v>
      </c>
      <c r="D357" s="61">
        <v>41184</v>
      </c>
      <c r="E357">
        <v>20</v>
      </c>
      <c r="F357">
        <v>75.493850708007798</v>
      </c>
      <c r="G357">
        <v>75.411170959472699</v>
      </c>
      <c r="H357">
        <v>8.2676313817501096E-2</v>
      </c>
      <c r="I357">
        <v>1.0951396543532599E-3</v>
      </c>
      <c r="J357">
        <v>71.509010314941406</v>
      </c>
      <c r="K357">
        <v>-3.5167589187622101</v>
      </c>
      <c r="L357">
        <v>-1.3901834487914999</v>
      </c>
      <c r="M357">
        <v>8.2676313817501096E-2</v>
      </c>
      <c r="N357">
        <v>1.55553603172302</v>
      </c>
      <c r="O357">
        <v>3.6821117401122998</v>
      </c>
      <c r="P357">
        <v>-4.53714895248413</v>
      </c>
      <c r="Q357">
        <v>4.7025017738342303</v>
      </c>
      <c r="R357">
        <v>331</v>
      </c>
      <c r="S357">
        <v>2.80865430831909</v>
      </c>
      <c r="T357">
        <v>0.92650371789932295</v>
      </c>
      <c r="U357">
        <v>7.8885388374328604</v>
      </c>
      <c r="V357">
        <v>1</v>
      </c>
      <c r="W357">
        <v>90.623870849609403</v>
      </c>
      <c r="X357">
        <v>75.948295593261705</v>
      </c>
      <c r="Y357" t="s">
        <v>32</v>
      </c>
    </row>
    <row r="358" spans="1:25" x14ac:dyDescent="0.25">
      <c r="A358" t="s">
        <v>82</v>
      </c>
      <c r="B358" t="s">
        <v>50</v>
      </c>
      <c r="C358" t="s">
        <v>34</v>
      </c>
      <c r="D358" s="61">
        <v>41184</v>
      </c>
      <c r="E358">
        <v>21</v>
      </c>
      <c r="F358">
        <v>69.753074645996094</v>
      </c>
      <c r="G358">
        <v>72.402679443359403</v>
      </c>
      <c r="H358">
        <v>-2.6496036052703902</v>
      </c>
      <c r="I358">
        <v>-3.79854738712311E-2</v>
      </c>
      <c r="J358">
        <v>70.641891479492202</v>
      </c>
      <c r="K358">
        <v>-5.7638926506042498</v>
      </c>
      <c r="L358">
        <v>-3.9239454269409202</v>
      </c>
      <c r="M358">
        <v>-2.6496036052703902</v>
      </c>
      <c r="N358">
        <v>-1.37526166439056</v>
      </c>
      <c r="O358">
        <v>0.464685648679733</v>
      </c>
      <c r="P358">
        <v>-6.64675045013428</v>
      </c>
      <c r="Q358">
        <v>1.3475433588028001</v>
      </c>
      <c r="R358">
        <v>331</v>
      </c>
      <c r="S358">
        <v>2.43009281158447</v>
      </c>
      <c r="T358">
        <v>0.93118739128112804</v>
      </c>
      <c r="U358">
        <v>5.9053511619567898</v>
      </c>
      <c r="V358">
        <v>1</v>
      </c>
      <c r="W358">
        <v>90.623870849609403</v>
      </c>
      <c r="X358">
        <v>75.948295593261705</v>
      </c>
      <c r="Y358" t="s">
        <v>32</v>
      </c>
    </row>
    <row r="359" spans="1:25" x14ac:dyDescent="0.25">
      <c r="A359" t="s">
        <v>82</v>
      </c>
      <c r="B359" t="s">
        <v>50</v>
      </c>
      <c r="C359" t="s">
        <v>34</v>
      </c>
      <c r="D359" s="61">
        <v>41184</v>
      </c>
      <c r="E359">
        <v>22</v>
      </c>
      <c r="F359">
        <v>64.946640014648395</v>
      </c>
      <c r="G359">
        <v>67.459312438964801</v>
      </c>
      <c r="H359">
        <v>-2.51267433166504</v>
      </c>
      <c r="I359">
        <v>-3.8688287138938897E-2</v>
      </c>
      <c r="J359">
        <v>69.405403137207003</v>
      </c>
      <c r="K359">
        <v>-6.3018145561218297</v>
      </c>
      <c r="L359">
        <v>-4.0631599426269496</v>
      </c>
      <c r="M359">
        <v>-2.51267433166504</v>
      </c>
      <c r="N359">
        <v>-0.96218878030777</v>
      </c>
      <c r="O359">
        <v>1.27646613121033</v>
      </c>
      <c r="P359">
        <v>-7.3759832382202104</v>
      </c>
      <c r="Q359">
        <v>2.3506348133087198</v>
      </c>
      <c r="R359">
        <v>331</v>
      </c>
      <c r="S359">
        <v>2.9566819667816202</v>
      </c>
      <c r="T359">
        <v>0.91475147008895896</v>
      </c>
      <c r="U359">
        <v>8.7419681549072301</v>
      </c>
      <c r="V359">
        <v>1</v>
      </c>
      <c r="W359">
        <v>90.623870849609403</v>
      </c>
      <c r="X359">
        <v>75.948295593261705</v>
      </c>
      <c r="Y359" t="s">
        <v>32</v>
      </c>
    </row>
    <row r="360" spans="1:25" x14ac:dyDescent="0.25">
      <c r="A360" t="s">
        <v>82</v>
      </c>
      <c r="B360" t="s">
        <v>50</v>
      </c>
      <c r="C360" t="s">
        <v>34</v>
      </c>
      <c r="D360" s="61">
        <v>41184</v>
      </c>
      <c r="E360">
        <v>23</v>
      </c>
      <c r="F360">
        <v>62.877925872802699</v>
      </c>
      <c r="G360">
        <v>63.928031921386697</v>
      </c>
      <c r="H360">
        <v>-1.05010426044464</v>
      </c>
      <c r="I360">
        <v>-1.6700683161616301E-2</v>
      </c>
      <c r="J360">
        <v>68.1148681640625</v>
      </c>
      <c r="K360">
        <v>-4.1871223449706996</v>
      </c>
      <c r="L360">
        <v>-2.3337466716766402</v>
      </c>
      <c r="M360">
        <v>-1.05010426044464</v>
      </c>
      <c r="N360">
        <v>0.23353815078735399</v>
      </c>
      <c r="O360">
        <v>2.08691382408142</v>
      </c>
      <c r="P360">
        <v>-5.0764236450195304</v>
      </c>
      <c r="Q360">
        <v>2.9762148857116699</v>
      </c>
      <c r="R360">
        <v>331</v>
      </c>
      <c r="S360">
        <v>2.4478282928466801</v>
      </c>
      <c r="T360">
        <v>0.91511142253875699</v>
      </c>
      <c r="U360">
        <v>5.9918632507324201</v>
      </c>
      <c r="V360">
        <v>1</v>
      </c>
      <c r="W360">
        <v>90.623870849609403</v>
      </c>
      <c r="X360">
        <v>75.948295593261705</v>
      </c>
      <c r="Y360" t="s">
        <v>32</v>
      </c>
    </row>
    <row r="361" spans="1:25" x14ac:dyDescent="0.25">
      <c r="A361" t="s">
        <v>82</v>
      </c>
      <c r="B361" t="s">
        <v>50</v>
      </c>
      <c r="C361" t="s">
        <v>34</v>
      </c>
      <c r="D361" s="61">
        <v>41184</v>
      </c>
      <c r="E361">
        <v>24</v>
      </c>
      <c r="F361">
        <v>65.137031555175795</v>
      </c>
      <c r="G361">
        <v>61.980510711669901</v>
      </c>
      <c r="H361">
        <v>3.1565213203430198</v>
      </c>
      <c r="I361">
        <v>4.8459704965352998E-2</v>
      </c>
      <c r="J361">
        <v>66.990989685058594</v>
      </c>
      <c r="K361">
        <v>-0.38621053099632302</v>
      </c>
      <c r="L361">
        <v>1.70686411857605</v>
      </c>
      <c r="M361">
        <v>3.1565213203430198</v>
      </c>
      <c r="N361">
        <v>4.6061782836914098</v>
      </c>
      <c r="O361">
        <v>6.6992530822753897</v>
      </c>
      <c r="P361">
        <v>-1.39052581787109</v>
      </c>
      <c r="Q361">
        <v>7.7035684585571298</v>
      </c>
      <c r="R361">
        <v>331</v>
      </c>
      <c r="S361">
        <v>2.7644083499908398</v>
      </c>
      <c r="T361">
        <v>0.91318047046661399</v>
      </c>
      <c r="U361">
        <v>7.6419534683227504</v>
      </c>
      <c r="V361">
        <v>1</v>
      </c>
      <c r="W361">
        <v>90.623870849609403</v>
      </c>
      <c r="X361">
        <v>75.948295593261705</v>
      </c>
      <c r="Y361" t="s">
        <v>32</v>
      </c>
    </row>
    <row r="362" spans="1:25" x14ac:dyDescent="0.25">
      <c r="A362" t="s">
        <v>82</v>
      </c>
      <c r="B362" t="s">
        <v>50</v>
      </c>
      <c r="C362" t="s">
        <v>52</v>
      </c>
      <c r="D362" s="61" t="s">
        <v>72</v>
      </c>
      <c r="E362">
        <v>1</v>
      </c>
      <c r="F362">
        <v>247.02070617675801</v>
      </c>
      <c r="G362">
        <v>249.95606994628901</v>
      </c>
      <c r="H362">
        <v>-2.9353539943695099</v>
      </c>
      <c r="I362">
        <v>-1.18830287829041E-2</v>
      </c>
      <c r="J362">
        <v>69.294708251953097</v>
      </c>
      <c r="K362">
        <v>-5.2526178359985396</v>
      </c>
      <c r="L362">
        <v>-3.8835594654083301</v>
      </c>
      <c r="M362">
        <v>-2.9353539943695099</v>
      </c>
      <c r="N362">
        <v>-1.98714852333069</v>
      </c>
      <c r="O362">
        <v>-0.61809045076370195</v>
      </c>
      <c r="P362">
        <v>-5.9095296859741202</v>
      </c>
      <c r="Q362">
        <v>3.8821663707494701E-2</v>
      </c>
      <c r="R362">
        <v>704</v>
      </c>
      <c r="S362">
        <v>1.8081704378128101</v>
      </c>
      <c r="T362">
        <v>0.97069031000137296</v>
      </c>
      <c r="U362">
        <v>3.0645332636485101</v>
      </c>
      <c r="V362">
        <v>1</v>
      </c>
      <c r="W362">
        <v>82.804023742675795</v>
      </c>
      <c r="X362">
        <v>74.648513793945298</v>
      </c>
      <c r="Y362" t="s">
        <v>32</v>
      </c>
    </row>
    <row r="363" spans="1:25" x14ac:dyDescent="0.25">
      <c r="A363" t="s">
        <v>82</v>
      </c>
      <c r="B363" t="s">
        <v>50</v>
      </c>
      <c r="C363" t="s">
        <v>52</v>
      </c>
      <c r="D363" s="61" t="s">
        <v>72</v>
      </c>
      <c r="E363">
        <v>2</v>
      </c>
      <c r="F363">
        <v>239.29472351074199</v>
      </c>
      <c r="G363">
        <v>243.19915771484401</v>
      </c>
      <c r="H363">
        <v>-3.9044246673584002</v>
      </c>
      <c r="I363">
        <v>-1.6316384077072098E-2</v>
      </c>
      <c r="J363">
        <v>68.874282836914105</v>
      </c>
      <c r="K363">
        <v>-6.2374629974365199</v>
      </c>
      <c r="L363">
        <v>-4.8590850830078098</v>
      </c>
      <c r="M363">
        <v>-3.9044246673584002</v>
      </c>
      <c r="N363">
        <v>-2.9497640132904102</v>
      </c>
      <c r="O363">
        <v>-1.5713857412338299</v>
      </c>
      <c r="P363">
        <v>-6.8988475799560502</v>
      </c>
      <c r="Q363">
        <v>-0.91000163555145297</v>
      </c>
      <c r="R363">
        <v>704</v>
      </c>
      <c r="S363">
        <v>1.82047986984253</v>
      </c>
      <c r="T363">
        <v>0.96960121393203702</v>
      </c>
      <c r="U363">
        <v>3.1189195940160599</v>
      </c>
      <c r="V363">
        <v>1</v>
      </c>
      <c r="W363">
        <v>82.804023742675795</v>
      </c>
      <c r="X363">
        <v>74.648513793945298</v>
      </c>
      <c r="Y363" t="s">
        <v>32</v>
      </c>
    </row>
    <row r="364" spans="1:25" x14ac:dyDescent="0.25">
      <c r="A364" t="s">
        <v>82</v>
      </c>
      <c r="B364" t="s">
        <v>50</v>
      </c>
      <c r="C364" t="s">
        <v>52</v>
      </c>
      <c r="D364" s="61" t="s">
        <v>72</v>
      </c>
      <c r="E364">
        <v>3</v>
      </c>
      <c r="F364">
        <v>233.69175720214801</v>
      </c>
      <c r="G364">
        <v>237.48622131347699</v>
      </c>
      <c r="H364">
        <v>-3.7944438457489</v>
      </c>
      <c r="I364">
        <v>-1.6236960887908901E-2</v>
      </c>
      <c r="J364">
        <v>68.429840087890597</v>
      </c>
      <c r="K364">
        <v>-6.0861191749572798</v>
      </c>
      <c r="L364">
        <v>-4.7321791648864702</v>
      </c>
      <c r="M364">
        <v>-3.7944438457489</v>
      </c>
      <c r="N364">
        <v>-2.8567087650299099</v>
      </c>
      <c r="O364">
        <v>-1.50276827812195</v>
      </c>
      <c r="P364">
        <v>-6.7357773780822798</v>
      </c>
      <c r="Q364">
        <v>-0.85311013460159302</v>
      </c>
      <c r="R364">
        <v>704</v>
      </c>
      <c r="S364">
        <v>1.7882039546966599</v>
      </c>
      <c r="T364">
        <v>0.96942222118377697</v>
      </c>
      <c r="U364">
        <v>3.0312795807663799</v>
      </c>
      <c r="V364">
        <v>1</v>
      </c>
      <c r="W364">
        <v>82.804023742675795</v>
      </c>
      <c r="X364">
        <v>74.648513793945298</v>
      </c>
      <c r="Y364" t="s">
        <v>32</v>
      </c>
    </row>
    <row r="365" spans="1:25" x14ac:dyDescent="0.25">
      <c r="A365" t="s">
        <v>82</v>
      </c>
      <c r="B365" t="s">
        <v>50</v>
      </c>
      <c r="C365" t="s">
        <v>52</v>
      </c>
      <c r="D365" s="61" t="s">
        <v>72</v>
      </c>
      <c r="E365">
        <v>4</v>
      </c>
      <c r="F365">
        <v>235.99203491210901</v>
      </c>
      <c r="G365">
        <v>236.84181213378901</v>
      </c>
      <c r="H365">
        <v>-0.84975391626357999</v>
      </c>
      <c r="I365">
        <v>-3.6007736343890398E-3</v>
      </c>
      <c r="J365">
        <v>68.056823730468807</v>
      </c>
      <c r="K365">
        <v>-2.9684886932372998</v>
      </c>
      <c r="L365">
        <v>-1.7167230844497701</v>
      </c>
      <c r="M365">
        <v>-0.84975391626357999</v>
      </c>
      <c r="N365">
        <v>1.72151476144791E-2</v>
      </c>
      <c r="O365">
        <v>1.26898086071014</v>
      </c>
      <c r="P365">
        <v>-3.56912040710449</v>
      </c>
      <c r="Q365">
        <v>1.86961269378662</v>
      </c>
      <c r="R365">
        <v>704</v>
      </c>
      <c r="S365">
        <v>1.6532574892044101</v>
      </c>
      <c r="T365">
        <v>0.97256249189376798</v>
      </c>
      <c r="U365">
        <v>2.5982431329896398</v>
      </c>
      <c r="V365">
        <v>1</v>
      </c>
      <c r="W365">
        <v>82.804023742675795</v>
      </c>
      <c r="X365">
        <v>74.648513793945298</v>
      </c>
      <c r="Y365" t="s">
        <v>32</v>
      </c>
    </row>
    <row r="366" spans="1:25" x14ac:dyDescent="0.25">
      <c r="A366" t="s">
        <v>82</v>
      </c>
      <c r="B366" t="s">
        <v>50</v>
      </c>
      <c r="C366" t="s">
        <v>52</v>
      </c>
      <c r="D366" s="61" t="s">
        <v>72</v>
      </c>
      <c r="E366">
        <v>5</v>
      </c>
      <c r="F366">
        <v>246.11018371582</v>
      </c>
      <c r="G366">
        <v>246.25152587890599</v>
      </c>
      <c r="H366">
        <v>-0.14133544266223899</v>
      </c>
      <c r="I366">
        <v>-5.7427713181823503E-4</v>
      </c>
      <c r="J366">
        <v>68.148361206054702</v>
      </c>
      <c r="K366">
        <v>-2.2890212535858199</v>
      </c>
      <c r="L366">
        <v>-1.0201510190963701</v>
      </c>
      <c r="M366">
        <v>-0.14133544266223899</v>
      </c>
      <c r="N366">
        <v>0.73748016357421897</v>
      </c>
      <c r="O366">
        <v>2.0063502788543701</v>
      </c>
      <c r="P366">
        <v>-2.89786028862</v>
      </c>
      <c r="Q366">
        <v>2.6151893138885498</v>
      </c>
      <c r="R366">
        <v>704</v>
      </c>
      <c r="S366">
        <v>1.67584812641144</v>
      </c>
      <c r="T366">
        <v>0.97222709655761697</v>
      </c>
      <c r="U366">
        <v>2.6561953670195102</v>
      </c>
      <c r="V366">
        <v>1</v>
      </c>
      <c r="W366">
        <v>82.804023742675795</v>
      </c>
      <c r="X366">
        <v>74.648513793945298</v>
      </c>
      <c r="Y366" t="s">
        <v>32</v>
      </c>
    </row>
    <row r="367" spans="1:25" x14ac:dyDescent="0.25">
      <c r="A367" t="s">
        <v>82</v>
      </c>
      <c r="B367" t="s">
        <v>50</v>
      </c>
      <c r="C367" t="s">
        <v>52</v>
      </c>
      <c r="D367" s="61" t="s">
        <v>72</v>
      </c>
      <c r="E367">
        <v>6</v>
      </c>
      <c r="F367">
        <v>267.77978515625</v>
      </c>
      <c r="G367">
        <v>269.07434082031301</v>
      </c>
      <c r="H367">
        <v>-1.2945458889007599</v>
      </c>
      <c r="I367">
        <v>-4.8343674279749402E-3</v>
      </c>
      <c r="J367">
        <v>68.306663513183594</v>
      </c>
      <c r="K367">
        <v>-3.5724215507507302</v>
      </c>
      <c r="L367">
        <v>-2.22663426399231</v>
      </c>
      <c r="M367">
        <v>-1.2945458889007599</v>
      </c>
      <c r="N367">
        <v>-0.36245769262313798</v>
      </c>
      <c r="O367">
        <v>0.98332977294921897</v>
      </c>
      <c r="P367">
        <v>-4.2181677818298304</v>
      </c>
      <c r="Q367">
        <v>1.6290758848190301</v>
      </c>
      <c r="R367">
        <v>704</v>
      </c>
      <c r="S367">
        <v>1.7774358987808201</v>
      </c>
      <c r="T367">
        <v>0.97096431255340598</v>
      </c>
      <c r="U367">
        <v>2.9711849869304401</v>
      </c>
      <c r="V367">
        <v>1</v>
      </c>
      <c r="W367">
        <v>82.804023742675795</v>
      </c>
      <c r="X367">
        <v>74.648513793945298</v>
      </c>
      <c r="Y367" t="s">
        <v>32</v>
      </c>
    </row>
    <row r="368" spans="1:25" x14ac:dyDescent="0.25">
      <c r="A368" t="s">
        <v>82</v>
      </c>
      <c r="B368" t="s">
        <v>50</v>
      </c>
      <c r="C368" t="s">
        <v>52</v>
      </c>
      <c r="D368" s="61" t="s">
        <v>72</v>
      </c>
      <c r="E368">
        <v>7</v>
      </c>
      <c r="F368">
        <v>297.29248046875</v>
      </c>
      <c r="G368">
        <v>303.06808471679699</v>
      </c>
      <c r="H368">
        <v>-5.77561330795288</v>
      </c>
      <c r="I368">
        <v>-1.9427379593253101E-2</v>
      </c>
      <c r="J368">
        <v>71.179679870605497</v>
      </c>
      <c r="K368">
        <v>-8.7640304565429705</v>
      </c>
      <c r="L368">
        <v>-6.9984498023986799</v>
      </c>
      <c r="M368">
        <v>-5.77561330795288</v>
      </c>
      <c r="N368">
        <v>-4.5527772903442401</v>
      </c>
      <c r="O368">
        <v>-2.7871966361999498</v>
      </c>
      <c r="P368">
        <v>-9.61120510101318</v>
      </c>
      <c r="Q368">
        <v>-1.9400219917297401</v>
      </c>
      <c r="R368">
        <v>704</v>
      </c>
      <c r="S368">
        <v>2.3318741321563698</v>
      </c>
      <c r="T368">
        <v>0.95906084775924705</v>
      </c>
      <c r="U368">
        <v>5.0034243778929399</v>
      </c>
      <c r="V368">
        <v>1</v>
      </c>
      <c r="W368">
        <v>82.804023742675795</v>
      </c>
      <c r="X368">
        <v>74.648513793945298</v>
      </c>
      <c r="Y368" t="s">
        <v>32</v>
      </c>
    </row>
    <row r="369" spans="1:25" x14ac:dyDescent="0.25">
      <c r="A369" t="s">
        <v>82</v>
      </c>
      <c r="B369" t="s">
        <v>50</v>
      </c>
      <c r="C369" t="s">
        <v>52</v>
      </c>
      <c r="D369" s="61" t="s">
        <v>72</v>
      </c>
      <c r="E369">
        <v>8</v>
      </c>
      <c r="F369">
        <v>323.87796020507801</v>
      </c>
      <c r="G369">
        <v>326.69668579101602</v>
      </c>
      <c r="H369">
        <v>-2.8187241554260298</v>
      </c>
      <c r="I369">
        <v>-8.7030436843633704E-3</v>
      </c>
      <c r="J369">
        <v>75.188674926757798</v>
      </c>
      <c r="K369">
        <v>-5.7719802856445304</v>
      </c>
      <c r="L369">
        <v>-4.0271725654602104</v>
      </c>
      <c r="M369">
        <v>-2.8187241554260298</v>
      </c>
      <c r="N369">
        <v>-1.6102756261825599</v>
      </c>
      <c r="O369">
        <v>0.13453221321105999</v>
      </c>
      <c r="P369">
        <v>-6.6091871261596697</v>
      </c>
      <c r="Q369">
        <v>0.97173935174942005</v>
      </c>
      <c r="R369">
        <v>704</v>
      </c>
      <c r="S369">
        <v>2.3044381141662602</v>
      </c>
      <c r="T369">
        <v>0.95791423320770297</v>
      </c>
      <c r="U369">
        <v>4.9632655155844496</v>
      </c>
      <c r="V369">
        <v>1</v>
      </c>
      <c r="W369">
        <v>82.804023742675795</v>
      </c>
      <c r="X369">
        <v>74.648513793945298</v>
      </c>
      <c r="Y369" t="s">
        <v>32</v>
      </c>
    </row>
    <row r="370" spans="1:25" x14ac:dyDescent="0.25">
      <c r="A370" t="s">
        <v>82</v>
      </c>
      <c r="B370" t="s">
        <v>50</v>
      </c>
      <c r="C370" t="s">
        <v>52</v>
      </c>
      <c r="D370" s="61" t="s">
        <v>72</v>
      </c>
      <c r="E370">
        <v>9</v>
      </c>
      <c r="F370">
        <v>345.93081665039102</v>
      </c>
      <c r="G370">
        <v>349.25149536132801</v>
      </c>
      <c r="H370">
        <v>-3.32067775726318</v>
      </c>
      <c r="I370">
        <v>-9.5992544665932707E-3</v>
      </c>
      <c r="J370">
        <v>79.097038269042997</v>
      </c>
      <c r="K370">
        <v>-6.3957982063293501</v>
      </c>
      <c r="L370">
        <v>-4.5789923667907697</v>
      </c>
      <c r="M370">
        <v>-3.32067775726318</v>
      </c>
      <c r="N370">
        <v>-2.0623633861541699</v>
      </c>
      <c r="O370">
        <v>-0.24555739760398901</v>
      </c>
      <c r="P370">
        <v>-7.2675523757934597</v>
      </c>
      <c r="Q370">
        <v>0.62619650363922097</v>
      </c>
      <c r="R370">
        <v>704</v>
      </c>
      <c r="S370">
        <v>2.3995292186737101</v>
      </c>
      <c r="T370">
        <v>0.95595306158065796</v>
      </c>
      <c r="U370">
        <v>5.4372208106190101</v>
      </c>
      <c r="V370">
        <v>1</v>
      </c>
      <c r="W370">
        <v>82.804023742675795</v>
      </c>
      <c r="X370">
        <v>74.648513793945298</v>
      </c>
      <c r="Y370" t="s">
        <v>32</v>
      </c>
    </row>
    <row r="371" spans="1:25" x14ac:dyDescent="0.25">
      <c r="A371" t="s">
        <v>82</v>
      </c>
      <c r="B371" t="s">
        <v>50</v>
      </c>
      <c r="C371" t="s">
        <v>52</v>
      </c>
      <c r="D371" s="61" t="s">
        <v>72</v>
      </c>
      <c r="E371">
        <v>10</v>
      </c>
      <c r="F371">
        <v>366.40023803710898</v>
      </c>
      <c r="G371">
        <v>368.58895874023398</v>
      </c>
      <c r="H371">
        <v>-2.1887304782867401</v>
      </c>
      <c r="I371">
        <v>-5.9736054390668904E-3</v>
      </c>
      <c r="J371">
        <v>81.526878356933594</v>
      </c>
      <c r="K371">
        <v>-5.3380479812622097</v>
      </c>
      <c r="L371">
        <v>-3.4774055480957</v>
      </c>
      <c r="M371">
        <v>-2.1887304782867401</v>
      </c>
      <c r="N371">
        <v>-0.90005534887313798</v>
      </c>
      <c r="O371">
        <v>0.96058684587478604</v>
      </c>
      <c r="P371">
        <v>-6.23083543777466</v>
      </c>
      <c r="Q371">
        <v>1.8533744812011701</v>
      </c>
      <c r="R371">
        <v>704</v>
      </c>
      <c r="S371">
        <v>2.45742535591125</v>
      </c>
      <c r="T371">
        <v>0.95650047063827504</v>
      </c>
      <c r="U371">
        <v>5.7273335719753504</v>
      </c>
      <c r="V371">
        <v>1</v>
      </c>
      <c r="W371">
        <v>82.804023742675795</v>
      </c>
      <c r="X371">
        <v>74.648513793945298</v>
      </c>
      <c r="Y371" t="s">
        <v>32</v>
      </c>
    </row>
    <row r="372" spans="1:25" x14ac:dyDescent="0.25">
      <c r="A372" t="s">
        <v>82</v>
      </c>
      <c r="B372" t="s">
        <v>50</v>
      </c>
      <c r="C372" t="s">
        <v>52</v>
      </c>
      <c r="D372" s="61" t="s">
        <v>72</v>
      </c>
      <c r="E372">
        <v>11</v>
      </c>
      <c r="F372">
        <v>381.03561401367199</v>
      </c>
      <c r="G372">
        <v>377.25616455078102</v>
      </c>
      <c r="H372">
        <v>3.7794418334960902</v>
      </c>
      <c r="I372">
        <v>9.9188676103949495E-3</v>
      </c>
      <c r="J372">
        <v>82.438415527343807</v>
      </c>
      <c r="K372">
        <v>0.70437437295913696</v>
      </c>
      <c r="L372">
        <v>2.5211491584777801</v>
      </c>
      <c r="M372">
        <v>3.7794418334960902</v>
      </c>
      <c r="N372">
        <v>5.0377345085143999</v>
      </c>
      <c r="O372">
        <v>6.8545093536376998</v>
      </c>
      <c r="P372">
        <v>-0.167364552617073</v>
      </c>
      <c r="Q372">
        <v>7.7262482643127397</v>
      </c>
      <c r="R372">
        <v>704</v>
      </c>
      <c r="S372">
        <v>2.3994879722595202</v>
      </c>
      <c r="T372">
        <v>0.95720237493515004</v>
      </c>
      <c r="U372">
        <v>5.5336186190437502</v>
      </c>
      <c r="V372">
        <v>1</v>
      </c>
      <c r="W372">
        <v>82.804023742675795</v>
      </c>
      <c r="X372">
        <v>74.648513793945298</v>
      </c>
      <c r="Y372" t="s">
        <v>32</v>
      </c>
    </row>
    <row r="373" spans="1:25" x14ac:dyDescent="0.25">
      <c r="A373" t="s">
        <v>82</v>
      </c>
      <c r="B373" t="s">
        <v>50</v>
      </c>
      <c r="C373" t="s">
        <v>52</v>
      </c>
      <c r="D373" s="61" t="s">
        <v>72</v>
      </c>
      <c r="E373">
        <v>12</v>
      </c>
      <c r="F373">
        <v>385.45626831054699</v>
      </c>
      <c r="G373">
        <v>365.73568725585898</v>
      </c>
      <c r="H373">
        <v>19.720586776733398</v>
      </c>
      <c r="I373">
        <v>5.1161669194698299E-2</v>
      </c>
      <c r="J373">
        <v>82.804023742675795</v>
      </c>
      <c r="K373">
        <v>16.2445983886719</v>
      </c>
      <c r="L373">
        <v>18.298240661621101</v>
      </c>
      <c r="M373">
        <v>19.720586776733398</v>
      </c>
      <c r="N373">
        <v>21.142930984497099</v>
      </c>
      <c r="O373">
        <v>23.1965732574463</v>
      </c>
      <c r="P373">
        <v>15.259204864501999</v>
      </c>
      <c r="Q373">
        <v>24.1819667816162</v>
      </c>
      <c r="R373">
        <v>704</v>
      </c>
      <c r="S373">
        <v>2.7123270034789999</v>
      </c>
      <c r="T373">
        <v>0.94585752487182595</v>
      </c>
      <c r="U373">
        <v>7.3110227607171501</v>
      </c>
      <c r="V373">
        <v>1</v>
      </c>
      <c r="W373">
        <v>82.804023742675795</v>
      </c>
      <c r="X373">
        <v>74.648513793945298</v>
      </c>
      <c r="Y373" t="s">
        <v>32</v>
      </c>
    </row>
    <row r="374" spans="1:25" x14ac:dyDescent="0.25">
      <c r="A374" t="s">
        <v>82</v>
      </c>
      <c r="B374" t="s">
        <v>50</v>
      </c>
      <c r="C374" t="s">
        <v>52</v>
      </c>
      <c r="D374" s="61" t="s">
        <v>72</v>
      </c>
      <c r="E374">
        <v>13</v>
      </c>
      <c r="F374">
        <v>389.10110473632801</v>
      </c>
      <c r="G374">
        <v>367.00564575195301</v>
      </c>
      <c r="H374">
        <v>22.0954475402832</v>
      </c>
      <c r="I374">
        <v>5.6785877794027301E-2</v>
      </c>
      <c r="J374">
        <v>82.401161193847699</v>
      </c>
      <c r="K374">
        <v>18.635501861572301</v>
      </c>
      <c r="L374">
        <v>20.679666519165</v>
      </c>
      <c r="M374">
        <v>22.0954475402832</v>
      </c>
      <c r="N374">
        <v>23.511228561401399</v>
      </c>
      <c r="O374">
        <v>25.555391311645501</v>
      </c>
      <c r="P374">
        <v>17.654655456543001</v>
      </c>
      <c r="Q374">
        <v>26.536239624023398</v>
      </c>
      <c r="R374">
        <v>704</v>
      </c>
      <c r="S374">
        <v>2.6998097896575901</v>
      </c>
      <c r="T374">
        <v>0.94728648662567105</v>
      </c>
      <c r="U374">
        <v>7.2789055375596901</v>
      </c>
      <c r="V374">
        <v>1</v>
      </c>
      <c r="W374">
        <v>82.804023742675795</v>
      </c>
      <c r="X374">
        <v>74.648513793945298</v>
      </c>
      <c r="Y374" t="s">
        <v>32</v>
      </c>
    </row>
    <row r="375" spans="1:25" x14ac:dyDescent="0.25">
      <c r="A375" t="s">
        <v>82</v>
      </c>
      <c r="B375" t="s">
        <v>50</v>
      </c>
      <c r="C375" t="s">
        <v>52</v>
      </c>
      <c r="D375" s="61" t="s">
        <v>72</v>
      </c>
      <c r="E375">
        <v>14</v>
      </c>
      <c r="F375">
        <v>389.31896972656301</v>
      </c>
      <c r="G375">
        <v>368.38616943359398</v>
      </c>
      <c r="H375">
        <v>20.932804107666001</v>
      </c>
      <c r="I375">
        <v>5.3767748177051503E-2</v>
      </c>
      <c r="J375">
        <v>81.953018188476605</v>
      </c>
      <c r="K375">
        <v>17.422723770141602</v>
      </c>
      <c r="L375">
        <v>19.496507644653299</v>
      </c>
      <c r="M375">
        <v>20.932804107666001</v>
      </c>
      <c r="N375">
        <v>22.369098663330099</v>
      </c>
      <c r="O375">
        <v>24.442884445190401</v>
      </c>
      <c r="P375">
        <v>16.4276638031006</v>
      </c>
      <c r="Q375">
        <v>25.437942504882798</v>
      </c>
      <c r="R375">
        <v>704</v>
      </c>
      <c r="S375">
        <v>2.7389299869537398</v>
      </c>
      <c r="T375">
        <v>0.94743871688842796</v>
      </c>
      <c r="U375">
        <v>7.4974197372956199</v>
      </c>
      <c r="V375">
        <v>1</v>
      </c>
      <c r="W375">
        <v>82.804023742675795</v>
      </c>
      <c r="X375">
        <v>74.648513793945298</v>
      </c>
      <c r="Y375" t="s">
        <v>32</v>
      </c>
    </row>
    <row r="376" spans="1:25" x14ac:dyDescent="0.25">
      <c r="A376" t="s">
        <v>82</v>
      </c>
      <c r="B376" t="s">
        <v>50</v>
      </c>
      <c r="C376" t="s">
        <v>52</v>
      </c>
      <c r="D376" s="61" t="s">
        <v>72</v>
      </c>
      <c r="E376">
        <v>15</v>
      </c>
      <c r="F376">
        <v>385.43423461914102</v>
      </c>
      <c r="G376">
        <v>365.84588623046898</v>
      </c>
      <c r="H376">
        <v>19.588310241699201</v>
      </c>
      <c r="I376">
        <v>5.0821408629417399E-2</v>
      </c>
      <c r="J376">
        <v>81.264335632324205</v>
      </c>
      <c r="K376">
        <v>16.0764064788818</v>
      </c>
      <c r="L376">
        <v>18.151268005371101</v>
      </c>
      <c r="M376">
        <v>19.588310241699201</v>
      </c>
      <c r="N376">
        <v>21.025352478027301</v>
      </c>
      <c r="O376">
        <v>23.100214004516602</v>
      </c>
      <c r="P376">
        <v>15.080828666686999</v>
      </c>
      <c r="Q376">
        <v>24.095790863037099</v>
      </c>
      <c r="R376">
        <v>704</v>
      </c>
      <c r="S376">
        <v>2.7403540611267099</v>
      </c>
      <c r="T376">
        <v>0.947726130485535</v>
      </c>
      <c r="U376">
        <v>7.4847504862454999</v>
      </c>
      <c r="V376">
        <v>1</v>
      </c>
      <c r="W376">
        <v>82.804023742675795</v>
      </c>
      <c r="X376">
        <v>74.648513793945298</v>
      </c>
      <c r="Y376" t="s">
        <v>32</v>
      </c>
    </row>
    <row r="377" spans="1:25" x14ac:dyDescent="0.25">
      <c r="A377" t="s">
        <v>82</v>
      </c>
      <c r="B377" t="s">
        <v>50</v>
      </c>
      <c r="C377" t="s">
        <v>52</v>
      </c>
      <c r="D377" s="61" t="s">
        <v>72</v>
      </c>
      <c r="E377">
        <v>16</v>
      </c>
      <c r="F377">
        <v>375.12561035156301</v>
      </c>
      <c r="G377">
        <v>356.03890991210898</v>
      </c>
      <c r="H377">
        <v>19.0867023468018</v>
      </c>
      <c r="I377">
        <v>5.0880830734968199E-2</v>
      </c>
      <c r="J377">
        <v>80.2933349609375</v>
      </c>
      <c r="K377">
        <v>15.5898895263672</v>
      </c>
      <c r="L377">
        <v>17.655834197998001</v>
      </c>
      <c r="M377">
        <v>19.0867023468018</v>
      </c>
      <c r="N377">
        <v>20.517570495605501</v>
      </c>
      <c r="O377">
        <v>22.5835151672363</v>
      </c>
      <c r="P377">
        <v>14.5985918045044</v>
      </c>
      <c r="Q377">
        <v>23.574813842773398</v>
      </c>
      <c r="R377">
        <v>704</v>
      </c>
      <c r="S377">
        <v>2.72857761383057</v>
      </c>
      <c r="T377">
        <v>0.94861257076263406</v>
      </c>
      <c r="U377">
        <v>7.3932535404281898</v>
      </c>
      <c r="V377">
        <v>1</v>
      </c>
      <c r="W377">
        <v>82.804023742675795</v>
      </c>
      <c r="X377">
        <v>74.648513793945298</v>
      </c>
      <c r="Y377" t="s">
        <v>32</v>
      </c>
    </row>
    <row r="378" spans="1:25" x14ac:dyDescent="0.25">
      <c r="A378" t="s">
        <v>82</v>
      </c>
      <c r="B378" t="s">
        <v>50</v>
      </c>
      <c r="C378" t="s">
        <v>52</v>
      </c>
      <c r="D378" s="61" t="s">
        <v>72</v>
      </c>
      <c r="E378">
        <v>17</v>
      </c>
      <c r="F378">
        <v>363.18914794921898</v>
      </c>
      <c r="G378">
        <v>343.45843505859398</v>
      </c>
      <c r="H378">
        <v>19.730739593505898</v>
      </c>
      <c r="I378">
        <v>5.4326348006725297E-2</v>
      </c>
      <c r="J378">
        <v>78.166244506835895</v>
      </c>
      <c r="K378">
        <v>16.315498352050799</v>
      </c>
      <c r="L378">
        <v>18.333250045776399</v>
      </c>
      <c r="M378">
        <v>19.730739593505898</v>
      </c>
      <c r="N378">
        <v>21.128231048583999</v>
      </c>
      <c r="O378">
        <v>23.145982742309599</v>
      </c>
      <c r="P378">
        <v>15.3473243713379</v>
      </c>
      <c r="Q378">
        <v>24.1141567230225</v>
      </c>
      <c r="R378">
        <v>704</v>
      </c>
      <c r="S378">
        <v>2.66492772102356</v>
      </c>
      <c r="T378">
        <v>0.95048087835311901</v>
      </c>
      <c r="U378">
        <v>7.0254562105458298</v>
      </c>
      <c r="V378">
        <v>1</v>
      </c>
      <c r="W378">
        <v>82.804023742675795</v>
      </c>
      <c r="X378">
        <v>74.648513793945298</v>
      </c>
      <c r="Y378" t="s">
        <v>32</v>
      </c>
    </row>
    <row r="379" spans="1:25" x14ac:dyDescent="0.25">
      <c r="A379" t="s">
        <v>82</v>
      </c>
      <c r="B379" t="s">
        <v>50</v>
      </c>
      <c r="C379" t="s">
        <v>52</v>
      </c>
      <c r="D379" s="61" t="s">
        <v>72</v>
      </c>
      <c r="E379">
        <v>18</v>
      </c>
      <c r="F379">
        <v>342.12753295898398</v>
      </c>
      <c r="G379">
        <v>328.16580200195301</v>
      </c>
      <c r="H379">
        <v>13.961750030517599</v>
      </c>
      <c r="I379">
        <v>4.0808610618114499E-2</v>
      </c>
      <c r="J379">
        <v>75.382331848144503</v>
      </c>
      <c r="K379">
        <v>10.8983039855957</v>
      </c>
      <c r="L379">
        <v>12.708212852478001</v>
      </c>
      <c r="M379">
        <v>13.961750030517599</v>
      </c>
      <c r="N379">
        <v>15.2152872085571</v>
      </c>
      <c r="O379">
        <v>17.025196075439499</v>
      </c>
      <c r="P379">
        <v>10.029859542846699</v>
      </c>
      <c r="Q379">
        <v>17.893640518188501</v>
      </c>
      <c r="R379">
        <v>704</v>
      </c>
      <c r="S379">
        <v>2.39041996002197</v>
      </c>
      <c r="T379">
        <v>0.95784556865692105</v>
      </c>
      <c r="U379">
        <v>5.5919417948807704</v>
      </c>
      <c r="V379">
        <v>1</v>
      </c>
      <c r="W379">
        <v>82.804023742675795</v>
      </c>
      <c r="X379">
        <v>74.648513793945298</v>
      </c>
      <c r="Y379" t="s">
        <v>32</v>
      </c>
    </row>
    <row r="380" spans="1:25" x14ac:dyDescent="0.25">
      <c r="A380" t="s">
        <v>82</v>
      </c>
      <c r="B380" t="s">
        <v>50</v>
      </c>
      <c r="C380" t="s">
        <v>52</v>
      </c>
      <c r="D380" s="61" t="s">
        <v>72</v>
      </c>
      <c r="E380">
        <v>19</v>
      </c>
      <c r="F380">
        <v>317.94113159179699</v>
      </c>
      <c r="G380">
        <v>314.94134521484398</v>
      </c>
      <c r="H380">
        <v>2.9997971057891801</v>
      </c>
      <c r="I380">
        <v>9.4350706785917299E-3</v>
      </c>
      <c r="J380">
        <v>73.475135803222699</v>
      </c>
      <c r="K380">
        <v>8.3511723205447197E-3</v>
      </c>
      <c r="L380">
        <v>1.7757217884063701</v>
      </c>
      <c r="M380">
        <v>2.9997971057891801</v>
      </c>
      <c r="N380">
        <v>4.2238726615905797</v>
      </c>
      <c r="O380">
        <v>5.9912433624267596</v>
      </c>
      <c r="P380">
        <v>-0.83968222141265902</v>
      </c>
      <c r="Q380">
        <v>6.8392767906189</v>
      </c>
      <c r="R380">
        <v>704</v>
      </c>
      <c r="S380">
        <v>2.3342378139495898</v>
      </c>
      <c r="T380">
        <v>0.95475691556930498</v>
      </c>
      <c r="U380">
        <v>5.2169133972765804</v>
      </c>
      <c r="V380">
        <v>1</v>
      </c>
      <c r="W380">
        <v>82.804023742675795</v>
      </c>
      <c r="X380">
        <v>74.648513793945298</v>
      </c>
      <c r="Y380" t="s">
        <v>32</v>
      </c>
    </row>
    <row r="381" spans="1:25" x14ac:dyDescent="0.25">
      <c r="A381" t="s">
        <v>82</v>
      </c>
      <c r="B381" t="s">
        <v>50</v>
      </c>
      <c r="C381" t="s">
        <v>52</v>
      </c>
      <c r="D381" s="61" t="s">
        <v>72</v>
      </c>
      <c r="E381">
        <v>20</v>
      </c>
      <c r="F381">
        <v>305.33734130859398</v>
      </c>
      <c r="G381">
        <v>306.914794921875</v>
      </c>
      <c r="H381">
        <v>-1.5774343013763401</v>
      </c>
      <c r="I381">
        <v>-5.1662018522620201E-3</v>
      </c>
      <c r="J381">
        <v>72.538414001464801</v>
      </c>
      <c r="K381">
        <v>-4.4792900085449201</v>
      </c>
      <c r="L381">
        <v>-2.7648501396179199</v>
      </c>
      <c r="M381">
        <v>-1.5774343013763401</v>
      </c>
      <c r="N381">
        <v>-0.39001855254173301</v>
      </c>
      <c r="O381">
        <v>1.3244211673736599</v>
      </c>
      <c r="P381">
        <v>-5.3019256591796902</v>
      </c>
      <c r="Q381">
        <v>2.1470568180084202</v>
      </c>
      <c r="R381">
        <v>704</v>
      </c>
      <c r="S381">
        <v>2.2643299102783199</v>
      </c>
      <c r="T381">
        <v>0.95878893136978105</v>
      </c>
      <c r="U381">
        <v>4.8815044675129098</v>
      </c>
      <c r="V381">
        <v>1</v>
      </c>
      <c r="W381">
        <v>82.804023742675795</v>
      </c>
      <c r="X381">
        <v>74.648513793945298</v>
      </c>
      <c r="Y381" t="s">
        <v>32</v>
      </c>
    </row>
    <row r="382" spans="1:25" x14ac:dyDescent="0.25">
      <c r="A382" t="s">
        <v>82</v>
      </c>
      <c r="B382" t="s">
        <v>50</v>
      </c>
      <c r="C382" t="s">
        <v>52</v>
      </c>
      <c r="D382" s="61" t="s">
        <v>72</v>
      </c>
      <c r="E382">
        <v>21</v>
      </c>
      <c r="F382">
        <v>296.25244140625</v>
      </c>
      <c r="G382">
        <v>298.74417114257801</v>
      </c>
      <c r="H382">
        <v>-2.4917297363281299</v>
      </c>
      <c r="I382">
        <v>-8.4108328446745907E-3</v>
      </c>
      <c r="J382">
        <v>71.587516784667997</v>
      </c>
      <c r="K382">
        <v>-4.8726043701171902</v>
      </c>
      <c r="L382">
        <v>-3.46596431732178</v>
      </c>
      <c r="M382">
        <v>-2.4917297363281299</v>
      </c>
      <c r="N382">
        <v>-1.51749539375305</v>
      </c>
      <c r="O382">
        <v>-0.110855527222157</v>
      </c>
      <c r="P382">
        <v>-5.5475487709045401</v>
      </c>
      <c r="Q382">
        <v>0.56408923864364602</v>
      </c>
      <c r="R382">
        <v>704</v>
      </c>
      <c r="S382">
        <v>1.8578060865402199</v>
      </c>
      <c r="T382">
        <v>0.97151947021484397</v>
      </c>
      <c r="U382">
        <v>3.2784041007668101</v>
      </c>
      <c r="V382">
        <v>1</v>
      </c>
      <c r="W382">
        <v>82.804023742675795</v>
      </c>
      <c r="X382">
        <v>74.648513793945298</v>
      </c>
      <c r="Y382" t="s">
        <v>32</v>
      </c>
    </row>
    <row r="383" spans="1:25" x14ac:dyDescent="0.25">
      <c r="A383" t="s">
        <v>82</v>
      </c>
      <c r="B383" t="s">
        <v>50</v>
      </c>
      <c r="C383" t="s">
        <v>52</v>
      </c>
      <c r="D383" s="61" t="s">
        <v>72</v>
      </c>
      <c r="E383">
        <v>22</v>
      </c>
      <c r="F383">
        <v>282.30343627929699</v>
      </c>
      <c r="G383">
        <v>284.22686767578102</v>
      </c>
      <c r="H383">
        <v>-1.92342853546143</v>
      </c>
      <c r="I383">
        <v>-6.81333756074309E-3</v>
      </c>
      <c r="J383">
        <v>70.976081848144503</v>
      </c>
      <c r="K383">
        <v>-4.0236549377441397</v>
      </c>
      <c r="L383">
        <v>-2.7828240394592298</v>
      </c>
      <c r="M383">
        <v>-1.92342853546143</v>
      </c>
      <c r="N383">
        <v>-1.0640329122543299</v>
      </c>
      <c r="O383">
        <v>0.17679771780967701</v>
      </c>
      <c r="P383">
        <v>-4.61903953552246</v>
      </c>
      <c r="Q383">
        <v>0.77218264341354403</v>
      </c>
      <c r="R383">
        <v>704</v>
      </c>
      <c r="S383">
        <v>1.63881528377533</v>
      </c>
      <c r="T383">
        <v>0.97718578577041604</v>
      </c>
      <c r="U383">
        <v>2.5415106029777199</v>
      </c>
      <c r="V383">
        <v>1</v>
      </c>
      <c r="W383">
        <v>82.804023742675795</v>
      </c>
      <c r="X383">
        <v>74.648513793945298</v>
      </c>
      <c r="Y383" t="s">
        <v>32</v>
      </c>
    </row>
    <row r="384" spans="1:25" x14ac:dyDescent="0.25">
      <c r="A384" t="s">
        <v>82</v>
      </c>
      <c r="B384" t="s">
        <v>50</v>
      </c>
      <c r="C384" t="s">
        <v>52</v>
      </c>
      <c r="D384" s="61" t="s">
        <v>72</v>
      </c>
      <c r="E384">
        <v>23</v>
      </c>
      <c r="F384">
        <v>269.57830810546898</v>
      </c>
      <c r="G384">
        <v>269.80343627929699</v>
      </c>
      <c r="H384">
        <v>-0.225114271044731</v>
      </c>
      <c r="I384">
        <v>-8.3506072405725696E-4</v>
      </c>
      <c r="J384">
        <v>70.367935180664105</v>
      </c>
      <c r="K384">
        <v>-2.3066761493682901</v>
      </c>
      <c r="L384">
        <v>-1.0768724679946899</v>
      </c>
      <c r="M384">
        <v>-0.225114271044731</v>
      </c>
      <c r="N384">
        <v>0.62664395570755005</v>
      </c>
      <c r="O384">
        <v>1.8564474582672099</v>
      </c>
      <c r="P384">
        <v>-2.8967700004577601</v>
      </c>
      <c r="Q384">
        <v>2.4465415477752699</v>
      </c>
      <c r="R384">
        <v>704</v>
      </c>
      <c r="S384">
        <v>1.62425124645233</v>
      </c>
      <c r="T384">
        <v>0.97588211297988903</v>
      </c>
      <c r="U384">
        <v>2.5182550415693199</v>
      </c>
      <c r="V384">
        <v>1</v>
      </c>
      <c r="W384">
        <v>82.804023742675795</v>
      </c>
      <c r="X384">
        <v>74.648513793945298</v>
      </c>
      <c r="Y384" t="s">
        <v>32</v>
      </c>
    </row>
    <row r="385" spans="1:25" x14ac:dyDescent="0.25">
      <c r="A385" t="s">
        <v>82</v>
      </c>
      <c r="B385" t="s">
        <v>50</v>
      </c>
      <c r="C385" t="s">
        <v>52</v>
      </c>
      <c r="D385" s="61" t="s">
        <v>72</v>
      </c>
      <c r="E385">
        <v>24</v>
      </c>
      <c r="F385">
        <v>258.08068847656301</v>
      </c>
      <c r="G385">
        <v>258.070556640625</v>
      </c>
      <c r="H385">
        <v>1.01358937099576E-2</v>
      </c>
      <c r="I385">
        <v>3.9274127630051198E-5</v>
      </c>
      <c r="J385">
        <v>69.813438415527301</v>
      </c>
      <c r="K385">
        <v>-2.2235729694366499</v>
      </c>
      <c r="L385">
        <v>-0.90387958288192705</v>
      </c>
      <c r="M385">
        <v>1.01358937099576E-2</v>
      </c>
      <c r="N385">
        <v>0.92415142059326205</v>
      </c>
      <c r="O385">
        <v>2.2438445091247599</v>
      </c>
      <c r="P385">
        <v>-2.8567984104156499</v>
      </c>
      <c r="Q385">
        <v>2.8770699501037602</v>
      </c>
      <c r="R385">
        <v>704</v>
      </c>
      <c r="S385">
        <v>1.7429722547531099</v>
      </c>
      <c r="T385">
        <v>0.97315764427185103</v>
      </c>
      <c r="U385">
        <v>2.9005883662021898</v>
      </c>
      <c r="V385">
        <v>1</v>
      </c>
      <c r="W385">
        <v>82.804023742675795</v>
      </c>
      <c r="X385">
        <v>74.648513793945298</v>
      </c>
      <c r="Y385" t="s">
        <v>32</v>
      </c>
    </row>
    <row r="386" spans="1:25" x14ac:dyDescent="0.25">
      <c r="A386" t="s">
        <v>82</v>
      </c>
      <c r="B386" t="s">
        <v>50</v>
      </c>
      <c r="C386" t="s">
        <v>52</v>
      </c>
      <c r="D386" s="61">
        <v>41130</v>
      </c>
      <c r="E386">
        <v>1</v>
      </c>
      <c r="F386">
        <v>249.78245544433599</v>
      </c>
      <c r="G386">
        <v>253.77525329589801</v>
      </c>
      <c r="H386">
        <v>-3.9927852153778098</v>
      </c>
      <c r="I386">
        <v>-1.59850511699915E-2</v>
      </c>
      <c r="J386">
        <v>69.290931701660199</v>
      </c>
      <c r="K386">
        <v>-8.2850837707519496</v>
      </c>
      <c r="L386">
        <v>-5.7491588592529297</v>
      </c>
      <c r="M386">
        <v>-3.9927852153778098</v>
      </c>
      <c r="N386">
        <v>-2.23641157150269</v>
      </c>
      <c r="O386">
        <v>0.29951322078704801</v>
      </c>
      <c r="P386">
        <v>-9.5018901824951207</v>
      </c>
      <c r="Q386">
        <v>1.5163201093673699</v>
      </c>
      <c r="R386">
        <v>693</v>
      </c>
      <c r="S386">
        <v>3.3492982387542698</v>
      </c>
      <c r="T386">
        <v>0.97072833776473999</v>
      </c>
      <c r="U386">
        <v>9.7941223156514106</v>
      </c>
      <c r="V386">
        <v>1</v>
      </c>
      <c r="W386">
        <v>81.378517150878906</v>
      </c>
      <c r="X386">
        <v>74.255043029785199</v>
      </c>
      <c r="Y386" t="s">
        <v>32</v>
      </c>
    </row>
    <row r="387" spans="1:25" x14ac:dyDescent="0.25">
      <c r="A387" t="s">
        <v>82</v>
      </c>
      <c r="B387" t="s">
        <v>50</v>
      </c>
      <c r="C387" t="s">
        <v>52</v>
      </c>
      <c r="D387" s="61">
        <v>41130</v>
      </c>
      <c r="E387">
        <v>2</v>
      </c>
      <c r="F387">
        <v>241.75964355468801</v>
      </c>
      <c r="G387">
        <v>240.57412719726599</v>
      </c>
      <c r="H387">
        <v>1.18550872802734</v>
      </c>
      <c r="I387">
        <v>4.9036671407520797E-3</v>
      </c>
      <c r="J387">
        <v>68.949951171875</v>
      </c>
      <c r="K387">
        <v>-2.91566133499146</v>
      </c>
      <c r="L387">
        <v>-0.49265679717063898</v>
      </c>
      <c r="M387">
        <v>1.18550872802734</v>
      </c>
      <c r="N387">
        <v>2.8636744022369398</v>
      </c>
      <c r="O387">
        <v>5.2866787910461399</v>
      </c>
      <c r="P387">
        <v>-4.07828617095947</v>
      </c>
      <c r="Q387">
        <v>6.4493036270141602</v>
      </c>
      <c r="R387">
        <v>693</v>
      </c>
      <c r="S387">
        <v>3.2001600265502899</v>
      </c>
      <c r="T387">
        <v>0.96964639425277699</v>
      </c>
      <c r="U387">
        <v>9.1135009282315895</v>
      </c>
      <c r="V387">
        <v>1</v>
      </c>
      <c r="W387">
        <v>81.378517150878906</v>
      </c>
      <c r="X387">
        <v>74.255043029785199</v>
      </c>
      <c r="Y387" t="s">
        <v>32</v>
      </c>
    </row>
    <row r="388" spans="1:25" x14ac:dyDescent="0.25">
      <c r="A388" t="s">
        <v>82</v>
      </c>
      <c r="B388" t="s">
        <v>50</v>
      </c>
      <c r="C388" t="s">
        <v>52</v>
      </c>
      <c r="D388" s="61">
        <v>41130</v>
      </c>
      <c r="E388">
        <v>3</v>
      </c>
      <c r="F388">
        <v>234.05039978027301</v>
      </c>
      <c r="G388">
        <v>234.12481689453099</v>
      </c>
      <c r="H388">
        <v>-7.4412949383258806E-2</v>
      </c>
      <c r="I388">
        <v>-3.1793556991033299E-4</v>
      </c>
      <c r="J388">
        <v>68.309700012207003</v>
      </c>
      <c r="K388">
        <v>-4.1201963424682599</v>
      </c>
      <c r="L388">
        <v>-1.72991478443146</v>
      </c>
      <c r="M388">
        <v>-7.4412949383258806E-2</v>
      </c>
      <c r="N388">
        <v>1.5810889005661</v>
      </c>
      <c r="O388">
        <v>3.9713706970214799</v>
      </c>
      <c r="P388">
        <v>-5.2671203613281303</v>
      </c>
      <c r="Q388">
        <v>5.1182937622070304</v>
      </c>
      <c r="R388">
        <v>693</v>
      </c>
      <c r="S388">
        <v>3.1569418907165501</v>
      </c>
      <c r="T388">
        <v>0.96945214271545399</v>
      </c>
      <c r="U388">
        <v>8.9204453536984794</v>
      </c>
      <c r="V388">
        <v>1</v>
      </c>
      <c r="W388">
        <v>81.378517150878906</v>
      </c>
      <c r="X388">
        <v>74.255043029785199</v>
      </c>
      <c r="Y388" t="s">
        <v>32</v>
      </c>
    </row>
    <row r="389" spans="1:25" x14ac:dyDescent="0.25">
      <c r="A389" t="s">
        <v>82</v>
      </c>
      <c r="B389" t="s">
        <v>50</v>
      </c>
      <c r="C389" t="s">
        <v>52</v>
      </c>
      <c r="D389" s="61">
        <v>41130</v>
      </c>
      <c r="E389">
        <v>4</v>
      </c>
      <c r="F389">
        <v>238.53535461425801</v>
      </c>
      <c r="G389">
        <v>234.58599853515599</v>
      </c>
      <c r="H389">
        <v>3.9493575096130402</v>
      </c>
      <c r="I389">
        <v>1.6556696966290502E-2</v>
      </c>
      <c r="J389">
        <v>67.835243225097699</v>
      </c>
      <c r="K389">
        <v>5.1235701888799702E-2</v>
      </c>
      <c r="L389">
        <v>2.3542776107788099</v>
      </c>
      <c r="M389">
        <v>3.9493575096130402</v>
      </c>
      <c r="N389">
        <v>5.5444374084472701</v>
      </c>
      <c r="O389">
        <v>7.8474793434143102</v>
      </c>
      <c r="P389">
        <v>-1.05382764339447</v>
      </c>
      <c r="Q389">
        <v>8.9525432586669904</v>
      </c>
      <c r="R389">
        <v>693</v>
      </c>
      <c r="S389">
        <v>3.0417206287384002</v>
      </c>
      <c r="T389">
        <v>0.97259390354156505</v>
      </c>
      <c r="U389">
        <v>8.3020940040983096</v>
      </c>
      <c r="V389">
        <v>1</v>
      </c>
      <c r="W389">
        <v>81.378517150878906</v>
      </c>
      <c r="X389">
        <v>74.255043029785199</v>
      </c>
      <c r="Y389" t="s">
        <v>32</v>
      </c>
    </row>
    <row r="390" spans="1:25" x14ac:dyDescent="0.25">
      <c r="A390" t="s">
        <v>82</v>
      </c>
      <c r="B390" t="s">
        <v>50</v>
      </c>
      <c r="C390" t="s">
        <v>52</v>
      </c>
      <c r="D390" s="61">
        <v>41130</v>
      </c>
      <c r="E390">
        <v>5</v>
      </c>
      <c r="F390">
        <v>249.97047424316401</v>
      </c>
      <c r="G390">
        <v>245.69931030273401</v>
      </c>
      <c r="H390">
        <v>4.2711696624755904</v>
      </c>
      <c r="I390">
        <v>1.70866977423429E-2</v>
      </c>
      <c r="J390">
        <v>67.542228698730497</v>
      </c>
      <c r="K390">
        <v>0.41690835356712302</v>
      </c>
      <c r="L390">
        <v>2.6940371990203902</v>
      </c>
      <c r="M390">
        <v>4.2711696624755904</v>
      </c>
      <c r="N390">
        <v>5.8483023643493697</v>
      </c>
      <c r="O390">
        <v>8.1254310607910192</v>
      </c>
      <c r="P390">
        <v>-0.67572122812271096</v>
      </c>
      <c r="Q390">
        <v>9.2180614471435494</v>
      </c>
      <c r="R390">
        <v>693</v>
      </c>
      <c r="S390">
        <v>3.00749611854553</v>
      </c>
      <c r="T390">
        <v>0.97227293252944902</v>
      </c>
      <c r="U390">
        <v>8.0318732860732798</v>
      </c>
      <c r="V390">
        <v>1</v>
      </c>
      <c r="W390">
        <v>81.378517150878906</v>
      </c>
      <c r="X390">
        <v>74.255043029785199</v>
      </c>
      <c r="Y390" t="s">
        <v>32</v>
      </c>
    </row>
    <row r="391" spans="1:25" x14ac:dyDescent="0.25">
      <c r="A391" t="s">
        <v>82</v>
      </c>
      <c r="B391" t="s">
        <v>50</v>
      </c>
      <c r="C391" t="s">
        <v>52</v>
      </c>
      <c r="D391" s="61">
        <v>41130</v>
      </c>
      <c r="E391">
        <v>6</v>
      </c>
      <c r="F391">
        <v>271.04257202148398</v>
      </c>
      <c r="G391">
        <v>269.046875</v>
      </c>
      <c r="H391">
        <v>1.99568819999695</v>
      </c>
      <c r="I391">
        <v>7.3630064725875898E-3</v>
      </c>
      <c r="J391">
        <v>67.971847534179702</v>
      </c>
      <c r="K391">
        <v>-2.6550846099853498</v>
      </c>
      <c r="L391">
        <v>9.2629693448543493E-2</v>
      </c>
      <c r="M391">
        <v>1.99568819999695</v>
      </c>
      <c r="N391">
        <v>3.8987467288970898</v>
      </c>
      <c r="O391">
        <v>6.6464610099792498</v>
      </c>
      <c r="P391">
        <v>-3.9735138416290301</v>
      </c>
      <c r="Q391">
        <v>7.9648904800415004</v>
      </c>
      <c r="R391">
        <v>693</v>
      </c>
      <c r="S391">
        <v>3.62901711463928</v>
      </c>
      <c r="T391">
        <v>0.97098535299301103</v>
      </c>
      <c r="U391">
        <v>11.5891679358469</v>
      </c>
      <c r="V391">
        <v>1</v>
      </c>
      <c r="W391">
        <v>81.378517150878906</v>
      </c>
      <c r="X391">
        <v>74.255043029785199</v>
      </c>
      <c r="Y391" t="s">
        <v>32</v>
      </c>
    </row>
    <row r="392" spans="1:25" x14ac:dyDescent="0.25">
      <c r="A392" t="s">
        <v>82</v>
      </c>
      <c r="B392" t="s">
        <v>50</v>
      </c>
      <c r="C392" t="s">
        <v>52</v>
      </c>
      <c r="D392" s="61">
        <v>41130</v>
      </c>
      <c r="E392">
        <v>7</v>
      </c>
      <c r="F392">
        <v>299.32620239257801</v>
      </c>
      <c r="G392">
        <v>303.85421752929699</v>
      </c>
      <c r="H392">
        <v>-4.5280036926269496</v>
      </c>
      <c r="I392">
        <v>-1.51273207738996E-2</v>
      </c>
      <c r="J392">
        <v>69.779975891113295</v>
      </c>
      <c r="K392">
        <v>-11.1139974594116</v>
      </c>
      <c r="L392">
        <v>-7.22293901443481</v>
      </c>
      <c r="M392">
        <v>-4.5280036926269496</v>
      </c>
      <c r="N392">
        <v>-1.83306801319122</v>
      </c>
      <c r="O392">
        <v>2.0579910278320299</v>
      </c>
      <c r="P392">
        <v>-12.981035232543899</v>
      </c>
      <c r="Q392">
        <v>3.9250288009643599</v>
      </c>
      <c r="R392">
        <v>693</v>
      </c>
      <c r="S392">
        <v>5.1390786170959499</v>
      </c>
      <c r="T392">
        <v>0.95906746387481701</v>
      </c>
      <c r="U392">
        <v>22.979567737069601</v>
      </c>
      <c r="V392">
        <v>1</v>
      </c>
      <c r="W392">
        <v>81.378517150878906</v>
      </c>
      <c r="X392">
        <v>74.255043029785199</v>
      </c>
      <c r="Y392" t="s">
        <v>32</v>
      </c>
    </row>
    <row r="393" spans="1:25" x14ac:dyDescent="0.25">
      <c r="A393" t="s">
        <v>82</v>
      </c>
      <c r="B393" t="s">
        <v>50</v>
      </c>
      <c r="C393" t="s">
        <v>52</v>
      </c>
      <c r="D393" s="61">
        <v>41130</v>
      </c>
      <c r="E393">
        <v>8</v>
      </c>
      <c r="F393">
        <v>321.48110961914102</v>
      </c>
      <c r="G393">
        <v>323.876953125</v>
      </c>
      <c r="H393">
        <v>-2.3958225250244101</v>
      </c>
      <c r="I393">
        <v>-7.4524520896375197E-3</v>
      </c>
      <c r="J393">
        <v>74.693428039550795</v>
      </c>
      <c r="K393">
        <v>-8.0517330169677699</v>
      </c>
      <c r="L393">
        <v>-4.7101750373840297</v>
      </c>
      <c r="M393">
        <v>-2.3958225250244101</v>
      </c>
      <c r="N393">
        <v>-8.1470146775245694E-2</v>
      </c>
      <c r="O393">
        <v>3.2600870132446298</v>
      </c>
      <c r="P393">
        <v>-9.6551046371459996</v>
      </c>
      <c r="Q393">
        <v>4.8634591102600098</v>
      </c>
      <c r="R393">
        <v>693</v>
      </c>
      <c r="S393">
        <v>4.413330078125</v>
      </c>
      <c r="T393">
        <v>0.95792472362518299</v>
      </c>
      <c r="U393">
        <v>17.1411628053961</v>
      </c>
      <c r="V393">
        <v>1</v>
      </c>
      <c r="W393">
        <v>81.378517150878906</v>
      </c>
      <c r="X393">
        <v>74.255043029785199</v>
      </c>
      <c r="Y393" t="s">
        <v>32</v>
      </c>
    </row>
    <row r="394" spans="1:25" x14ac:dyDescent="0.25">
      <c r="A394" t="s">
        <v>82</v>
      </c>
      <c r="B394" t="s">
        <v>50</v>
      </c>
      <c r="C394" t="s">
        <v>52</v>
      </c>
      <c r="D394" s="61">
        <v>41130</v>
      </c>
      <c r="E394">
        <v>9</v>
      </c>
      <c r="F394">
        <v>345.48184204101602</v>
      </c>
      <c r="G394">
        <v>346.80065917968801</v>
      </c>
      <c r="H394">
        <v>-1.31883764266968</v>
      </c>
      <c r="I394">
        <v>-3.8173862267285598E-3</v>
      </c>
      <c r="J394">
        <v>77.656936645507798</v>
      </c>
      <c r="K394">
        <v>-7.0774030685424796</v>
      </c>
      <c r="L394">
        <v>-3.6751959323883101</v>
      </c>
      <c r="M394">
        <v>-1.31883764266968</v>
      </c>
      <c r="N394">
        <v>1.03752088546753</v>
      </c>
      <c r="O394">
        <v>4.4397282600402797</v>
      </c>
      <c r="P394">
        <v>-8.7098770141601598</v>
      </c>
      <c r="Q394">
        <v>6.0722017288207999</v>
      </c>
      <c r="R394">
        <v>693</v>
      </c>
      <c r="S394">
        <v>4.4934325218200701</v>
      </c>
      <c r="T394">
        <v>0.95596235990524303</v>
      </c>
      <c r="U394">
        <v>17.972888944806499</v>
      </c>
      <c r="V394">
        <v>1</v>
      </c>
      <c r="W394">
        <v>81.378517150878906</v>
      </c>
      <c r="X394">
        <v>74.255043029785199</v>
      </c>
      <c r="Y394" t="s">
        <v>32</v>
      </c>
    </row>
    <row r="395" spans="1:25" x14ac:dyDescent="0.25">
      <c r="A395" t="s">
        <v>82</v>
      </c>
      <c r="B395" t="s">
        <v>50</v>
      </c>
      <c r="C395" t="s">
        <v>52</v>
      </c>
      <c r="D395" s="61">
        <v>41130</v>
      </c>
      <c r="E395">
        <v>10</v>
      </c>
      <c r="F395">
        <v>367.67657470703102</v>
      </c>
      <c r="G395">
        <v>364.68371582031301</v>
      </c>
      <c r="H395">
        <v>2.9928293228149401</v>
      </c>
      <c r="I395">
        <v>8.1398421898484195E-3</v>
      </c>
      <c r="J395">
        <v>80.236701965332003</v>
      </c>
      <c r="K395">
        <v>-3.0580527782440199</v>
      </c>
      <c r="L395">
        <v>0.51685744524002097</v>
      </c>
      <c r="M395">
        <v>2.9928293228149401</v>
      </c>
      <c r="N395">
        <v>5.4688014984130904</v>
      </c>
      <c r="O395">
        <v>9.0437107086181605</v>
      </c>
      <c r="P395">
        <v>-4.7733936309814498</v>
      </c>
      <c r="Q395">
        <v>10.7590522766113</v>
      </c>
      <c r="R395">
        <v>693</v>
      </c>
      <c r="S395">
        <v>4.7215285301208496</v>
      </c>
      <c r="T395">
        <v>0.95650953054428101</v>
      </c>
      <c r="U395">
        <v>20.046367849575301</v>
      </c>
      <c r="V395">
        <v>1</v>
      </c>
      <c r="W395">
        <v>81.378517150878906</v>
      </c>
      <c r="X395">
        <v>74.255043029785199</v>
      </c>
      <c r="Y395" t="s">
        <v>32</v>
      </c>
    </row>
    <row r="396" spans="1:25" x14ac:dyDescent="0.25">
      <c r="A396" t="s">
        <v>82</v>
      </c>
      <c r="B396" t="s">
        <v>50</v>
      </c>
      <c r="C396" t="s">
        <v>52</v>
      </c>
      <c r="D396" s="61">
        <v>41130</v>
      </c>
      <c r="E396">
        <v>11</v>
      </c>
      <c r="F396">
        <v>382.97711181640602</v>
      </c>
      <c r="G396">
        <v>370.99038696289102</v>
      </c>
      <c r="H396">
        <v>11.986717224121101</v>
      </c>
      <c r="I396">
        <v>3.12987826764584E-2</v>
      </c>
      <c r="J396">
        <v>81.150154113769503</v>
      </c>
      <c r="K396">
        <v>5.6886296272277797</v>
      </c>
      <c r="L396">
        <v>9.4095907211303693</v>
      </c>
      <c r="M396">
        <v>11.986717224121101</v>
      </c>
      <c r="N396">
        <v>14.5638437271118</v>
      </c>
      <c r="O396">
        <v>18.284805297851602</v>
      </c>
      <c r="P396">
        <v>3.90320920944214</v>
      </c>
      <c r="Q396">
        <v>20.070224761962901</v>
      </c>
      <c r="R396">
        <v>693</v>
      </c>
      <c r="S396">
        <v>4.9144239425659197</v>
      </c>
      <c r="T396">
        <v>0.95721453428268399</v>
      </c>
      <c r="U396">
        <v>21.8533880179255</v>
      </c>
      <c r="V396">
        <v>1</v>
      </c>
      <c r="W396">
        <v>81.378517150878906</v>
      </c>
      <c r="X396">
        <v>74.255043029785199</v>
      </c>
      <c r="Y396" t="s">
        <v>32</v>
      </c>
    </row>
    <row r="397" spans="1:25" x14ac:dyDescent="0.25">
      <c r="A397" t="s">
        <v>82</v>
      </c>
      <c r="B397" t="s">
        <v>50</v>
      </c>
      <c r="C397" t="s">
        <v>52</v>
      </c>
      <c r="D397" s="61">
        <v>41130</v>
      </c>
      <c r="E397">
        <v>12</v>
      </c>
      <c r="F397">
        <v>387.40737915039102</v>
      </c>
      <c r="G397">
        <v>361.023681640625</v>
      </c>
      <c r="H397">
        <v>26.3836975097656</v>
      </c>
      <c r="I397">
        <v>6.8103238940238994E-2</v>
      </c>
      <c r="J397">
        <v>80.621482849121094</v>
      </c>
      <c r="K397">
        <v>18.453044891357401</v>
      </c>
      <c r="L397">
        <v>23.1385402679443</v>
      </c>
      <c r="M397">
        <v>26.3836975097656</v>
      </c>
      <c r="N397">
        <v>29.628856658935501</v>
      </c>
      <c r="O397">
        <v>34.3143501281738</v>
      </c>
      <c r="P397">
        <v>16.2048149108887</v>
      </c>
      <c r="Q397">
        <v>36.562580108642599</v>
      </c>
      <c r="R397">
        <v>693</v>
      </c>
      <c r="S397">
        <v>6.1883211135864302</v>
      </c>
      <c r="T397">
        <v>0.945878386497498</v>
      </c>
      <c r="U397">
        <v>34.870236304196197</v>
      </c>
      <c r="V397">
        <v>1</v>
      </c>
      <c r="W397">
        <v>81.378517150878906</v>
      </c>
      <c r="X397">
        <v>74.255043029785199</v>
      </c>
      <c r="Y397" t="s">
        <v>32</v>
      </c>
    </row>
    <row r="398" spans="1:25" x14ac:dyDescent="0.25">
      <c r="A398" t="s">
        <v>82</v>
      </c>
      <c r="B398" t="s">
        <v>50</v>
      </c>
      <c r="C398" t="s">
        <v>52</v>
      </c>
      <c r="D398" s="61">
        <v>41130</v>
      </c>
      <c r="E398">
        <v>13</v>
      </c>
      <c r="F398">
        <v>389.56832885742199</v>
      </c>
      <c r="G398">
        <v>361.12173461914102</v>
      </c>
      <c r="H398">
        <v>28.446586608886701</v>
      </c>
      <c r="I398">
        <v>7.3020793497562395E-2</v>
      </c>
      <c r="J398">
        <v>81.194992065429702</v>
      </c>
      <c r="K398">
        <v>20.650243759155298</v>
      </c>
      <c r="L398">
        <v>25.256385803222699</v>
      </c>
      <c r="M398">
        <v>28.446586608886701</v>
      </c>
      <c r="N398">
        <v>31.636787414550799</v>
      </c>
      <c r="O398">
        <v>36.242931365966797</v>
      </c>
      <c r="P398">
        <v>18.440088272094702</v>
      </c>
      <c r="Q398">
        <v>38.453083038330099</v>
      </c>
      <c r="R398">
        <v>693</v>
      </c>
      <c r="S398">
        <v>6.0835189819335902</v>
      </c>
      <c r="T398">
        <v>0.94731044769287098</v>
      </c>
      <c r="U398">
        <v>33.661316551707401</v>
      </c>
      <c r="V398">
        <v>1</v>
      </c>
      <c r="W398">
        <v>81.378517150878906</v>
      </c>
      <c r="X398">
        <v>74.255043029785199</v>
      </c>
      <c r="Y398" t="s">
        <v>32</v>
      </c>
    </row>
    <row r="399" spans="1:25" x14ac:dyDescent="0.25">
      <c r="A399" t="s">
        <v>82</v>
      </c>
      <c r="B399" t="s">
        <v>50</v>
      </c>
      <c r="C399" t="s">
        <v>52</v>
      </c>
      <c r="D399" s="61">
        <v>41130</v>
      </c>
      <c r="E399">
        <v>14</v>
      </c>
      <c r="F399">
        <v>389.19427490234398</v>
      </c>
      <c r="G399">
        <v>362.39581298828102</v>
      </c>
      <c r="H399">
        <v>26.798456192016602</v>
      </c>
      <c r="I399">
        <v>6.8856239318847698E-2</v>
      </c>
      <c r="J399">
        <v>80.832115173339801</v>
      </c>
      <c r="K399">
        <v>18.578596115112301</v>
      </c>
      <c r="L399">
        <v>23.4349555969238</v>
      </c>
      <c r="M399">
        <v>26.798456192016602</v>
      </c>
      <c r="N399">
        <v>30.1619567871094</v>
      </c>
      <c r="O399">
        <v>35.018318176269503</v>
      </c>
      <c r="P399">
        <v>16.248378753662099</v>
      </c>
      <c r="Q399">
        <v>37.348533630371101</v>
      </c>
      <c r="R399">
        <v>693</v>
      </c>
      <c r="S399">
        <v>6.4139919281005904</v>
      </c>
      <c r="T399">
        <v>0.94745260477065996</v>
      </c>
      <c r="U399">
        <v>37.319287304644597</v>
      </c>
      <c r="V399">
        <v>1</v>
      </c>
      <c r="W399">
        <v>81.378517150878906</v>
      </c>
      <c r="X399">
        <v>74.255043029785199</v>
      </c>
      <c r="Y399" t="s">
        <v>32</v>
      </c>
    </row>
    <row r="400" spans="1:25" x14ac:dyDescent="0.25">
      <c r="A400" t="s">
        <v>82</v>
      </c>
      <c r="B400" t="s">
        <v>50</v>
      </c>
      <c r="C400" t="s">
        <v>52</v>
      </c>
      <c r="D400" s="61">
        <v>41130</v>
      </c>
      <c r="E400">
        <v>15</v>
      </c>
      <c r="F400">
        <v>385.06362915039102</v>
      </c>
      <c r="G400">
        <v>361.21762084960898</v>
      </c>
      <c r="H400">
        <v>23.846012115478501</v>
      </c>
      <c r="I400">
        <v>6.1927456408739097E-2</v>
      </c>
      <c r="J400">
        <v>81.378517150878906</v>
      </c>
      <c r="K400">
        <v>15.422503471374499</v>
      </c>
      <c r="L400">
        <v>20.3991794586182</v>
      </c>
      <c r="M400">
        <v>23.846012115478501</v>
      </c>
      <c r="N400">
        <v>27.292842864990199</v>
      </c>
      <c r="O400">
        <v>32.269515991210902</v>
      </c>
      <c r="P400">
        <v>13.034556388855</v>
      </c>
      <c r="Q400">
        <v>34.657466888427699</v>
      </c>
      <c r="R400">
        <v>693</v>
      </c>
      <c r="S400">
        <v>6.57289791107178</v>
      </c>
      <c r="T400">
        <v>0.94773620367050204</v>
      </c>
      <c r="U400">
        <v>39.077835223878999</v>
      </c>
      <c r="V400">
        <v>1</v>
      </c>
      <c r="W400">
        <v>81.378517150878906</v>
      </c>
      <c r="X400">
        <v>74.255043029785199</v>
      </c>
      <c r="Y400" t="s">
        <v>32</v>
      </c>
    </row>
    <row r="401" spans="1:25" x14ac:dyDescent="0.25">
      <c r="A401" t="s">
        <v>82</v>
      </c>
      <c r="B401" t="s">
        <v>50</v>
      </c>
      <c r="C401" t="s">
        <v>52</v>
      </c>
      <c r="D401" s="61">
        <v>41130</v>
      </c>
      <c r="E401">
        <v>16</v>
      </c>
      <c r="F401">
        <v>379.07144165039102</v>
      </c>
      <c r="G401">
        <v>357.77645874023398</v>
      </c>
      <c r="H401">
        <v>21.2949619293213</v>
      </c>
      <c r="I401">
        <v>5.61766475439072E-2</v>
      </c>
      <c r="J401">
        <v>80.933265686035199</v>
      </c>
      <c r="K401">
        <v>12.8735246658325</v>
      </c>
      <c r="L401">
        <v>17.8489780426025</v>
      </c>
      <c r="M401">
        <v>21.2949619293213</v>
      </c>
      <c r="N401">
        <v>24.74094581604</v>
      </c>
      <c r="O401">
        <v>29.716402053833001</v>
      </c>
      <c r="P401">
        <v>10.486164093017599</v>
      </c>
      <c r="Q401">
        <v>32.103763580322301</v>
      </c>
      <c r="R401">
        <v>693</v>
      </c>
      <c r="S401">
        <v>6.5712828636169398</v>
      </c>
      <c r="T401">
        <v>0.94861972332000699</v>
      </c>
      <c r="U401">
        <v>38.902944082447</v>
      </c>
      <c r="V401">
        <v>1</v>
      </c>
      <c r="W401">
        <v>81.378517150878906</v>
      </c>
      <c r="X401">
        <v>74.255043029785199</v>
      </c>
      <c r="Y401" t="s">
        <v>32</v>
      </c>
    </row>
    <row r="402" spans="1:25" x14ac:dyDescent="0.25">
      <c r="A402" t="s">
        <v>82</v>
      </c>
      <c r="B402" t="s">
        <v>50</v>
      </c>
      <c r="C402" t="s">
        <v>52</v>
      </c>
      <c r="D402" s="61">
        <v>41130</v>
      </c>
      <c r="E402">
        <v>17</v>
      </c>
      <c r="F402">
        <v>370.69030761718801</v>
      </c>
      <c r="G402">
        <v>348.94348144531301</v>
      </c>
      <c r="H402">
        <v>21.746822357177699</v>
      </c>
      <c r="I402">
        <v>5.8665741235017797E-2</v>
      </c>
      <c r="J402">
        <v>78.502609252929702</v>
      </c>
      <c r="K402">
        <v>13.7622175216675</v>
      </c>
      <c r="L402">
        <v>18.479587554931602</v>
      </c>
      <c r="M402">
        <v>21.746822357177699</v>
      </c>
      <c r="N402">
        <v>25.0140571594238</v>
      </c>
      <c r="O402">
        <v>29.7314262390137</v>
      </c>
      <c r="P402">
        <v>11.4986925125122</v>
      </c>
      <c r="Q402">
        <v>31.994951248168899</v>
      </c>
      <c r="R402">
        <v>693</v>
      </c>
      <c r="S402">
        <v>6.2304196357727104</v>
      </c>
      <c r="T402">
        <v>0.95048838853836104</v>
      </c>
      <c r="U402">
        <v>34.905167051004398</v>
      </c>
      <c r="V402">
        <v>1</v>
      </c>
      <c r="W402">
        <v>81.378517150878906</v>
      </c>
      <c r="X402">
        <v>74.255043029785199</v>
      </c>
      <c r="Y402" t="s">
        <v>32</v>
      </c>
    </row>
    <row r="403" spans="1:25" x14ac:dyDescent="0.25">
      <c r="A403" t="s">
        <v>82</v>
      </c>
      <c r="B403" t="s">
        <v>50</v>
      </c>
      <c r="C403" t="s">
        <v>52</v>
      </c>
      <c r="D403" s="61">
        <v>41130</v>
      </c>
      <c r="E403">
        <v>18</v>
      </c>
      <c r="F403">
        <v>348.035400390625</v>
      </c>
      <c r="G403">
        <v>332.23358154296898</v>
      </c>
      <c r="H403">
        <v>15.801805496215801</v>
      </c>
      <c r="I403">
        <v>4.5402865856885903E-2</v>
      </c>
      <c r="J403">
        <v>74.781021118164105</v>
      </c>
      <c r="K403">
        <v>8.0748882293701207</v>
      </c>
      <c r="L403">
        <v>12.640012741088899</v>
      </c>
      <c r="M403">
        <v>15.801805496215801</v>
      </c>
      <c r="N403">
        <v>18.963596343994102</v>
      </c>
      <c r="O403">
        <v>23.528724670410199</v>
      </c>
      <c r="P403">
        <v>5.8844141960143999</v>
      </c>
      <c r="Q403">
        <v>25.719196319580099</v>
      </c>
      <c r="R403">
        <v>693</v>
      </c>
      <c r="S403">
        <v>6.0293459892272896</v>
      </c>
      <c r="T403">
        <v>0.95784920454025302</v>
      </c>
      <c r="U403">
        <v>32.758534150430002</v>
      </c>
      <c r="V403">
        <v>1</v>
      </c>
      <c r="W403">
        <v>81.378517150878906</v>
      </c>
      <c r="X403">
        <v>74.255043029785199</v>
      </c>
      <c r="Y403" t="s">
        <v>32</v>
      </c>
    </row>
    <row r="404" spans="1:25" x14ac:dyDescent="0.25">
      <c r="A404" t="s">
        <v>82</v>
      </c>
      <c r="B404" t="s">
        <v>50</v>
      </c>
      <c r="C404" t="s">
        <v>52</v>
      </c>
      <c r="D404" s="61">
        <v>41130</v>
      </c>
      <c r="E404">
        <v>19</v>
      </c>
      <c r="F404">
        <v>320.12683105468801</v>
      </c>
      <c r="G404">
        <v>316.05801391601602</v>
      </c>
      <c r="H404">
        <v>4.0688104629516602</v>
      </c>
      <c r="I404">
        <v>1.2709994800388799E-2</v>
      </c>
      <c r="J404">
        <v>72.339935302734403</v>
      </c>
      <c r="K404">
        <v>-4.2679553031921396</v>
      </c>
      <c r="L404">
        <v>0.65747326612472501</v>
      </c>
      <c r="M404">
        <v>4.0688104629516602</v>
      </c>
      <c r="N404">
        <v>7.4801473617553702</v>
      </c>
      <c r="O404">
        <v>12.405576705932599</v>
      </c>
      <c r="P404">
        <v>-6.6313128471374503</v>
      </c>
      <c r="Q404">
        <v>14.768933296203601</v>
      </c>
      <c r="R404">
        <v>693</v>
      </c>
      <c r="S404">
        <v>6.5052127838134801</v>
      </c>
      <c r="T404">
        <v>0.95475840568542503</v>
      </c>
      <c r="U404">
        <v>37.832036568783202</v>
      </c>
      <c r="V404">
        <v>1</v>
      </c>
      <c r="W404">
        <v>81.378517150878906</v>
      </c>
      <c r="X404">
        <v>74.255043029785199</v>
      </c>
      <c r="Y404" t="s">
        <v>32</v>
      </c>
    </row>
    <row r="405" spans="1:25" x14ac:dyDescent="0.25">
      <c r="A405" t="s">
        <v>82</v>
      </c>
      <c r="B405" t="s">
        <v>50</v>
      </c>
      <c r="C405" t="s">
        <v>52</v>
      </c>
      <c r="D405" s="61">
        <v>41130</v>
      </c>
      <c r="E405">
        <v>20</v>
      </c>
      <c r="F405">
        <v>308.51385498046898</v>
      </c>
      <c r="G405">
        <v>310.34918212890602</v>
      </c>
      <c r="H405">
        <v>-1.8353511095046999</v>
      </c>
      <c r="I405">
        <v>-5.9490073472261403E-3</v>
      </c>
      <c r="J405">
        <v>72.896766662597699</v>
      </c>
      <c r="K405">
        <v>-10.0731315612793</v>
      </c>
      <c r="L405">
        <v>-5.2061843872070304</v>
      </c>
      <c r="M405">
        <v>-1.8353511095046999</v>
      </c>
      <c r="N405">
        <v>1.5354818105697601</v>
      </c>
      <c r="O405">
        <v>6.4024291038513201</v>
      </c>
      <c r="P405">
        <v>-12.4084281921387</v>
      </c>
      <c r="Q405">
        <v>8.7377252578735405</v>
      </c>
      <c r="R405">
        <v>693</v>
      </c>
      <c r="S405">
        <v>6.4279742240905797</v>
      </c>
      <c r="T405">
        <v>0.95879340171813998</v>
      </c>
      <c r="U405">
        <v>36.604852094123999</v>
      </c>
      <c r="V405">
        <v>1</v>
      </c>
      <c r="W405">
        <v>81.378517150878906</v>
      </c>
      <c r="X405">
        <v>74.255043029785199</v>
      </c>
      <c r="Y405" t="s">
        <v>32</v>
      </c>
    </row>
    <row r="406" spans="1:25" x14ac:dyDescent="0.25">
      <c r="A406" t="s">
        <v>82</v>
      </c>
      <c r="B406" t="s">
        <v>50</v>
      </c>
      <c r="C406" t="s">
        <v>52</v>
      </c>
      <c r="D406" s="61">
        <v>41130</v>
      </c>
      <c r="E406">
        <v>21</v>
      </c>
      <c r="F406">
        <v>298.49288940429699</v>
      </c>
      <c r="G406">
        <v>305.17935180664102</v>
      </c>
      <c r="H406">
        <v>-6.6864542961120597</v>
      </c>
      <c r="I406">
        <v>-2.2400714457035099E-2</v>
      </c>
      <c r="J406">
        <v>72.40771484375</v>
      </c>
      <c r="K406">
        <v>-13.1716909408569</v>
      </c>
      <c r="L406">
        <v>-9.3401603698730504</v>
      </c>
      <c r="M406">
        <v>-6.6864542961120597</v>
      </c>
      <c r="N406">
        <v>-4.0327482223510698</v>
      </c>
      <c r="O406">
        <v>-0.201218277215958</v>
      </c>
      <c r="P406">
        <v>-15.0101642608643</v>
      </c>
      <c r="Q406">
        <v>1.63725602626801</v>
      </c>
      <c r="R406">
        <v>693</v>
      </c>
      <c r="S406">
        <v>5.0604567527770996</v>
      </c>
      <c r="T406">
        <v>0.97152382135391202</v>
      </c>
      <c r="U406">
        <v>22.533766207105401</v>
      </c>
      <c r="V406">
        <v>1</v>
      </c>
      <c r="W406">
        <v>81.378517150878906</v>
      </c>
      <c r="X406">
        <v>74.255043029785199</v>
      </c>
      <c r="Y406" t="s">
        <v>32</v>
      </c>
    </row>
    <row r="407" spans="1:25" x14ac:dyDescent="0.25">
      <c r="A407" t="s">
        <v>82</v>
      </c>
      <c r="B407" t="s">
        <v>50</v>
      </c>
      <c r="C407" t="s">
        <v>52</v>
      </c>
      <c r="D407" s="61">
        <v>41130</v>
      </c>
      <c r="E407">
        <v>22</v>
      </c>
      <c r="F407">
        <v>284.79827880859398</v>
      </c>
      <c r="G407">
        <v>289.02523803710898</v>
      </c>
      <c r="H407">
        <v>-4.2269625663757298</v>
      </c>
      <c r="I407">
        <v>-1.48419532924891E-2</v>
      </c>
      <c r="J407">
        <v>71.296142578125</v>
      </c>
      <c r="K407">
        <v>-9.2569303512573207</v>
      </c>
      <c r="L407">
        <v>-6.2851848602294904</v>
      </c>
      <c r="M407">
        <v>-4.2269625663757298</v>
      </c>
      <c r="N407">
        <v>-2.16874074935913</v>
      </c>
      <c r="O407">
        <v>0.80300468206405595</v>
      </c>
      <c r="P407">
        <v>-10.6828565597534</v>
      </c>
      <c r="Q407">
        <v>2.2289307117462198</v>
      </c>
      <c r="R407">
        <v>693</v>
      </c>
      <c r="S407">
        <v>3.92490458488464</v>
      </c>
      <c r="T407">
        <v>0.97719019651412997</v>
      </c>
      <c r="U407">
        <v>13.5204165201701</v>
      </c>
      <c r="V407">
        <v>1</v>
      </c>
      <c r="W407">
        <v>81.378517150878906</v>
      </c>
      <c r="X407">
        <v>74.255043029785199</v>
      </c>
      <c r="Y407" t="s">
        <v>32</v>
      </c>
    </row>
    <row r="408" spans="1:25" x14ac:dyDescent="0.25">
      <c r="A408" t="s">
        <v>82</v>
      </c>
      <c r="B408" t="s">
        <v>50</v>
      </c>
      <c r="C408" t="s">
        <v>52</v>
      </c>
      <c r="D408" s="61">
        <v>41130</v>
      </c>
      <c r="E408">
        <v>23</v>
      </c>
      <c r="F408">
        <v>273.47903442382801</v>
      </c>
      <c r="G408">
        <v>276.93569946289102</v>
      </c>
      <c r="H408">
        <v>-3.45666527748108</v>
      </c>
      <c r="I408">
        <v>-1.26395989209414E-2</v>
      </c>
      <c r="J408">
        <v>70.989570617675795</v>
      </c>
      <c r="K408">
        <v>-8.6012525558471697</v>
      </c>
      <c r="L408">
        <v>-5.56178855895996</v>
      </c>
      <c r="M408">
        <v>-3.45666527748108</v>
      </c>
      <c r="N408">
        <v>-1.35154151916504</v>
      </c>
      <c r="O408">
        <v>1.68792283535004</v>
      </c>
      <c r="P408">
        <v>-10.0596723556519</v>
      </c>
      <c r="Q408">
        <v>3.1463420391082799</v>
      </c>
      <c r="R408">
        <v>693</v>
      </c>
      <c r="S408">
        <v>4.01434326171875</v>
      </c>
      <c r="T408">
        <v>0.97588801383972201</v>
      </c>
      <c r="U408">
        <v>14.161288528928701</v>
      </c>
      <c r="V408">
        <v>1</v>
      </c>
      <c r="W408">
        <v>81.378517150878906</v>
      </c>
      <c r="X408">
        <v>74.255043029785199</v>
      </c>
      <c r="Y408" t="s">
        <v>32</v>
      </c>
    </row>
    <row r="409" spans="1:25" x14ac:dyDescent="0.25">
      <c r="A409" t="s">
        <v>82</v>
      </c>
      <c r="B409" t="s">
        <v>50</v>
      </c>
      <c r="C409" t="s">
        <v>52</v>
      </c>
      <c r="D409" s="61">
        <v>41130</v>
      </c>
      <c r="E409">
        <v>24</v>
      </c>
      <c r="F409">
        <v>262.66195678710898</v>
      </c>
      <c r="G409">
        <v>266.96618652343801</v>
      </c>
      <c r="H409">
        <v>-4.30423831939697</v>
      </c>
      <c r="I409">
        <v>-1.6386989504098899E-2</v>
      </c>
      <c r="J409">
        <v>70.529716491699205</v>
      </c>
      <c r="K409">
        <v>-11.3276319503784</v>
      </c>
      <c r="L409">
        <v>-7.1781544685363796</v>
      </c>
      <c r="M409">
        <v>-4.30423831939697</v>
      </c>
      <c r="N409">
        <v>-1.4303228855133101</v>
      </c>
      <c r="O409">
        <v>2.7191545963287398</v>
      </c>
      <c r="P409">
        <v>-13.318666458129901</v>
      </c>
      <c r="Q409">
        <v>4.7101888656616202</v>
      </c>
      <c r="R409">
        <v>693</v>
      </c>
      <c r="S409">
        <v>5.4803829193115199</v>
      </c>
      <c r="T409">
        <v>0.97316908836364702</v>
      </c>
      <c r="U409">
        <v>26.3530184497404</v>
      </c>
      <c r="V409">
        <v>1</v>
      </c>
      <c r="W409">
        <v>81.378517150878906</v>
      </c>
      <c r="X409">
        <v>74.255043029785199</v>
      </c>
      <c r="Y409" t="s">
        <v>32</v>
      </c>
    </row>
    <row r="410" spans="1:25" x14ac:dyDescent="0.25">
      <c r="A410" t="s">
        <v>82</v>
      </c>
      <c r="B410" t="s">
        <v>50</v>
      </c>
      <c r="C410" t="s">
        <v>52</v>
      </c>
      <c r="D410" s="61">
        <v>41135</v>
      </c>
      <c r="E410">
        <v>1</v>
      </c>
      <c r="F410">
        <v>253.974609375</v>
      </c>
      <c r="G410">
        <v>256.98876953125</v>
      </c>
      <c r="H410">
        <v>-3.0141518115997301</v>
      </c>
      <c r="I410">
        <v>-1.18679255247116E-2</v>
      </c>
      <c r="J410">
        <v>70.239830017089801</v>
      </c>
      <c r="K410">
        <v>-8.3796901702880895</v>
      </c>
      <c r="L410">
        <v>-5.2096867561340297</v>
      </c>
      <c r="M410">
        <v>-3.0141518115997301</v>
      </c>
      <c r="N410">
        <v>-0.81861680746078502</v>
      </c>
      <c r="O410">
        <v>2.3513867855071999</v>
      </c>
      <c r="P410">
        <v>-9.9007463455200195</v>
      </c>
      <c r="Q410">
        <v>3.8724424839019802</v>
      </c>
      <c r="R410">
        <v>693</v>
      </c>
      <c r="S410">
        <v>4.1867523193359402</v>
      </c>
      <c r="T410">
        <v>0.97072833776473999</v>
      </c>
      <c r="U410">
        <v>15.5106101113265</v>
      </c>
      <c r="V410">
        <v>1</v>
      </c>
      <c r="W410">
        <v>83.190826416015597</v>
      </c>
      <c r="X410">
        <v>74.982360839843807</v>
      </c>
      <c r="Y410" t="s">
        <v>32</v>
      </c>
    </row>
    <row r="411" spans="1:25" x14ac:dyDescent="0.25">
      <c r="A411" t="s">
        <v>82</v>
      </c>
      <c r="B411" t="s">
        <v>50</v>
      </c>
      <c r="C411" t="s">
        <v>52</v>
      </c>
      <c r="D411" s="61">
        <v>41135</v>
      </c>
      <c r="E411">
        <v>2</v>
      </c>
      <c r="F411">
        <v>248.05204772949199</v>
      </c>
      <c r="G411">
        <v>249.95854187011699</v>
      </c>
      <c r="H411">
        <v>-1.90647804737091</v>
      </c>
      <c r="I411">
        <v>-7.6857986859977202E-3</v>
      </c>
      <c r="J411">
        <v>69.757041931152301</v>
      </c>
      <c r="K411">
        <v>-7.1279282569885298</v>
      </c>
      <c r="L411">
        <v>-4.0430531501770002</v>
      </c>
      <c r="M411">
        <v>-1.90647804737091</v>
      </c>
      <c r="N411">
        <v>0.230097025632858</v>
      </c>
      <c r="O411">
        <v>3.3149724006652801</v>
      </c>
      <c r="P411">
        <v>-8.6081371307372994</v>
      </c>
      <c r="Q411">
        <v>4.7951807975768999</v>
      </c>
      <c r="R411">
        <v>693</v>
      </c>
      <c r="S411">
        <v>4.07431936264038</v>
      </c>
      <c r="T411">
        <v>0.96964639425277699</v>
      </c>
      <c r="U411">
        <v>14.7009096218717</v>
      </c>
      <c r="V411">
        <v>1</v>
      </c>
      <c r="W411">
        <v>83.190826416015597</v>
      </c>
      <c r="X411">
        <v>74.982360839843807</v>
      </c>
      <c r="Y411" t="s">
        <v>32</v>
      </c>
    </row>
    <row r="412" spans="1:25" x14ac:dyDescent="0.25">
      <c r="A412" t="s">
        <v>82</v>
      </c>
      <c r="B412" t="s">
        <v>50</v>
      </c>
      <c r="C412" t="s">
        <v>52</v>
      </c>
      <c r="D412" s="61">
        <v>41135</v>
      </c>
      <c r="E412">
        <v>3</v>
      </c>
      <c r="F412">
        <v>241.22030639648401</v>
      </c>
      <c r="G412">
        <v>245.19793701171901</v>
      </c>
      <c r="H412">
        <v>-3.9776303768157999</v>
      </c>
      <c r="I412">
        <v>-1.6489617526531199E-2</v>
      </c>
      <c r="J412">
        <v>69.364959716796903</v>
      </c>
      <c r="K412">
        <v>-9.1283197402954102</v>
      </c>
      <c r="L412">
        <v>-6.0852508544921902</v>
      </c>
      <c r="M412">
        <v>-3.9776303768157999</v>
      </c>
      <c r="N412">
        <v>-1.8700096607208301</v>
      </c>
      <c r="O412">
        <v>1.1730598211288501</v>
      </c>
      <c r="P412">
        <v>-10.588469505310099</v>
      </c>
      <c r="Q412">
        <v>2.6332089900970499</v>
      </c>
      <c r="R412">
        <v>693</v>
      </c>
      <c r="S412">
        <v>4.01910495758057</v>
      </c>
      <c r="T412">
        <v>0.96945214271545399</v>
      </c>
      <c r="U412">
        <v>14.3123205781365</v>
      </c>
      <c r="V412">
        <v>1</v>
      </c>
      <c r="W412">
        <v>83.190826416015597</v>
      </c>
      <c r="X412">
        <v>74.982360839843807</v>
      </c>
      <c r="Y412" t="s">
        <v>32</v>
      </c>
    </row>
    <row r="413" spans="1:25" x14ac:dyDescent="0.25">
      <c r="A413" t="s">
        <v>82</v>
      </c>
      <c r="B413" t="s">
        <v>50</v>
      </c>
      <c r="C413" t="s">
        <v>52</v>
      </c>
      <c r="D413" s="61">
        <v>41135</v>
      </c>
      <c r="E413">
        <v>4</v>
      </c>
      <c r="F413">
        <v>247.40425109863301</v>
      </c>
      <c r="G413">
        <v>242.64891052246099</v>
      </c>
      <c r="H413">
        <v>4.7553405761718803</v>
      </c>
      <c r="I413">
        <v>1.9220933318138098E-2</v>
      </c>
      <c r="J413">
        <v>69.0865478515625</v>
      </c>
      <c r="K413">
        <v>0.77119565010070801</v>
      </c>
      <c r="L413">
        <v>3.12506079673767</v>
      </c>
      <c r="M413">
        <v>4.7553405761718803</v>
      </c>
      <c r="N413">
        <v>6.3856201171875</v>
      </c>
      <c r="O413">
        <v>8.7394857406616193</v>
      </c>
      <c r="P413">
        <v>-0.358254104852676</v>
      </c>
      <c r="Q413">
        <v>9.8689355850219709</v>
      </c>
      <c r="R413">
        <v>693</v>
      </c>
      <c r="S413">
        <v>3.1088449954986599</v>
      </c>
      <c r="T413">
        <v>0.97259390354156505</v>
      </c>
      <c r="U413">
        <v>8.6175683850380604</v>
      </c>
      <c r="V413">
        <v>1</v>
      </c>
      <c r="W413">
        <v>83.190826416015597</v>
      </c>
      <c r="X413">
        <v>74.982360839843807</v>
      </c>
      <c r="Y413" t="s">
        <v>32</v>
      </c>
    </row>
    <row r="414" spans="1:25" x14ac:dyDescent="0.25">
      <c r="A414" t="s">
        <v>82</v>
      </c>
      <c r="B414" t="s">
        <v>50</v>
      </c>
      <c r="C414" t="s">
        <v>52</v>
      </c>
      <c r="D414" s="61">
        <v>41135</v>
      </c>
      <c r="E414">
        <v>5</v>
      </c>
      <c r="F414">
        <v>263.15402221679699</v>
      </c>
      <c r="G414">
        <v>252.97743225097699</v>
      </c>
      <c r="H414">
        <v>10.1765851974487</v>
      </c>
      <c r="I414">
        <v>3.8671594113111503E-2</v>
      </c>
      <c r="J414">
        <v>69.685089111328097</v>
      </c>
      <c r="K414">
        <v>5.8896636962890598</v>
      </c>
      <c r="L414">
        <v>8.4224119186401403</v>
      </c>
      <c r="M414">
        <v>10.1765851974487</v>
      </c>
      <c r="N414">
        <v>11.930758476257299</v>
      </c>
      <c r="O414">
        <v>14.4635066986084</v>
      </c>
      <c r="P414">
        <v>4.6743812561035201</v>
      </c>
      <c r="Q414">
        <v>15.6787881851196</v>
      </c>
      <c r="R414">
        <v>693</v>
      </c>
      <c r="S414">
        <v>3.3451023101806601</v>
      </c>
      <c r="T414">
        <v>0.97227293252944902</v>
      </c>
      <c r="U414">
        <v>9.9776097993708408</v>
      </c>
      <c r="V414">
        <v>1</v>
      </c>
      <c r="W414">
        <v>83.190826416015597</v>
      </c>
      <c r="X414">
        <v>74.982360839843807</v>
      </c>
      <c r="Y414" t="s">
        <v>32</v>
      </c>
    </row>
    <row r="415" spans="1:25" x14ac:dyDescent="0.25">
      <c r="A415" t="s">
        <v>82</v>
      </c>
      <c r="B415" t="s">
        <v>50</v>
      </c>
      <c r="C415" t="s">
        <v>52</v>
      </c>
      <c r="D415" s="61">
        <v>41135</v>
      </c>
      <c r="E415">
        <v>6</v>
      </c>
      <c r="F415">
        <v>282.23086547851602</v>
      </c>
      <c r="G415">
        <v>278.28347778320301</v>
      </c>
      <c r="H415">
        <v>3.9473950862884499</v>
      </c>
      <c r="I415">
        <v>1.39864049851894E-2</v>
      </c>
      <c r="J415">
        <v>69.904067993164105</v>
      </c>
      <c r="K415">
        <v>-0.57798171043395996</v>
      </c>
      <c r="L415">
        <v>2.0956475734710698</v>
      </c>
      <c r="M415">
        <v>3.9473950862884499</v>
      </c>
      <c r="N415">
        <v>5.7991423606872603</v>
      </c>
      <c r="O415">
        <v>8.4727716445922905</v>
      </c>
      <c r="P415">
        <v>-1.86086320877075</v>
      </c>
      <c r="Q415">
        <v>9.7556533813476598</v>
      </c>
      <c r="R415">
        <v>693</v>
      </c>
      <c r="S415">
        <v>3.5311703681945801</v>
      </c>
      <c r="T415">
        <v>0.97098535299301103</v>
      </c>
      <c r="U415">
        <v>11.0264566525661</v>
      </c>
      <c r="V415">
        <v>1</v>
      </c>
      <c r="W415">
        <v>83.190826416015597</v>
      </c>
      <c r="X415">
        <v>74.982360839843807</v>
      </c>
      <c r="Y415" t="s">
        <v>32</v>
      </c>
    </row>
    <row r="416" spans="1:25" x14ac:dyDescent="0.25">
      <c r="A416" t="s">
        <v>82</v>
      </c>
      <c r="B416" t="s">
        <v>50</v>
      </c>
      <c r="C416" t="s">
        <v>52</v>
      </c>
      <c r="D416" s="61">
        <v>41135</v>
      </c>
      <c r="E416">
        <v>7</v>
      </c>
      <c r="F416">
        <v>309.00064086914102</v>
      </c>
      <c r="G416">
        <v>313.68902587890602</v>
      </c>
      <c r="H416">
        <v>-4.6883797645568803</v>
      </c>
      <c r="I416">
        <v>-1.5172719024121799E-2</v>
      </c>
      <c r="J416">
        <v>70.821685791015597</v>
      </c>
      <c r="K416">
        <v>-10.8403472900391</v>
      </c>
      <c r="L416">
        <v>-7.2057147026062003</v>
      </c>
      <c r="M416">
        <v>-4.6883797645568803</v>
      </c>
      <c r="N416">
        <v>-2.1710448265075701</v>
      </c>
      <c r="O416">
        <v>1.4635871648788501</v>
      </c>
      <c r="P416">
        <v>-12.584343910217299</v>
      </c>
      <c r="Q416">
        <v>3.2075841426849401</v>
      </c>
      <c r="R416">
        <v>693</v>
      </c>
      <c r="S416">
        <v>4.8004055023193404</v>
      </c>
      <c r="T416">
        <v>0.95906746387481701</v>
      </c>
      <c r="U416">
        <v>20.105863592628801</v>
      </c>
      <c r="V416">
        <v>1</v>
      </c>
      <c r="W416">
        <v>83.190826416015597</v>
      </c>
      <c r="X416">
        <v>74.982360839843807</v>
      </c>
      <c r="Y416" t="s">
        <v>32</v>
      </c>
    </row>
    <row r="417" spans="1:25" x14ac:dyDescent="0.25">
      <c r="A417" t="s">
        <v>82</v>
      </c>
      <c r="B417" t="s">
        <v>50</v>
      </c>
      <c r="C417" t="s">
        <v>52</v>
      </c>
      <c r="D417" s="61">
        <v>41135</v>
      </c>
      <c r="E417">
        <v>8</v>
      </c>
      <c r="F417">
        <v>335.33947753906301</v>
      </c>
      <c r="G417">
        <v>336.73239135742199</v>
      </c>
      <c r="H417">
        <v>-1.3929302692413299</v>
      </c>
      <c r="I417">
        <v>-4.1537913493812102E-3</v>
      </c>
      <c r="J417">
        <v>75.799789428710895</v>
      </c>
      <c r="K417">
        <v>-7.4651622772216797</v>
      </c>
      <c r="L417">
        <v>-3.8776383399963401</v>
      </c>
      <c r="M417">
        <v>-1.3929302692413299</v>
      </c>
      <c r="N417">
        <v>1.0917778015136701</v>
      </c>
      <c r="O417">
        <v>4.6793012619018599</v>
      </c>
      <c r="P417">
        <v>-9.1865549087524396</v>
      </c>
      <c r="Q417">
        <v>6.40069484710693</v>
      </c>
      <c r="R417">
        <v>693</v>
      </c>
      <c r="S417">
        <v>4.7381877899169904</v>
      </c>
      <c r="T417">
        <v>0.95792472362518299</v>
      </c>
      <c r="U417">
        <v>19.726172873456999</v>
      </c>
      <c r="V417">
        <v>1</v>
      </c>
      <c r="W417">
        <v>83.190826416015597</v>
      </c>
      <c r="X417">
        <v>74.982360839843807</v>
      </c>
      <c r="Y417" t="s">
        <v>32</v>
      </c>
    </row>
    <row r="418" spans="1:25" x14ac:dyDescent="0.25">
      <c r="A418" t="s">
        <v>82</v>
      </c>
      <c r="B418" t="s">
        <v>50</v>
      </c>
      <c r="C418" t="s">
        <v>52</v>
      </c>
      <c r="D418" s="61">
        <v>41135</v>
      </c>
      <c r="E418">
        <v>9</v>
      </c>
      <c r="F418">
        <v>355.90850830078102</v>
      </c>
      <c r="G418">
        <v>362.43685913085898</v>
      </c>
      <c r="H418">
        <v>-6.5283522605895996</v>
      </c>
      <c r="I418">
        <v>-1.8342781811952601E-2</v>
      </c>
      <c r="J418">
        <v>79.811264038085895</v>
      </c>
      <c r="K418">
        <v>-13.0627355575562</v>
      </c>
      <c r="L418">
        <v>-9.2021694183349592</v>
      </c>
      <c r="M418">
        <v>-6.5283522605895996</v>
      </c>
      <c r="N418">
        <v>-3.8545351028442401</v>
      </c>
      <c r="O418">
        <v>6.0314121656119797E-3</v>
      </c>
      <c r="P418">
        <v>-14.915143013000501</v>
      </c>
      <c r="Q418">
        <v>1.858438372612</v>
      </c>
      <c r="R418">
        <v>693</v>
      </c>
      <c r="S418">
        <v>5.0988063812255904</v>
      </c>
      <c r="T418">
        <v>0.95596235990524303</v>
      </c>
      <c r="U418">
        <v>22.991174828098298</v>
      </c>
      <c r="V418">
        <v>1</v>
      </c>
      <c r="W418">
        <v>83.190826416015597</v>
      </c>
      <c r="X418">
        <v>74.982360839843807</v>
      </c>
      <c r="Y418" t="s">
        <v>32</v>
      </c>
    </row>
    <row r="419" spans="1:25" x14ac:dyDescent="0.25">
      <c r="A419" t="s">
        <v>82</v>
      </c>
      <c r="B419" t="s">
        <v>50</v>
      </c>
      <c r="C419" t="s">
        <v>52</v>
      </c>
      <c r="D419" s="61">
        <v>41135</v>
      </c>
      <c r="E419">
        <v>10</v>
      </c>
      <c r="F419">
        <v>376.98123168945301</v>
      </c>
      <c r="G419">
        <v>382.77038574218801</v>
      </c>
      <c r="H419">
        <v>-5.78912353515625</v>
      </c>
      <c r="I419">
        <v>-1.5356530435383301E-2</v>
      </c>
      <c r="J419">
        <v>82.105316162109403</v>
      </c>
      <c r="K419">
        <v>-11.943553924560501</v>
      </c>
      <c r="L419">
        <v>-8.3074665069580096</v>
      </c>
      <c r="M419">
        <v>-5.78912353515625</v>
      </c>
      <c r="N419">
        <v>-3.27078080177307</v>
      </c>
      <c r="O419">
        <v>0.36530676484107999</v>
      </c>
      <c r="P419">
        <v>-13.688249588012701</v>
      </c>
      <c r="Q419">
        <v>2.1100022792816202</v>
      </c>
      <c r="R419">
        <v>693</v>
      </c>
      <c r="S419">
        <v>4.8023276329040501</v>
      </c>
      <c r="T419">
        <v>0.95650953054428101</v>
      </c>
      <c r="U419">
        <v>20.518608585086401</v>
      </c>
      <c r="V419">
        <v>1</v>
      </c>
      <c r="W419">
        <v>83.190826416015597</v>
      </c>
      <c r="X419">
        <v>74.982360839843807</v>
      </c>
      <c r="Y419" t="s">
        <v>32</v>
      </c>
    </row>
    <row r="420" spans="1:25" x14ac:dyDescent="0.25">
      <c r="A420" t="s">
        <v>82</v>
      </c>
      <c r="B420" t="s">
        <v>50</v>
      </c>
      <c r="C420" t="s">
        <v>52</v>
      </c>
      <c r="D420" s="61">
        <v>41135</v>
      </c>
      <c r="E420">
        <v>11</v>
      </c>
      <c r="F420">
        <v>395.28894042968801</v>
      </c>
      <c r="G420">
        <v>388.59619140625</v>
      </c>
      <c r="H420">
        <v>6.6927781105041504</v>
      </c>
      <c r="I420">
        <v>1.6931356862187399E-2</v>
      </c>
      <c r="J420">
        <v>82.361831665039105</v>
      </c>
      <c r="K420">
        <v>0.83450609445571899</v>
      </c>
      <c r="L420">
        <v>4.2956209182739302</v>
      </c>
      <c r="M420">
        <v>6.6927781105041504</v>
      </c>
      <c r="N420">
        <v>9.0899353027343803</v>
      </c>
      <c r="O420">
        <v>12.5510501861572</v>
      </c>
      <c r="P420">
        <v>-0.82623255252838101</v>
      </c>
      <c r="Q420">
        <v>14.211789131164601</v>
      </c>
      <c r="R420">
        <v>693</v>
      </c>
      <c r="S420">
        <v>4.5712337493896502</v>
      </c>
      <c r="T420">
        <v>0.95721453428268399</v>
      </c>
      <c r="U420">
        <v>18.818131182250699</v>
      </c>
      <c r="V420">
        <v>1</v>
      </c>
      <c r="W420">
        <v>83.190826416015597</v>
      </c>
      <c r="X420">
        <v>74.982360839843807</v>
      </c>
      <c r="Y420" t="s">
        <v>32</v>
      </c>
    </row>
    <row r="421" spans="1:25" x14ac:dyDescent="0.25">
      <c r="A421" t="s">
        <v>82</v>
      </c>
      <c r="B421" t="s">
        <v>50</v>
      </c>
      <c r="C421" t="s">
        <v>52</v>
      </c>
      <c r="D421" s="61">
        <v>41135</v>
      </c>
      <c r="E421">
        <v>12</v>
      </c>
      <c r="F421">
        <v>397.72567749023398</v>
      </c>
      <c r="G421">
        <v>367.54623413085898</v>
      </c>
      <c r="H421">
        <v>30.1794242858887</v>
      </c>
      <c r="I421">
        <v>7.5879998505115495E-2</v>
      </c>
      <c r="J421">
        <v>82.874870300292997</v>
      </c>
      <c r="K421">
        <v>22.602542877197301</v>
      </c>
      <c r="L421">
        <v>27.079025268554702</v>
      </c>
      <c r="M421">
        <v>30.1794242858887</v>
      </c>
      <c r="N421">
        <v>33.279823303222699</v>
      </c>
      <c r="O421">
        <v>37.756305694580099</v>
      </c>
      <c r="P421">
        <v>20.4546012878418</v>
      </c>
      <c r="Q421">
        <v>39.904247283935497</v>
      </c>
      <c r="R421">
        <v>693</v>
      </c>
      <c r="S421">
        <v>5.9122734069824201</v>
      </c>
      <c r="T421">
        <v>0.945878386497498</v>
      </c>
      <c r="U421">
        <v>31.9040928072809</v>
      </c>
      <c r="V421">
        <v>1</v>
      </c>
      <c r="W421">
        <v>83.190826416015597</v>
      </c>
      <c r="X421">
        <v>74.982360839843807</v>
      </c>
      <c r="Y421" t="s">
        <v>32</v>
      </c>
    </row>
    <row r="422" spans="1:25" x14ac:dyDescent="0.25">
      <c r="A422" t="s">
        <v>82</v>
      </c>
      <c r="B422" t="s">
        <v>50</v>
      </c>
      <c r="C422" t="s">
        <v>52</v>
      </c>
      <c r="D422" s="61">
        <v>41135</v>
      </c>
      <c r="E422">
        <v>13</v>
      </c>
      <c r="F422">
        <v>403.40017700195301</v>
      </c>
      <c r="G422">
        <v>369.72561645507801</v>
      </c>
      <c r="H422">
        <v>33.674556732177699</v>
      </c>
      <c r="I422">
        <v>8.3476796746253995E-2</v>
      </c>
      <c r="J422">
        <v>83.190826416015597</v>
      </c>
      <c r="K422">
        <v>26.113039016723601</v>
      </c>
      <c r="L422">
        <v>30.5804443359375</v>
      </c>
      <c r="M422">
        <v>33.674556732177699</v>
      </c>
      <c r="N422">
        <v>36.768665313720703</v>
      </c>
      <c r="O422">
        <v>41.236072540283203</v>
      </c>
      <c r="P422">
        <v>23.969453811645501</v>
      </c>
      <c r="Q422">
        <v>43.379661560058601</v>
      </c>
      <c r="R422">
        <v>693</v>
      </c>
      <c r="S422">
        <v>5.9002838134765598</v>
      </c>
      <c r="T422">
        <v>0.94731044769287098</v>
      </c>
      <c r="U422">
        <v>31.817805564031001</v>
      </c>
      <c r="V422">
        <v>1</v>
      </c>
      <c r="W422">
        <v>83.190826416015597</v>
      </c>
      <c r="X422">
        <v>74.982360839843807</v>
      </c>
      <c r="Y422" t="s">
        <v>32</v>
      </c>
    </row>
    <row r="423" spans="1:25" x14ac:dyDescent="0.25">
      <c r="A423" t="s">
        <v>82</v>
      </c>
      <c r="B423" t="s">
        <v>50</v>
      </c>
      <c r="C423" t="s">
        <v>52</v>
      </c>
      <c r="D423" s="61">
        <v>41135</v>
      </c>
      <c r="E423">
        <v>14</v>
      </c>
      <c r="F423">
        <v>402.79998779296898</v>
      </c>
      <c r="G423">
        <v>372.81408691406301</v>
      </c>
      <c r="H423">
        <v>29.985919952392599</v>
      </c>
      <c r="I423">
        <v>7.4443697929382296E-2</v>
      </c>
      <c r="J423">
        <v>82.133468627929702</v>
      </c>
      <c r="K423">
        <v>22.585596084594702</v>
      </c>
      <c r="L423">
        <v>26.957767486572301</v>
      </c>
      <c r="M423">
        <v>29.985919952392599</v>
      </c>
      <c r="N423">
        <v>33.014072418212898</v>
      </c>
      <c r="O423">
        <v>37.386241912841797</v>
      </c>
      <c r="P423">
        <v>20.487707138061499</v>
      </c>
      <c r="Q423">
        <v>39.484130859375</v>
      </c>
      <c r="R423">
        <v>693</v>
      </c>
      <c r="S423">
        <v>5.7745032310485804</v>
      </c>
      <c r="T423">
        <v>0.94745260477065996</v>
      </c>
      <c r="U423">
        <v>30.442017335439498</v>
      </c>
      <c r="V423">
        <v>1</v>
      </c>
      <c r="W423">
        <v>83.190826416015597</v>
      </c>
      <c r="X423">
        <v>74.982360839843807</v>
      </c>
      <c r="Y423" t="s">
        <v>32</v>
      </c>
    </row>
    <row r="424" spans="1:25" x14ac:dyDescent="0.25">
      <c r="A424" t="s">
        <v>82</v>
      </c>
      <c r="B424" t="s">
        <v>50</v>
      </c>
      <c r="C424" t="s">
        <v>52</v>
      </c>
      <c r="D424" s="61">
        <v>41135</v>
      </c>
      <c r="E424">
        <v>15</v>
      </c>
      <c r="F424">
        <v>397.4482421875</v>
      </c>
      <c r="G424">
        <v>368.80847167968801</v>
      </c>
      <c r="H424">
        <v>28.639768600463899</v>
      </c>
      <c r="I424">
        <v>7.2059117257595104E-2</v>
      </c>
      <c r="J424">
        <v>81.337852478027301</v>
      </c>
      <c r="K424">
        <v>21.2186584472656</v>
      </c>
      <c r="L424">
        <v>25.603111267089801</v>
      </c>
      <c r="M424">
        <v>28.639768600463899</v>
      </c>
      <c r="N424">
        <v>31.676425933837901</v>
      </c>
      <c r="O424">
        <v>36.060874938964801</v>
      </c>
      <c r="P424">
        <v>19.1148777008057</v>
      </c>
      <c r="Q424">
        <v>38.164657592773402</v>
      </c>
      <c r="R424">
        <v>693</v>
      </c>
      <c r="S424">
        <v>5.7907228469848597</v>
      </c>
      <c r="T424">
        <v>0.94773620367050204</v>
      </c>
      <c r="U424">
        <v>30.710185100384901</v>
      </c>
      <c r="V424">
        <v>1</v>
      </c>
      <c r="W424">
        <v>83.190826416015597</v>
      </c>
      <c r="X424">
        <v>74.982360839843807</v>
      </c>
      <c r="Y424" t="s">
        <v>32</v>
      </c>
    </row>
    <row r="425" spans="1:25" x14ac:dyDescent="0.25">
      <c r="A425" t="s">
        <v>82</v>
      </c>
      <c r="B425" t="s">
        <v>50</v>
      </c>
      <c r="C425" t="s">
        <v>52</v>
      </c>
      <c r="D425" s="61">
        <v>41135</v>
      </c>
      <c r="E425">
        <v>16</v>
      </c>
      <c r="F425">
        <v>386.98919677734398</v>
      </c>
      <c r="G425">
        <v>359.77337646484398</v>
      </c>
      <c r="H425">
        <v>27.215806961059599</v>
      </c>
      <c r="I425">
        <v>7.0327050983905806E-2</v>
      </c>
      <c r="J425">
        <v>80.067779541015597</v>
      </c>
      <c r="K425">
        <v>19.967689514160199</v>
      </c>
      <c r="L425">
        <v>24.249935150146499</v>
      </c>
      <c r="M425">
        <v>27.215806961059599</v>
      </c>
      <c r="N425">
        <v>30.181678771972699</v>
      </c>
      <c r="O425">
        <v>34.463924407958999</v>
      </c>
      <c r="P425">
        <v>17.912948608398398</v>
      </c>
      <c r="Q425">
        <v>36.518665313720703</v>
      </c>
      <c r="R425">
        <v>693</v>
      </c>
      <c r="S425">
        <v>5.6557364463806197</v>
      </c>
      <c r="T425">
        <v>0.94861972332000699</v>
      </c>
      <c r="U425">
        <v>29.3029670748085</v>
      </c>
      <c r="V425">
        <v>1</v>
      </c>
      <c r="W425">
        <v>83.190826416015597</v>
      </c>
      <c r="X425">
        <v>74.982360839843807</v>
      </c>
      <c r="Y425" t="s">
        <v>32</v>
      </c>
    </row>
    <row r="426" spans="1:25" x14ac:dyDescent="0.25">
      <c r="A426" t="s">
        <v>82</v>
      </c>
      <c r="B426" t="s">
        <v>50</v>
      </c>
      <c r="C426" t="s">
        <v>52</v>
      </c>
      <c r="D426" s="61">
        <v>41135</v>
      </c>
      <c r="E426">
        <v>17</v>
      </c>
      <c r="F426">
        <v>373.47293090820301</v>
      </c>
      <c r="G426">
        <v>347.46759033203102</v>
      </c>
      <c r="H426">
        <v>26.005346298217798</v>
      </c>
      <c r="I426">
        <v>6.9631144404411302E-2</v>
      </c>
      <c r="J426">
        <v>79.159538269042997</v>
      </c>
      <c r="K426">
        <v>18.984510421752901</v>
      </c>
      <c r="L426">
        <v>23.1324787139893</v>
      </c>
      <c r="M426">
        <v>26.005346298217798</v>
      </c>
      <c r="N426">
        <v>28.878215789794901</v>
      </c>
      <c r="O426">
        <v>33.0261840820313</v>
      </c>
      <c r="P426">
        <v>16.994199752807599</v>
      </c>
      <c r="Q426">
        <v>35.016494750976598</v>
      </c>
      <c r="R426">
        <v>693</v>
      </c>
      <c r="S426">
        <v>5.4783887863159197</v>
      </c>
      <c r="T426">
        <v>0.95048838853836104</v>
      </c>
      <c r="U426">
        <v>27.354721763967099</v>
      </c>
      <c r="V426">
        <v>1</v>
      </c>
      <c r="W426">
        <v>83.190826416015597</v>
      </c>
      <c r="X426">
        <v>74.982360839843807</v>
      </c>
      <c r="Y426" t="s">
        <v>32</v>
      </c>
    </row>
    <row r="427" spans="1:25" x14ac:dyDescent="0.25">
      <c r="A427" t="s">
        <v>82</v>
      </c>
      <c r="B427" t="s">
        <v>50</v>
      </c>
      <c r="C427" t="s">
        <v>52</v>
      </c>
      <c r="D427" s="61">
        <v>41135</v>
      </c>
      <c r="E427">
        <v>18</v>
      </c>
      <c r="F427">
        <v>354.340087890625</v>
      </c>
      <c r="G427">
        <v>335.96499633789102</v>
      </c>
      <c r="H427">
        <v>18.375083923339801</v>
      </c>
      <c r="I427">
        <v>5.1857195794582402E-2</v>
      </c>
      <c r="J427">
        <v>76.932220458984403</v>
      </c>
      <c r="K427">
        <v>12.2079973220825</v>
      </c>
      <c r="L427">
        <v>15.8515615463257</v>
      </c>
      <c r="M427">
        <v>18.375083923339801</v>
      </c>
      <c r="N427">
        <v>20.898605346679702</v>
      </c>
      <c r="O427">
        <v>24.542169570922901</v>
      </c>
      <c r="P427">
        <v>10.459713935852101</v>
      </c>
      <c r="Q427">
        <v>26.290452957153299</v>
      </c>
      <c r="R427">
        <v>693</v>
      </c>
      <c r="S427">
        <v>4.8122029304504403</v>
      </c>
      <c r="T427">
        <v>0.95784920454025302</v>
      </c>
      <c r="U427">
        <v>20.915074098021702</v>
      </c>
      <c r="V427">
        <v>1</v>
      </c>
      <c r="W427">
        <v>83.190826416015597</v>
      </c>
      <c r="X427">
        <v>74.982360839843807</v>
      </c>
      <c r="Y427" t="s">
        <v>32</v>
      </c>
    </row>
    <row r="428" spans="1:25" x14ac:dyDescent="0.25">
      <c r="A428" t="s">
        <v>82</v>
      </c>
      <c r="B428" t="s">
        <v>50</v>
      </c>
      <c r="C428" t="s">
        <v>52</v>
      </c>
      <c r="D428" s="61">
        <v>41135</v>
      </c>
      <c r="E428">
        <v>19</v>
      </c>
      <c r="F428">
        <v>324.30221557617199</v>
      </c>
      <c r="G428">
        <v>321.12493896484398</v>
      </c>
      <c r="H428">
        <v>3.17728614807129</v>
      </c>
      <c r="I428">
        <v>9.7973002120852505E-3</v>
      </c>
      <c r="J428">
        <v>73.640251159667997</v>
      </c>
      <c r="K428">
        <v>-2.2746124267578098</v>
      </c>
      <c r="L428">
        <v>0.94641351699829102</v>
      </c>
      <c r="M428">
        <v>3.17728614807129</v>
      </c>
      <c r="N428">
        <v>5.4081592559814498</v>
      </c>
      <c r="O428">
        <v>8.6291847229003906</v>
      </c>
      <c r="P428">
        <v>-3.8201501369476301</v>
      </c>
      <c r="Q428">
        <v>10.174721717834499</v>
      </c>
      <c r="R428">
        <v>693</v>
      </c>
      <c r="S428">
        <v>4.2541389465331996</v>
      </c>
      <c r="T428">
        <v>0.95475840568542503</v>
      </c>
      <c r="U428">
        <v>16.080258012243501</v>
      </c>
      <c r="V428">
        <v>1</v>
      </c>
      <c r="W428">
        <v>83.190826416015597</v>
      </c>
      <c r="X428">
        <v>74.982360839843807</v>
      </c>
      <c r="Y428" t="s">
        <v>32</v>
      </c>
    </row>
    <row r="429" spans="1:25" x14ac:dyDescent="0.25">
      <c r="A429" t="s">
        <v>82</v>
      </c>
      <c r="B429" t="s">
        <v>50</v>
      </c>
      <c r="C429" t="s">
        <v>52</v>
      </c>
      <c r="D429" s="61">
        <v>41135</v>
      </c>
      <c r="E429">
        <v>20</v>
      </c>
      <c r="F429">
        <v>309.11691284179699</v>
      </c>
      <c r="G429">
        <v>311.59997558593801</v>
      </c>
      <c r="H429">
        <v>-2.48306107521057</v>
      </c>
      <c r="I429">
        <v>-8.0327577888965607E-3</v>
      </c>
      <c r="J429">
        <v>71.956207275390597</v>
      </c>
      <c r="K429">
        <v>-8.0527439117431605</v>
      </c>
      <c r="L429">
        <v>-4.7621302604675302</v>
      </c>
      <c r="M429">
        <v>-2.48306107521057</v>
      </c>
      <c r="N429">
        <v>-0.203992009162903</v>
      </c>
      <c r="O429">
        <v>3.0866219997406001</v>
      </c>
      <c r="P429">
        <v>-9.6316719055175799</v>
      </c>
      <c r="Q429">
        <v>4.66554975509644</v>
      </c>
      <c r="R429">
        <v>693</v>
      </c>
      <c r="S429">
        <v>4.34604692459106</v>
      </c>
      <c r="T429">
        <v>0.95879340171813998</v>
      </c>
      <c r="U429">
        <v>16.670429841165301</v>
      </c>
      <c r="V429">
        <v>1</v>
      </c>
      <c r="W429">
        <v>83.190826416015597</v>
      </c>
      <c r="X429">
        <v>74.982360839843807</v>
      </c>
      <c r="Y429" t="s">
        <v>32</v>
      </c>
    </row>
    <row r="430" spans="1:25" x14ac:dyDescent="0.25">
      <c r="A430" t="s">
        <v>82</v>
      </c>
      <c r="B430" t="s">
        <v>50</v>
      </c>
      <c r="C430" t="s">
        <v>52</v>
      </c>
      <c r="D430" s="61">
        <v>41135</v>
      </c>
      <c r="E430">
        <v>21</v>
      </c>
      <c r="F430">
        <v>298.55960083007801</v>
      </c>
      <c r="G430">
        <v>302.69357299804699</v>
      </c>
      <c r="H430">
        <v>-4.1339974403381303</v>
      </c>
      <c r="I430">
        <v>-1.38464737683535E-2</v>
      </c>
      <c r="J430">
        <v>70.625648498535199</v>
      </c>
      <c r="K430">
        <v>-8.6724700927734393</v>
      </c>
      <c r="L430">
        <v>-5.9911031723022496</v>
      </c>
      <c r="M430">
        <v>-4.1339974403381303</v>
      </c>
      <c r="N430">
        <v>-2.2768917083740199</v>
      </c>
      <c r="O430">
        <v>0.404474377632141</v>
      </c>
      <c r="P430">
        <v>-9.9590635299682599</v>
      </c>
      <c r="Q430">
        <v>1.69106805324554</v>
      </c>
      <c r="R430">
        <v>693</v>
      </c>
      <c r="S430">
        <v>3.54138851165771</v>
      </c>
      <c r="T430">
        <v>0.97152382135391202</v>
      </c>
      <c r="U430">
        <v>11.112928990601199</v>
      </c>
      <c r="V430">
        <v>1</v>
      </c>
      <c r="W430">
        <v>83.190826416015597</v>
      </c>
      <c r="X430">
        <v>74.982360839843807</v>
      </c>
      <c r="Y430" t="s">
        <v>32</v>
      </c>
    </row>
    <row r="431" spans="1:25" x14ac:dyDescent="0.25">
      <c r="A431" t="s">
        <v>82</v>
      </c>
      <c r="B431" t="s">
        <v>50</v>
      </c>
      <c r="C431" t="s">
        <v>52</v>
      </c>
      <c r="D431" s="61">
        <v>41135</v>
      </c>
      <c r="E431">
        <v>22</v>
      </c>
      <c r="F431">
        <v>285.46270751953102</v>
      </c>
      <c r="G431">
        <v>290.30520629882801</v>
      </c>
      <c r="H431">
        <v>-4.8424944877624503</v>
      </c>
      <c r="I431">
        <v>-1.6963668167591098E-2</v>
      </c>
      <c r="J431">
        <v>70.092803955078097</v>
      </c>
      <c r="K431">
        <v>-9.2560253143310494</v>
      </c>
      <c r="L431">
        <v>-6.6484756469726598</v>
      </c>
      <c r="M431">
        <v>-4.8424944877624503</v>
      </c>
      <c r="N431">
        <v>-3.0365135669708301</v>
      </c>
      <c r="O431">
        <v>-0.42896363139152499</v>
      </c>
      <c r="P431">
        <v>-10.507200241088899</v>
      </c>
      <c r="Q431">
        <v>0.82221102714538596</v>
      </c>
      <c r="R431">
        <v>693</v>
      </c>
      <c r="S431">
        <v>3.4438965320587198</v>
      </c>
      <c r="T431">
        <v>0.97719019651412997</v>
      </c>
      <c r="U431">
        <v>10.4578813320586</v>
      </c>
      <c r="V431">
        <v>1</v>
      </c>
      <c r="W431">
        <v>83.190826416015597</v>
      </c>
      <c r="X431">
        <v>74.982360839843807</v>
      </c>
      <c r="Y431" t="s">
        <v>32</v>
      </c>
    </row>
    <row r="432" spans="1:25" x14ac:dyDescent="0.25">
      <c r="A432" t="s">
        <v>82</v>
      </c>
      <c r="B432" t="s">
        <v>50</v>
      </c>
      <c r="C432" t="s">
        <v>52</v>
      </c>
      <c r="D432" s="61">
        <v>41135</v>
      </c>
      <c r="E432">
        <v>23</v>
      </c>
      <c r="F432">
        <v>272.54992675781301</v>
      </c>
      <c r="G432">
        <v>276.29608154296898</v>
      </c>
      <c r="H432">
        <v>-3.7461476325988801</v>
      </c>
      <c r="I432">
        <v>-1.3744811527431001E-2</v>
      </c>
      <c r="J432">
        <v>69.302398681640597</v>
      </c>
      <c r="K432">
        <v>-7.6986083984375</v>
      </c>
      <c r="L432">
        <v>-5.3634624481201199</v>
      </c>
      <c r="M432">
        <v>-3.7461476325988801</v>
      </c>
      <c r="N432">
        <v>-2.1288325786590598</v>
      </c>
      <c r="O432">
        <v>0.206313341856003</v>
      </c>
      <c r="P432">
        <v>-8.8190765380859393</v>
      </c>
      <c r="Q432">
        <v>1.3267810344696001</v>
      </c>
      <c r="R432">
        <v>693</v>
      </c>
      <c r="S432">
        <v>3.0841217041015598</v>
      </c>
      <c r="T432">
        <v>0.97588801383972201</v>
      </c>
      <c r="U432">
        <v>8.3834153730132392</v>
      </c>
      <c r="V432">
        <v>1</v>
      </c>
      <c r="W432">
        <v>83.190826416015597</v>
      </c>
      <c r="X432">
        <v>74.982360839843807</v>
      </c>
      <c r="Y432" t="s">
        <v>32</v>
      </c>
    </row>
    <row r="433" spans="1:25" x14ac:dyDescent="0.25">
      <c r="A433" t="s">
        <v>82</v>
      </c>
      <c r="B433" t="s">
        <v>50</v>
      </c>
      <c r="C433" t="s">
        <v>52</v>
      </c>
      <c r="D433" s="61">
        <v>41135</v>
      </c>
      <c r="E433">
        <v>24</v>
      </c>
      <c r="F433">
        <v>260.88565063476602</v>
      </c>
      <c r="G433">
        <v>265.59341430664102</v>
      </c>
      <c r="H433">
        <v>-4.7077684402465803</v>
      </c>
      <c r="I433">
        <v>-1.8045334145426799E-2</v>
      </c>
      <c r="J433">
        <v>69.325340270996094</v>
      </c>
      <c r="K433">
        <v>-8.6335735321044904</v>
      </c>
      <c r="L433">
        <v>-6.3141760826110804</v>
      </c>
      <c r="M433">
        <v>-4.7077684402465803</v>
      </c>
      <c r="N433">
        <v>-3.1013605594635001</v>
      </c>
      <c r="O433">
        <v>-0.78196281194686901</v>
      </c>
      <c r="P433">
        <v>-9.7464857101440394</v>
      </c>
      <c r="Q433">
        <v>0.33094853162765497</v>
      </c>
      <c r="R433">
        <v>693</v>
      </c>
      <c r="S433">
        <v>3.06332230567932</v>
      </c>
      <c r="T433">
        <v>0.97316908836364702</v>
      </c>
      <c r="U433">
        <v>8.2047401014761991</v>
      </c>
      <c r="V433">
        <v>1</v>
      </c>
      <c r="W433">
        <v>83.190826416015597</v>
      </c>
      <c r="X433">
        <v>74.982360839843807</v>
      </c>
      <c r="Y433" t="s">
        <v>32</v>
      </c>
    </row>
    <row r="434" spans="1:25" x14ac:dyDescent="0.25">
      <c r="A434" t="s">
        <v>82</v>
      </c>
      <c r="B434" t="s">
        <v>50</v>
      </c>
      <c r="C434" t="s">
        <v>52</v>
      </c>
      <c r="D434" s="61">
        <v>41142</v>
      </c>
      <c r="E434">
        <v>1</v>
      </c>
      <c r="F434">
        <v>241.90000915527301</v>
      </c>
      <c r="G434">
        <v>258.05673217773398</v>
      </c>
      <c r="H434">
        <v>-16.156724929809599</v>
      </c>
      <c r="I434">
        <v>-6.6790923476219205E-2</v>
      </c>
      <c r="J434">
        <v>69.296760559082003</v>
      </c>
      <c r="K434">
        <v>-21.3987121582031</v>
      </c>
      <c r="L434">
        <v>-18.301704406738299</v>
      </c>
      <c r="M434">
        <v>-16.156724929809599</v>
      </c>
      <c r="N434">
        <v>-14.0117444992065</v>
      </c>
      <c r="O434">
        <v>-10.914735794067401</v>
      </c>
      <c r="P434">
        <v>-22.884744644165</v>
      </c>
      <c r="Q434">
        <v>-9.4287042617797905</v>
      </c>
      <c r="R434">
        <v>719</v>
      </c>
      <c r="S434">
        <v>4.0903453826904297</v>
      </c>
      <c r="T434">
        <v>0.97072833776473999</v>
      </c>
      <c r="U434">
        <v>14.7269325798545</v>
      </c>
      <c r="V434">
        <v>1</v>
      </c>
      <c r="W434">
        <v>78.231971740722699</v>
      </c>
      <c r="X434">
        <v>71.994430541992202</v>
      </c>
      <c r="Y434" t="s">
        <v>32</v>
      </c>
    </row>
    <row r="435" spans="1:25" x14ac:dyDescent="0.25">
      <c r="A435" t="s">
        <v>82</v>
      </c>
      <c r="B435" t="s">
        <v>50</v>
      </c>
      <c r="C435" t="s">
        <v>52</v>
      </c>
      <c r="D435" s="61">
        <v>41142</v>
      </c>
      <c r="E435">
        <v>2</v>
      </c>
      <c r="F435">
        <v>233.67796325683599</v>
      </c>
      <c r="G435">
        <v>253.43458557128901</v>
      </c>
      <c r="H435">
        <v>-19.75661277771</v>
      </c>
      <c r="I435">
        <v>-8.45463201403618E-2</v>
      </c>
      <c r="J435">
        <v>69.015670776367202</v>
      </c>
      <c r="K435">
        <v>-25.308311462402301</v>
      </c>
      <c r="L435">
        <v>-22.028322219848601</v>
      </c>
      <c r="M435">
        <v>-19.75661277771</v>
      </c>
      <c r="N435">
        <v>-17.484901428222699</v>
      </c>
      <c r="O435">
        <v>-14.204913139343301</v>
      </c>
      <c r="P435">
        <v>-26.8821411132813</v>
      </c>
      <c r="Q435">
        <v>-12.6310844421387</v>
      </c>
      <c r="R435">
        <v>719</v>
      </c>
      <c r="S435">
        <v>4.33201360702515</v>
      </c>
      <c r="T435">
        <v>0.96964639425277699</v>
      </c>
      <c r="U435">
        <v>16.504170785917999</v>
      </c>
      <c r="V435">
        <v>1</v>
      </c>
      <c r="W435">
        <v>78.231971740722699</v>
      </c>
      <c r="X435">
        <v>71.994430541992202</v>
      </c>
      <c r="Y435" t="s">
        <v>32</v>
      </c>
    </row>
    <row r="436" spans="1:25" x14ac:dyDescent="0.25">
      <c r="A436" t="s">
        <v>82</v>
      </c>
      <c r="B436" t="s">
        <v>50</v>
      </c>
      <c r="C436" t="s">
        <v>52</v>
      </c>
      <c r="D436" s="61">
        <v>41142</v>
      </c>
      <c r="E436">
        <v>3</v>
      </c>
      <c r="F436">
        <v>229.65357971191401</v>
      </c>
      <c r="G436">
        <v>245.93908691406301</v>
      </c>
      <c r="H436">
        <v>-16.285507202148398</v>
      </c>
      <c r="I436">
        <v>-7.0913359522819505E-2</v>
      </c>
      <c r="J436">
        <v>68.560081481933594</v>
      </c>
      <c r="K436">
        <v>-21.8409938812256</v>
      </c>
      <c r="L436">
        <v>-18.5587673187256</v>
      </c>
      <c r="M436">
        <v>-16.285507202148398</v>
      </c>
      <c r="N436">
        <v>-14.0122480392456</v>
      </c>
      <c r="O436">
        <v>-10.7300214767456</v>
      </c>
      <c r="P436">
        <v>-23.415897369384801</v>
      </c>
      <c r="Q436">
        <v>-9.1551179885864293</v>
      </c>
      <c r="R436">
        <v>719</v>
      </c>
      <c r="S436">
        <v>4.3349690437316903</v>
      </c>
      <c r="T436">
        <v>0.96945214271545399</v>
      </c>
      <c r="U436">
        <v>16.613682082102098</v>
      </c>
      <c r="V436">
        <v>1</v>
      </c>
      <c r="W436">
        <v>78.231971740722699</v>
      </c>
      <c r="X436">
        <v>71.994430541992202</v>
      </c>
      <c r="Y436" t="s">
        <v>32</v>
      </c>
    </row>
    <row r="437" spans="1:25" x14ac:dyDescent="0.25">
      <c r="A437" t="s">
        <v>82</v>
      </c>
      <c r="B437" t="s">
        <v>50</v>
      </c>
      <c r="C437" t="s">
        <v>52</v>
      </c>
      <c r="D437" s="61">
        <v>41142</v>
      </c>
      <c r="E437">
        <v>4</v>
      </c>
      <c r="F437">
        <v>231.430419921875</v>
      </c>
      <c r="G437">
        <v>244.45506286621099</v>
      </c>
      <c r="H437">
        <v>-13.0246534347534</v>
      </c>
      <c r="I437">
        <v>-5.6278921663761097E-2</v>
      </c>
      <c r="J437">
        <v>68.168235778808594</v>
      </c>
      <c r="K437">
        <v>-18.1832580566406</v>
      </c>
      <c r="L437">
        <v>-15.1355123519897</v>
      </c>
      <c r="M437">
        <v>-13.0246534347534</v>
      </c>
      <c r="N437">
        <v>-10.913794517517101</v>
      </c>
      <c r="O437">
        <v>-7.86604976654053</v>
      </c>
      <c r="P437">
        <v>-19.6456508636475</v>
      </c>
      <c r="Q437">
        <v>-6.4036569595336896</v>
      </c>
      <c r="R437">
        <v>719</v>
      </c>
      <c r="S437">
        <v>4.0252799987793004</v>
      </c>
      <c r="T437">
        <v>0.97259390354156505</v>
      </c>
      <c r="U437">
        <v>14.325365265044001</v>
      </c>
      <c r="V437">
        <v>1</v>
      </c>
      <c r="W437">
        <v>78.231971740722699</v>
      </c>
      <c r="X437">
        <v>71.994430541992202</v>
      </c>
      <c r="Y437" t="s">
        <v>32</v>
      </c>
    </row>
    <row r="438" spans="1:25" x14ac:dyDescent="0.25">
      <c r="A438" t="s">
        <v>82</v>
      </c>
      <c r="B438" t="s">
        <v>50</v>
      </c>
      <c r="C438" t="s">
        <v>52</v>
      </c>
      <c r="D438" s="61">
        <v>41142</v>
      </c>
      <c r="E438">
        <v>5</v>
      </c>
      <c r="F438">
        <v>241.21673583984401</v>
      </c>
      <c r="G438">
        <v>254.64231872558599</v>
      </c>
      <c r="H438">
        <v>-13.425573348999</v>
      </c>
      <c r="I438">
        <v>-5.5657718330621699E-2</v>
      </c>
      <c r="J438">
        <v>68.458724975585895</v>
      </c>
      <c r="K438">
        <v>-18.5269889831543</v>
      </c>
      <c r="L438">
        <v>-15.513030052185099</v>
      </c>
      <c r="M438">
        <v>-13.425573348999</v>
      </c>
      <c r="N438">
        <v>-11.338116645813001</v>
      </c>
      <c r="O438">
        <v>-8.3241596221923793</v>
      </c>
      <c r="P438">
        <v>-19.973167419433601</v>
      </c>
      <c r="Q438">
        <v>-6.8779792785644496</v>
      </c>
      <c r="R438">
        <v>719</v>
      </c>
      <c r="S438">
        <v>3.9806547164917001</v>
      </c>
      <c r="T438">
        <v>0.97227293252944902</v>
      </c>
      <c r="U438">
        <v>13.9322054156512</v>
      </c>
      <c r="V438">
        <v>1</v>
      </c>
      <c r="W438">
        <v>78.231971740722699</v>
      </c>
      <c r="X438">
        <v>71.994430541992202</v>
      </c>
      <c r="Y438" t="s">
        <v>32</v>
      </c>
    </row>
    <row r="439" spans="1:25" x14ac:dyDescent="0.25">
      <c r="A439" t="s">
        <v>82</v>
      </c>
      <c r="B439" t="s">
        <v>50</v>
      </c>
      <c r="C439" t="s">
        <v>52</v>
      </c>
      <c r="D439" s="61">
        <v>41142</v>
      </c>
      <c r="E439">
        <v>6</v>
      </c>
      <c r="F439">
        <v>267.21719360351602</v>
      </c>
      <c r="G439">
        <v>278.58535766601602</v>
      </c>
      <c r="H439">
        <v>-11.3681650161743</v>
      </c>
      <c r="I439">
        <v>-4.2542792856693303E-2</v>
      </c>
      <c r="J439">
        <v>69.189132690429702</v>
      </c>
      <c r="K439">
        <v>-16.0153293609619</v>
      </c>
      <c r="L439">
        <v>-13.269747734069799</v>
      </c>
      <c r="M439">
        <v>-11.3681650161743</v>
      </c>
      <c r="N439">
        <v>-9.4665832519531303</v>
      </c>
      <c r="O439">
        <v>-6.7210021018981898</v>
      </c>
      <c r="P439">
        <v>-17.332735061645501</v>
      </c>
      <c r="Q439">
        <v>-5.4035954475402797</v>
      </c>
      <c r="R439">
        <v>719</v>
      </c>
      <c r="S439">
        <v>3.6262011528015101</v>
      </c>
      <c r="T439">
        <v>0.97098535299301103</v>
      </c>
      <c r="U439">
        <v>11.521532612959</v>
      </c>
      <c r="V439">
        <v>1</v>
      </c>
      <c r="W439">
        <v>78.231971740722699</v>
      </c>
      <c r="X439">
        <v>71.994430541992202</v>
      </c>
      <c r="Y439" t="s">
        <v>32</v>
      </c>
    </row>
    <row r="440" spans="1:25" x14ac:dyDescent="0.25">
      <c r="A440" t="s">
        <v>82</v>
      </c>
      <c r="B440" t="s">
        <v>50</v>
      </c>
      <c r="C440" t="s">
        <v>52</v>
      </c>
      <c r="D440" s="61">
        <v>41142</v>
      </c>
      <c r="E440">
        <v>7</v>
      </c>
      <c r="F440">
        <v>301.61672973632801</v>
      </c>
      <c r="G440">
        <v>311.56094360351602</v>
      </c>
      <c r="H440">
        <v>-9.9441804885864293</v>
      </c>
      <c r="I440">
        <v>-3.29695902764797E-2</v>
      </c>
      <c r="J440">
        <v>70.228843688964801</v>
      </c>
      <c r="K440">
        <v>-16.273870468139599</v>
      </c>
      <c r="L440">
        <v>-12.534237861633301</v>
      </c>
      <c r="M440">
        <v>-9.9441804885864293</v>
      </c>
      <c r="N440">
        <v>-7.3541226387023899</v>
      </c>
      <c r="O440">
        <v>-3.61449098587036</v>
      </c>
      <c r="P440">
        <v>-18.0682487487793</v>
      </c>
      <c r="Q440">
        <v>-1.82011198997498</v>
      </c>
      <c r="R440">
        <v>719</v>
      </c>
      <c r="S440">
        <v>4.9390830993652299</v>
      </c>
      <c r="T440">
        <v>0.95906746387481701</v>
      </c>
      <c r="U440">
        <v>21.2801655533349</v>
      </c>
      <c r="V440">
        <v>1</v>
      </c>
      <c r="W440">
        <v>78.231971740722699</v>
      </c>
      <c r="X440">
        <v>71.994430541992202</v>
      </c>
      <c r="Y440" t="s">
        <v>32</v>
      </c>
    </row>
    <row r="441" spans="1:25" x14ac:dyDescent="0.25">
      <c r="A441" t="s">
        <v>82</v>
      </c>
      <c r="B441" t="s">
        <v>50</v>
      </c>
      <c r="C441" t="s">
        <v>52</v>
      </c>
      <c r="D441" s="61">
        <v>41142</v>
      </c>
      <c r="E441">
        <v>8</v>
      </c>
      <c r="F441">
        <v>331.76333618164102</v>
      </c>
      <c r="G441">
        <v>337.76556396484398</v>
      </c>
      <c r="H441">
        <v>-6.0022287368774396</v>
      </c>
      <c r="I441">
        <v>-1.8091898411512399E-2</v>
      </c>
      <c r="J441">
        <v>71.256011962890597</v>
      </c>
      <c r="K441">
        <v>-11.123217582702599</v>
      </c>
      <c r="L441">
        <v>-8.0976963043212908</v>
      </c>
      <c r="M441">
        <v>-6.0022287368774396</v>
      </c>
      <c r="N441">
        <v>-3.9067614078521702</v>
      </c>
      <c r="O441">
        <v>-0.881239354610443</v>
      </c>
      <c r="P441">
        <v>-12.5749464035034</v>
      </c>
      <c r="Q441">
        <v>0.570489943027496</v>
      </c>
      <c r="R441">
        <v>719</v>
      </c>
      <c r="S441">
        <v>3.9959292411804199</v>
      </c>
      <c r="T441">
        <v>0.95792472362518299</v>
      </c>
      <c r="U441">
        <v>14.055055281687601</v>
      </c>
      <c r="V441">
        <v>1</v>
      </c>
      <c r="W441">
        <v>78.231971740722699</v>
      </c>
      <c r="X441">
        <v>71.994430541992202</v>
      </c>
      <c r="Y441" t="s">
        <v>32</v>
      </c>
    </row>
    <row r="442" spans="1:25" x14ac:dyDescent="0.25">
      <c r="A442" t="s">
        <v>82</v>
      </c>
      <c r="B442" t="s">
        <v>50</v>
      </c>
      <c r="C442" t="s">
        <v>52</v>
      </c>
      <c r="D442" s="61">
        <v>41142</v>
      </c>
      <c r="E442">
        <v>9</v>
      </c>
      <c r="F442">
        <v>344.30899047851602</v>
      </c>
      <c r="G442">
        <v>352.58880615234398</v>
      </c>
      <c r="H442">
        <v>-8.2798271179199201</v>
      </c>
      <c r="I442">
        <v>-2.4047665297985101E-2</v>
      </c>
      <c r="J442">
        <v>73.512016296386705</v>
      </c>
      <c r="K442">
        <v>-12.9401407241821</v>
      </c>
      <c r="L442">
        <v>-10.1867895126343</v>
      </c>
      <c r="M442">
        <v>-8.2798271179199201</v>
      </c>
      <c r="N442">
        <v>-6.3728652000427202</v>
      </c>
      <c r="O442">
        <v>-3.6195142269134499</v>
      </c>
      <c r="P442">
        <v>-14.2612752914429</v>
      </c>
      <c r="Q442">
        <v>-2.2983801364898699</v>
      </c>
      <c r="R442">
        <v>719</v>
      </c>
      <c r="S442">
        <v>3.6364617347717298</v>
      </c>
      <c r="T442">
        <v>0.95596235990524303</v>
      </c>
      <c r="U442">
        <v>11.738841728832201</v>
      </c>
      <c r="V442">
        <v>1</v>
      </c>
      <c r="W442">
        <v>78.231971740722699</v>
      </c>
      <c r="X442">
        <v>71.994430541992202</v>
      </c>
      <c r="Y442" t="s">
        <v>32</v>
      </c>
    </row>
    <row r="443" spans="1:25" x14ac:dyDescent="0.25">
      <c r="A443" t="s">
        <v>82</v>
      </c>
      <c r="B443" t="s">
        <v>50</v>
      </c>
      <c r="C443" t="s">
        <v>52</v>
      </c>
      <c r="D443" s="61">
        <v>41142</v>
      </c>
      <c r="E443">
        <v>10</v>
      </c>
      <c r="F443">
        <v>358.618408203125</v>
      </c>
      <c r="G443">
        <v>364.80560302734398</v>
      </c>
      <c r="H443">
        <v>-6.1871914863586399</v>
      </c>
      <c r="I443">
        <v>-1.7252856865525201E-2</v>
      </c>
      <c r="J443">
        <v>76.451408386230497</v>
      </c>
      <c r="K443">
        <v>-11.3346033096313</v>
      </c>
      <c r="L443">
        <v>-8.2934703826904297</v>
      </c>
      <c r="M443">
        <v>-6.1871914863586399</v>
      </c>
      <c r="N443">
        <v>-4.0809125900268599</v>
      </c>
      <c r="O443">
        <v>-1.0397803783416699</v>
      </c>
      <c r="P443">
        <v>-12.7938222885132</v>
      </c>
      <c r="Q443">
        <v>0.41943928599357599</v>
      </c>
      <c r="R443">
        <v>719</v>
      </c>
      <c r="S443">
        <v>4.0165462493896502</v>
      </c>
      <c r="T443">
        <v>0.95650953054428101</v>
      </c>
      <c r="U443">
        <v>14.445238903180099</v>
      </c>
      <c r="V443">
        <v>1</v>
      </c>
      <c r="W443">
        <v>78.231971740722699</v>
      </c>
      <c r="X443">
        <v>71.994430541992202</v>
      </c>
      <c r="Y443" t="s">
        <v>32</v>
      </c>
    </row>
    <row r="444" spans="1:25" x14ac:dyDescent="0.25">
      <c r="A444" t="s">
        <v>82</v>
      </c>
      <c r="B444" t="s">
        <v>50</v>
      </c>
      <c r="C444" t="s">
        <v>52</v>
      </c>
      <c r="D444" s="61">
        <v>41142</v>
      </c>
      <c r="E444">
        <v>11</v>
      </c>
      <c r="F444">
        <v>372.35119628906301</v>
      </c>
      <c r="G444">
        <v>371.17474365234398</v>
      </c>
      <c r="H444">
        <v>1.1764162778854399</v>
      </c>
      <c r="I444">
        <v>3.1594268511980798E-3</v>
      </c>
      <c r="J444">
        <v>77.897598266601605</v>
      </c>
      <c r="K444">
        <v>-3.7282917499542201</v>
      </c>
      <c r="L444">
        <v>-0.83055049180984497</v>
      </c>
      <c r="M444">
        <v>1.1764162778854399</v>
      </c>
      <c r="N444">
        <v>3.1833832263946502</v>
      </c>
      <c r="O444">
        <v>6.0811247825622603</v>
      </c>
      <c r="P444">
        <v>-5.1187086105346697</v>
      </c>
      <c r="Q444">
        <v>7.4715414047241202</v>
      </c>
      <c r="R444">
        <v>719</v>
      </c>
      <c r="S444">
        <v>3.8271641731262198</v>
      </c>
      <c r="T444">
        <v>0.95721453428268399</v>
      </c>
      <c r="U444">
        <v>13.3058584650644</v>
      </c>
      <c r="V444">
        <v>1</v>
      </c>
      <c r="W444">
        <v>78.231971740722699</v>
      </c>
      <c r="X444">
        <v>71.994430541992202</v>
      </c>
      <c r="Y444" t="s">
        <v>32</v>
      </c>
    </row>
    <row r="445" spans="1:25" x14ac:dyDescent="0.25">
      <c r="A445" t="s">
        <v>82</v>
      </c>
      <c r="B445" t="s">
        <v>50</v>
      </c>
      <c r="C445" t="s">
        <v>52</v>
      </c>
      <c r="D445" s="61">
        <v>41142</v>
      </c>
      <c r="E445">
        <v>12</v>
      </c>
      <c r="F445">
        <v>380.15328979492199</v>
      </c>
      <c r="G445">
        <v>360.04571533203102</v>
      </c>
      <c r="H445">
        <v>20.1075553894043</v>
      </c>
      <c r="I445">
        <v>5.2893280982971198E-2</v>
      </c>
      <c r="J445">
        <v>78.231971740722699</v>
      </c>
      <c r="K445">
        <v>13.4844045639038</v>
      </c>
      <c r="L445">
        <v>17.397415161132798</v>
      </c>
      <c r="M445">
        <v>20.1075553894043</v>
      </c>
      <c r="N445">
        <v>22.817693710327099</v>
      </c>
      <c r="O445">
        <v>26.730705261230501</v>
      </c>
      <c r="P445">
        <v>11.6068334579468</v>
      </c>
      <c r="Q445">
        <v>28.608278274536101</v>
      </c>
      <c r="R445">
        <v>719</v>
      </c>
      <c r="S445">
        <v>5.1680717468261701</v>
      </c>
      <c r="T445">
        <v>0.945878386497498</v>
      </c>
      <c r="U445">
        <v>24.6390957493782</v>
      </c>
      <c r="V445">
        <v>1</v>
      </c>
      <c r="W445">
        <v>78.231971740722699</v>
      </c>
      <c r="X445">
        <v>71.994430541992202</v>
      </c>
      <c r="Y445" t="s">
        <v>32</v>
      </c>
    </row>
    <row r="446" spans="1:25" x14ac:dyDescent="0.25">
      <c r="A446" t="s">
        <v>82</v>
      </c>
      <c r="B446" t="s">
        <v>50</v>
      </c>
      <c r="C446" t="s">
        <v>52</v>
      </c>
      <c r="D446" s="61">
        <v>41142</v>
      </c>
      <c r="E446">
        <v>13</v>
      </c>
      <c r="F446">
        <v>384.89416503906301</v>
      </c>
      <c r="G446">
        <v>360.63967895507801</v>
      </c>
      <c r="H446">
        <v>24.254510879516602</v>
      </c>
      <c r="I446">
        <v>6.3016049563884693E-2</v>
      </c>
      <c r="J446">
        <v>77.884010314941406</v>
      </c>
      <c r="K446">
        <v>17.129520416259801</v>
      </c>
      <c r="L446">
        <v>21.339023590087901</v>
      </c>
      <c r="M446">
        <v>24.254510879516602</v>
      </c>
      <c r="N446">
        <v>27.170000076293899</v>
      </c>
      <c r="O446">
        <v>31.379501342773398</v>
      </c>
      <c r="P446">
        <v>15.1096849441528</v>
      </c>
      <c r="Q446">
        <v>33.399337768554702</v>
      </c>
      <c r="R446">
        <v>719</v>
      </c>
      <c r="S446">
        <v>5.5596590042114302</v>
      </c>
      <c r="T446">
        <v>0.94731044769287098</v>
      </c>
      <c r="U446">
        <v>28.425800311364799</v>
      </c>
      <c r="V446">
        <v>1</v>
      </c>
      <c r="W446">
        <v>78.231971740722699</v>
      </c>
      <c r="X446">
        <v>71.994430541992202</v>
      </c>
      <c r="Y446" t="s">
        <v>32</v>
      </c>
    </row>
    <row r="447" spans="1:25" x14ac:dyDescent="0.25">
      <c r="A447" t="s">
        <v>82</v>
      </c>
      <c r="B447" t="s">
        <v>50</v>
      </c>
      <c r="C447" t="s">
        <v>52</v>
      </c>
      <c r="D447" s="61">
        <v>41142</v>
      </c>
      <c r="E447">
        <v>14</v>
      </c>
      <c r="F447">
        <v>383.14938354492199</v>
      </c>
      <c r="G447">
        <v>359.98654174804699</v>
      </c>
      <c r="H447">
        <v>23.162845611572301</v>
      </c>
      <c r="I447">
        <v>6.0453820973634699E-2</v>
      </c>
      <c r="J447">
        <v>77.5914306640625</v>
      </c>
      <c r="K447">
        <v>15.9948129653931</v>
      </c>
      <c r="L447">
        <v>20.229743957519499</v>
      </c>
      <c r="M447">
        <v>23.162845611572301</v>
      </c>
      <c r="N447">
        <v>26.095947265625</v>
      </c>
      <c r="O447">
        <v>30.330879211425799</v>
      </c>
      <c r="P447">
        <v>13.962776184081999</v>
      </c>
      <c r="Q447">
        <v>32.3629150390625</v>
      </c>
      <c r="R447">
        <v>719</v>
      </c>
      <c r="S447">
        <v>5.5932450294494602</v>
      </c>
      <c r="T447">
        <v>0.94745260477065996</v>
      </c>
      <c r="U447">
        <v>28.7240539765717</v>
      </c>
      <c r="V447">
        <v>1</v>
      </c>
      <c r="W447">
        <v>78.231971740722699</v>
      </c>
      <c r="X447">
        <v>71.994430541992202</v>
      </c>
      <c r="Y447" t="s">
        <v>32</v>
      </c>
    </row>
    <row r="448" spans="1:25" x14ac:dyDescent="0.25">
      <c r="A448" t="s">
        <v>82</v>
      </c>
      <c r="B448" t="s">
        <v>50</v>
      </c>
      <c r="C448" t="s">
        <v>52</v>
      </c>
      <c r="D448" s="61">
        <v>41142</v>
      </c>
      <c r="E448">
        <v>15</v>
      </c>
      <c r="F448">
        <v>378.11837768554699</v>
      </c>
      <c r="G448">
        <v>358.50936889648398</v>
      </c>
      <c r="H448">
        <v>19.608982086181602</v>
      </c>
      <c r="I448">
        <v>5.1859371364116703E-2</v>
      </c>
      <c r="J448">
        <v>75.891326904296903</v>
      </c>
      <c r="K448">
        <v>12.768572807311999</v>
      </c>
      <c r="L448">
        <v>16.809942245483398</v>
      </c>
      <c r="M448">
        <v>19.608982086181602</v>
      </c>
      <c r="N448">
        <v>22.408021926879901</v>
      </c>
      <c r="O448">
        <v>26.449388504028299</v>
      </c>
      <c r="P448">
        <v>10.8294115066528</v>
      </c>
      <c r="Q448">
        <v>28.3885498046875</v>
      </c>
      <c r="R448">
        <v>719</v>
      </c>
      <c r="S448">
        <v>5.3375992774963397</v>
      </c>
      <c r="T448">
        <v>0.94773620367050204</v>
      </c>
      <c r="U448">
        <v>26.0509401208706</v>
      </c>
      <c r="V448">
        <v>1</v>
      </c>
      <c r="W448">
        <v>78.231971740722699</v>
      </c>
      <c r="X448">
        <v>71.994430541992202</v>
      </c>
      <c r="Y448" t="s">
        <v>32</v>
      </c>
    </row>
    <row r="449" spans="1:25" x14ac:dyDescent="0.25">
      <c r="A449" t="s">
        <v>82</v>
      </c>
      <c r="B449" t="s">
        <v>50</v>
      </c>
      <c r="C449" t="s">
        <v>52</v>
      </c>
      <c r="D449" s="61">
        <v>41142</v>
      </c>
      <c r="E449">
        <v>16</v>
      </c>
      <c r="F449">
        <v>366.51144409179699</v>
      </c>
      <c r="G449">
        <v>346.14605712890602</v>
      </c>
      <c r="H449">
        <v>20.365358352661101</v>
      </c>
      <c r="I449">
        <v>5.5565413087606402E-2</v>
      </c>
      <c r="J449">
        <v>75.300941467285199</v>
      </c>
      <c r="K449">
        <v>13.5863809585571</v>
      </c>
      <c r="L449">
        <v>17.591455459594702</v>
      </c>
      <c r="M449">
        <v>20.365358352661101</v>
      </c>
      <c r="N449">
        <v>23.1392612457275</v>
      </c>
      <c r="O449">
        <v>27.144334793090799</v>
      </c>
      <c r="P449">
        <v>11.664635658264199</v>
      </c>
      <c r="Q449">
        <v>29.066082000732401</v>
      </c>
      <c r="R449">
        <v>719</v>
      </c>
      <c r="S449">
        <v>5.2896642684936497</v>
      </c>
      <c r="T449">
        <v>0.94861972332000699</v>
      </c>
      <c r="U449">
        <v>25.659816978404699</v>
      </c>
      <c r="V449">
        <v>1</v>
      </c>
      <c r="W449">
        <v>78.231971740722699</v>
      </c>
      <c r="X449">
        <v>71.994430541992202</v>
      </c>
      <c r="Y449" t="s">
        <v>32</v>
      </c>
    </row>
    <row r="450" spans="1:25" x14ac:dyDescent="0.25">
      <c r="A450" t="s">
        <v>82</v>
      </c>
      <c r="B450" t="s">
        <v>50</v>
      </c>
      <c r="C450" t="s">
        <v>52</v>
      </c>
      <c r="D450" s="61">
        <v>41142</v>
      </c>
      <c r="E450">
        <v>17</v>
      </c>
      <c r="F450">
        <v>355.37881469726602</v>
      </c>
      <c r="G450">
        <v>332.93444824218801</v>
      </c>
      <c r="H450">
        <v>22.4443550109863</v>
      </c>
      <c r="I450">
        <v>6.3156142830848694E-2</v>
      </c>
      <c r="J450">
        <v>73.578895568847699</v>
      </c>
      <c r="K450">
        <v>15.751605033874499</v>
      </c>
      <c r="L450">
        <v>19.705736160278299</v>
      </c>
      <c r="M450">
        <v>22.4443550109863</v>
      </c>
      <c r="N450">
        <v>25.182975769043001</v>
      </c>
      <c r="O450">
        <v>29.1371059417725</v>
      </c>
      <c r="P450">
        <v>13.8543033599854</v>
      </c>
      <c r="Q450">
        <v>31.034408569335898</v>
      </c>
      <c r="R450">
        <v>719</v>
      </c>
      <c r="S450">
        <v>5.2223811149597203</v>
      </c>
      <c r="T450">
        <v>0.95048838853836104</v>
      </c>
      <c r="U450">
        <v>24.922207362149901</v>
      </c>
      <c r="V450">
        <v>1</v>
      </c>
      <c r="W450">
        <v>78.231971740722699</v>
      </c>
      <c r="X450">
        <v>71.994430541992202</v>
      </c>
      <c r="Y450" t="s">
        <v>32</v>
      </c>
    </row>
    <row r="451" spans="1:25" x14ac:dyDescent="0.25">
      <c r="A451" t="s">
        <v>82</v>
      </c>
      <c r="B451" t="s">
        <v>50</v>
      </c>
      <c r="C451" t="s">
        <v>52</v>
      </c>
      <c r="D451" s="61">
        <v>41142</v>
      </c>
      <c r="E451">
        <v>18</v>
      </c>
      <c r="F451">
        <v>335.10647583007801</v>
      </c>
      <c r="G451">
        <v>319.37603759765602</v>
      </c>
      <c r="H451">
        <v>15.7304630279541</v>
      </c>
      <c r="I451">
        <v>4.6941682696342503E-2</v>
      </c>
      <c r="J451">
        <v>71.588294982910199</v>
      </c>
      <c r="K451">
        <v>10.035717964172401</v>
      </c>
      <c r="L451">
        <v>13.400219917297401</v>
      </c>
      <c r="M451">
        <v>15.7304630279541</v>
      </c>
      <c r="N451">
        <v>18.060707092285199</v>
      </c>
      <c r="O451">
        <v>21.425207138061499</v>
      </c>
      <c r="P451">
        <v>8.4213380813598597</v>
      </c>
      <c r="Q451">
        <v>23.039588928222699</v>
      </c>
      <c r="R451">
        <v>719</v>
      </c>
      <c r="S451">
        <v>4.4436321258544904</v>
      </c>
      <c r="T451">
        <v>0.95784920454025302</v>
      </c>
      <c r="U451">
        <v>17.907158405958601</v>
      </c>
      <c r="V451">
        <v>1</v>
      </c>
      <c r="W451">
        <v>78.231971740722699</v>
      </c>
      <c r="X451">
        <v>71.994430541992202</v>
      </c>
      <c r="Y451" t="s">
        <v>32</v>
      </c>
    </row>
    <row r="452" spans="1:25" x14ac:dyDescent="0.25">
      <c r="A452" t="s">
        <v>82</v>
      </c>
      <c r="B452" t="s">
        <v>50</v>
      </c>
      <c r="C452" t="s">
        <v>52</v>
      </c>
      <c r="D452" s="61">
        <v>41142</v>
      </c>
      <c r="E452">
        <v>19</v>
      </c>
      <c r="F452">
        <v>312.126220703125</v>
      </c>
      <c r="G452">
        <v>311.25665283203102</v>
      </c>
      <c r="H452">
        <v>0.869565188884735</v>
      </c>
      <c r="I452">
        <v>2.7859408874064701E-3</v>
      </c>
      <c r="J452">
        <v>70.421104431152301</v>
      </c>
      <c r="K452">
        <v>-3.7240281105041499</v>
      </c>
      <c r="L452">
        <v>-1.0100959539413501</v>
      </c>
      <c r="M452">
        <v>0.869565188884735</v>
      </c>
      <c r="N452">
        <v>2.7492265701293901</v>
      </c>
      <c r="O452">
        <v>5.4631586074829102</v>
      </c>
      <c r="P452">
        <v>-5.0262479782104501</v>
      </c>
      <c r="Q452">
        <v>6.7653784751892099</v>
      </c>
      <c r="R452">
        <v>719</v>
      </c>
      <c r="S452">
        <v>3.58439993858337</v>
      </c>
      <c r="T452">
        <v>0.95475840568542503</v>
      </c>
      <c r="U452">
        <v>11.365498071371301</v>
      </c>
      <c r="V452">
        <v>1</v>
      </c>
      <c r="W452">
        <v>78.231971740722699</v>
      </c>
      <c r="X452">
        <v>71.994430541992202</v>
      </c>
      <c r="Y452" t="s">
        <v>32</v>
      </c>
    </row>
    <row r="453" spans="1:25" x14ac:dyDescent="0.25">
      <c r="A453" t="s">
        <v>82</v>
      </c>
      <c r="B453" t="s">
        <v>50</v>
      </c>
      <c r="C453" t="s">
        <v>52</v>
      </c>
      <c r="D453" s="61">
        <v>41142</v>
      </c>
      <c r="E453">
        <v>20</v>
      </c>
      <c r="F453">
        <v>300.76980590820301</v>
      </c>
      <c r="G453">
        <v>303.74053955078102</v>
      </c>
      <c r="H453">
        <v>-2.9707283973693799</v>
      </c>
      <c r="I453">
        <v>-9.8770838230848295E-3</v>
      </c>
      <c r="J453">
        <v>69.699058532714801</v>
      </c>
      <c r="K453">
        <v>-7.6827621459960902</v>
      </c>
      <c r="L453">
        <v>-4.8988542556762704</v>
      </c>
      <c r="M453">
        <v>-2.9707283973693799</v>
      </c>
      <c r="N453">
        <v>-1.04260241985321</v>
      </c>
      <c r="O453">
        <v>1.74130547046661</v>
      </c>
      <c r="P453">
        <v>-9.0185585021972692</v>
      </c>
      <c r="Q453">
        <v>3.0771017074585001</v>
      </c>
      <c r="R453">
        <v>719</v>
      </c>
      <c r="S453">
        <v>3.67681956291199</v>
      </c>
      <c r="T453">
        <v>0.95879340171813998</v>
      </c>
      <c r="U453">
        <v>11.882719576766901</v>
      </c>
      <c r="V453">
        <v>1</v>
      </c>
      <c r="W453">
        <v>78.231971740722699</v>
      </c>
      <c r="X453">
        <v>71.994430541992202</v>
      </c>
      <c r="Y453" t="s">
        <v>32</v>
      </c>
    </row>
    <row r="454" spans="1:25" x14ac:dyDescent="0.25">
      <c r="A454" t="s">
        <v>82</v>
      </c>
      <c r="B454" t="s">
        <v>50</v>
      </c>
      <c r="C454" t="s">
        <v>52</v>
      </c>
      <c r="D454" s="61">
        <v>41142</v>
      </c>
      <c r="E454">
        <v>21</v>
      </c>
      <c r="F454">
        <v>294.71862792968801</v>
      </c>
      <c r="G454">
        <v>294.0830078125</v>
      </c>
      <c r="H454">
        <v>0.635611891746521</v>
      </c>
      <c r="I454">
        <v>2.1566736977547398E-3</v>
      </c>
      <c r="J454">
        <v>69.135841369628906</v>
      </c>
      <c r="K454">
        <v>-3.1626050472259499</v>
      </c>
      <c r="L454">
        <v>-0.91858768463134799</v>
      </c>
      <c r="M454">
        <v>0.635611891746521</v>
      </c>
      <c r="N454">
        <v>2.1898114681243901</v>
      </c>
      <c r="O454">
        <v>4.4338288307189897</v>
      </c>
      <c r="P454">
        <v>-4.2393469810485804</v>
      </c>
      <c r="Q454">
        <v>5.5105705261230504</v>
      </c>
      <c r="R454">
        <v>719</v>
      </c>
      <c r="S454">
        <v>2.9637644290924099</v>
      </c>
      <c r="T454">
        <v>0.97152382135391202</v>
      </c>
      <c r="U454">
        <v>7.7316886958230997</v>
      </c>
      <c r="V454">
        <v>1</v>
      </c>
      <c r="W454">
        <v>78.231971740722699</v>
      </c>
      <c r="X454">
        <v>71.994430541992202</v>
      </c>
      <c r="Y454" t="s">
        <v>32</v>
      </c>
    </row>
    <row r="455" spans="1:25" x14ac:dyDescent="0.25">
      <c r="A455" t="s">
        <v>82</v>
      </c>
      <c r="B455" t="s">
        <v>50</v>
      </c>
      <c r="C455" t="s">
        <v>52</v>
      </c>
      <c r="D455" s="61">
        <v>41142</v>
      </c>
      <c r="E455">
        <v>22</v>
      </c>
      <c r="F455">
        <v>282.04534912109398</v>
      </c>
      <c r="G455">
        <v>279.71383666992199</v>
      </c>
      <c r="H455">
        <v>2.3314957618713401</v>
      </c>
      <c r="I455">
        <v>8.2663865759968792E-3</v>
      </c>
      <c r="J455">
        <v>68.946708679199205</v>
      </c>
      <c r="K455">
        <v>-1.28662550449371</v>
      </c>
      <c r="L455">
        <v>0.85098981857299805</v>
      </c>
      <c r="M455">
        <v>2.3314957618713401</v>
      </c>
      <c r="N455">
        <v>3.8120014667511</v>
      </c>
      <c r="O455">
        <v>5.9496169090270996</v>
      </c>
      <c r="P455">
        <v>-2.3123126029968302</v>
      </c>
      <c r="Q455">
        <v>6.9753036499023402</v>
      </c>
      <c r="R455">
        <v>719</v>
      </c>
      <c r="S455">
        <v>2.8232350349426301</v>
      </c>
      <c r="T455">
        <v>0.97719019651412997</v>
      </c>
      <c r="U455">
        <v>6.9856422547508696</v>
      </c>
      <c r="V455">
        <v>1</v>
      </c>
      <c r="W455">
        <v>78.231971740722699</v>
      </c>
      <c r="X455">
        <v>71.994430541992202</v>
      </c>
      <c r="Y455" t="s">
        <v>32</v>
      </c>
    </row>
    <row r="456" spans="1:25" x14ac:dyDescent="0.25">
      <c r="A456" t="s">
        <v>82</v>
      </c>
      <c r="B456" t="s">
        <v>50</v>
      </c>
      <c r="C456" t="s">
        <v>52</v>
      </c>
      <c r="D456" s="61">
        <v>41142</v>
      </c>
      <c r="E456">
        <v>23</v>
      </c>
      <c r="F456">
        <v>266.98931884765602</v>
      </c>
      <c r="G456">
        <v>267.03668212890602</v>
      </c>
      <c r="H456">
        <v>-4.7377921640872997E-2</v>
      </c>
      <c r="I456">
        <v>-1.7745250079315199E-4</v>
      </c>
      <c r="J456">
        <v>68.838035583496094</v>
      </c>
      <c r="K456">
        <v>-3.8364598751068102</v>
      </c>
      <c r="L456">
        <v>-1.59783959388733</v>
      </c>
      <c r="M456">
        <v>-4.7377921640872997E-2</v>
      </c>
      <c r="N456">
        <v>1.5030837059021001</v>
      </c>
      <c r="O456">
        <v>3.7417039871215798</v>
      </c>
      <c r="P456">
        <v>-4.9106116294860804</v>
      </c>
      <c r="Q456">
        <v>4.81585597991943</v>
      </c>
      <c r="R456">
        <v>719</v>
      </c>
      <c r="S456">
        <v>2.95663619041443</v>
      </c>
      <c r="T456">
        <v>0.97588801383972201</v>
      </c>
      <c r="U456">
        <v>7.7081091500481298</v>
      </c>
      <c r="V456">
        <v>1</v>
      </c>
      <c r="W456">
        <v>78.231971740722699</v>
      </c>
      <c r="X456">
        <v>71.994430541992202</v>
      </c>
      <c r="Y456" t="s">
        <v>32</v>
      </c>
    </row>
    <row r="457" spans="1:25" x14ac:dyDescent="0.25">
      <c r="A457" t="s">
        <v>82</v>
      </c>
      <c r="B457" t="s">
        <v>50</v>
      </c>
      <c r="C457" t="s">
        <v>52</v>
      </c>
      <c r="D457" s="61">
        <v>41142</v>
      </c>
      <c r="E457">
        <v>24</v>
      </c>
      <c r="F457">
        <v>257.907958984375</v>
      </c>
      <c r="G457">
        <v>254.14471435546901</v>
      </c>
      <c r="H457">
        <v>3.7632718086242698</v>
      </c>
      <c r="I457">
        <v>1.4591529965400699E-2</v>
      </c>
      <c r="J457">
        <v>68.724136352539105</v>
      </c>
      <c r="K457">
        <v>-5.2147395908832599E-2</v>
      </c>
      <c r="L457">
        <v>2.2020332813262899</v>
      </c>
      <c r="M457">
        <v>3.7632718086242698</v>
      </c>
      <c r="N457">
        <v>5.3245105743408203</v>
      </c>
      <c r="O457">
        <v>7.5786910057067898</v>
      </c>
      <c r="P457">
        <v>-1.13376569747925</v>
      </c>
      <c r="Q457">
        <v>8.6603097915649396</v>
      </c>
      <c r="R457">
        <v>719</v>
      </c>
      <c r="S457">
        <v>2.9771873950958301</v>
      </c>
      <c r="T457">
        <v>0.97316908836364702</v>
      </c>
      <c r="U457">
        <v>7.8178724947338196</v>
      </c>
      <c r="V457">
        <v>1</v>
      </c>
      <c r="W457">
        <v>78.231971740722699</v>
      </c>
      <c r="X457">
        <v>71.994430541992202</v>
      </c>
      <c r="Y457" t="s">
        <v>32</v>
      </c>
    </row>
    <row r="458" spans="1:25" x14ac:dyDescent="0.25">
      <c r="A458" t="s">
        <v>82</v>
      </c>
      <c r="B458" t="s">
        <v>50</v>
      </c>
      <c r="C458" t="s">
        <v>52</v>
      </c>
      <c r="D458" s="61">
        <v>41151</v>
      </c>
      <c r="E458">
        <v>1</v>
      </c>
      <c r="F458">
        <v>253.20191955566401</v>
      </c>
      <c r="G458">
        <v>249.41386413574199</v>
      </c>
      <c r="H458">
        <v>3.78806352615356</v>
      </c>
      <c r="I458">
        <v>1.49606438353658E-2</v>
      </c>
      <c r="J458">
        <v>70.268829345703097</v>
      </c>
      <c r="K458">
        <v>0.213406562805176</v>
      </c>
      <c r="L458">
        <v>2.3253428936004599</v>
      </c>
      <c r="M458">
        <v>3.78806352615356</v>
      </c>
      <c r="N458">
        <v>5.2507839202880904</v>
      </c>
      <c r="O458">
        <v>7.3627204895019496</v>
      </c>
      <c r="P458">
        <v>-0.79995900392532304</v>
      </c>
      <c r="Q458">
        <v>8.3760862350463903</v>
      </c>
      <c r="R458">
        <v>719</v>
      </c>
      <c r="S458">
        <v>2.7893197536468501</v>
      </c>
      <c r="T458">
        <v>0.97072833776473999</v>
      </c>
      <c r="U458">
        <v>6.9700569367429903</v>
      </c>
      <c r="V458">
        <v>1</v>
      </c>
      <c r="W458">
        <v>82.634933471679702</v>
      </c>
      <c r="X458">
        <v>75.417930603027301</v>
      </c>
      <c r="Y458" t="s">
        <v>32</v>
      </c>
    </row>
    <row r="459" spans="1:25" x14ac:dyDescent="0.25">
      <c r="A459" t="s">
        <v>82</v>
      </c>
      <c r="B459" t="s">
        <v>50</v>
      </c>
      <c r="C459" t="s">
        <v>52</v>
      </c>
      <c r="D459" s="61">
        <v>41151</v>
      </c>
      <c r="E459">
        <v>2</v>
      </c>
      <c r="F459">
        <v>243.53623962402301</v>
      </c>
      <c r="G459">
        <v>244.70550537109401</v>
      </c>
      <c r="H459">
        <v>-1.16926217079163</v>
      </c>
      <c r="I459">
        <v>-4.8011834733188196E-3</v>
      </c>
      <c r="J459">
        <v>69.751045227050795</v>
      </c>
      <c r="K459">
        <v>-4.7812333106994602</v>
      </c>
      <c r="L459">
        <v>-2.6472513675689702</v>
      </c>
      <c r="M459">
        <v>-1.16926217079163</v>
      </c>
      <c r="N459">
        <v>0.30872720479965199</v>
      </c>
      <c r="O459">
        <v>2.44270920753479</v>
      </c>
      <c r="P459">
        <v>-5.8051772117614702</v>
      </c>
      <c r="Q459">
        <v>3.46665287017822</v>
      </c>
      <c r="R459">
        <v>719</v>
      </c>
      <c r="S459">
        <v>2.8184361457824698</v>
      </c>
      <c r="T459">
        <v>0.96964639425277699</v>
      </c>
      <c r="U459">
        <v>7.0584637976537596</v>
      </c>
      <c r="V459">
        <v>1</v>
      </c>
      <c r="W459">
        <v>82.634933471679702</v>
      </c>
      <c r="X459">
        <v>75.417930603027301</v>
      </c>
      <c r="Y459" t="s">
        <v>32</v>
      </c>
    </row>
    <row r="460" spans="1:25" x14ac:dyDescent="0.25">
      <c r="A460" t="s">
        <v>82</v>
      </c>
      <c r="B460" t="s">
        <v>50</v>
      </c>
      <c r="C460" t="s">
        <v>52</v>
      </c>
      <c r="D460" s="61">
        <v>41151</v>
      </c>
      <c r="E460">
        <v>3</v>
      </c>
      <c r="F460">
        <v>241.26837158203099</v>
      </c>
      <c r="G460">
        <v>240.561767578125</v>
      </c>
      <c r="H460">
        <v>0.70660936832428001</v>
      </c>
      <c r="I460">
        <v>2.9287277720868601E-3</v>
      </c>
      <c r="J460">
        <v>69.912132263183594</v>
      </c>
      <c r="K460">
        <v>-2.8031554222106898</v>
      </c>
      <c r="L460">
        <v>-0.72955805063247703</v>
      </c>
      <c r="M460">
        <v>0.70660936832428001</v>
      </c>
      <c r="N460">
        <v>2.1427767276763898</v>
      </c>
      <c r="O460">
        <v>4.2163743972778303</v>
      </c>
      <c r="P460">
        <v>-3.7981250286102299</v>
      </c>
      <c r="Q460">
        <v>5.2113442420959499</v>
      </c>
      <c r="R460">
        <v>719</v>
      </c>
      <c r="S460">
        <v>2.7386841773986799</v>
      </c>
      <c r="T460">
        <v>0.96945214271545399</v>
      </c>
      <c r="U460">
        <v>6.6598992756324797</v>
      </c>
      <c r="V460">
        <v>1</v>
      </c>
      <c r="W460">
        <v>82.634933471679702</v>
      </c>
      <c r="X460">
        <v>75.417930603027301</v>
      </c>
      <c r="Y460" t="s">
        <v>32</v>
      </c>
    </row>
    <row r="461" spans="1:25" x14ac:dyDescent="0.25">
      <c r="A461" t="s">
        <v>82</v>
      </c>
      <c r="B461" t="s">
        <v>50</v>
      </c>
      <c r="C461" t="s">
        <v>52</v>
      </c>
      <c r="D461" s="61">
        <v>41151</v>
      </c>
      <c r="E461">
        <v>4</v>
      </c>
      <c r="F461">
        <v>241.89192199707</v>
      </c>
      <c r="G461">
        <v>240.74093627929699</v>
      </c>
      <c r="H461">
        <v>1.1509932279586801</v>
      </c>
      <c r="I461">
        <v>4.7582951374352004E-3</v>
      </c>
      <c r="J461">
        <v>69.627616882324205</v>
      </c>
      <c r="K461">
        <v>-2.3971321582794198</v>
      </c>
      <c r="L461">
        <v>-0.30087089538574202</v>
      </c>
      <c r="M461">
        <v>1.1509932279586801</v>
      </c>
      <c r="N461">
        <v>2.6028573513031001</v>
      </c>
      <c r="O461">
        <v>4.69911861419678</v>
      </c>
      <c r="P461">
        <v>-3.40297651290894</v>
      </c>
      <c r="Q461">
        <v>5.7049627304077104</v>
      </c>
      <c r="R461">
        <v>719</v>
      </c>
      <c r="S461">
        <v>2.7686169147491499</v>
      </c>
      <c r="T461">
        <v>0.97259390354156505</v>
      </c>
      <c r="U461">
        <v>6.7789929819334702</v>
      </c>
      <c r="V461">
        <v>1</v>
      </c>
      <c r="W461">
        <v>82.634933471679702</v>
      </c>
      <c r="X461">
        <v>75.417930603027301</v>
      </c>
      <c r="Y461" t="s">
        <v>32</v>
      </c>
    </row>
    <row r="462" spans="1:25" x14ac:dyDescent="0.25">
      <c r="A462" t="s">
        <v>82</v>
      </c>
      <c r="B462" t="s">
        <v>50</v>
      </c>
      <c r="C462" t="s">
        <v>52</v>
      </c>
      <c r="D462" s="61">
        <v>41151</v>
      </c>
      <c r="E462">
        <v>5</v>
      </c>
      <c r="F462">
        <v>248.24827575683599</v>
      </c>
      <c r="G462">
        <v>248.55885314941401</v>
      </c>
      <c r="H462">
        <v>-0.31055721640586897</v>
      </c>
      <c r="I462">
        <v>-1.25099450815469E-3</v>
      </c>
      <c r="J462">
        <v>69.875526428222699</v>
      </c>
      <c r="K462">
        <v>-3.4439172744750999</v>
      </c>
      <c r="L462">
        <v>-1.5927027463912999</v>
      </c>
      <c r="M462">
        <v>-0.31055721640586897</v>
      </c>
      <c r="N462">
        <v>0.97158837318420399</v>
      </c>
      <c r="O462">
        <v>2.82280302047729</v>
      </c>
      <c r="P462">
        <v>-4.3321814537048304</v>
      </c>
      <c r="Q462">
        <v>3.7110669612884499</v>
      </c>
      <c r="R462">
        <v>719</v>
      </c>
      <c r="S462">
        <v>2.4449739456176798</v>
      </c>
      <c r="T462">
        <v>0.97227293252944902</v>
      </c>
      <c r="U462">
        <v>5.3020086854661503</v>
      </c>
      <c r="V462">
        <v>1</v>
      </c>
      <c r="W462">
        <v>82.634933471679702</v>
      </c>
      <c r="X462">
        <v>75.417930603027301</v>
      </c>
      <c r="Y462" t="s">
        <v>32</v>
      </c>
    </row>
    <row r="463" spans="1:25" x14ac:dyDescent="0.25">
      <c r="A463" t="s">
        <v>82</v>
      </c>
      <c r="B463" t="s">
        <v>50</v>
      </c>
      <c r="C463" t="s">
        <v>52</v>
      </c>
      <c r="D463" s="61">
        <v>41151</v>
      </c>
      <c r="E463">
        <v>6</v>
      </c>
      <c r="F463">
        <v>269.30264282226602</v>
      </c>
      <c r="G463">
        <v>271.85604858398398</v>
      </c>
      <c r="H463">
        <v>-2.5533828735351598</v>
      </c>
      <c r="I463">
        <v>-9.4814626500010508E-3</v>
      </c>
      <c r="J463">
        <v>70.134933471679702</v>
      </c>
      <c r="K463">
        <v>-6.8891558647155797</v>
      </c>
      <c r="L463">
        <v>-4.3275461196899396</v>
      </c>
      <c r="M463">
        <v>-2.5533828735351598</v>
      </c>
      <c r="N463">
        <v>-0.77921974658966098</v>
      </c>
      <c r="O463">
        <v>1.7823901176452599</v>
      </c>
      <c r="P463">
        <v>-8.11828708648682</v>
      </c>
      <c r="Q463">
        <v>3.0115215778350799</v>
      </c>
      <c r="R463">
        <v>719</v>
      </c>
      <c r="S463">
        <v>3.3832216262817401</v>
      </c>
      <c r="T463">
        <v>0.97098535299301103</v>
      </c>
      <c r="U463">
        <v>10.1291257653847</v>
      </c>
      <c r="V463">
        <v>1</v>
      </c>
      <c r="W463">
        <v>82.634933471679702</v>
      </c>
      <c r="X463">
        <v>75.417930603027301</v>
      </c>
      <c r="Y463" t="s">
        <v>32</v>
      </c>
    </row>
    <row r="464" spans="1:25" x14ac:dyDescent="0.25">
      <c r="A464" t="s">
        <v>82</v>
      </c>
      <c r="B464" t="s">
        <v>50</v>
      </c>
      <c r="C464" t="s">
        <v>52</v>
      </c>
      <c r="D464" s="61">
        <v>41151</v>
      </c>
      <c r="E464">
        <v>7</v>
      </c>
      <c r="F464">
        <v>296.91265869140602</v>
      </c>
      <c r="G464">
        <v>306.384765625</v>
      </c>
      <c r="H464">
        <v>-9.4720954895019496</v>
      </c>
      <c r="I464">
        <v>-3.1901955604553202E-2</v>
      </c>
      <c r="J464">
        <v>72.788703918457003</v>
      </c>
      <c r="K464">
        <v>-15.683198928833001</v>
      </c>
      <c r="L464">
        <v>-12.013628959655801</v>
      </c>
      <c r="M464">
        <v>-9.4720954895019496</v>
      </c>
      <c r="N464">
        <v>-6.9305615425109899</v>
      </c>
      <c r="O464">
        <v>-3.2609910964965798</v>
      </c>
      <c r="P464">
        <v>-17.443962097168001</v>
      </c>
      <c r="Q464">
        <v>-1.5002293586730999</v>
      </c>
      <c r="R464">
        <v>719</v>
      </c>
      <c r="S464">
        <v>4.8465504646301296</v>
      </c>
      <c r="T464">
        <v>0.95906746387481701</v>
      </c>
      <c r="U464">
        <v>20.5349502388822</v>
      </c>
      <c r="V464">
        <v>1</v>
      </c>
      <c r="W464">
        <v>82.634933471679702</v>
      </c>
      <c r="X464">
        <v>75.417930603027301</v>
      </c>
      <c r="Y464" t="s">
        <v>32</v>
      </c>
    </row>
    <row r="465" spans="1:25" x14ac:dyDescent="0.25">
      <c r="A465" t="s">
        <v>82</v>
      </c>
      <c r="B465" t="s">
        <v>50</v>
      </c>
      <c r="C465" t="s">
        <v>52</v>
      </c>
      <c r="D465" s="61">
        <v>41151</v>
      </c>
      <c r="E465">
        <v>8</v>
      </c>
      <c r="F465">
        <v>325.46710205078102</v>
      </c>
      <c r="G465">
        <v>333.91275024414102</v>
      </c>
      <c r="H465">
        <v>-8.4456586837768608</v>
      </c>
      <c r="I465">
        <v>-2.5949345901608498E-2</v>
      </c>
      <c r="J465">
        <v>76.925735473632798</v>
      </c>
      <c r="K465">
        <v>-14.022020339965801</v>
      </c>
      <c r="L465">
        <v>-10.727460861206101</v>
      </c>
      <c r="M465">
        <v>-8.4456586837768608</v>
      </c>
      <c r="N465">
        <v>-6.1638565063476598</v>
      </c>
      <c r="O465">
        <v>-2.8692965507507302</v>
      </c>
      <c r="P465">
        <v>-15.602841377258301</v>
      </c>
      <c r="Q465">
        <v>-1.28847539424896</v>
      </c>
      <c r="R465">
        <v>719</v>
      </c>
      <c r="S465">
        <v>4.35125827789307</v>
      </c>
      <c r="T465">
        <v>0.95792472362518299</v>
      </c>
      <c r="U465">
        <v>16.756082382939901</v>
      </c>
      <c r="V465">
        <v>1</v>
      </c>
      <c r="W465">
        <v>82.634933471679702</v>
      </c>
      <c r="X465">
        <v>75.417930603027301</v>
      </c>
      <c r="Y465" t="s">
        <v>32</v>
      </c>
    </row>
    <row r="466" spans="1:25" x14ac:dyDescent="0.25">
      <c r="A466" t="s">
        <v>82</v>
      </c>
      <c r="B466" t="s">
        <v>50</v>
      </c>
      <c r="C466" t="s">
        <v>52</v>
      </c>
      <c r="D466" s="61">
        <v>41151</v>
      </c>
      <c r="E466">
        <v>9</v>
      </c>
      <c r="F466">
        <v>352.22695922851602</v>
      </c>
      <c r="G466">
        <v>356.51480102539102</v>
      </c>
      <c r="H466">
        <v>-4.2878108024597203</v>
      </c>
      <c r="I466">
        <v>-1.2173430994153E-2</v>
      </c>
      <c r="J466">
        <v>80.330543518066406</v>
      </c>
      <c r="K466">
        <v>-10.220547676086399</v>
      </c>
      <c r="L466">
        <v>-6.7154388427734402</v>
      </c>
      <c r="M466">
        <v>-4.2878108024597203</v>
      </c>
      <c r="N466">
        <v>-1.8601822853088399</v>
      </c>
      <c r="O466">
        <v>1.6449271440505999</v>
      </c>
      <c r="P466">
        <v>-11.902397155761699</v>
      </c>
      <c r="Q466">
        <v>3.3267760276794398</v>
      </c>
      <c r="R466">
        <v>719</v>
      </c>
      <c r="S466">
        <v>4.6293396949768102</v>
      </c>
      <c r="T466">
        <v>0.95596235990524303</v>
      </c>
      <c r="U466">
        <v>19.222419922200299</v>
      </c>
      <c r="V466">
        <v>1</v>
      </c>
      <c r="W466">
        <v>82.634933471679702</v>
      </c>
      <c r="X466">
        <v>75.417930603027301</v>
      </c>
      <c r="Y466" t="s">
        <v>32</v>
      </c>
    </row>
    <row r="467" spans="1:25" x14ac:dyDescent="0.25">
      <c r="A467" t="s">
        <v>82</v>
      </c>
      <c r="B467" t="s">
        <v>50</v>
      </c>
      <c r="C467" t="s">
        <v>52</v>
      </c>
      <c r="D467" s="61">
        <v>41151</v>
      </c>
      <c r="E467">
        <v>10</v>
      </c>
      <c r="F467">
        <v>372.35159301757801</v>
      </c>
      <c r="G467">
        <v>376.95428466796898</v>
      </c>
      <c r="H467">
        <v>-4.6026782989501998</v>
      </c>
      <c r="I467">
        <v>-1.2361107394099201E-2</v>
      </c>
      <c r="J467">
        <v>81.116111755371094</v>
      </c>
      <c r="K467">
        <v>-10.584598541259799</v>
      </c>
      <c r="L467">
        <v>-7.0504317283630398</v>
      </c>
      <c r="M467">
        <v>-4.6026782989501998</v>
      </c>
      <c r="N467">
        <v>-2.15492463111877</v>
      </c>
      <c r="O467">
        <v>1.3792424201965301</v>
      </c>
      <c r="P467">
        <v>-12.2803897857666</v>
      </c>
      <c r="Q467">
        <v>3.07503390312195</v>
      </c>
      <c r="R467">
        <v>719</v>
      </c>
      <c r="S467">
        <v>4.6677174568176296</v>
      </c>
      <c r="T467">
        <v>0.95650953054428101</v>
      </c>
      <c r="U467">
        <v>19.690522780209701</v>
      </c>
      <c r="V467">
        <v>1</v>
      </c>
      <c r="W467">
        <v>82.634933471679702</v>
      </c>
      <c r="X467">
        <v>75.417930603027301</v>
      </c>
      <c r="Y467" t="s">
        <v>32</v>
      </c>
    </row>
    <row r="468" spans="1:25" x14ac:dyDescent="0.25">
      <c r="A468" t="s">
        <v>82</v>
      </c>
      <c r="B468" t="s">
        <v>50</v>
      </c>
      <c r="C468" t="s">
        <v>52</v>
      </c>
      <c r="D468" s="61">
        <v>41151</v>
      </c>
      <c r="E468">
        <v>11</v>
      </c>
      <c r="F468">
        <v>384.13232421875</v>
      </c>
      <c r="G468">
        <v>384.113525390625</v>
      </c>
      <c r="H468">
        <v>1.88086461275816E-2</v>
      </c>
      <c r="I468">
        <v>4.89639751322102E-5</v>
      </c>
      <c r="J468">
        <v>80.699790954589801</v>
      </c>
      <c r="K468">
        <v>-4.5677504539489702</v>
      </c>
      <c r="L468">
        <v>-1.8579742908477801</v>
      </c>
      <c r="M468">
        <v>1.88086461275816E-2</v>
      </c>
      <c r="N468">
        <v>1.89559149742126</v>
      </c>
      <c r="O468">
        <v>4.60536766052246</v>
      </c>
      <c r="P468">
        <v>-5.8679761886596697</v>
      </c>
      <c r="Q468">
        <v>5.9055938720703098</v>
      </c>
      <c r="R468">
        <v>719</v>
      </c>
      <c r="S468">
        <v>3.5789110660553001</v>
      </c>
      <c r="T468">
        <v>0.95721453428268399</v>
      </c>
      <c r="U468">
        <v>11.7040428834796</v>
      </c>
      <c r="V468">
        <v>1</v>
      </c>
      <c r="W468">
        <v>82.634933471679702</v>
      </c>
      <c r="X468">
        <v>75.417930603027301</v>
      </c>
      <c r="Y468" t="s">
        <v>32</v>
      </c>
    </row>
    <row r="469" spans="1:25" x14ac:dyDescent="0.25">
      <c r="A469" t="s">
        <v>82</v>
      </c>
      <c r="B469" t="s">
        <v>50</v>
      </c>
      <c r="C469" t="s">
        <v>52</v>
      </c>
      <c r="D469" s="61">
        <v>41151</v>
      </c>
      <c r="E469">
        <v>12</v>
      </c>
      <c r="F469">
        <v>385.52984619140602</v>
      </c>
      <c r="G469">
        <v>368.61856079101602</v>
      </c>
      <c r="H469">
        <v>16.911302566528299</v>
      </c>
      <c r="I469">
        <v>4.3865088373422602E-2</v>
      </c>
      <c r="J469">
        <v>81.246864318847699</v>
      </c>
      <c r="K469">
        <v>11.332822799682599</v>
      </c>
      <c r="L469">
        <v>14.628633499145501</v>
      </c>
      <c r="M469">
        <v>16.911302566528299</v>
      </c>
      <c r="N469">
        <v>19.1939697265625</v>
      </c>
      <c r="O469">
        <v>22.489780426025401</v>
      </c>
      <c r="P469">
        <v>9.7514009475708008</v>
      </c>
      <c r="Q469">
        <v>24.071203231811499</v>
      </c>
      <c r="R469">
        <v>719</v>
      </c>
      <c r="S469">
        <v>4.3529105186462402</v>
      </c>
      <c r="T469">
        <v>0.945878386497498</v>
      </c>
      <c r="U469">
        <v>17.584088537947299</v>
      </c>
      <c r="V469">
        <v>1</v>
      </c>
      <c r="W469">
        <v>82.634933471679702</v>
      </c>
      <c r="X469">
        <v>75.417930603027301</v>
      </c>
      <c r="Y469" t="s">
        <v>32</v>
      </c>
    </row>
    <row r="470" spans="1:25" x14ac:dyDescent="0.25">
      <c r="A470" t="s">
        <v>82</v>
      </c>
      <c r="B470" t="s">
        <v>50</v>
      </c>
      <c r="C470" t="s">
        <v>52</v>
      </c>
      <c r="D470" s="61">
        <v>41151</v>
      </c>
      <c r="E470">
        <v>13</v>
      </c>
      <c r="F470">
        <v>385.80679321289102</v>
      </c>
      <c r="G470">
        <v>366.66281127929699</v>
      </c>
      <c r="H470">
        <v>19.143974304199201</v>
      </c>
      <c r="I470">
        <v>4.9620624631643302E-2</v>
      </c>
      <c r="J470">
        <v>81.775108337402301</v>
      </c>
      <c r="K470">
        <v>13.729248046875</v>
      </c>
      <c r="L470">
        <v>16.9283123016357</v>
      </c>
      <c r="M470">
        <v>19.143974304199201</v>
      </c>
      <c r="N470">
        <v>21.359636306762699</v>
      </c>
      <c r="O470">
        <v>24.558698654174801</v>
      </c>
      <c r="P470">
        <v>12.1942481994629</v>
      </c>
      <c r="Q470">
        <v>26.0936985015869</v>
      </c>
      <c r="R470">
        <v>719</v>
      </c>
      <c r="S470">
        <v>4.2251329421997097</v>
      </c>
      <c r="T470">
        <v>0.94731044769287098</v>
      </c>
      <c r="U470">
        <v>16.595422319430298</v>
      </c>
      <c r="V470">
        <v>1</v>
      </c>
      <c r="W470">
        <v>82.634933471679702</v>
      </c>
      <c r="X470">
        <v>75.417930603027301</v>
      </c>
      <c r="Y470" t="s">
        <v>32</v>
      </c>
    </row>
    <row r="471" spans="1:25" x14ac:dyDescent="0.25">
      <c r="A471" t="s">
        <v>82</v>
      </c>
      <c r="B471" t="s">
        <v>50</v>
      </c>
      <c r="C471" t="s">
        <v>52</v>
      </c>
      <c r="D471" s="61">
        <v>41151</v>
      </c>
      <c r="E471">
        <v>14</v>
      </c>
      <c r="F471">
        <v>385.19931030273398</v>
      </c>
      <c r="G471">
        <v>367.19384765625</v>
      </c>
      <c r="H471">
        <v>18.005500793456999</v>
      </c>
      <c r="I471">
        <v>4.6743333339691197E-2</v>
      </c>
      <c r="J471">
        <v>82.634933471679702</v>
      </c>
      <c r="K471">
        <v>12.4891548156738</v>
      </c>
      <c r="L471">
        <v>15.7482557296753</v>
      </c>
      <c r="M471">
        <v>18.005500793456999</v>
      </c>
      <c r="N471">
        <v>20.262742996215799</v>
      </c>
      <c r="O471">
        <v>23.521844863891602</v>
      </c>
      <c r="P471">
        <v>10.925347328186</v>
      </c>
      <c r="Q471">
        <v>25.085651397705099</v>
      </c>
      <c r="R471">
        <v>719</v>
      </c>
      <c r="S471">
        <v>4.3044266700744602</v>
      </c>
      <c r="T471">
        <v>0.94745260477065996</v>
      </c>
      <c r="U471">
        <v>17.200616583463098</v>
      </c>
      <c r="V471">
        <v>1</v>
      </c>
      <c r="W471">
        <v>82.634933471679702</v>
      </c>
      <c r="X471">
        <v>75.417930603027301</v>
      </c>
      <c r="Y471" t="s">
        <v>32</v>
      </c>
    </row>
    <row r="472" spans="1:25" x14ac:dyDescent="0.25">
      <c r="A472" t="s">
        <v>82</v>
      </c>
      <c r="B472" t="s">
        <v>50</v>
      </c>
      <c r="C472" t="s">
        <v>52</v>
      </c>
      <c r="D472" s="61">
        <v>41151</v>
      </c>
      <c r="E472">
        <v>15</v>
      </c>
      <c r="F472">
        <v>382.87802124023398</v>
      </c>
      <c r="G472">
        <v>366.45639038085898</v>
      </c>
      <c r="H472">
        <v>16.421630859375</v>
      </c>
      <c r="I472">
        <v>4.2889978736639002E-2</v>
      </c>
      <c r="J472">
        <v>81.024055480957003</v>
      </c>
      <c r="K472">
        <v>10.9551906585693</v>
      </c>
      <c r="L472">
        <v>14.184806823730501</v>
      </c>
      <c r="M472">
        <v>16.421630859375</v>
      </c>
      <c r="N472">
        <v>18.658452987670898</v>
      </c>
      <c r="O472">
        <v>21.888069152831999</v>
      </c>
      <c r="P472">
        <v>9.4055309295654297</v>
      </c>
      <c r="Q472">
        <v>23.437728881835898</v>
      </c>
      <c r="R472">
        <v>719</v>
      </c>
      <c r="S472">
        <v>4.26548528671265</v>
      </c>
      <c r="T472">
        <v>0.94773620367050204</v>
      </c>
      <c r="U472">
        <v>16.854805000473899</v>
      </c>
      <c r="V472">
        <v>1</v>
      </c>
      <c r="W472">
        <v>82.634933471679702</v>
      </c>
      <c r="X472">
        <v>75.417930603027301</v>
      </c>
      <c r="Y472" t="s">
        <v>32</v>
      </c>
    </row>
    <row r="473" spans="1:25" x14ac:dyDescent="0.25">
      <c r="A473" t="s">
        <v>82</v>
      </c>
      <c r="B473" t="s">
        <v>50</v>
      </c>
      <c r="C473" t="s">
        <v>52</v>
      </c>
      <c r="D473" s="61">
        <v>41151</v>
      </c>
      <c r="E473">
        <v>16</v>
      </c>
      <c r="F473">
        <v>373.01004028320301</v>
      </c>
      <c r="G473">
        <v>354.60452270507801</v>
      </c>
      <c r="H473">
        <v>18.4055366516113</v>
      </c>
      <c r="I473">
        <v>4.93432730436325E-2</v>
      </c>
      <c r="J473">
        <v>80.5753173828125</v>
      </c>
      <c r="K473">
        <v>12.669091224670399</v>
      </c>
      <c r="L473">
        <v>16.058229446411101</v>
      </c>
      <c r="M473">
        <v>18.4055366516113</v>
      </c>
      <c r="N473">
        <v>20.752841949462901</v>
      </c>
      <c r="O473">
        <v>24.1419792175293</v>
      </c>
      <c r="P473">
        <v>11.042888641357401</v>
      </c>
      <c r="Q473">
        <v>25.768182754516602</v>
      </c>
      <c r="R473">
        <v>719</v>
      </c>
      <c r="S473">
        <v>4.4761714935302699</v>
      </c>
      <c r="T473">
        <v>0.94861972332000699</v>
      </c>
      <c r="U473">
        <v>18.542079226424399</v>
      </c>
      <c r="V473">
        <v>1</v>
      </c>
      <c r="W473">
        <v>82.634933471679702</v>
      </c>
      <c r="X473">
        <v>75.417930603027301</v>
      </c>
      <c r="Y473" t="s">
        <v>32</v>
      </c>
    </row>
    <row r="474" spans="1:25" x14ac:dyDescent="0.25">
      <c r="A474" t="s">
        <v>82</v>
      </c>
      <c r="B474" t="s">
        <v>50</v>
      </c>
      <c r="C474" t="s">
        <v>52</v>
      </c>
      <c r="D474" s="61">
        <v>41151</v>
      </c>
      <c r="E474">
        <v>17</v>
      </c>
      <c r="F474">
        <v>362.68307495117199</v>
      </c>
      <c r="G474">
        <v>340.50653076171898</v>
      </c>
      <c r="H474">
        <v>22.176517486572301</v>
      </c>
      <c r="I474">
        <v>6.1145722866058398E-2</v>
      </c>
      <c r="J474">
        <v>80.152717590332003</v>
      </c>
      <c r="K474">
        <v>16.501153945922901</v>
      </c>
      <c r="L474">
        <v>19.854204177856399</v>
      </c>
      <c r="M474">
        <v>22.176517486572301</v>
      </c>
      <c r="N474">
        <v>24.498832702636701</v>
      </c>
      <c r="O474">
        <v>27.851882934570298</v>
      </c>
      <c r="P474">
        <v>14.8922662734985</v>
      </c>
      <c r="Q474">
        <v>29.460771560668899</v>
      </c>
      <c r="R474">
        <v>719</v>
      </c>
      <c r="S474">
        <v>4.4285111427307102</v>
      </c>
      <c r="T474">
        <v>0.95048838853836104</v>
      </c>
      <c r="U474">
        <v>18.087685881992499</v>
      </c>
      <c r="V474">
        <v>1</v>
      </c>
      <c r="W474">
        <v>82.634933471679702</v>
      </c>
      <c r="X474">
        <v>75.417930603027301</v>
      </c>
      <c r="Y474" t="s">
        <v>32</v>
      </c>
    </row>
    <row r="475" spans="1:25" x14ac:dyDescent="0.25">
      <c r="A475" t="s">
        <v>82</v>
      </c>
      <c r="B475" t="s">
        <v>50</v>
      </c>
      <c r="C475" t="s">
        <v>52</v>
      </c>
      <c r="D475" s="61">
        <v>41151</v>
      </c>
      <c r="E475">
        <v>18</v>
      </c>
      <c r="F475">
        <v>341.30014038085898</v>
      </c>
      <c r="G475">
        <v>326.36325073242199</v>
      </c>
      <c r="H475">
        <v>14.936887741088899</v>
      </c>
      <c r="I475">
        <v>4.3764669448137297E-2</v>
      </c>
      <c r="J475">
        <v>76.675735473632798</v>
      </c>
      <c r="K475">
        <v>10.4902906417847</v>
      </c>
      <c r="L475">
        <v>13.1173763275146</v>
      </c>
      <c r="M475">
        <v>14.936887741088899</v>
      </c>
      <c r="N475">
        <v>16.7563991546631</v>
      </c>
      <c r="O475">
        <v>19.383485794067401</v>
      </c>
      <c r="P475">
        <v>9.2297420501709002</v>
      </c>
      <c r="Q475">
        <v>20.6440334320068</v>
      </c>
      <c r="R475">
        <v>719</v>
      </c>
      <c r="S475">
        <v>3.46969819068909</v>
      </c>
      <c r="T475">
        <v>0.95784920454025302</v>
      </c>
      <c r="U475">
        <v>10.9976174230206</v>
      </c>
      <c r="V475">
        <v>1</v>
      </c>
      <c r="W475">
        <v>82.634933471679702</v>
      </c>
      <c r="X475">
        <v>75.417930603027301</v>
      </c>
      <c r="Y475" t="s">
        <v>32</v>
      </c>
    </row>
    <row r="476" spans="1:25" x14ac:dyDescent="0.25">
      <c r="A476" t="s">
        <v>82</v>
      </c>
      <c r="B476" t="s">
        <v>50</v>
      </c>
      <c r="C476" t="s">
        <v>52</v>
      </c>
      <c r="D476" s="61">
        <v>41151</v>
      </c>
      <c r="E476">
        <v>19</v>
      </c>
      <c r="F476">
        <v>317.23474121093801</v>
      </c>
      <c r="G476">
        <v>314.78952026367199</v>
      </c>
      <c r="H476">
        <v>2.44521236419678</v>
      </c>
      <c r="I476">
        <v>7.7078957110643404E-3</v>
      </c>
      <c r="J476">
        <v>74.894348144531307</v>
      </c>
      <c r="K476">
        <v>-1.69959151744843</v>
      </c>
      <c r="L476">
        <v>0.74919217824935902</v>
      </c>
      <c r="M476">
        <v>2.44521236419678</v>
      </c>
      <c r="N476">
        <v>4.1412324905395499</v>
      </c>
      <c r="O476">
        <v>6.5900163650512704</v>
      </c>
      <c r="P476">
        <v>-2.8745858669281001</v>
      </c>
      <c r="Q476">
        <v>7.7650103569030797</v>
      </c>
      <c r="R476">
        <v>719</v>
      </c>
      <c r="S476">
        <v>3.2342076301574698</v>
      </c>
      <c r="T476">
        <v>0.95475840568542503</v>
      </c>
      <c r="U476">
        <v>9.3154904319732204</v>
      </c>
      <c r="V476">
        <v>1</v>
      </c>
      <c r="W476">
        <v>82.634933471679702</v>
      </c>
      <c r="X476">
        <v>75.417930603027301</v>
      </c>
      <c r="Y476" t="s">
        <v>32</v>
      </c>
    </row>
    <row r="477" spans="1:25" x14ac:dyDescent="0.25">
      <c r="A477" t="s">
        <v>82</v>
      </c>
      <c r="B477" t="s">
        <v>50</v>
      </c>
      <c r="C477" t="s">
        <v>52</v>
      </c>
      <c r="D477" s="61">
        <v>41151</v>
      </c>
      <c r="E477">
        <v>20</v>
      </c>
      <c r="F477">
        <v>304.32720947265602</v>
      </c>
      <c r="G477">
        <v>308.96038818359398</v>
      </c>
      <c r="H477">
        <v>-4.63315629959106</v>
      </c>
      <c r="I477">
        <v>-1.5224258415400999E-2</v>
      </c>
      <c r="J477">
        <v>73.837867736816406</v>
      </c>
      <c r="K477">
        <v>-8.6969413757324201</v>
      </c>
      <c r="L477">
        <v>-6.2960238456726101</v>
      </c>
      <c r="M477">
        <v>-4.63315629959106</v>
      </c>
      <c r="N477">
        <v>-2.9702882766723602</v>
      </c>
      <c r="O477">
        <v>-0.56937110424041704</v>
      </c>
      <c r="P477">
        <v>-9.8489675521850604</v>
      </c>
      <c r="Q477">
        <v>0.582655489444733</v>
      </c>
      <c r="R477">
        <v>719</v>
      </c>
      <c r="S477">
        <v>3.17098832130432</v>
      </c>
      <c r="T477">
        <v>0.95879340171813998</v>
      </c>
      <c r="U477">
        <v>8.8872995968154704</v>
      </c>
      <c r="V477">
        <v>1</v>
      </c>
      <c r="W477">
        <v>82.634933471679702</v>
      </c>
      <c r="X477">
        <v>75.417930603027301</v>
      </c>
      <c r="Y477" t="s">
        <v>32</v>
      </c>
    </row>
    <row r="478" spans="1:25" x14ac:dyDescent="0.25">
      <c r="A478" t="s">
        <v>82</v>
      </c>
      <c r="B478" t="s">
        <v>50</v>
      </c>
      <c r="C478" t="s">
        <v>52</v>
      </c>
      <c r="D478" s="61">
        <v>41151</v>
      </c>
      <c r="E478">
        <v>21</v>
      </c>
      <c r="F478">
        <v>299.08480834960898</v>
      </c>
      <c r="G478">
        <v>302.07705688476602</v>
      </c>
      <c r="H478">
        <v>-2.9922249317169198</v>
      </c>
      <c r="I478">
        <v>-1.0004603303968899E-2</v>
      </c>
      <c r="J478">
        <v>72.165275573730497</v>
      </c>
      <c r="K478">
        <v>-6.6736755371093803</v>
      </c>
      <c r="L478">
        <v>-4.4986448287963903</v>
      </c>
      <c r="M478">
        <v>-2.9922249317169198</v>
      </c>
      <c r="N478">
        <v>-1.4858050346374501</v>
      </c>
      <c r="O478">
        <v>0.68922585248947099</v>
      </c>
      <c r="P478">
        <v>-7.7173156738281303</v>
      </c>
      <c r="Q478">
        <v>1.73286604881287</v>
      </c>
      <c r="R478">
        <v>719</v>
      </c>
      <c r="S478">
        <v>2.8726513385772701</v>
      </c>
      <c r="T478">
        <v>0.97152382135391202</v>
      </c>
      <c r="U478">
        <v>7.3025515038668196</v>
      </c>
      <c r="V478">
        <v>1</v>
      </c>
      <c r="W478">
        <v>82.634933471679702</v>
      </c>
      <c r="X478">
        <v>75.417930603027301</v>
      </c>
      <c r="Y478" t="s">
        <v>32</v>
      </c>
    </row>
    <row r="479" spans="1:25" x14ac:dyDescent="0.25">
      <c r="A479" t="s">
        <v>82</v>
      </c>
      <c r="B479" t="s">
        <v>50</v>
      </c>
      <c r="C479" t="s">
        <v>52</v>
      </c>
      <c r="D479" s="61">
        <v>41151</v>
      </c>
      <c r="E479">
        <v>22</v>
      </c>
      <c r="F479">
        <v>284.694580078125</v>
      </c>
      <c r="G479">
        <v>287.71337890625</v>
      </c>
      <c r="H479">
        <v>-3.01877784729004</v>
      </c>
      <c r="I479">
        <v>-1.0603565722703901E-2</v>
      </c>
      <c r="J479">
        <v>71.822174072265597</v>
      </c>
      <c r="K479">
        <v>-6.3990044593811</v>
      </c>
      <c r="L479">
        <v>-4.4019393920898402</v>
      </c>
      <c r="M479">
        <v>-3.01877784729004</v>
      </c>
      <c r="N479">
        <v>-1.6356164216995199</v>
      </c>
      <c r="O479">
        <v>0.361448913812637</v>
      </c>
      <c r="P479">
        <v>-7.3572516441345197</v>
      </c>
      <c r="Q479">
        <v>1.31969618797302</v>
      </c>
      <c r="R479">
        <v>719</v>
      </c>
      <c r="S479">
        <v>2.6376049518585201</v>
      </c>
      <c r="T479">
        <v>0.97719019651412997</v>
      </c>
      <c r="U479">
        <v>6.1237411384531697</v>
      </c>
      <c r="V479">
        <v>1</v>
      </c>
      <c r="W479">
        <v>82.634933471679702</v>
      </c>
      <c r="X479">
        <v>75.417930603027301</v>
      </c>
      <c r="Y479" t="s">
        <v>32</v>
      </c>
    </row>
    <row r="480" spans="1:25" x14ac:dyDescent="0.25">
      <c r="A480" t="s">
        <v>82</v>
      </c>
      <c r="B480" t="s">
        <v>50</v>
      </c>
      <c r="C480" t="s">
        <v>52</v>
      </c>
      <c r="D480" s="61">
        <v>41151</v>
      </c>
      <c r="E480">
        <v>23</v>
      </c>
      <c r="F480">
        <v>274.49084472656301</v>
      </c>
      <c r="G480">
        <v>270.94625854492199</v>
      </c>
      <c r="H480">
        <v>3.5445704460143999</v>
      </c>
      <c r="I480">
        <v>1.29132568836212E-2</v>
      </c>
      <c r="J480">
        <v>71.015693664550795</v>
      </c>
      <c r="K480">
        <v>1.3223386369645601E-2</v>
      </c>
      <c r="L480">
        <v>2.0995719432830802</v>
      </c>
      <c r="M480">
        <v>3.5445704460143999</v>
      </c>
      <c r="N480">
        <v>4.9895691871643102</v>
      </c>
      <c r="O480">
        <v>7.0759177207946804</v>
      </c>
      <c r="P480">
        <v>-0.98786443471908603</v>
      </c>
      <c r="Q480">
        <v>8.0770053863525408</v>
      </c>
      <c r="R480">
        <v>719</v>
      </c>
      <c r="S480">
        <v>2.7555248737335201</v>
      </c>
      <c r="T480">
        <v>0.97588801383972201</v>
      </c>
      <c r="U480">
        <v>6.7738688431206198</v>
      </c>
      <c r="V480">
        <v>1</v>
      </c>
      <c r="W480">
        <v>82.634933471679702</v>
      </c>
      <c r="X480">
        <v>75.417930603027301</v>
      </c>
      <c r="Y480" t="s">
        <v>32</v>
      </c>
    </row>
    <row r="481" spans="1:25" x14ac:dyDescent="0.25">
      <c r="A481" t="s">
        <v>82</v>
      </c>
      <c r="B481" t="s">
        <v>50</v>
      </c>
      <c r="C481" t="s">
        <v>52</v>
      </c>
      <c r="D481" s="61">
        <v>41151</v>
      </c>
      <c r="E481">
        <v>24</v>
      </c>
      <c r="F481">
        <v>262.56488037109398</v>
      </c>
      <c r="G481">
        <v>257.22351074218801</v>
      </c>
      <c r="H481">
        <v>5.3413581848144496</v>
      </c>
      <c r="I481">
        <v>2.0343003794550899E-2</v>
      </c>
      <c r="J481">
        <v>70.779289245605497</v>
      </c>
      <c r="K481">
        <v>1.9722025394439699</v>
      </c>
      <c r="L481">
        <v>3.9627268314361599</v>
      </c>
      <c r="M481">
        <v>5.3413581848144496</v>
      </c>
      <c r="N481">
        <v>6.7199892997741699</v>
      </c>
      <c r="O481">
        <v>8.7105140686035192</v>
      </c>
      <c r="P481">
        <v>1.0170935392379801</v>
      </c>
      <c r="Q481">
        <v>9.6656227111816406</v>
      </c>
      <c r="R481">
        <v>719</v>
      </c>
      <c r="S481">
        <v>2.6289660930633501</v>
      </c>
      <c r="T481">
        <v>0.97316908836364702</v>
      </c>
      <c r="U481">
        <v>6.16501508250877</v>
      </c>
      <c r="V481">
        <v>1</v>
      </c>
      <c r="W481">
        <v>82.634933471679702</v>
      </c>
      <c r="X481">
        <v>75.417930603027301</v>
      </c>
      <c r="Y481" t="s">
        <v>32</v>
      </c>
    </row>
    <row r="482" spans="1:25" x14ac:dyDescent="0.25">
      <c r="A482" t="s">
        <v>82</v>
      </c>
      <c r="B482" t="s">
        <v>50</v>
      </c>
      <c r="C482" t="s">
        <v>52</v>
      </c>
      <c r="D482" s="61">
        <v>41184</v>
      </c>
      <c r="E482">
        <v>1</v>
      </c>
      <c r="F482">
        <v>235.04421997070301</v>
      </c>
      <c r="G482">
        <v>231.34271240234401</v>
      </c>
      <c r="H482">
        <v>3.701504945755</v>
      </c>
      <c r="I482">
        <v>1.5748122707009302E-2</v>
      </c>
      <c r="J482">
        <v>67.319869995117202</v>
      </c>
      <c r="K482">
        <v>-1.1120477914810201</v>
      </c>
      <c r="L482">
        <v>1.73183822631836</v>
      </c>
      <c r="M482">
        <v>3.701504945755</v>
      </c>
      <c r="N482">
        <v>5.6711716651916504</v>
      </c>
      <c r="O482">
        <v>8.5150575637817401</v>
      </c>
      <c r="P482">
        <v>-2.47662329673767</v>
      </c>
      <c r="Q482">
        <v>9.8796339035034197</v>
      </c>
      <c r="R482">
        <v>696</v>
      </c>
      <c r="S482">
        <v>3.7560350894928001</v>
      </c>
      <c r="T482">
        <v>0.97072833776473999</v>
      </c>
      <c r="U482">
        <v>12.778341815274899</v>
      </c>
      <c r="V482">
        <v>1</v>
      </c>
      <c r="W482">
        <v>90.285865783691406</v>
      </c>
      <c r="X482">
        <v>75.573944091796903</v>
      </c>
      <c r="Y482" t="s">
        <v>32</v>
      </c>
    </row>
    <row r="483" spans="1:25" x14ac:dyDescent="0.25">
      <c r="A483" t="s">
        <v>82</v>
      </c>
      <c r="B483" t="s">
        <v>50</v>
      </c>
      <c r="C483" t="s">
        <v>52</v>
      </c>
      <c r="D483" s="61">
        <v>41184</v>
      </c>
      <c r="E483">
        <v>2</v>
      </c>
      <c r="F483">
        <v>227.792404174805</v>
      </c>
      <c r="G483">
        <v>226.952880859375</v>
      </c>
      <c r="H483">
        <v>0.83950501680374101</v>
      </c>
      <c r="I483">
        <v>3.6853952333331099E-3</v>
      </c>
      <c r="J483">
        <v>65.815093994140597</v>
      </c>
      <c r="K483">
        <v>-4.1882843971252397</v>
      </c>
      <c r="L483">
        <v>-1.2178257703781099</v>
      </c>
      <c r="M483">
        <v>0.83950501680374101</v>
      </c>
      <c r="N483">
        <v>2.8968355655670202</v>
      </c>
      <c r="O483">
        <v>5.8672943115234402</v>
      </c>
      <c r="P483">
        <v>-5.6135931015014604</v>
      </c>
      <c r="Q483">
        <v>7.29260301589966</v>
      </c>
      <c r="R483">
        <v>696</v>
      </c>
      <c r="S483">
        <v>3.9232051372528098</v>
      </c>
      <c r="T483">
        <v>0.96964639425277699</v>
      </c>
      <c r="U483">
        <v>13.885091740157799</v>
      </c>
      <c r="V483">
        <v>1</v>
      </c>
      <c r="W483">
        <v>90.285865783691406</v>
      </c>
      <c r="X483">
        <v>75.573944091796903</v>
      </c>
      <c r="Y483" t="s">
        <v>32</v>
      </c>
    </row>
    <row r="484" spans="1:25" x14ac:dyDescent="0.25">
      <c r="A484" t="s">
        <v>82</v>
      </c>
      <c r="B484" t="s">
        <v>50</v>
      </c>
      <c r="C484" t="s">
        <v>52</v>
      </c>
      <c r="D484" s="61">
        <v>41184</v>
      </c>
      <c r="E484">
        <v>3</v>
      </c>
      <c r="F484">
        <v>220.62030029296901</v>
      </c>
      <c r="G484">
        <v>221.24530029296901</v>
      </c>
      <c r="H484">
        <v>-0.62498909235000599</v>
      </c>
      <c r="I484">
        <v>-2.8328720945864899E-3</v>
      </c>
      <c r="J484">
        <v>65.384696960449205</v>
      </c>
      <c r="K484">
        <v>-5.4962058067321804</v>
      </c>
      <c r="L484">
        <v>-2.6182513236999498</v>
      </c>
      <c r="M484">
        <v>-0.62498909235000599</v>
      </c>
      <c r="N484">
        <v>1.3682731389999401</v>
      </c>
      <c r="O484">
        <v>4.2462272644043004</v>
      </c>
      <c r="P484">
        <v>-6.8771276473998997</v>
      </c>
      <c r="Q484">
        <v>5.6271495819091797</v>
      </c>
      <c r="R484">
        <v>696</v>
      </c>
      <c r="S484">
        <v>3.8010303974151598</v>
      </c>
      <c r="T484">
        <v>0.96945214271545399</v>
      </c>
      <c r="U484">
        <v>13.063539931065399</v>
      </c>
      <c r="V484">
        <v>1</v>
      </c>
      <c r="W484">
        <v>90.285865783691406</v>
      </c>
      <c r="X484">
        <v>75.573944091796903</v>
      </c>
      <c r="Y484" t="s">
        <v>32</v>
      </c>
    </row>
    <row r="485" spans="1:25" x14ac:dyDescent="0.25">
      <c r="A485" t="s">
        <v>82</v>
      </c>
      <c r="B485" t="s">
        <v>50</v>
      </c>
      <c r="C485" t="s">
        <v>52</v>
      </c>
      <c r="D485" s="61">
        <v>41184</v>
      </c>
      <c r="E485">
        <v>4</v>
      </c>
      <c r="F485">
        <v>219.91986083984401</v>
      </c>
      <c r="G485">
        <v>221.413009643555</v>
      </c>
      <c r="H485">
        <v>-1.4931460618972801</v>
      </c>
      <c r="I485">
        <v>-6.7895008251071002E-3</v>
      </c>
      <c r="J485">
        <v>64.540916442871094</v>
      </c>
      <c r="K485">
        <v>-6.0779843330383301</v>
      </c>
      <c r="L485">
        <v>-3.3692247867584202</v>
      </c>
      <c r="M485">
        <v>-1.4931460618972801</v>
      </c>
      <c r="N485">
        <v>0.38293251395225503</v>
      </c>
      <c r="O485">
        <v>3.09169220924377</v>
      </c>
      <c r="P485">
        <v>-7.3777222633361799</v>
      </c>
      <c r="Q485">
        <v>4.3914299011230504</v>
      </c>
      <c r="R485">
        <v>696</v>
      </c>
      <c r="S485">
        <v>3.5775682926178001</v>
      </c>
      <c r="T485">
        <v>0.97259390354156505</v>
      </c>
      <c r="U485">
        <v>11.564128008462299</v>
      </c>
      <c r="V485">
        <v>1</v>
      </c>
      <c r="W485">
        <v>90.285865783691406</v>
      </c>
      <c r="X485">
        <v>75.573944091796903</v>
      </c>
      <c r="Y485" t="s">
        <v>32</v>
      </c>
    </row>
    <row r="486" spans="1:25" x14ac:dyDescent="0.25">
      <c r="A486" t="s">
        <v>82</v>
      </c>
      <c r="B486" t="s">
        <v>50</v>
      </c>
      <c r="C486" t="s">
        <v>52</v>
      </c>
      <c r="D486" s="61">
        <v>41184</v>
      </c>
      <c r="E486">
        <v>5</v>
      </c>
      <c r="F486">
        <v>227.38227844238301</v>
      </c>
      <c r="G486">
        <v>229.05282592773401</v>
      </c>
      <c r="H486">
        <v>-1.67054784297943</v>
      </c>
      <c r="I486">
        <v>-7.3468689806759401E-3</v>
      </c>
      <c r="J486">
        <v>64.937301635742202</v>
      </c>
      <c r="K486">
        <v>-6.6206402778625497</v>
      </c>
      <c r="L486">
        <v>-3.6960852146148699</v>
      </c>
      <c r="M486">
        <v>-1.67054784297943</v>
      </c>
      <c r="N486">
        <v>0.35498970746994002</v>
      </c>
      <c r="O486">
        <v>3.2795441150665301</v>
      </c>
      <c r="P486">
        <v>-8.0239219665527308</v>
      </c>
      <c r="Q486">
        <v>4.6828265190124503</v>
      </c>
      <c r="R486">
        <v>696</v>
      </c>
      <c r="S486">
        <v>3.86257743835449</v>
      </c>
      <c r="T486">
        <v>0.97227293252944902</v>
      </c>
      <c r="U486">
        <v>13.418416452961999</v>
      </c>
      <c r="V486">
        <v>1</v>
      </c>
      <c r="W486">
        <v>90.285865783691406</v>
      </c>
      <c r="X486">
        <v>75.573944091796903</v>
      </c>
      <c r="Y486" t="s">
        <v>32</v>
      </c>
    </row>
    <row r="487" spans="1:25" x14ac:dyDescent="0.25">
      <c r="A487" t="s">
        <v>82</v>
      </c>
      <c r="B487" t="s">
        <v>50</v>
      </c>
      <c r="C487" t="s">
        <v>52</v>
      </c>
      <c r="D487" s="61">
        <v>41184</v>
      </c>
      <c r="E487">
        <v>6</v>
      </c>
      <c r="F487">
        <v>248.2578125</v>
      </c>
      <c r="G487">
        <v>247.23329162597699</v>
      </c>
      <c r="H487">
        <v>1.02454137802124</v>
      </c>
      <c r="I487">
        <v>4.1269250214099901E-3</v>
      </c>
      <c r="J487">
        <v>64.8809814453125</v>
      </c>
      <c r="K487">
        <v>-3.9910321235656698</v>
      </c>
      <c r="L487">
        <v>-1.0277906656265301</v>
      </c>
      <c r="M487">
        <v>1.02454137802124</v>
      </c>
      <c r="N487">
        <v>3.0768735408782999</v>
      </c>
      <c r="O487">
        <v>6.0401148796081499</v>
      </c>
      <c r="P487">
        <v>-5.4128780364990199</v>
      </c>
      <c r="Q487">
        <v>7.4619607925415004</v>
      </c>
      <c r="R487">
        <v>696</v>
      </c>
      <c r="S487">
        <v>3.9136729240417498</v>
      </c>
      <c r="T487">
        <v>0.97098535299301103</v>
      </c>
      <c r="U487">
        <v>13.729385289255999</v>
      </c>
      <c r="V487">
        <v>1</v>
      </c>
      <c r="W487">
        <v>90.285865783691406</v>
      </c>
      <c r="X487">
        <v>75.573944091796903</v>
      </c>
      <c r="Y487" t="s">
        <v>32</v>
      </c>
    </row>
    <row r="488" spans="1:25" x14ac:dyDescent="0.25">
      <c r="A488" t="s">
        <v>82</v>
      </c>
      <c r="B488" t="s">
        <v>50</v>
      </c>
      <c r="C488" t="s">
        <v>52</v>
      </c>
      <c r="D488" s="61">
        <v>41184</v>
      </c>
      <c r="E488">
        <v>7</v>
      </c>
      <c r="F488">
        <v>277.80715942382801</v>
      </c>
      <c r="G488">
        <v>279.51031494140602</v>
      </c>
      <c r="H488">
        <v>-1.7031559944152801</v>
      </c>
      <c r="I488">
        <v>-6.1307130381465002E-3</v>
      </c>
      <c r="J488">
        <v>71.222106933593807</v>
      </c>
      <c r="K488">
        <v>-7.5484800338745099</v>
      </c>
      <c r="L488">
        <v>-4.0950150489807102</v>
      </c>
      <c r="M488">
        <v>-1.7031559944152801</v>
      </c>
      <c r="N488">
        <v>0.68870317935943604</v>
      </c>
      <c r="O488">
        <v>4.1421680450439498</v>
      </c>
      <c r="P488">
        <v>-9.2055473327636701</v>
      </c>
      <c r="Q488">
        <v>5.7992358207702601</v>
      </c>
      <c r="R488">
        <v>696</v>
      </c>
      <c r="S488">
        <v>4.5611305236816397</v>
      </c>
      <c r="T488">
        <v>0.95906746387481701</v>
      </c>
      <c r="U488">
        <v>18.486967720660498</v>
      </c>
      <c r="V488">
        <v>1</v>
      </c>
      <c r="W488">
        <v>90.285865783691406</v>
      </c>
      <c r="X488">
        <v>75.573944091796903</v>
      </c>
      <c r="Y488" t="s">
        <v>32</v>
      </c>
    </row>
    <row r="489" spans="1:25" x14ac:dyDescent="0.25">
      <c r="A489" t="s">
        <v>82</v>
      </c>
      <c r="B489" t="s">
        <v>50</v>
      </c>
      <c r="C489" t="s">
        <v>52</v>
      </c>
      <c r="D489" s="61">
        <v>41184</v>
      </c>
      <c r="E489">
        <v>8</v>
      </c>
      <c r="F489">
        <v>303.99411010742199</v>
      </c>
      <c r="G489">
        <v>300.62258911132801</v>
      </c>
      <c r="H489">
        <v>3.37149858474731</v>
      </c>
      <c r="I489">
        <v>1.10906707122922E-2</v>
      </c>
      <c r="J489">
        <v>78.765144348144503</v>
      </c>
      <c r="K489">
        <v>-3.89892530441284</v>
      </c>
      <c r="L489">
        <v>0.39650002121925398</v>
      </c>
      <c r="M489">
        <v>3.37149858474731</v>
      </c>
      <c r="N489">
        <v>6.34649753570557</v>
      </c>
      <c r="O489">
        <v>10.6419219970703</v>
      </c>
      <c r="P489">
        <v>-5.9599895477294904</v>
      </c>
      <c r="Q489">
        <v>12.7029867172241</v>
      </c>
      <c r="R489">
        <v>696</v>
      </c>
      <c r="S489">
        <v>5.6731419563293501</v>
      </c>
      <c r="T489">
        <v>0.95792472362518299</v>
      </c>
      <c r="U489">
        <v>28.9122346828381</v>
      </c>
      <c r="V489">
        <v>1</v>
      </c>
      <c r="W489">
        <v>90.285865783691406</v>
      </c>
      <c r="X489">
        <v>75.573944091796903</v>
      </c>
      <c r="Y489" t="s">
        <v>32</v>
      </c>
    </row>
    <row r="490" spans="1:25" x14ac:dyDescent="0.25">
      <c r="A490" t="s">
        <v>82</v>
      </c>
      <c r="B490" t="s">
        <v>50</v>
      </c>
      <c r="C490" t="s">
        <v>52</v>
      </c>
      <c r="D490" s="61">
        <v>41184</v>
      </c>
      <c r="E490">
        <v>9</v>
      </c>
      <c r="F490">
        <v>330.4580078125</v>
      </c>
      <c r="G490">
        <v>327.61239624023398</v>
      </c>
      <c r="H490">
        <v>2.8455908298492401</v>
      </c>
      <c r="I490">
        <v>8.6110513657331501E-3</v>
      </c>
      <c r="J490">
        <v>84.319869995117202</v>
      </c>
      <c r="K490">
        <v>-4.8570823669433603</v>
      </c>
      <c r="L490">
        <v>-0.30628061294555697</v>
      </c>
      <c r="M490">
        <v>2.8455908298492401</v>
      </c>
      <c r="N490">
        <v>5.9974622726440403</v>
      </c>
      <c r="O490">
        <v>10.5482635498047</v>
      </c>
      <c r="P490">
        <v>-7.0406827926635698</v>
      </c>
      <c r="Q490">
        <v>12.731864929199199</v>
      </c>
      <c r="R490">
        <v>696</v>
      </c>
      <c r="S490">
        <v>6.0104279518127397</v>
      </c>
      <c r="T490">
        <v>0.95596235990524303</v>
      </c>
      <c r="U490">
        <v>32.7751124584222</v>
      </c>
      <c r="V490">
        <v>1</v>
      </c>
      <c r="W490">
        <v>90.285865783691406</v>
      </c>
      <c r="X490">
        <v>75.573944091796903</v>
      </c>
      <c r="Y490" t="s">
        <v>32</v>
      </c>
    </row>
    <row r="491" spans="1:25" x14ac:dyDescent="0.25">
      <c r="A491" t="s">
        <v>82</v>
      </c>
      <c r="B491" t="s">
        <v>50</v>
      </c>
      <c r="C491" t="s">
        <v>52</v>
      </c>
      <c r="D491" s="61">
        <v>41184</v>
      </c>
      <c r="E491">
        <v>10</v>
      </c>
      <c r="F491">
        <v>355.65466308593801</v>
      </c>
      <c r="G491">
        <v>353.62371826171898</v>
      </c>
      <c r="H491">
        <v>2.0309300422668501</v>
      </c>
      <c r="I491">
        <v>5.7103992439806496E-3</v>
      </c>
      <c r="J491">
        <v>88.742828369140597</v>
      </c>
      <c r="K491">
        <v>-5.9204058647155797</v>
      </c>
      <c r="L491">
        <v>-1.2226923704147299</v>
      </c>
      <c r="M491">
        <v>2.0309300422668501</v>
      </c>
      <c r="N491">
        <v>5.2845520973205602</v>
      </c>
      <c r="O491">
        <v>9.9822664260864293</v>
      </c>
      <c r="P491">
        <v>-8.17449951171875</v>
      </c>
      <c r="Q491">
        <v>12.236359596252401</v>
      </c>
      <c r="R491">
        <v>696</v>
      </c>
      <c r="S491">
        <v>6.2044606208801296</v>
      </c>
      <c r="T491">
        <v>0.95650953054428101</v>
      </c>
      <c r="U491">
        <v>35.201085747316</v>
      </c>
      <c r="V491">
        <v>1</v>
      </c>
      <c r="W491">
        <v>90.285865783691406</v>
      </c>
      <c r="X491">
        <v>75.573944091796903</v>
      </c>
      <c r="Y491" t="s">
        <v>32</v>
      </c>
    </row>
    <row r="492" spans="1:25" x14ac:dyDescent="0.25">
      <c r="A492" t="s">
        <v>82</v>
      </c>
      <c r="B492" t="s">
        <v>50</v>
      </c>
      <c r="C492" t="s">
        <v>52</v>
      </c>
      <c r="D492" s="61">
        <v>41184</v>
      </c>
      <c r="E492">
        <v>11</v>
      </c>
      <c r="F492">
        <v>371.52792358398398</v>
      </c>
      <c r="G492">
        <v>371.40225219726602</v>
      </c>
      <c r="H492">
        <v>0.12567260861396801</v>
      </c>
      <c r="I492">
        <v>3.38258832925931E-4</v>
      </c>
      <c r="J492">
        <v>88.429328918457003</v>
      </c>
      <c r="K492">
        <v>-7.9062051773071298</v>
      </c>
      <c r="L492">
        <v>-3.1609067916870099</v>
      </c>
      <c r="M492">
        <v>0.12567260861396801</v>
      </c>
      <c r="N492">
        <v>3.4122517108917201</v>
      </c>
      <c r="O492">
        <v>8.1575508117675799</v>
      </c>
      <c r="P492">
        <v>-10.1831312179565</v>
      </c>
      <c r="Q492">
        <v>10.434475898742701</v>
      </c>
      <c r="R492">
        <v>696</v>
      </c>
      <c r="S492">
        <v>6.2673072814941397</v>
      </c>
      <c r="T492">
        <v>0.95721453428268399</v>
      </c>
      <c r="U492">
        <v>36.186098510916999</v>
      </c>
      <c r="V492">
        <v>1</v>
      </c>
      <c r="W492">
        <v>90.285865783691406</v>
      </c>
      <c r="X492">
        <v>75.573944091796903</v>
      </c>
      <c r="Y492" t="s">
        <v>32</v>
      </c>
    </row>
    <row r="493" spans="1:25" x14ac:dyDescent="0.25">
      <c r="A493" t="s">
        <v>82</v>
      </c>
      <c r="B493" t="s">
        <v>50</v>
      </c>
      <c r="C493" t="s">
        <v>52</v>
      </c>
      <c r="D493" s="61">
        <v>41184</v>
      </c>
      <c r="E493">
        <v>12</v>
      </c>
      <c r="F493">
        <v>384.45498657226602</v>
      </c>
      <c r="G493">
        <v>371.52453613281301</v>
      </c>
      <c r="H493">
        <v>12.9304256439209</v>
      </c>
      <c r="I493">
        <v>3.36331352591515E-2</v>
      </c>
      <c r="J493">
        <v>90.285865783691406</v>
      </c>
      <c r="K493">
        <v>5.0021672248840297</v>
      </c>
      <c r="L493">
        <v>9.6862459182739293</v>
      </c>
      <c r="M493">
        <v>12.9304256439209</v>
      </c>
      <c r="N493">
        <v>16.174606323242202</v>
      </c>
      <c r="O493">
        <v>20.858684539794901</v>
      </c>
      <c r="P493">
        <v>2.7546160221099898</v>
      </c>
      <c r="Q493">
        <v>23.106237411498999</v>
      </c>
      <c r="R493">
        <v>696</v>
      </c>
      <c r="S493">
        <v>6.1864533424377397</v>
      </c>
      <c r="T493">
        <v>0.945878386497498</v>
      </c>
      <c r="U493">
        <v>35.527059745078098</v>
      </c>
      <c r="V493">
        <v>1</v>
      </c>
      <c r="W493">
        <v>90.285865783691406</v>
      </c>
      <c r="X493">
        <v>75.573944091796903</v>
      </c>
      <c r="Y493" t="s">
        <v>32</v>
      </c>
    </row>
    <row r="494" spans="1:25" x14ac:dyDescent="0.25">
      <c r="A494" t="s">
        <v>82</v>
      </c>
      <c r="B494" t="s">
        <v>50</v>
      </c>
      <c r="C494" t="s">
        <v>52</v>
      </c>
      <c r="D494" s="61">
        <v>41184</v>
      </c>
      <c r="E494">
        <v>13</v>
      </c>
      <c r="F494">
        <v>391.48513793945301</v>
      </c>
      <c r="G494">
        <v>377.08651733398398</v>
      </c>
      <c r="H494">
        <v>14.3986206054688</v>
      </c>
      <c r="I494">
        <v>3.6779481917619698E-2</v>
      </c>
      <c r="J494">
        <v>88.293304443359403</v>
      </c>
      <c r="K494">
        <v>6.5448846817016602</v>
      </c>
      <c r="L494">
        <v>11.1849355697632</v>
      </c>
      <c r="M494">
        <v>14.3986206054688</v>
      </c>
      <c r="N494">
        <v>17.6123046875</v>
      </c>
      <c r="O494">
        <v>22.252355575561499</v>
      </c>
      <c r="P494">
        <v>4.31845998764038</v>
      </c>
      <c r="Q494">
        <v>24.47878074646</v>
      </c>
      <c r="R494">
        <v>696</v>
      </c>
      <c r="S494">
        <v>6.1283020973205602</v>
      </c>
      <c r="T494">
        <v>0.94731044769287098</v>
      </c>
      <c r="U494">
        <v>34.885663539309498</v>
      </c>
      <c r="V494">
        <v>1</v>
      </c>
      <c r="W494">
        <v>90.285865783691406</v>
      </c>
      <c r="X494">
        <v>75.573944091796903</v>
      </c>
      <c r="Y494" t="s">
        <v>32</v>
      </c>
    </row>
    <row r="495" spans="1:25" x14ac:dyDescent="0.25">
      <c r="A495" t="s">
        <v>82</v>
      </c>
      <c r="B495" t="s">
        <v>50</v>
      </c>
      <c r="C495" t="s">
        <v>52</v>
      </c>
      <c r="D495" s="61">
        <v>41184</v>
      </c>
      <c r="E495">
        <v>14</v>
      </c>
      <c r="F495">
        <v>395.76254272460898</v>
      </c>
      <c r="G495">
        <v>379.85089111328102</v>
      </c>
      <c r="H495">
        <v>15.911659240722701</v>
      </c>
      <c r="I495">
        <v>4.0205065160989803E-2</v>
      </c>
      <c r="J495">
        <v>86.348564147949205</v>
      </c>
      <c r="K495">
        <v>7.6768207550048801</v>
      </c>
      <c r="L495">
        <v>12.542029380798301</v>
      </c>
      <c r="M495">
        <v>15.911659240722701</v>
      </c>
      <c r="N495">
        <v>19.281288146972699</v>
      </c>
      <c r="O495">
        <v>24.1464958190918</v>
      </c>
      <c r="P495">
        <v>5.3423576354980504</v>
      </c>
      <c r="Q495">
        <v>26.480958938598601</v>
      </c>
      <c r="R495">
        <v>696</v>
      </c>
      <c r="S495">
        <v>6.4256787300109899</v>
      </c>
      <c r="T495">
        <v>0.94745260477065996</v>
      </c>
      <c r="U495">
        <v>38.390038153436798</v>
      </c>
      <c r="V495">
        <v>1</v>
      </c>
      <c r="W495">
        <v>90.285865783691406</v>
      </c>
      <c r="X495">
        <v>75.573944091796903</v>
      </c>
      <c r="Y495" t="s">
        <v>32</v>
      </c>
    </row>
    <row r="496" spans="1:25" x14ac:dyDescent="0.25">
      <c r="A496" t="s">
        <v>82</v>
      </c>
      <c r="B496" t="s">
        <v>50</v>
      </c>
      <c r="C496" t="s">
        <v>52</v>
      </c>
      <c r="D496" s="61">
        <v>41184</v>
      </c>
      <c r="E496">
        <v>15</v>
      </c>
      <c r="F496">
        <v>392.30908203125</v>
      </c>
      <c r="G496">
        <v>374.45263671875</v>
      </c>
      <c r="H496">
        <v>17.856466293335</v>
      </c>
      <c r="I496">
        <v>4.5516319572925602E-2</v>
      </c>
      <c r="J496">
        <v>84.222106933593807</v>
      </c>
      <c r="K496">
        <v>9.6027307510375994</v>
      </c>
      <c r="L496">
        <v>14.4791040420532</v>
      </c>
      <c r="M496">
        <v>17.856466293335</v>
      </c>
      <c r="N496">
        <v>21.233827590942401</v>
      </c>
      <c r="O496">
        <v>26.110200881958001</v>
      </c>
      <c r="P496">
        <v>7.2629108428955096</v>
      </c>
      <c r="Q496">
        <v>28.450019836425799</v>
      </c>
      <c r="R496">
        <v>696</v>
      </c>
      <c r="S496">
        <v>6.4404239654540998</v>
      </c>
      <c r="T496">
        <v>0.94773620367050204</v>
      </c>
      <c r="U496">
        <v>38.566871310898499</v>
      </c>
      <c r="V496">
        <v>1</v>
      </c>
      <c r="W496">
        <v>90.285865783691406</v>
      </c>
      <c r="X496">
        <v>75.573944091796903</v>
      </c>
      <c r="Y496" t="s">
        <v>32</v>
      </c>
    </row>
    <row r="497" spans="1:25" x14ac:dyDescent="0.25">
      <c r="A497" t="s">
        <v>82</v>
      </c>
      <c r="B497" t="s">
        <v>50</v>
      </c>
      <c r="C497" t="s">
        <v>52</v>
      </c>
      <c r="D497" s="61">
        <v>41184</v>
      </c>
      <c r="E497">
        <v>16</v>
      </c>
      <c r="F497">
        <v>378.32125854492199</v>
      </c>
      <c r="G497">
        <v>362.29205322265602</v>
      </c>
      <c r="H497">
        <v>16.029220581054702</v>
      </c>
      <c r="I497">
        <v>4.2369335889816298E-2</v>
      </c>
      <c r="J497">
        <v>83.742828369140597</v>
      </c>
      <c r="K497">
        <v>8.0312738418579102</v>
      </c>
      <c r="L497">
        <v>12.7565259933472</v>
      </c>
      <c r="M497">
        <v>16.029220581054702</v>
      </c>
      <c r="N497">
        <v>19.301916122436499</v>
      </c>
      <c r="O497">
        <v>24.027168273925799</v>
      </c>
      <c r="P497">
        <v>5.7639670372009304</v>
      </c>
      <c r="Q497">
        <v>26.294475555419901</v>
      </c>
      <c r="R497">
        <v>696</v>
      </c>
      <c r="S497">
        <v>6.2408313751220703</v>
      </c>
      <c r="T497">
        <v>0.94861972332000699</v>
      </c>
      <c r="U497">
        <v>36.079620211730798</v>
      </c>
      <c r="V497">
        <v>1</v>
      </c>
      <c r="W497">
        <v>90.285865783691406</v>
      </c>
      <c r="X497">
        <v>75.573944091796903</v>
      </c>
      <c r="Y497" t="s">
        <v>32</v>
      </c>
    </row>
    <row r="498" spans="1:25" x14ac:dyDescent="0.25">
      <c r="A498" t="s">
        <v>82</v>
      </c>
      <c r="B498" t="s">
        <v>50</v>
      </c>
      <c r="C498" t="s">
        <v>52</v>
      </c>
      <c r="D498" s="61">
        <v>41184</v>
      </c>
      <c r="E498">
        <v>17</v>
      </c>
      <c r="F498">
        <v>362.29043579101602</v>
      </c>
      <c r="G498">
        <v>347.92639160156301</v>
      </c>
      <c r="H498">
        <v>14.3640184402466</v>
      </c>
      <c r="I498">
        <v>3.9647798985242802E-2</v>
      </c>
      <c r="J498">
        <v>80.696067810058594</v>
      </c>
      <c r="K498">
        <v>6.4504637718200701</v>
      </c>
      <c r="L498">
        <v>11.1258554458618</v>
      </c>
      <c r="M498">
        <v>14.3640184402466</v>
      </c>
      <c r="N498">
        <v>17.602180480956999</v>
      </c>
      <c r="O498">
        <v>22.277570724487301</v>
      </c>
      <c r="P498">
        <v>4.2070813179016104</v>
      </c>
      <c r="Q498">
        <v>24.5209560394287</v>
      </c>
      <c r="R498">
        <v>696</v>
      </c>
      <c r="S498">
        <v>6.1749792098998997</v>
      </c>
      <c r="T498">
        <v>0.95048838853836104</v>
      </c>
      <c r="U498">
        <v>35.143771669781898</v>
      </c>
      <c r="V498">
        <v>1</v>
      </c>
      <c r="W498">
        <v>90.285865783691406</v>
      </c>
      <c r="X498">
        <v>75.573944091796903</v>
      </c>
      <c r="Y498" t="s">
        <v>32</v>
      </c>
    </row>
    <row r="499" spans="1:25" x14ac:dyDescent="0.25">
      <c r="A499" t="s">
        <v>82</v>
      </c>
      <c r="B499" t="s">
        <v>50</v>
      </c>
      <c r="C499" t="s">
        <v>52</v>
      </c>
      <c r="D499" s="61">
        <v>41184</v>
      </c>
      <c r="E499">
        <v>18</v>
      </c>
      <c r="F499">
        <v>337.64019775390602</v>
      </c>
      <c r="G499">
        <v>327.29229736328102</v>
      </c>
      <c r="H499">
        <v>10.347904205322299</v>
      </c>
      <c r="I499">
        <v>3.06477248668671E-2</v>
      </c>
      <c r="J499">
        <v>76.467590332031307</v>
      </c>
      <c r="K499">
        <v>3.3354873657226598</v>
      </c>
      <c r="L499">
        <v>7.4784798622131303</v>
      </c>
      <c r="M499">
        <v>10.347904205322299</v>
      </c>
      <c r="N499">
        <v>13.217328071594199</v>
      </c>
      <c r="O499">
        <v>17.3603210449219</v>
      </c>
      <c r="P499">
        <v>1.3475644588470499</v>
      </c>
      <c r="Q499">
        <v>19.348243713378899</v>
      </c>
      <c r="R499">
        <v>696</v>
      </c>
      <c r="S499">
        <v>5.4718179702758798</v>
      </c>
      <c r="T499">
        <v>0.95784920454025302</v>
      </c>
      <c r="U499">
        <v>27.4286982998997</v>
      </c>
      <c r="V499">
        <v>1</v>
      </c>
      <c r="W499">
        <v>90.285865783691406</v>
      </c>
      <c r="X499">
        <v>75.573944091796903</v>
      </c>
      <c r="Y499" t="s">
        <v>32</v>
      </c>
    </row>
    <row r="500" spans="1:25" x14ac:dyDescent="0.25">
      <c r="A500" t="s">
        <v>82</v>
      </c>
      <c r="B500" t="s">
        <v>50</v>
      </c>
      <c r="C500" t="s">
        <v>52</v>
      </c>
      <c r="D500" s="61">
        <v>41184</v>
      </c>
      <c r="E500">
        <v>19</v>
      </c>
      <c r="F500">
        <v>317.17300415039102</v>
      </c>
      <c r="G500">
        <v>311.63589477539102</v>
      </c>
      <c r="H500">
        <v>5.5371356010437003</v>
      </c>
      <c r="I500">
        <v>1.74577757716179E-2</v>
      </c>
      <c r="J500">
        <v>73.453773498535199</v>
      </c>
      <c r="K500">
        <v>-0.38647565245628401</v>
      </c>
      <c r="L500">
        <v>3.11324191093445</v>
      </c>
      <c r="M500">
        <v>5.5371356010437003</v>
      </c>
      <c r="N500">
        <v>7.9610295295715297</v>
      </c>
      <c r="O500">
        <v>11.460746765136699</v>
      </c>
      <c r="P500">
        <v>-2.0657372474670401</v>
      </c>
      <c r="Q500">
        <v>13.1400089263916</v>
      </c>
      <c r="R500">
        <v>696</v>
      </c>
      <c r="S500">
        <v>4.6222186088562003</v>
      </c>
      <c r="T500">
        <v>0.95475840568542503</v>
      </c>
      <c r="U500">
        <v>19.275421322254299</v>
      </c>
      <c r="V500">
        <v>1</v>
      </c>
      <c r="W500">
        <v>90.285865783691406</v>
      </c>
      <c r="X500">
        <v>75.573944091796903</v>
      </c>
      <c r="Y500" t="s">
        <v>32</v>
      </c>
    </row>
    <row r="501" spans="1:25" x14ac:dyDescent="0.25">
      <c r="A501" t="s">
        <v>82</v>
      </c>
      <c r="B501" t="s">
        <v>50</v>
      </c>
      <c r="C501" t="s">
        <v>52</v>
      </c>
      <c r="D501" s="61">
        <v>41184</v>
      </c>
      <c r="E501">
        <v>20</v>
      </c>
      <c r="F501">
        <v>303.44754028320301</v>
      </c>
      <c r="G501">
        <v>299.99612426757801</v>
      </c>
      <c r="H501">
        <v>3.4513897895813002</v>
      </c>
      <c r="I501">
        <v>1.1373925954103499E-2</v>
      </c>
      <c r="J501">
        <v>71.468650817871094</v>
      </c>
      <c r="K501">
        <v>-2.38596415519714</v>
      </c>
      <c r="L501">
        <v>1.0627918243408201</v>
      </c>
      <c r="M501">
        <v>3.4513897895813002</v>
      </c>
      <c r="N501">
        <v>5.83998727798462</v>
      </c>
      <c r="O501">
        <v>9.2887430191040004</v>
      </c>
      <c r="P501">
        <v>-4.04077243804932</v>
      </c>
      <c r="Q501">
        <v>10.9435520172119</v>
      </c>
      <c r="R501">
        <v>696</v>
      </c>
      <c r="S501">
        <v>4.5549111366271999</v>
      </c>
      <c r="T501">
        <v>0.95879340171813998</v>
      </c>
      <c r="U501">
        <v>18.687373807630099</v>
      </c>
      <c r="V501">
        <v>1</v>
      </c>
      <c r="W501">
        <v>90.285865783691406</v>
      </c>
      <c r="X501">
        <v>75.573944091796903</v>
      </c>
      <c r="Y501" t="s">
        <v>32</v>
      </c>
    </row>
    <row r="502" spans="1:25" x14ac:dyDescent="0.25">
      <c r="A502" t="s">
        <v>82</v>
      </c>
      <c r="B502" t="s">
        <v>50</v>
      </c>
      <c r="C502" t="s">
        <v>52</v>
      </c>
      <c r="D502" s="61">
        <v>41184</v>
      </c>
      <c r="E502">
        <v>21</v>
      </c>
      <c r="F502">
        <v>289.61404418945301</v>
      </c>
      <c r="G502">
        <v>289.77651977539102</v>
      </c>
      <c r="H502">
        <v>-0.16247604787349701</v>
      </c>
      <c r="I502">
        <v>-5.6100887013599298E-4</v>
      </c>
      <c r="J502">
        <v>70.344314575195298</v>
      </c>
      <c r="K502">
        <v>-5.1087074279785201</v>
      </c>
      <c r="L502">
        <v>-2.18643379211426</v>
      </c>
      <c r="M502">
        <v>-0.16247604787349701</v>
      </c>
      <c r="N502">
        <v>1.8614816665649401</v>
      </c>
      <c r="O502">
        <v>4.7837553024292001</v>
      </c>
      <c r="P502">
        <v>-6.5108947753906303</v>
      </c>
      <c r="Q502">
        <v>6.1859431266784703</v>
      </c>
      <c r="R502">
        <v>696</v>
      </c>
      <c r="S502">
        <v>3.85956478118896</v>
      </c>
      <c r="T502">
        <v>0.97152382135391202</v>
      </c>
      <c r="U502">
        <v>13.4387664257957</v>
      </c>
      <c r="V502">
        <v>1</v>
      </c>
      <c r="W502">
        <v>90.285865783691406</v>
      </c>
      <c r="X502">
        <v>75.573944091796903</v>
      </c>
      <c r="Y502" t="s">
        <v>32</v>
      </c>
    </row>
    <row r="503" spans="1:25" x14ac:dyDescent="0.25">
      <c r="A503" t="s">
        <v>82</v>
      </c>
      <c r="B503" t="s">
        <v>50</v>
      </c>
      <c r="C503" t="s">
        <v>52</v>
      </c>
      <c r="D503" s="61">
        <v>41184</v>
      </c>
      <c r="E503">
        <v>22</v>
      </c>
      <c r="F503">
        <v>273.93298339843801</v>
      </c>
      <c r="G503">
        <v>274.45748901367199</v>
      </c>
      <c r="H503">
        <v>-0.524491786956787</v>
      </c>
      <c r="I503">
        <v>-1.9146718550473499E-3</v>
      </c>
      <c r="J503">
        <v>69.2816162109375</v>
      </c>
      <c r="K503">
        <v>-5.0859360694885298</v>
      </c>
      <c r="L503">
        <v>-2.39099788665771</v>
      </c>
      <c r="M503">
        <v>-0.524491786956787</v>
      </c>
      <c r="N503">
        <v>1.34201431274414</v>
      </c>
      <c r="O503">
        <v>4.0369524955749503</v>
      </c>
      <c r="P503">
        <v>-6.3790421485900897</v>
      </c>
      <c r="Q503">
        <v>5.3300585746765101</v>
      </c>
      <c r="R503">
        <v>696</v>
      </c>
      <c r="S503">
        <v>3.5593140125274698</v>
      </c>
      <c r="T503">
        <v>0.97719019651412997</v>
      </c>
      <c r="U503">
        <v>11.4434413199064</v>
      </c>
      <c r="V503">
        <v>1</v>
      </c>
      <c r="W503">
        <v>90.285865783691406</v>
      </c>
      <c r="X503">
        <v>75.573944091796903</v>
      </c>
      <c r="Y503" t="s">
        <v>32</v>
      </c>
    </row>
    <row r="504" spans="1:25" x14ac:dyDescent="0.25">
      <c r="A504" t="s">
        <v>82</v>
      </c>
      <c r="B504" t="s">
        <v>50</v>
      </c>
      <c r="C504" t="s">
        <v>52</v>
      </c>
      <c r="D504" s="61">
        <v>41184</v>
      </c>
      <c r="E504">
        <v>23</v>
      </c>
      <c r="F504">
        <v>260.34378051757801</v>
      </c>
      <c r="G504">
        <v>257.91485595703102</v>
      </c>
      <c r="H504">
        <v>2.4289081096649201</v>
      </c>
      <c r="I504">
        <v>9.3296188861131703E-3</v>
      </c>
      <c r="J504">
        <v>67.960678100585895</v>
      </c>
      <c r="K504">
        <v>-1.87305331230164</v>
      </c>
      <c r="L504">
        <v>0.66858029365539595</v>
      </c>
      <c r="M504">
        <v>2.4289081096649201</v>
      </c>
      <c r="N504">
        <v>4.1892356872558603</v>
      </c>
      <c r="O504">
        <v>6.7308697700500497</v>
      </c>
      <c r="P504">
        <v>-3.0925998687744101</v>
      </c>
      <c r="Q504">
        <v>7.9504156112670898</v>
      </c>
      <c r="R504">
        <v>696</v>
      </c>
      <c r="S504">
        <v>3.3568384647369398</v>
      </c>
      <c r="T504">
        <v>0.97588801383972201</v>
      </c>
      <c r="U504">
        <v>10.2245903850398</v>
      </c>
      <c r="V504">
        <v>1</v>
      </c>
      <c r="W504">
        <v>90.285865783691406</v>
      </c>
      <c r="X504">
        <v>75.573944091796903</v>
      </c>
      <c r="Y504" t="s">
        <v>32</v>
      </c>
    </row>
    <row r="505" spans="1:25" x14ac:dyDescent="0.25">
      <c r="A505" t="s">
        <v>82</v>
      </c>
      <c r="B505" t="s">
        <v>50</v>
      </c>
      <c r="C505" t="s">
        <v>52</v>
      </c>
      <c r="D505" s="61">
        <v>41184</v>
      </c>
      <c r="E505">
        <v>24</v>
      </c>
      <c r="F505">
        <v>246.50772094726599</v>
      </c>
      <c r="G505">
        <v>246.65347290039099</v>
      </c>
      <c r="H505">
        <v>-0.14575725793838501</v>
      </c>
      <c r="I505">
        <v>-5.9128884458914399E-4</v>
      </c>
      <c r="J505">
        <v>66.851219177246094</v>
      </c>
      <c r="K505">
        <v>-4.2735700607299796</v>
      </c>
      <c r="L505">
        <v>-1.8348246812820399</v>
      </c>
      <c r="M505">
        <v>-0.14575725793838501</v>
      </c>
      <c r="N505">
        <v>1.5433101654052701</v>
      </c>
      <c r="O505">
        <v>3.98205518722534</v>
      </c>
      <c r="P505">
        <v>-5.44374752044678</v>
      </c>
      <c r="Q505">
        <v>5.1522326469421396</v>
      </c>
      <c r="R505">
        <v>696</v>
      </c>
      <c r="S505">
        <v>3.2209491729736301</v>
      </c>
      <c r="T505">
        <v>0.97316908836364702</v>
      </c>
      <c r="U505">
        <v>9.3933439014961095</v>
      </c>
      <c r="V505">
        <v>1</v>
      </c>
      <c r="W505">
        <v>90.285865783691406</v>
      </c>
      <c r="X505">
        <v>75.573944091796903</v>
      </c>
      <c r="Y505" t="s">
        <v>32</v>
      </c>
    </row>
    <row r="506" spans="1:25" x14ac:dyDescent="0.25">
      <c r="A506" t="s">
        <v>82</v>
      </c>
      <c r="B506" t="s">
        <v>50</v>
      </c>
      <c r="C506" t="s">
        <v>53</v>
      </c>
      <c r="D506" s="61" t="s">
        <v>72</v>
      </c>
      <c r="E506">
        <v>1</v>
      </c>
      <c r="F506">
        <v>228.85223388671901</v>
      </c>
      <c r="G506">
        <v>196.463302612305</v>
      </c>
      <c r="H506">
        <v>32.3889350891113</v>
      </c>
      <c r="I506">
        <v>0.14152772724628401</v>
      </c>
      <c r="J506">
        <v>69.420806884765597</v>
      </c>
      <c r="K506">
        <v>18.454139709472699</v>
      </c>
      <c r="L506">
        <v>26.686927795410199</v>
      </c>
      <c r="M506">
        <v>32.3889350891113</v>
      </c>
      <c r="N506">
        <v>38.090938568115199</v>
      </c>
      <c r="O506">
        <v>46.323726654052699</v>
      </c>
      <c r="P506">
        <v>14.5038194656372</v>
      </c>
      <c r="Q506">
        <v>50.274051666259801</v>
      </c>
      <c r="R506">
        <v>81.599999999999994</v>
      </c>
      <c r="S506">
        <v>10.8733777999878</v>
      </c>
      <c r="T506">
        <v>0.89824581146240201</v>
      </c>
      <c r="U506">
        <v>173.01501556503001</v>
      </c>
      <c r="V506">
        <v>1</v>
      </c>
      <c r="W506">
        <v>85.336959838867202</v>
      </c>
      <c r="X506">
        <v>75.614128112792997</v>
      </c>
      <c r="Y506" t="s">
        <v>32</v>
      </c>
    </row>
    <row r="507" spans="1:25" x14ac:dyDescent="0.25">
      <c r="A507" t="s">
        <v>82</v>
      </c>
      <c r="B507" t="s">
        <v>50</v>
      </c>
      <c r="C507" t="s">
        <v>53</v>
      </c>
      <c r="D507" s="61" t="s">
        <v>72</v>
      </c>
      <c r="E507">
        <v>2</v>
      </c>
      <c r="F507">
        <v>212.10357666015599</v>
      </c>
      <c r="G507">
        <v>192.68199157714801</v>
      </c>
      <c r="H507">
        <v>19.4215793609619</v>
      </c>
      <c r="I507">
        <v>9.1566495597362504E-2</v>
      </c>
      <c r="J507">
        <v>69.017082214355497</v>
      </c>
      <c r="K507">
        <v>5.96807956695557</v>
      </c>
      <c r="L507">
        <v>13.916517257690399</v>
      </c>
      <c r="M507">
        <v>19.4215793609619</v>
      </c>
      <c r="N507">
        <v>24.9266452789307</v>
      </c>
      <c r="O507">
        <v>32.875080108642599</v>
      </c>
      <c r="P507">
        <v>2.1541986465454102</v>
      </c>
      <c r="Q507">
        <v>36.688961029052699</v>
      </c>
      <c r="R507">
        <v>81.599999999999994</v>
      </c>
      <c r="S507">
        <v>10.4978227615356</v>
      </c>
      <c r="T507">
        <v>0.91013026237487804</v>
      </c>
      <c r="U507">
        <v>156.46965531932699</v>
      </c>
      <c r="V507">
        <v>1</v>
      </c>
      <c r="W507">
        <v>85.336959838867202</v>
      </c>
      <c r="X507">
        <v>75.614128112792997</v>
      </c>
      <c r="Y507" t="s">
        <v>32</v>
      </c>
    </row>
    <row r="508" spans="1:25" x14ac:dyDescent="0.25">
      <c r="A508" t="s">
        <v>82</v>
      </c>
      <c r="B508" t="s">
        <v>50</v>
      </c>
      <c r="C508" t="s">
        <v>53</v>
      </c>
      <c r="D508" s="61" t="s">
        <v>72</v>
      </c>
      <c r="E508">
        <v>3</v>
      </c>
      <c r="F508">
        <v>203.618728637695</v>
      </c>
      <c r="G508">
        <v>188.42034912109401</v>
      </c>
      <c r="H508">
        <v>15.1983785629272</v>
      </c>
      <c r="I508">
        <v>7.4641354382038103E-2</v>
      </c>
      <c r="J508">
        <v>68.545028686523395</v>
      </c>
      <c r="K508">
        <v>1.8511601686477701</v>
      </c>
      <c r="L508">
        <v>9.7368049621581996</v>
      </c>
      <c r="M508">
        <v>15.1983785629272</v>
      </c>
      <c r="N508">
        <v>20.6599521636963</v>
      </c>
      <c r="O508">
        <v>28.545597076416001</v>
      </c>
      <c r="P508">
        <v>-1.9325907230377199</v>
      </c>
      <c r="Q508">
        <v>32.329349517822301</v>
      </c>
      <c r="R508">
        <v>81.599999999999994</v>
      </c>
      <c r="S508">
        <v>10.4148902893066</v>
      </c>
      <c r="T508">
        <v>0.90863144397735596</v>
      </c>
      <c r="U508">
        <v>151.38002068062599</v>
      </c>
      <c r="V508">
        <v>1</v>
      </c>
      <c r="W508">
        <v>85.336959838867202</v>
      </c>
      <c r="X508">
        <v>75.614128112792997</v>
      </c>
      <c r="Y508" t="s">
        <v>32</v>
      </c>
    </row>
    <row r="509" spans="1:25" x14ac:dyDescent="0.25">
      <c r="A509" t="s">
        <v>82</v>
      </c>
      <c r="B509" t="s">
        <v>50</v>
      </c>
      <c r="C509" t="s">
        <v>53</v>
      </c>
      <c r="D509" s="61" t="s">
        <v>72</v>
      </c>
      <c r="E509">
        <v>4</v>
      </c>
      <c r="F509">
        <v>205.34118652343801</v>
      </c>
      <c r="G509">
        <v>184.87551879882801</v>
      </c>
      <c r="H509">
        <v>20.4656677246094</v>
      </c>
      <c r="I509">
        <v>9.9666655063629206E-2</v>
      </c>
      <c r="J509">
        <v>68.051239013671903</v>
      </c>
      <c r="K509">
        <v>7.0138273239135698</v>
      </c>
      <c r="L509">
        <v>14.9612846374512</v>
      </c>
      <c r="M509">
        <v>20.4656677246094</v>
      </c>
      <c r="N509">
        <v>25.9700527191162</v>
      </c>
      <c r="O509">
        <v>33.917510986328097</v>
      </c>
      <c r="P509">
        <v>3.2004165649414098</v>
      </c>
      <c r="Q509">
        <v>37.730918884277301</v>
      </c>
      <c r="R509">
        <v>81.599999999999994</v>
      </c>
      <c r="S509">
        <v>10.496527671814</v>
      </c>
      <c r="T509">
        <v>0.89821606874465898</v>
      </c>
      <c r="U509">
        <v>155.472504726669</v>
      </c>
      <c r="V509">
        <v>1</v>
      </c>
      <c r="W509">
        <v>85.336959838867202</v>
      </c>
      <c r="X509">
        <v>75.614128112792997</v>
      </c>
      <c r="Y509" t="s">
        <v>32</v>
      </c>
    </row>
    <row r="510" spans="1:25" x14ac:dyDescent="0.25">
      <c r="A510" t="s">
        <v>82</v>
      </c>
      <c r="B510" t="s">
        <v>50</v>
      </c>
      <c r="C510" t="s">
        <v>53</v>
      </c>
      <c r="D510" s="61" t="s">
        <v>72</v>
      </c>
      <c r="E510">
        <v>5</v>
      </c>
      <c r="F510">
        <v>187.49673461914099</v>
      </c>
      <c r="G510">
        <v>185.97985839843801</v>
      </c>
      <c r="H510">
        <v>1.51687812805176</v>
      </c>
      <c r="I510">
        <v>8.0901570618152601E-3</v>
      </c>
      <c r="J510">
        <v>68.076087951660199</v>
      </c>
      <c r="K510">
        <v>-11.49658203125</v>
      </c>
      <c r="L510">
        <v>-3.8081247806549099</v>
      </c>
      <c r="M510">
        <v>1.51687812805176</v>
      </c>
      <c r="N510">
        <v>6.8418807983398402</v>
      </c>
      <c r="O510">
        <v>14.5303392410278</v>
      </c>
      <c r="P510">
        <v>-15.185718536376999</v>
      </c>
      <c r="Q510">
        <v>18.2194728851318</v>
      </c>
      <c r="R510">
        <v>81.599999999999994</v>
      </c>
      <c r="S510">
        <v>10.154457092285201</v>
      </c>
      <c r="T510">
        <v>0.91241401433944702</v>
      </c>
      <c r="U510">
        <v>143.81947136042399</v>
      </c>
      <c r="V510">
        <v>1</v>
      </c>
      <c r="W510">
        <v>85.336959838867202</v>
      </c>
      <c r="X510">
        <v>75.614128112792997</v>
      </c>
      <c r="Y510" t="s">
        <v>32</v>
      </c>
    </row>
    <row r="511" spans="1:25" x14ac:dyDescent="0.25">
      <c r="A511" t="s">
        <v>82</v>
      </c>
      <c r="B511" t="s">
        <v>50</v>
      </c>
      <c r="C511" t="s">
        <v>53</v>
      </c>
      <c r="D511" s="61" t="s">
        <v>72</v>
      </c>
      <c r="E511">
        <v>6</v>
      </c>
      <c r="F511">
        <v>172.84576416015599</v>
      </c>
      <c r="G511">
        <v>192.07113647460901</v>
      </c>
      <c r="H511">
        <v>-19.2253818511963</v>
      </c>
      <c r="I511">
        <v>-0.111228540539742</v>
      </c>
      <c r="J511">
        <v>68.131988525390597</v>
      </c>
      <c r="K511">
        <v>-32.869392395019503</v>
      </c>
      <c r="L511">
        <v>-24.808399200439499</v>
      </c>
      <c r="M511">
        <v>-19.2253818511963</v>
      </c>
      <c r="N511">
        <v>-13.6423635482788</v>
      </c>
      <c r="O511">
        <v>-5.5813722610473597</v>
      </c>
      <c r="P511">
        <v>-36.737277984619098</v>
      </c>
      <c r="Q511">
        <v>-1.71348512172699</v>
      </c>
      <c r="R511">
        <v>81.599999999999994</v>
      </c>
      <c r="S511">
        <v>10.646476745605501</v>
      </c>
      <c r="T511">
        <v>0.91487938165664695</v>
      </c>
      <c r="U511">
        <v>151.66491109972401</v>
      </c>
      <c r="V511">
        <v>1</v>
      </c>
      <c r="W511">
        <v>85.336959838867202</v>
      </c>
      <c r="X511">
        <v>75.614128112792997</v>
      </c>
      <c r="Y511" t="s">
        <v>32</v>
      </c>
    </row>
    <row r="512" spans="1:25" x14ac:dyDescent="0.25">
      <c r="A512" t="s">
        <v>82</v>
      </c>
      <c r="B512" t="s">
        <v>50</v>
      </c>
      <c r="C512" t="s">
        <v>53</v>
      </c>
      <c r="D512" s="61" t="s">
        <v>72</v>
      </c>
      <c r="E512">
        <v>7</v>
      </c>
      <c r="F512">
        <v>159.531326293945</v>
      </c>
      <c r="G512">
        <v>196.02597045898401</v>
      </c>
      <c r="H512">
        <v>-36.4946479797363</v>
      </c>
      <c r="I512">
        <v>-0.22876162827014901</v>
      </c>
      <c r="J512">
        <v>71.419258117675795</v>
      </c>
      <c r="K512">
        <v>-49.271072387695298</v>
      </c>
      <c r="L512">
        <v>-41.72265625</v>
      </c>
      <c r="M512">
        <v>-36.4946479797363</v>
      </c>
      <c r="N512">
        <v>-31.266635894775401</v>
      </c>
      <c r="O512">
        <v>-23.718219757080099</v>
      </c>
      <c r="P512">
        <v>-52.893009185791001</v>
      </c>
      <c r="Q512">
        <v>-20.096279144287099</v>
      </c>
      <c r="R512">
        <v>81.599999999999994</v>
      </c>
      <c r="S512">
        <v>9.9694995880127006</v>
      </c>
      <c r="T512">
        <v>0.938465535640717</v>
      </c>
      <c r="U512">
        <v>128.53967752474099</v>
      </c>
      <c r="V512">
        <v>1</v>
      </c>
      <c r="W512">
        <v>85.336959838867202</v>
      </c>
      <c r="X512">
        <v>75.614128112792997</v>
      </c>
      <c r="Y512" t="s">
        <v>32</v>
      </c>
    </row>
    <row r="513" spans="1:25" x14ac:dyDescent="0.25">
      <c r="A513" t="s">
        <v>82</v>
      </c>
      <c r="B513" t="s">
        <v>50</v>
      </c>
      <c r="C513" t="s">
        <v>53</v>
      </c>
      <c r="D513" s="61" t="s">
        <v>72</v>
      </c>
      <c r="E513">
        <v>8</v>
      </c>
      <c r="F513">
        <v>174.95783996582</v>
      </c>
      <c r="G513">
        <v>208.13119506835901</v>
      </c>
      <c r="H513">
        <v>-33.1733589172363</v>
      </c>
      <c r="I513">
        <v>-0.189607739448547</v>
      </c>
      <c r="J513">
        <v>75.860244750976605</v>
      </c>
      <c r="K513">
        <v>-46.567893981933601</v>
      </c>
      <c r="L513">
        <v>-38.654293060302699</v>
      </c>
      <c r="M513">
        <v>-33.1733589172363</v>
      </c>
      <c r="N513">
        <v>-27.692424774169901</v>
      </c>
      <c r="O513">
        <v>-19.778821945190401</v>
      </c>
      <c r="P513">
        <v>-50.365062713622997</v>
      </c>
      <c r="Q513">
        <v>-15.9816570281982</v>
      </c>
      <c r="R513">
        <v>81.599999999999994</v>
      </c>
      <c r="S513">
        <v>10.4518127441406</v>
      </c>
      <c r="T513">
        <v>0.93971860408783003</v>
      </c>
      <c r="U513">
        <v>143.27504461142999</v>
      </c>
      <c r="V513">
        <v>1</v>
      </c>
      <c r="W513">
        <v>85.336959838867202</v>
      </c>
      <c r="X513">
        <v>75.614128112792997</v>
      </c>
      <c r="Y513" t="s">
        <v>32</v>
      </c>
    </row>
    <row r="514" spans="1:25" x14ac:dyDescent="0.25">
      <c r="A514" t="s">
        <v>82</v>
      </c>
      <c r="B514" t="s">
        <v>50</v>
      </c>
      <c r="C514" t="s">
        <v>53</v>
      </c>
      <c r="D514" s="61" t="s">
        <v>72</v>
      </c>
      <c r="E514">
        <v>9</v>
      </c>
      <c r="F514">
        <v>196.68998718261699</v>
      </c>
      <c r="G514">
        <v>221.41905212402301</v>
      </c>
      <c r="H514">
        <v>-24.729068756103501</v>
      </c>
      <c r="I514">
        <v>-0.125726118683815</v>
      </c>
      <c r="J514">
        <v>80.159934997558594</v>
      </c>
      <c r="K514">
        <v>-39.531436920166001</v>
      </c>
      <c r="L514">
        <v>-30.786075592041001</v>
      </c>
      <c r="M514">
        <v>-24.729068756103501</v>
      </c>
      <c r="N514">
        <v>-18.672060012817401</v>
      </c>
      <c r="O514">
        <v>-9.9267015457153303</v>
      </c>
      <c r="P514">
        <v>-43.727703094482401</v>
      </c>
      <c r="Q514">
        <v>-5.7304368019104004</v>
      </c>
      <c r="R514">
        <v>81.599999999999994</v>
      </c>
      <c r="S514">
        <v>11.5503482818604</v>
      </c>
      <c r="T514">
        <v>0.93279379606246904</v>
      </c>
      <c r="U514">
        <v>177.106595888763</v>
      </c>
      <c r="V514">
        <v>1</v>
      </c>
      <c r="W514">
        <v>85.336959838867202</v>
      </c>
      <c r="X514">
        <v>75.614128112792997</v>
      </c>
      <c r="Y514" t="s">
        <v>32</v>
      </c>
    </row>
    <row r="515" spans="1:25" x14ac:dyDescent="0.25">
      <c r="A515" t="s">
        <v>82</v>
      </c>
      <c r="B515" t="s">
        <v>50</v>
      </c>
      <c r="C515" t="s">
        <v>53</v>
      </c>
      <c r="D515" s="61" t="s">
        <v>72</v>
      </c>
      <c r="E515">
        <v>10</v>
      </c>
      <c r="F515">
        <v>206.20420837402301</v>
      </c>
      <c r="G515">
        <v>226.01065063476599</v>
      </c>
      <c r="H515">
        <v>-19.806434631347699</v>
      </c>
      <c r="I515">
        <v>-9.6052519977092701E-2</v>
      </c>
      <c r="J515">
        <v>83.458076477050795</v>
      </c>
      <c r="K515">
        <v>-35.568881988525398</v>
      </c>
      <c r="L515">
        <v>-26.256299972534201</v>
      </c>
      <c r="M515">
        <v>-19.806434631347699</v>
      </c>
      <c r="N515">
        <v>-13.356569290161101</v>
      </c>
      <c r="O515">
        <v>-4.0439867973327601</v>
      </c>
      <c r="P515">
        <v>-40.037315368652301</v>
      </c>
      <c r="Q515">
        <v>0.424448162317276</v>
      </c>
      <c r="R515">
        <v>81.599999999999994</v>
      </c>
      <c r="S515">
        <v>12.299503326416</v>
      </c>
      <c r="T515">
        <v>0.92818766832351696</v>
      </c>
      <c r="U515">
        <v>202.48965531343899</v>
      </c>
      <c r="V515">
        <v>1</v>
      </c>
      <c r="W515">
        <v>85.336959838867202</v>
      </c>
      <c r="X515">
        <v>75.614128112792997</v>
      </c>
      <c r="Y515" t="s">
        <v>32</v>
      </c>
    </row>
    <row r="516" spans="1:25" x14ac:dyDescent="0.25">
      <c r="A516" t="s">
        <v>82</v>
      </c>
      <c r="B516" t="s">
        <v>50</v>
      </c>
      <c r="C516" t="s">
        <v>53</v>
      </c>
      <c r="D516" s="61" t="s">
        <v>72</v>
      </c>
      <c r="E516">
        <v>11</v>
      </c>
      <c r="F516">
        <v>214.96823120117199</v>
      </c>
      <c r="G516">
        <v>207.93064880371099</v>
      </c>
      <c r="H516">
        <v>7.0375895500183097</v>
      </c>
      <c r="I516">
        <v>3.2737810164689997E-2</v>
      </c>
      <c r="J516">
        <v>84.732917785644503</v>
      </c>
      <c r="K516">
        <v>-7.7500200271606401</v>
      </c>
      <c r="L516">
        <v>0.986619412899017</v>
      </c>
      <c r="M516">
        <v>7.0375895500183097</v>
      </c>
      <c r="N516">
        <v>13.088559150695801</v>
      </c>
      <c r="O516">
        <v>21.825199127197301</v>
      </c>
      <c r="P516">
        <v>-11.942102432251</v>
      </c>
      <c r="Q516">
        <v>26.0172824859619</v>
      </c>
      <c r="R516">
        <v>81.599999999999994</v>
      </c>
      <c r="S516">
        <v>11.5388336181641</v>
      </c>
      <c r="T516">
        <v>0.93563532829284701</v>
      </c>
      <c r="U516">
        <v>187.55520103700499</v>
      </c>
      <c r="V516">
        <v>1</v>
      </c>
      <c r="W516">
        <v>85.336959838867202</v>
      </c>
      <c r="X516">
        <v>75.614128112792997</v>
      </c>
      <c r="Y516" t="s">
        <v>32</v>
      </c>
    </row>
    <row r="517" spans="1:25" x14ac:dyDescent="0.25">
      <c r="A517" t="s">
        <v>82</v>
      </c>
      <c r="B517" t="s">
        <v>50</v>
      </c>
      <c r="C517" t="s">
        <v>53</v>
      </c>
      <c r="D517" s="61" t="s">
        <v>72</v>
      </c>
      <c r="E517">
        <v>12</v>
      </c>
      <c r="F517">
        <v>207.678298950195</v>
      </c>
      <c r="G517">
        <v>157.94471740722699</v>
      </c>
      <c r="H517">
        <v>49.733585357666001</v>
      </c>
      <c r="I517">
        <v>0.239474162459373</v>
      </c>
      <c r="J517">
        <v>85.336959838867202</v>
      </c>
      <c r="K517">
        <v>35.737697601318402</v>
      </c>
      <c r="L517">
        <v>44.006584167480497</v>
      </c>
      <c r="M517">
        <v>49.733585357666001</v>
      </c>
      <c r="N517">
        <v>55.4605903625488</v>
      </c>
      <c r="O517">
        <v>63.7294731140137</v>
      </c>
      <c r="P517">
        <v>31.7700595855713</v>
      </c>
      <c r="Q517">
        <v>67.697113037109403</v>
      </c>
      <c r="R517">
        <v>81.599999999999994</v>
      </c>
      <c r="S517">
        <v>10.921049118041999</v>
      </c>
      <c r="T517">
        <v>0.93657839298248302</v>
      </c>
      <c r="U517">
        <v>194.55179704319701</v>
      </c>
      <c r="V517">
        <v>1</v>
      </c>
      <c r="W517">
        <v>85.336959838867202</v>
      </c>
      <c r="X517">
        <v>75.614128112792997</v>
      </c>
      <c r="Y517" t="s">
        <v>32</v>
      </c>
    </row>
    <row r="518" spans="1:25" x14ac:dyDescent="0.25">
      <c r="A518" t="s">
        <v>82</v>
      </c>
      <c r="B518" t="s">
        <v>50</v>
      </c>
      <c r="C518" t="s">
        <v>53</v>
      </c>
      <c r="D518" s="61" t="s">
        <v>72</v>
      </c>
      <c r="E518">
        <v>13</v>
      </c>
      <c r="F518">
        <v>202.32891845703099</v>
      </c>
      <c r="G518">
        <v>160.00175476074199</v>
      </c>
      <c r="H518">
        <v>42.3271675109863</v>
      </c>
      <c r="I518">
        <v>0.20919978618621801</v>
      </c>
      <c r="J518">
        <v>85.0667724609375</v>
      </c>
      <c r="K518">
        <v>28.839048385620099</v>
      </c>
      <c r="L518">
        <v>36.807937622070298</v>
      </c>
      <c r="M518">
        <v>42.3271675109863</v>
      </c>
      <c r="N518">
        <v>47.846393585205099</v>
      </c>
      <c r="O518">
        <v>55.8152885437012</v>
      </c>
      <c r="P518">
        <v>25.015352249145501</v>
      </c>
      <c r="Q518">
        <v>59.638980865478501</v>
      </c>
      <c r="R518">
        <v>81.599999999999994</v>
      </c>
      <c r="S518">
        <v>10.5248355865479</v>
      </c>
      <c r="T518">
        <v>0.94464051723480202</v>
      </c>
      <c r="U518">
        <v>172.659513893184</v>
      </c>
      <c r="V518">
        <v>1</v>
      </c>
      <c r="W518">
        <v>85.336959838867202</v>
      </c>
      <c r="X518">
        <v>75.614128112792997</v>
      </c>
      <c r="Y518" t="s">
        <v>32</v>
      </c>
    </row>
    <row r="519" spans="1:25" x14ac:dyDescent="0.25">
      <c r="A519" t="s">
        <v>82</v>
      </c>
      <c r="B519" t="s">
        <v>50</v>
      </c>
      <c r="C519" t="s">
        <v>53</v>
      </c>
      <c r="D519" s="61" t="s">
        <v>72</v>
      </c>
      <c r="E519">
        <v>14</v>
      </c>
      <c r="F519">
        <v>177.32301330566401</v>
      </c>
      <c r="G519">
        <v>163.18293762207</v>
      </c>
      <c r="H519">
        <v>14.140078544616699</v>
      </c>
      <c r="I519">
        <v>7.9741925001144395E-2</v>
      </c>
      <c r="J519">
        <v>84.462730407714801</v>
      </c>
      <c r="K519">
        <v>0.309793740510941</v>
      </c>
      <c r="L519">
        <v>8.4808378219604492</v>
      </c>
      <c r="M519">
        <v>14.140078544616699</v>
      </c>
      <c r="N519">
        <v>19.799320220947301</v>
      </c>
      <c r="O519">
        <v>27.970361709594702</v>
      </c>
      <c r="P519">
        <v>-3.61089992523193</v>
      </c>
      <c r="Q519">
        <v>31.891056060791001</v>
      </c>
      <c r="R519">
        <v>81.599999999999994</v>
      </c>
      <c r="S519">
        <v>10.791828155517599</v>
      </c>
      <c r="T519">
        <v>0.95226734876632702</v>
      </c>
      <c r="U519">
        <v>164.79106573991899</v>
      </c>
      <c r="V519">
        <v>1</v>
      </c>
      <c r="W519">
        <v>85.336959838867202</v>
      </c>
      <c r="X519">
        <v>75.614128112792997</v>
      </c>
      <c r="Y519" t="s">
        <v>32</v>
      </c>
    </row>
    <row r="520" spans="1:25" x14ac:dyDescent="0.25">
      <c r="A520" t="s">
        <v>82</v>
      </c>
      <c r="B520" t="s">
        <v>50</v>
      </c>
      <c r="C520" t="s">
        <v>53</v>
      </c>
      <c r="D520" s="61" t="s">
        <v>72</v>
      </c>
      <c r="E520">
        <v>15</v>
      </c>
      <c r="F520">
        <v>175.97961425781301</v>
      </c>
      <c r="G520">
        <v>161.41748046875</v>
      </c>
      <c r="H520">
        <v>14.5621242523193</v>
      </c>
      <c r="I520">
        <v>8.2748927175998702E-2</v>
      </c>
      <c r="J520">
        <v>83.5279541015625</v>
      </c>
      <c r="K520">
        <v>1.21898233890533</v>
      </c>
      <c r="L520">
        <v>9.1022186279296893</v>
      </c>
      <c r="M520">
        <v>14.5621242523193</v>
      </c>
      <c r="N520">
        <v>20.022029876708999</v>
      </c>
      <c r="O520">
        <v>27.905267715454102</v>
      </c>
      <c r="P520">
        <v>-2.5636129379272501</v>
      </c>
      <c r="Q520">
        <v>31.687862396240199</v>
      </c>
      <c r="R520">
        <v>81.599999999999994</v>
      </c>
      <c r="S520">
        <v>10.4117088317871</v>
      </c>
      <c r="T520">
        <v>0.953851878643036</v>
      </c>
      <c r="U520">
        <v>154.54173873620701</v>
      </c>
      <c r="V520">
        <v>1</v>
      </c>
      <c r="W520">
        <v>85.336959838867202</v>
      </c>
      <c r="X520">
        <v>75.614128112792997</v>
      </c>
      <c r="Y520" t="s">
        <v>32</v>
      </c>
    </row>
    <row r="521" spans="1:25" x14ac:dyDescent="0.25">
      <c r="A521" t="s">
        <v>82</v>
      </c>
      <c r="B521" t="s">
        <v>50</v>
      </c>
      <c r="C521" t="s">
        <v>53</v>
      </c>
      <c r="D521" s="61" t="s">
        <v>72</v>
      </c>
      <c r="E521">
        <v>16</v>
      </c>
      <c r="F521">
        <v>178.74401855468801</v>
      </c>
      <c r="G521">
        <v>159.98300170898401</v>
      </c>
      <c r="H521">
        <v>18.7610187530518</v>
      </c>
      <c r="I521">
        <v>0.104960262775421</v>
      </c>
      <c r="J521">
        <v>82.440994262695298</v>
      </c>
      <c r="K521">
        <v>5.8656673431396502</v>
      </c>
      <c r="L521">
        <v>13.4843454360962</v>
      </c>
      <c r="M521">
        <v>18.7610187530518</v>
      </c>
      <c r="N521">
        <v>24.037693023681602</v>
      </c>
      <c r="O521">
        <v>31.6563720703125</v>
      </c>
      <c r="P521">
        <v>2.2100136280059801</v>
      </c>
      <c r="Q521">
        <v>35.312023162841797</v>
      </c>
      <c r="R521">
        <v>81.599999999999994</v>
      </c>
      <c r="S521">
        <v>10.0622968673706</v>
      </c>
      <c r="T521">
        <v>0.95354342460632302</v>
      </c>
      <c r="U521">
        <v>148.550518268166</v>
      </c>
      <c r="V521">
        <v>1</v>
      </c>
      <c r="W521">
        <v>85.336959838867202</v>
      </c>
      <c r="X521">
        <v>75.614128112792997</v>
      </c>
      <c r="Y521" t="s">
        <v>32</v>
      </c>
    </row>
    <row r="522" spans="1:25" x14ac:dyDescent="0.25">
      <c r="A522" t="s">
        <v>82</v>
      </c>
      <c r="B522" t="s">
        <v>50</v>
      </c>
      <c r="C522" t="s">
        <v>53</v>
      </c>
      <c r="D522" s="61" t="s">
        <v>72</v>
      </c>
      <c r="E522">
        <v>17</v>
      </c>
      <c r="F522">
        <v>188.626876831055</v>
      </c>
      <c r="G522">
        <v>153.03202819824199</v>
      </c>
      <c r="H522">
        <v>35.594852447509801</v>
      </c>
      <c r="I522">
        <v>0.18870510160923001</v>
      </c>
      <c r="J522">
        <v>79.852485656738295</v>
      </c>
      <c r="K522">
        <v>23.301540374755898</v>
      </c>
      <c r="L522">
        <v>30.564529418945298</v>
      </c>
      <c r="M522">
        <v>35.594852447509801</v>
      </c>
      <c r="N522">
        <v>40.625179290771499</v>
      </c>
      <c r="O522">
        <v>47.888168334960902</v>
      </c>
      <c r="P522">
        <v>19.816556930541999</v>
      </c>
      <c r="Q522">
        <v>51.3731498718262</v>
      </c>
      <c r="R522">
        <v>81.599999999999994</v>
      </c>
      <c r="S522">
        <v>9.5925235748290998</v>
      </c>
      <c r="T522">
        <v>0.95209360122680697</v>
      </c>
      <c r="U522">
        <v>140.402405673446</v>
      </c>
      <c r="V522">
        <v>1</v>
      </c>
      <c r="W522">
        <v>85.336959838867202</v>
      </c>
      <c r="X522">
        <v>75.614128112792997</v>
      </c>
      <c r="Y522" t="s">
        <v>32</v>
      </c>
    </row>
    <row r="523" spans="1:25" x14ac:dyDescent="0.25">
      <c r="A523" t="s">
        <v>82</v>
      </c>
      <c r="B523" t="s">
        <v>50</v>
      </c>
      <c r="C523" t="s">
        <v>53</v>
      </c>
      <c r="D523" s="61" t="s">
        <v>72</v>
      </c>
      <c r="E523">
        <v>18</v>
      </c>
      <c r="F523">
        <v>177.69700622558599</v>
      </c>
      <c r="G523">
        <v>145.67134094238301</v>
      </c>
      <c r="H523">
        <v>32.025661468505902</v>
      </c>
      <c r="I523">
        <v>0.18022622168064101</v>
      </c>
      <c r="J523">
        <v>76.478263854980497</v>
      </c>
      <c r="K523">
        <v>19.9390678405762</v>
      </c>
      <c r="L523">
        <v>27.0799236297607</v>
      </c>
      <c r="M523">
        <v>32.025661468505902</v>
      </c>
      <c r="N523">
        <v>36.971397399902301</v>
      </c>
      <c r="O523">
        <v>44.112251281738303</v>
      </c>
      <c r="P523">
        <v>16.512689590454102</v>
      </c>
      <c r="Q523">
        <v>47.538631439208999</v>
      </c>
      <c r="R523">
        <v>81.599999999999994</v>
      </c>
      <c r="S523">
        <v>9.4312171936035192</v>
      </c>
      <c r="T523">
        <v>0.95151460170745905</v>
      </c>
      <c r="U523">
        <v>135.02824529748699</v>
      </c>
      <c r="V523">
        <v>1</v>
      </c>
      <c r="W523">
        <v>85.336959838867202</v>
      </c>
      <c r="X523">
        <v>75.614128112792997</v>
      </c>
      <c r="Y523" t="s">
        <v>32</v>
      </c>
    </row>
    <row r="524" spans="1:25" x14ac:dyDescent="0.25">
      <c r="A524" t="s">
        <v>82</v>
      </c>
      <c r="B524" t="s">
        <v>50</v>
      </c>
      <c r="C524" t="s">
        <v>53</v>
      </c>
      <c r="D524" s="61" t="s">
        <v>72</v>
      </c>
      <c r="E524">
        <v>19</v>
      </c>
      <c r="F524">
        <v>169.48558044433599</v>
      </c>
      <c r="G524">
        <v>152.90939331054699</v>
      </c>
      <c r="H524">
        <v>16.576198577880898</v>
      </c>
      <c r="I524">
        <v>9.7802996635436998E-2</v>
      </c>
      <c r="J524">
        <v>73.998443603515597</v>
      </c>
      <c r="K524">
        <v>4.9628930091857901</v>
      </c>
      <c r="L524">
        <v>11.824128150939901</v>
      </c>
      <c r="M524">
        <v>16.576198577880898</v>
      </c>
      <c r="N524">
        <v>21.3282680511475</v>
      </c>
      <c r="O524">
        <v>28.189502716064499</v>
      </c>
      <c r="P524">
        <v>1.67068219184875</v>
      </c>
      <c r="Q524">
        <v>31.481714248657202</v>
      </c>
      <c r="R524">
        <v>81.599999999999994</v>
      </c>
      <c r="S524">
        <v>9.0619106292724592</v>
      </c>
      <c r="T524">
        <v>0.95405763387680098</v>
      </c>
      <c r="U524">
        <v>116.48280034333899</v>
      </c>
      <c r="V524">
        <v>1</v>
      </c>
      <c r="W524">
        <v>85.336959838867202</v>
      </c>
      <c r="X524">
        <v>75.614128112792997</v>
      </c>
      <c r="Y524" t="s">
        <v>32</v>
      </c>
    </row>
    <row r="525" spans="1:25" x14ac:dyDescent="0.25">
      <c r="A525" t="s">
        <v>82</v>
      </c>
      <c r="B525" t="s">
        <v>50</v>
      </c>
      <c r="C525" t="s">
        <v>53</v>
      </c>
      <c r="D525" s="61" t="s">
        <v>72</v>
      </c>
      <c r="E525">
        <v>20</v>
      </c>
      <c r="F525">
        <v>161.61041259765599</v>
      </c>
      <c r="G525">
        <v>157.28581237793</v>
      </c>
      <c r="H525">
        <v>4.3245968818664604</v>
      </c>
      <c r="I525">
        <v>2.6759395375847799E-2</v>
      </c>
      <c r="J525">
        <v>73.048133850097699</v>
      </c>
      <c r="K525">
        <v>-8.37732028961182</v>
      </c>
      <c r="L525">
        <v>-0.87292462587356601</v>
      </c>
      <c r="M525">
        <v>4.3245968818664604</v>
      </c>
      <c r="N525">
        <v>9.5221185684204102</v>
      </c>
      <c r="O525">
        <v>17.026514053344702</v>
      </c>
      <c r="P525">
        <v>-11.978137016296399</v>
      </c>
      <c r="Q525">
        <v>20.6273307800293</v>
      </c>
      <c r="R525">
        <v>81.599999999999994</v>
      </c>
      <c r="S525">
        <v>9.9113578796386701</v>
      </c>
      <c r="T525">
        <v>0.94497382640838601</v>
      </c>
      <c r="U525">
        <v>136.00029078303501</v>
      </c>
      <c r="V525">
        <v>1</v>
      </c>
      <c r="W525">
        <v>85.336959838867202</v>
      </c>
      <c r="X525">
        <v>75.614128112792997</v>
      </c>
      <c r="Y525" t="s">
        <v>32</v>
      </c>
    </row>
    <row r="526" spans="1:25" x14ac:dyDescent="0.25">
      <c r="A526" t="s">
        <v>82</v>
      </c>
      <c r="B526" t="s">
        <v>50</v>
      </c>
      <c r="C526" t="s">
        <v>53</v>
      </c>
      <c r="D526" s="61" t="s">
        <v>72</v>
      </c>
      <c r="E526">
        <v>21</v>
      </c>
      <c r="F526">
        <v>162.40983581543</v>
      </c>
      <c r="G526">
        <v>156.98338317871099</v>
      </c>
      <c r="H526">
        <v>5.4264554977417001</v>
      </c>
      <c r="I526">
        <v>3.3412110060453401E-2</v>
      </c>
      <c r="J526">
        <v>71.992233276367202</v>
      </c>
      <c r="K526">
        <v>-7.7356796264648402</v>
      </c>
      <c r="L526">
        <v>4.0616571903228801E-2</v>
      </c>
      <c r="M526">
        <v>5.4264554977417001</v>
      </c>
      <c r="N526">
        <v>10.812294960021999</v>
      </c>
      <c r="O526">
        <v>18.5885906219482</v>
      </c>
      <c r="P526">
        <v>-11.466961860656699</v>
      </c>
      <c r="Q526">
        <v>22.319871902465799</v>
      </c>
      <c r="R526">
        <v>81.599999999999994</v>
      </c>
      <c r="S526">
        <v>10.270468711853001</v>
      </c>
      <c r="T526">
        <v>0.93948376178741499</v>
      </c>
      <c r="U526">
        <v>146.578563681232</v>
      </c>
      <c r="V526">
        <v>1</v>
      </c>
      <c r="W526">
        <v>85.336959838867202</v>
      </c>
      <c r="X526">
        <v>75.614128112792997</v>
      </c>
      <c r="Y526" t="s">
        <v>32</v>
      </c>
    </row>
    <row r="527" spans="1:25" x14ac:dyDescent="0.25">
      <c r="A527" t="s">
        <v>82</v>
      </c>
      <c r="B527" t="s">
        <v>50</v>
      </c>
      <c r="C527" t="s">
        <v>53</v>
      </c>
      <c r="D527" s="61" t="s">
        <v>72</v>
      </c>
      <c r="E527">
        <v>22</v>
      </c>
      <c r="F527">
        <v>148.61607360839801</v>
      </c>
      <c r="G527">
        <v>158.86038208007801</v>
      </c>
      <c r="H527">
        <v>-10.244304656982401</v>
      </c>
      <c r="I527">
        <v>-6.8931333720684093E-2</v>
      </c>
      <c r="J527">
        <v>71.239128112792997</v>
      </c>
      <c r="K527">
        <v>-23.403038024902301</v>
      </c>
      <c r="L527">
        <v>-15.628752708435099</v>
      </c>
      <c r="M527">
        <v>-10.244304656982401</v>
      </c>
      <c r="N527">
        <v>-4.8598575592040998</v>
      </c>
      <c r="O527">
        <v>2.9144287109375</v>
      </c>
      <c r="P527">
        <v>-27.133358001708999</v>
      </c>
      <c r="Q527">
        <v>6.6447467803955096</v>
      </c>
      <c r="R527">
        <v>81.599999999999994</v>
      </c>
      <c r="S527">
        <v>10.267814636230501</v>
      </c>
      <c r="T527">
        <v>0.93648988008499101</v>
      </c>
      <c r="U527">
        <v>143.988567442635</v>
      </c>
      <c r="V527">
        <v>1</v>
      </c>
      <c r="W527">
        <v>85.336959838867202</v>
      </c>
      <c r="X527">
        <v>75.614128112792997</v>
      </c>
      <c r="Y527" t="s">
        <v>32</v>
      </c>
    </row>
    <row r="528" spans="1:25" x14ac:dyDescent="0.25">
      <c r="A528" t="s">
        <v>82</v>
      </c>
      <c r="B528" t="s">
        <v>50</v>
      </c>
      <c r="C528" t="s">
        <v>53</v>
      </c>
      <c r="D528" s="61" t="s">
        <v>72</v>
      </c>
      <c r="E528">
        <v>23</v>
      </c>
      <c r="F528">
        <v>156.46580505371099</v>
      </c>
      <c r="G528">
        <v>178.63182067871099</v>
      </c>
      <c r="H528">
        <v>-22.166017532348601</v>
      </c>
      <c r="I528">
        <v>-0.141666859388351</v>
      </c>
      <c r="J528">
        <v>70.518630981445298</v>
      </c>
      <c r="K528">
        <v>-35.757553100585902</v>
      </c>
      <c r="L528">
        <v>-27.727563858032202</v>
      </c>
      <c r="M528">
        <v>-22.166017532348601</v>
      </c>
      <c r="N528">
        <v>-16.6044731140137</v>
      </c>
      <c r="O528">
        <v>-8.5744848251342791</v>
      </c>
      <c r="P528">
        <v>-39.610565185546903</v>
      </c>
      <c r="Q528">
        <v>-4.7214732170104998</v>
      </c>
      <c r="R528">
        <v>81.599999999999994</v>
      </c>
      <c r="S528">
        <v>10.6055307388306</v>
      </c>
      <c r="T528">
        <v>0.92363846302032504</v>
      </c>
      <c r="U528">
        <v>158.444714388655</v>
      </c>
      <c r="V528">
        <v>1</v>
      </c>
      <c r="W528">
        <v>85.336959838867202</v>
      </c>
      <c r="X528">
        <v>75.614128112792997</v>
      </c>
      <c r="Y528" t="s">
        <v>32</v>
      </c>
    </row>
    <row r="529" spans="1:25" x14ac:dyDescent="0.25">
      <c r="A529" t="s">
        <v>82</v>
      </c>
      <c r="B529" t="s">
        <v>50</v>
      </c>
      <c r="C529" t="s">
        <v>53</v>
      </c>
      <c r="D529" s="61" t="s">
        <v>72</v>
      </c>
      <c r="E529">
        <v>24</v>
      </c>
      <c r="F529">
        <v>167.38815307617199</v>
      </c>
      <c r="G529">
        <v>193.809982299805</v>
      </c>
      <c r="H529">
        <v>-26.421819686889599</v>
      </c>
      <c r="I529">
        <v>-0.15784761309623699</v>
      </c>
      <c r="J529">
        <v>69.903724670410199</v>
      </c>
      <c r="K529">
        <v>-41.733734130859403</v>
      </c>
      <c r="L529">
        <v>-32.687332153320298</v>
      </c>
      <c r="M529">
        <v>-26.421819686889599</v>
      </c>
      <c r="N529">
        <v>-20.156309127807599</v>
      </c>
      <c r="O529">
        <v>-11.109907150268601</v>
      </c>
      <c r="P529">
        <v>-46.074451446533203</v>
      </c>
      <c r="Q529">
        <v>-6.7691931724548304</v>
      </c>
      <c r="R529">
        <v>81.599999999999994</v>
      </c>
      <c r="S529">
        <v>11.947949409484901</v>
      </c>
      <c r="T529">
        <v>0.90638566017150901</v>
      </c>
      <c r="U529">
        <v>201.96713117470799</v>
      </c>
      <c r="V529">
        <v>1</v>
      </c>
      <c r="W529">
        <v>85.336959838867202</v>
      </c>
      <c r="X529">
        <v>75.614128112792997</v>
      </c>
      <c r="Y529" t="s">
        <v>32</v>
      </c>
    </row>
    <row r="530" spans="1:25" x14ac:dyDescent="0.25">
      <c r="A530" t="s">
        <v>82</v>
      </c>
      <c r="B530" t="s">
        <v>50</v>
      </c>
      <c r="C530" t="s">
        <v>53</v>
      </c>
      <c r="D530" s="61">
        <v>41130</v>
      </c>
      <c r="E530">
        <v>1</v>
      </c>
      <c r="F530">
        <v>183.124099731445</v>
      </c>
      <c r="G530">
        <v>194.32141113281301</v>
      </c>
      <c r="H530">
        <v>-11.197309494018601</v>
      </c>
      <c r="I530">
        <v>-6.1146020889282199E-2</v>
      </c>
      <c r="J530">
        <v>69.805969238281307</v>
      </c>
      <c r="K530">
        <v>-31.942327499389599</v>
      </c>
      <c r="L530">
        <v>-19.6860027313232</v>
      </c>
      <c r="M530">
        <v>-11.197309494018601</v>
      </c>
      <c r="N530">
        <v>-2.7086167335510298</v>
      </c>
      <c r="O530">
        <v>9.5477085113525408</v>
      </c>
      <c r="P530">
        <v>-37.823253631591797</v>
      </c>
      <c r="Q530">
        <v>15.428632736206101</v>
      </c>
      <c r="R530">
        <v>80</v>
      </c>
      <c r="S530">
        <v>16.187423706054702</v>
      </c>
      <c r="T530">
        <v>0.901089787483215</v>
      </c>
      <c r="U530">
        <v>348.56733283495498</v>
      </c>
      <c r="V530">
        <v>1</v>
      </c>
      <c r="W530">
        <v>83.970146179199205</v>
      </c>
      <c r="X530">
        <v>75.366294860839801</v>
      </c>
      <c r="Y530" t="s">
        <v>32</v>
      </c>
    </row>
    <row r="531" spans="1:25" x14ac:dyDescent="0.25">
      <c r="A531" t="s">
        <v>82</v>
      </c>
      <c r="B531" t="s">
        <v>50</v>
      </c>
      <c r="C531" t="s">
        <v>53</v>
      </c>
      <c r="D531" s="61">
        <v>41130</v>
      </c>
      <c r="E531">
        <v>2</v>
      </c>
      <c r="F531">
        <v>156.98318481445301</v>
      </c>
      <c r="G531">
        <v>193.16130065918</v>
      </c>
      <c r="H531">
        <v>-36.178115844726598</v>
      </c>
      <c r="I531">
        <v>-0.23045854270458199</v>
      </c>
      <c r="J531">
        <v>69.447761535644503</v>
      </c>
      <c r="K531">
        <v>-58.145290374755902</v>
      </c>
      <c r="L531">
        <v>-45.166904449462898</v>
      </c>
      <c r="M531">
        <v>-36.178115844726598</v>
      </c>
      <c r="N531">
        <v>-27.189327239990199</v>
      </c>
      <c r="O531">
        <v>-14.210939407348601</v>
      </c>
      <c r="P531">
        <v>-64.3726806640625</v>
      </c>
      <c r="Q531">
        <v>-7.9835510253906303</v>
      </c>
      <c r="R531">
        <v>80</v>
      </c>
      <c r="S531">
        <v>17.141078948974599</v>
      </c>
      <c r="T531">
        <v>0.91325324773788497</v>
      </c>
      <c r="U531">
        <v>381.60052880644798</v>
      </c>
      <c r="V531">
        <v>1</v>
      </c>
      <c r="W531">
        <v>83.970146179199205</v>
      </c>
      <c r="X531">
        <v>75.366294860839801</v>
      </c>
      <c r="Y531" t="s">
        <v>32</v>
      </c>
    </row>
    <row r="532" spans="1:25" x14ac:dyDescent="0.25">
      <c r="A532" t="s">
        <v>82</v>
      </c>
      <c r="B532" t="s">
        <v>50</v>
      </c>
      <c r="C532" t="s">
        <v>53</v>
      </c>
      <c r="D532" s="61">
        <v>41130</v>
      </c>
      <c r="E532">
        <v>3</v>
      </c>
      <c r="F532">
        <v>155.72547912597699</v>
      </c>
      <c r="G532">
        <v>194.38786315918</v>
      </c>
      <c r="H532">
        <v>-38.662395477294901</v>
      </c>
      <c r="I532">
        <v>-0.24827277660369901</v>
      </c>
      <c r="J532">
        <v>68.686569213867202</v>
      </c>
      <c r="K532">
        <v>-60.520008087158203</v>
      </c>
      <c r="L532">
        <v>-47.606357574462898</v>
      </c>
      <c r="M532">
        <v>-38.662395477294901</v>
      </c>
      <c r="N532">
        <v>-29.7184352874756</v>
      </c>
      <c r="O532">
        <v>-16.8047790527344</v>
      </c>
      <c r="P532">
        <v>-66.716339111328097</v>
      </c>
      <c r="Q532">
        <v>-10.6084499359131</v>
      </c>
      <c r="R532">
        <v>80</v>
      </c>
      <c r="S532">
        <v>17.055587768554702</v>
      </c>
      <c r="T532">
        <v>0.911920845508575</v>
      </c>
      <c r="U532">
        <v>374.71920312777502</v>
      </c>
      <c r="V532">
        <v>1</v>
      </c>
      <c r="W532">
        <v>83.970146179199205</v>
      </c>
      <c r="X532">
        <v>75.366294860839801</v>
      </c>
      <c r="Y532" t="s">
        <v>32</v>
      </c>
    </row>
    <row r="533" spans="1:25" x14ac:dyDescent="0.25">
      <c r="A533" t="s">
        <v>82</v>
      </c>
      <c r="B533" t="s">
        <v>50</v>
      </c>
      <c r="C533" t="s">
        <v>53</v>
      </c>
      <c r="D533" s="61">
        <v>41130</v>
      </c>
      <c r="E533">
        <v>4</v>
      </c>
      <c r="F533">
        <v>161.10964965820301</v>
      </c>
      <c r="G533">
        <v>196.98791503906301</v>
      </c>
      <c r="H533">
        <v>-35.878253936767599</v>
      </c>
      <c r="I533">
        <v>-0.22269462049007399</v>
      </c>
      <c r="J533">
        <v>68.208953857421903</v>
      </c>
      <c r="K533">
        <v>-58.422664642333999</v>
      </c>
      <c r="L533">
        <v>-45.103244781494098</v>
      </c>
      <c r="M533">
        <v>-35.878253936767599</v>
      </c>
      <c r="N533">
        <v>-26.653261184692401</v>
      </c>
      <c r="O533">
        <v>-13.3338413238525</v>
      </c>
      <c r="P533">
        <v>-64.813690185546903</v>
      </c>
      <c r="Q533">
        <v>-6.9428129196167001</v>
      </c>
      <c r="R533">
        <v>80</v>
      </c>
      <c r="S533">
        <v>17.591497421264599</v>
      </c>
      <c r="T533">
        <v>0.90169906616210904</v>
      </c>
      <c r="U533">
        <v>393.98677450733902</v>
      </c>
      <c r="V533">
        <v>1</v>
      </c>
      <c r="W533">
        <v>83.970146179199205</v>
      </c>
      <c r="X533">
        <v>75.366294860839801</v>
      </c>
      <c r="Y533" t="s">
        <v>32</v>
      </c>
    </row>
    <row r="534" spans="1:25" x14ac:dyDescent="0.25">
      <c r="A534" t="s">
        <v>82</v>
      </c>
      <c r="B534" t="s">
        <v>50</v>
      </c>
      <c r="C534" t="s">
        <v>53</v>
      </c>
      <c r="D534" s="61">
        <v>41130</v>
      </c>
      <c r="E534">
        <v>5</v>
      </c>
      <c r="F534">
        <v>147.83868408203099</v>
      </c>
      <c r="G534">
        <v>190.3681640625</v>
      </c>
      <c r="H534">
        <v>-42.529476165771499</v>
      </c>
      <c r="I534">
        <v>-0.28767487406730702</v>
      </c>
      <c r="J534">
        <v>67.910446166992202</v>
      </c>
      <c r="K534">
        <v>-65.248237609863295</v>
      </c>
      <c r="L534">
        <v>-51.825809478759801</v>
      </c>
      <c r="M534">
        <v>-42.529476165771499</v>
      </c>
      <c r="N534">
        <v>-33.233142852783203</v>
      </c>
      <c r="O534">
        <v>-19.810712814331101</v>
      </c>
      <c r="P534">
        <v>-71.688690185546903</v>
      </c>
      <c r="Q534">
        <v>-13.3702592849731</v>
      </c>
      <c r="R534">
        <v>80</v>
      </c>
      <c r="S534">
        <v>17.727542877197301</v>
      </c>
      <c r="T534">
        <v>0.91440260410308805</v>
      </c>
      <c r="U534">
        <v>399.89008960031401</v>
      </c>
      <c r="V534">
        <v>1</v>
      </c>
      <c r="W534">
        <v>83.970146179199205</v>
      </c>
      <c r="X534">
        <v>75.366294860839801</v>
      </c>
      <c r="Y534" t="s">
        <v>32</v>
      </c>
    </row>
    <row r="535" spans="1:25" x14ac:dyDescent="0.25">
      <c r="A535" t="s">
        <v>82</v>
      </c>
      <c r="B535" t="s">
        <v>50</v>
      </c>
      <c r="C535" t="s">
        <v>53</v>
      </c>
      <c r="D535" s="61">
        <v>41130</v>
      </c>
      <c r="E535">
        <v>6</v>
      </c>
      <c r="F535">
        <v>149.26370239257801</v>
      </c>
      <c r="G535">
        <v>200.26411437988301</v>
      </c>
      <c r="H535">
        <v>-51.000419616699197</v>
      </c>
      <c r="I535">
        <v>-0.34167999029159501</v>
      </c>
      <c r="J535">
        <v>68.343284606933594</v>
      </c>
      <c r="K535">
        <v>-76.998725891113295</v>
      </c>
      <c r="L535">
        <v>-61.638713836669901</v>
      </c>
      <c r="M535">
        <v>-51.000419616699197</v>
      </c>
      <c r="N535">
        <v>-40.362125396728501</v>
      </c>
      <c r="O535">
        <v>-25.0021152496338</v>
      </c>
      <c r="P535">
        <v>-84.368881225585895</v>
      </c>
      <c r="Q535">
        <v>-17.631956100463899</v>
      </c>
      <c r="R535">
        <v>80</v>
      </c>
      <c r="S535">
        <v>20.286584854126001</v>
      </c>
      <c r="T535">
        <v>0.91593402624130205</v>
      </c>
      <c r="U535">
        <v>516.48548957795697</v>
      </c>
      <c r="V535">
        <v>1</v>
      </c>
      <c r="W535">
        <v>83.970146179199205</v>
      </c>
      <c r="X535">
        <v>75.366294860839801</v>
      </c>
      <c r="Y535" t="s">
        <v>32</v>
      </c>
    </row>
    <row r="536" spans="1:25" x14ac:dyDescent="0.25">
      <c r="A536" t="s">
        <v>82</v>
      </c>
      <c r="B536" t="s">
        <v>50</v>
      </c>
      <c r="C536" t="s">
        <v>53</v>
      </c>
      <c r="D536" s="61">
        <v>41130</v>
      </c>
      <c r="E536">
        <v>7</v>
      </c>
      <c r="F536">
        <v>154.20816040039099</v>
      </c>
      <c r="G536">
        <v>195.34922790527301</v>
      </c>
      <c r="H536">
        <v>-41.141075134277301</v>
      </c>
      <c r="I536">
        <v>-0.26678922772407498</v>
      </c>
      <c r="J536">
        <v>70.104476928710895</v>
      </c>
      <c r="K536">
        <v>-63.824150085449197</v>
      </c>
      <c r="L536">
        <v>-50.422809600830099</v>
      </c>
      <c r="M536">
        <v>-41.141075134277301</v>
      </c>
      <c r="N536">
        <v>-31.8593425750732</v>
      </c>
      <c r="O536">
        <v>-18.457992553710898</v>
      </c>
      <c r="P536">
        <v>-70.254493713378906</v>
      </c>
      <c r="Q536">
        <v>-12.0276556015015</v>
      </c>
      <c r="R536">
        <v>80</v>
      </c>
      <c r="S536">
        <v>17.699701309204102</v>
      </c>
      <c r="T536">
        <v>0.93921488523483299</v>
      </c>
      <c r="U536">
        <v>413.10765068697202</v>
      </c>
      <c r="V536">
        <v>1</v>
      </c>
      <c r="W536">
        <v>83.970146179199205</v>
      </c>
      <c r="X536">
        <v>75.366294860839801</v>
      </c>
      <c r="Y536" t="s">
        <v>32</v>
      </c>
    </row>
    <row r="537" spans="1:25" x14ac:dyDescent="0.25">
      <c r="A537" t="s">
        <v>82</v>
      </c>
      <c r="B537" t="s">
        <v>50</v>
      </c>
      <c r="C537" t="s">
        <v>53</v>
      </c>
      <c r="D537" s="61">
        <v>41130</v>
      </c>
      <c r="E537">
        <v>8</v>
      </c>
      <c r="F537">
        <v>152.68800354003901</v>
      </c>
      <c r="G537">
        <v>202.89549255371099</v>
      </c>
      <c r="H537">
        <v>-50.207496643066399</v>
      </c>
      <c r="I537">
        <v>-0.328824102878571</v>
      </c>
      <c r="J537">
        <v>75.507461547851605</v>
      </c>
      <c r="K537">
        <v>-74.333244323730497</v>
      </c>
      <c r="L537">
        <v>-60.079555511474602</v>
      </c>
      <c r="M537">
        <v>-50.207496643066399</v>
      </c>
      <c r="N537">
        <v>-40.335437774658203</v>
      </c>
      <c r="O537">
        <v>-26.0817546844482</v>
      </c>
      <c r="P537">
        <v>-81.172546386718807</v>
      </c>
      <c r="Q537">
        <v>-19.2424411773682</v>
      </c>
      <c r="R537">
        <v>80</v>
      </c>
      <c r="S537">
        <v>18.825416564941399</v>
      </c>
      <c r="T537">
        <v>0.94020670652389504</v>
      </c>
      <c r="U537">
        <v>469.44134227702301</v>
      </c>
      <c r="V537">
        <v>1</v>
      </c>
      <c r="W537">
        <v>83.970146179199205</v>
      </c>
      <c r="X537">
        <v>75.366294860839801</v>
      </c>
      <c r="Y537" t="s">
        <v>32</v>
      </c>
    </row>
    <row r="538" spans="1:25" x14ac:dyDescent="0.25">
      <c r="A538" t="s">
        <v>82</v>
      </c>
      <c r="B538" t="s">
        <v>50</v>
      </c>
      <c r="C538" t="s">
        <v>53</v>
      </c>
      <c r="D538" s="61">
        <v>41130</v>
      </c>
      <c r="E538">
        <v>9</v>
      </c>
      <c r="F538">
        <v>175.23312377929699</v>
      </c>
      <c r="G538">
        <v>210.58309936523401</v>
      </c>
      <c r="H538">
        <v>-35.349983215332003</v>
      </c>
      <c r="I538">
        <v>-0.20173119008541099</v>
      </c>
      <c r="J538">
        <v>78.597015380859403</v>
      </c>
      <c r="K538">
        <v>-61.218963623046903</v>
      </c>
      <c r="L538">
        <v>-45.935359954833999</v>
      </c>
      <c r="M538">
        <v>-35.349983215332003</v>
      </c>
      <c r="N538">
        <v>-24.7646083831787</v>
      </c>
      <c r="O538">
        <v>-9.4810018539428693</v>
      </c>
      <c r="P538">
        <v>-68.552467346191406</v>
      </c>
      <c r="Q538">
        <v>-2.1475043296814</v>
      </c>
      <c r="R538">
        <v>80</v>
      </c>
      <c r="S538">
        <v>20.185674667358398</v>
      </c>
      <c r="T538">
        <v>0.933360636234283</v>
      </c>
      <c r="U538">
        <v>534.62854100580796</v>
      </c>
      <c r="V538">
        <v>1</v>
      </c>
      <c r="W538">
        <v>83.970146179199205</v>
      </c>
      <c r="X538">
        <v>75.366294860839801</v>
      </c>
      <c r="Y538" t="s">
        <v>32</v>
      </c>
    </row>
    <row r="539" spans="1:25" x14ac:dyDescent="0.25">
      <c r="A539" t="s">
        <v>82</v>
      </c>
      <c r="B539" t="s">
        <v>50</v>
      </c>
      <c r="C539" t="s">
        <v>53</v>
      </c>
      <c r="D539" s="61">
        <v>41130</v>
      </c>
      <c r="E539">
        <v>10</v>
      </c>
      <c r="F539">
        <v>174.75192260742199</v>
      </c>
      <c r="G539">
        <v>217.35380554199199</v>
      </c>
      <c r="H539">
        <v>-42.601890563964801</v>
      </c>
      <c r="I539">
        <v>-0.24378496408462499</v>
      </c>
      <c r="J539">
        <v>82.164176940917997</v>
      </c>
      <c r="K539">
        <v>-70.658943176269503</v>
      </c>
      <c r="L539">
        <v>-54.082611083984403</v>
      </c>
      <c r="M539">
        <v>-42.601890563964801</v>
      </c>
      <c r="N539">
        <v>-31.121170043945298</v>
      </c>
      <c r="O539">
        <v>-14.544836997985801</v>
      </c>
      <c r="P539">
        <v>-78.612731933593807</v>
      </c>
      <c r="Q539">
        <v>-6.5910511016845703</v>
      </c>
      <c r="R539">
        <v>80</v>
      </c>
      <c r="S539">
        <v>21.8930358886719</v>
      </c>
      <c r="T539">
        <v>0.92866969108581499</v>
      </c>
      <c r="U539">
        <v>628.21850874987604</v>
      </c>
      <c r="V539">
        <v>1</v>
      </c>
      <c r="W539">
        <v>83.970146179199205</v>
      </c>
      <c r="X539">
        <v>75.366294860839801</v>
      </c>
      <c r="Y539" t="s">
        <v>32</v>
      </c>
    </row>
    <row r="540" spans="1:25" x14ac:dyDescent="0.25">
      <c r="A540" t="s">
        <v>82</v>
      </c>
      <c r="B540" t="s">
        <v>50</v>
      </c>
      <c r="C540" t="s">
        <v>53</v>
      </c>
      <c r="D540" s="61">
        <v>41130</v>
      </c>
      <c r="E540">
        <v>11</v>
      </c>
      <c r="F540">
        <v>178.28120422363301</v>
      </c>
      <c r="G540">
        <v>199.14848327636699</v>
      </c>
      <c r="H540">
        <v>-20.867271423339801</v>
      </c>
      <c r="I540">
        <v>-0.11704695224762</v>
      </c>
      <c r="J540">
        <v>83.582092285156307</v>
      </c>
      <c r="K540">
        <v>-48.827350616455099</v>
      </c>
      <c r="L540">
        <v>-32.308307647705099</v>
      </c>
      <c r="M540">
        <v>-20.867271423339801</v>
      </c>
      <c r="N540">
        <v>-9.4262342453002894</v>
      </c>
      <c r="O540">
        <v>7.0928068161010698</v>
      </c>
      <c r="P540">
        <v>-56.7536430358887</v>
      </c>
      <c r="Q540">
        <v>15.019100189209</v>
      </c>
      <c r="R540">
        <v>80</v>
      </c>
      <c r="S540">
        <v>21.817365646362301</v>
      </c>
      <c r="T540">
        <v>0.93615406751632702</v>
      </c>
      <c r="U540">
        <v>632.46788945922196</v>
      </c>
      <c r="V540">
        <v>1</v>
      </c>
      <c r="W540">
        <v>83.970146179199205</v>
      </c>
      <c r="X540">
        <v>75.366294860839801</v>
      </c>
      <c r="Y540" t="s">
        <v>32</v>
      </c>
    </row>
    <row r="541" spans="1:25" x14ac:dyDescent="0.25">
      <c r="A541" t="s">
        <v>82</v>
      </c>
      <c r="B541" t="s">
        <v>50</v>
      </c>
      <c r="C541" t="s">
        <v>53</v>
      </c>
      <c r="D541" s="61">
        <v>41130</v>
      </c>
      <c r="E541">
        <v>12</v>
      </c>
      <c r="F541">
        <v>171.91546630859401</v>
      </c>
      <c r="G541">
        <v>139.80543518066401</v>
      </c>
      <c r="H541">
        <v>32.110027313232401</v>
      </c>
      <c r="I541">
        <v>0.186777994036675</v>
      </c>
      <c r="J541">
        <v>83.074623107910199</v>
      </c>
      <c r="K541">
        <v>1.6765969991684</v>
      </c>
      <c r="L541">
        <v>19.656913757324201</v>
      </c>
      <c r="M541">
        <v>32.110027313232401</v>
      </c>
      <c r="N541">
        <v>44.563137054443402</v>
      </c>
      <c r="O541">
        <v>62.543453216552699</v>
      </c>
      <c r="P541">
        <v>-6.9508571624755904</v>
      </c>
      <c r="Q541">
        <v>71.170906066894503</v>
      </c>
      <c r="R541">
        <v>80</v>
      </c>
      <c r="S541">
        <v>23.747329711914102</v>
      </c>
      <c r="T541">
        <v>0.93707984685897805</v>
      </c>
      <c r="U541">
        <v>804.23911641241295</v>
      </c>
      <c r="V541">
        <v>1</v>
      </c>
      <c r="W541">
        <v>83.970146179199205</v>
      </c>
      <c r="X541">
        <v>75.366294860839801</v>
      </c>
      <c r="Y541" t="s">
        <v>32</v>
      </c>
    </row>
    <row r="542" spans="1:25" x14ac:dyDescent="0.25">
      <c r="A542" t="s">
        <v>82</v>
      </c>
      <c r="B542" t="s">
        <v>50</v>
      </c>
      <c r="C542" t="s">
        <v>53</v>
      </c>
      <c r="D542" s="61">
        <v>41130</v>
      </c>
      <c r="E542">
        <v>13</v>
      </c>
      <c r="F542">
        <v>164.08137512207</v>
      </c>
      <c r="G542">
        <v>141.50181579589801</v>
      </c>
      <c r="H542">
        <v>22.5795593261719</v>
      </c>
      <c r="I542">
        <v>0.137611955404282</v>
      </c>
      <c r="J542">
        <v>83.970146179199205</v>
      </c>
      <c r="K542">
        <v>-7.9661130905151403</v>
      </c>
      <c r="L542">
        <v>10.080517768859901</v>
      </c>
      <c r="M542">
        <v>22.5795593261719</v>
      </c>
      <c r="N542">
        <v>35.078598022460902</v>
      </c>
      <c r="O542">
        <v>53.125228881835902</v>
      </c>
      <c r="P542">
        <v>-16.6253871917725</v>
      </c>
      <c r="Q542">
        <v>61.784503936767599</v>
      </c>
      <c r="R542">
        <v>80</v>
      </c>
      <c r="S542">
        <v>23.834915161132798</v>
      </c>
      <c r="T542">
        <v>0.94523036479949996</v>
      </c>
      <c r="U542">
        <v>816.03514627597201</v>
      </c>
      <c r="V542">
        <v>1</v>
      </c>
      <c r="W542">
        <v>83.970146179199205</v>
      </c>
      <c r="X542">
        <v>75.366294860839801</v>
      </c>
      <c r="Y542" t="s">
        <v>32</v>
      </c>
    </row>
    <row r="543" spans="1:25" x14ac:dyDescent="0.25">
      <c r="A543" t="s">
        <v>82</v>
      </c>
      <c r="B543" t="s">
        <v>50</v>
      </c>
      <c r="C543" t="s">
        <v>53</v>
      </c>
      <c r="D543" s="61">
        <v>41130</v>
      </c>
      <c r="E543">
        <v>14</v>
      </c>
      <c r="F543">
        <v>139.24197387695301</v>
      </c>
      <c r="G543">
        <v>143.48175048828099</v>
      </c>
      <c r="H543">
        <v>-4.2397723197937003</v>
      </c>
      <c r="I543">
        <v>-3.04489508271217E-2</v>
      </c>
      <c r="J543">
        <v>83.134330749511705</v>
      </c>
      <c r="K543">
        <v>-34.135448455810497</v>
      </c>
      <c r="L543">
        <v>-16.472843170166001</v>
      </c>
      <c r="M543">
        <v>-4.2397723197937003</v>
      </c>
      <c r="N543">
        <v>7.9932971000671396</v>
      </c>
      <c r="O543">
        <v>25.655906677246101</v>
      </c>
      <c r="P543">
        <v>-42.610462188720703</v>
      </c>
      <c r="Q543">
        <v>34.130916595458999</v>
      </c>
      <c r="R543">
        <v>80</v>
      </c>
      <c r="S543">
        <v>23.327722549438501</v>
      </c>
      <c r="T543">
        <v>0.95274567604064897</v>
      </c>
      <c r="U543">
        <v>760.22793197783199</v>
      </c>
      <c r="V543">
        <v>1</v>
      </c>
      <c r="W543">
        <v>83.970146179199205</v>
      </c>
      <c r="X543">
        <v>75.366294860839801</v>
      </c>
      <c r="Y543" t="s">
        <v>32</v>
      </c>
    </row>
    <row r="544" spans="1:25" x14ac:dyDescent="0.25">
      <c r="A544" t="s">
        <v>82</v>
      </c>
      <c r="B544" t="s">
        <v>50</v>
      </c>
      <c r="C544" t="s">
        <v>53</v>
      </c>
      <c r="D544" s="61">
        <v>41130</v>
      </c>
      <c r="E544">
        <v>15</v>
      </c>
      <c r="F544">
        <v>138.21478271484401</v>
      </c>
      <c r="G544">
        <v>141.916748046875</v>
      </c>
      <c r="H544">
        <v>-3.7019715309143102</v>
      </c>
      <c r="I544">
        <v>-2.6784194633364702E-2</v>
      </c>
      <c r="J544">
        <v>83.432838439941406</v>
      </c>
      <c r="K544">
        <v>-32.211502075195298</v>
      </c>
      <c r="L544">
        <v>-15.367840766906699</v>
      </c>
      <c r="M544">
        <v>-3.7019715309143102</v>
      </c>
      <c r="N544">
        <v>7.9638981819152797</v>
      </c>
      <c r="O544">
        <v>24.807559967041001</v>
      </c>
      <c r="P544">
        <v>-40.2935600280762</v>
      </c>
      <c r="Q544">
        <v>32.889617919921903</v>
      </c>
      <c r="R544">
        <v>80</v>
      </c>
      <c r="S544">
        <v>22.2461051940918</v>
      </c>
      <c r="T544">
        <v>0.95420080423355103</v>
      </c>
      <c r="U544">
        <v>679.54084620003096</v>
      </c>
      <c r="V544">
        <v>1</v>
      </c>
      <c r="W544">
        <v>83.970146179199205</v>
      </c>
      <c r="X544">
        <v>75.366294860839801</v>
      </c>
      <c r="Y544" t="s">
        <v>32</v>
      </c>
    </row>
    <row r="545" spans="1:25" x14ac:dyDescent="0.25">
      <c r="A545" t="s">
        <v>82</v>
      </c>
      <c r="B545" t="s">
        <v>50</v>
      </c>
      <c r="C545" t="s">
        <v>53</v>
      </c>
      <c r="D545" s="61">
        <v>41130</v>
      </c>
      <c r="E545">
        <v>16</v>
      </c>
      <c r="F545">
        <v>138.03558349609401</v>
      </c>
      <c r="G545">
        <v>141.30686950683599</v>
      </c>
      <c r="H545">
        <v>-3.2712924480438201</v>
      </c>
      <c r="I545">
        <v>-2.3698907345533399E-2</v>
      </c>
      <c r="J545">
        <v>82.865669250488295</v>
      </c>
      <c r="K545">
        <v>-31.305723190307599</v>
      </c>
      <c r="L545">
        <v>-14.742753982543899</v>
      </c>
      <c r="M545">
        <v>-3.2712924480438201</v>
      </c>
      <c r="N545">
        <v>8.2001695632934606</v>
      </c>
      <c r="O545">
        <v>24.763139724731399</v>
      </c>
      <c r="P545">
        <v>-39.253097534179702</v>
      </c>
      <c r="Q545">
        <v>32.7105102539063</v>
      </c>
      <c r="R545">
        <v>80</v>
      </c>
      <c r="S545">
        <v>21.875383377075199</v>
      </c>
      <c r="T545">
        <v>0.95390212535858199</v>
      </c>
      <c r="U545">
        <v>646.86737386299103</v>
      </c>
      <c r="V545">
        <v>1</v>
      </c>
      <c r="W545">
        <v>83.970146179199205</v>
      </c>
      <c r="X545">
        <v>75.366294860839801</v>
      </c>
      <c r="Y545" t="s">
        <v>32</v>
      </c>
    </row>
    <row r="546" spans="1:25" x14ac:dyDescent="0.25">
      <c r="A546" t="s">
        <v>82</v>
      </c>
      <c r="B546" t="s">
        <v>50</v>
      </c>
      <c r="C546" t="s">
        <v>53</v>
      </c>
      <c r="D546" s="61">
        <v>41130</v>
      </c>
      <c r="E546">
        <v>17</v>
      </c>
      <c r="F546">
        <v>154.20281982421901</v>
      </c>
      <c r="G546">
        <v>140.97206115722699</v>
      </c>
      <c r="H546">
        <v>13.230755805969199</v>
      </c>
      <c r="I546">
        <v>8.58009979128838E-2</v>
      </c>
      <c r="J546">
        <v>80.492538452148395</v>
      </c>
      <c r="K546">
        <v>-13.893232345581101</v>
      </c>
      <c r="L546">
        <v>2.1318397521972701</v>
      </c>
      <c r="M546">
        <v>13.230755805969199</v>
      </c>
      <c r="N546">
        <v>24.329673767089801</v>
      </c>
      <c r="O546">
        <v>40.354743957519503</v>
      </c>
      <c r="P546">
        <v>-21.582506179809599</v>
      </c>
      <c r="Q546">
        <v>48.044021606445298</v>
      </c>
      <c r="R546">
        <v>80</v>
      </c>
      <c r="S546">
        <v>21.164960861206101</v>
      </c>
      <c r="T546">
        <v>0.95245385169982899</v>
      </c>
      <c r="U546">
        <v>600.83979867846199</v>
      </c>
      <c r="V546">
        <v>1</v>
      </c>
      <c r="W546">
        <v>83.970146179199205</v>
      </c>
      <c r="X546">
        <v>75.366294860839801</v>
      </c>
      <c r="Y546" t="s">
        <v>32</v>
      </c>
    </row>
    <row r="547" spans="1:25" x14ac:dyDescent="0.25">
      <c r="A547" t="s">
        <v>82</v>
      </c>
      <c r="B547" t="s">
        <v>50</v>
      </c>
      <c r="C547" t="s">
        <v>53</v>
      </c>
      <c r="D547" s="61">
        <v>41130</v>
      </c>
      <c r="E547">
        <v>18</v>
      </c>
      <c r="F547">
        <v>146.49427795410199</v>
      </c>
      <c r="G547">
        <v>135.72669982910199</v>
      </c>
      <c r="H547">
        <v>10.7675695419312</v>
      </c>
      <c r="I547">
        <v>7.3501639068126706E-2</v>
      </c>
      <c r="J547">
        <v>75.701492309570298</v>
      </c>
      <c r="K547">
        <v>-15.033256530761699</v>
      </c>
      <c r="L547">
        <v>0.21008062362670901</v>
      </c>
      <c r="M547">
        <v>10.7675695419312</v>
      </c>
      <c r="N547">
        <v>21.325057983398398</v>
      </c>
      <c r="O547">
        <v>36.568393707275398</v>
      </c>
      <c r="P547">
        <v>-22.3474311828613</v>
      </c>
      <c r="Q547">
        <v>43.882572174072301</v>
      </c>
      <c r="R547">
        <v>80</v>
      </c>
      <c r="S547">
        <v>20.132492065429702</v>
      </c>
      <c r="T547">
        <v>0.951848685741425</v>
      </c>
      <c r="U547">
        <v>547.91229385780002</v>
      </c>
      <c r="V547">
        <v>1</v>
      </c>
      <c r="W547">
        <v>83.970146179199205</v>
      </c>
      <c r="X547">
        <v>75.366294860839801</v>
      </c>
      <c r="Y547" t="s">
        <v>32</v>
      </c>
    </row>
    <row r="548" spans="1:25" x14ac:dyDescent="0.25">
      <c r="A548" t="s">
        <v>82</v>
      </c>
      <c r="B548" t="s">
        <v>50</v>
      </c>
      <c r="C548" t="s">
        <v>53</v>
      </c>
      <c r="D548" s="61">
        <v>41130</v>
      </c>
      <c r="E548">
        <v>19</v>
      </c>
      <c r="F548">
        <v>140.34175109863301</v>
      </c>
      <c r="G548">
        <v>152.93255615234401</v>
      </c>
      <c r="H548">
        <v>-12.5908098220825</v>
      </c>
      <c r="I548">
        <v>-8.9715354144573198E-2</v>
      </c>
      <c r="J548">
        <v>72.447761535644503</v>
      </c>
      <c r="K548">
        <v>-34.7688179016113</v>
      </c>
      <c r="L548">
        <v>-21.6658725738525</v>
      </c>
      <c r="M548">
        <v>-12.5908098220825</v>
      </c>
      <c r="N548">
        <v>-3.5157482624053999</v>
      </c>
      <c r="O548">
        <v>9.5871992111206108</v>
      </c>
      <c r="P548">
        <v>-41.055976867675803</v>
      </c>
      <c r="Q548">
        <v>15.874356269836399</v>
      </c>
      <c r="R548">
        <v>80</v>
      </c>
      <c r="S548">
        <v>17.305591583251999</v>
      </c>
      <c r="T548">
        <v>0.95456749200820901</v>
      </c>
      <c r="U548">
        <v>394.10282846765398</v>
      </c>
      <c r="V548">
        <v>1</v>
      </c>
      <c r="W548">
        <v>83.970146179199205</v>
      </c>
      <c r="X548">
        <v>75.366294860839801</v>
      </c>
      <c r="Y548" t="s">
        <v>32</v>
      </c>
    </row>
    <row r="549" spans="1:25" x14ac:dyDescent="0.25">
      <c r="A549" t="s">
        <v>82</v>
      </c>
      <c r="B549" t="s">
        <v>50</v>
      </c>
      <c r="C549" t="s">
        <v>53</v>
      </c>
      <c r="D549" s="61">
        <v>41130</v>
      </c>
      <c r="E549">
        <v>20</v>
      </c>
      <c r="F549">
        <v>140.49362182617199</v>
      </c>
      <c r="G549">
        <v>155.76956176757801</v>
      </c>
      <c r="H549">
        <v>-15.2759294509888</v>
      </c>
      <c r="I549">
        <v>-0.108730413019657</v>
      </c>
      <c r="J549">
        <v>73.820892333984403</v>
      </c>
      <c r="K549">
        <v>-40.008655548095703</v>
      </c>
      <c r="L549">
        <v>-25.396360397338899</v>
      </c>
      <c r="M549">
        <v>-15.2759294509888</v>
      </c>
      <c r="N549">
        <v>-5.1554989814758301</v>
      </c>
      <c r="O549">
        <v>9.4567956924438494</v>
      </c>
      <c r="P549">
        <v>-47.0200386047363</v>
      </c>
      <c r="Q549">
        <v>16.468177795410199</v>
      </c>
      <c r="R549">
        <v>80</v>
      </c>
      <c r="S549">
        <v>19.299047470092798</v>
      </c>
      <c r="T549">
        <v>0.94550871849060103</v>
      </c>
      <c r="U549">
        <v>490.76281838921199</v>
      </c>
      <c r="V549">
        <v>1</v>
      </c>
      <c r="W549">
        <v>83.970146179199205</v>
      </c>
      <c r="X549">
        <v>75.366294860839801</v>
      </c>
      <c r="Y549" t="s">
        <v>32</v>
      </c>
    </row>
    <row r="550" spans="1:25" x14ac:dyDescent="0.25">
      <c r="A550" t="s">
        <v>82</v>
      </c>
      <c r="B550" t="s">
        <v>50</v>
      </c>
      <c r="C550" t="s">
        <v>53</v>
      </c>
      <c r="D550" s="61">
        <v>41130</v>
      </c>
      <c r="E550">
        <v>21</v>
      </c>
      <c r="F550">
        <v>150.41305541992199</v>
      </c>
      <c r="G550">
        <v>155.42698669433599</v>
      </c>
      <c r="H550">
        <v>-5.0139431953430202</v>
      </c>
      <c r="I550">
        <v>-3.3334497362375301E-2</v>
      </c>
      <c r="J550">
        <v>73.432838439941406</v>
      </c>
      <c r="K550">
        <v>-30.366176605224599</v>
      </c>
      <c r="L550">
        <v>-15.3878717422485</v>
      </c>
      <c r="M550">
        <v>-5.0139431953430202</v>
      </c>
      <c r="N550">
        <v>5.3599853515625</v>
      </c>
      <c r="O550">
        <v>20.338291168212901</v>
      </c>
      <c r="P550">
        <v>-37.553184509277301</v>
      </c>
      <c r="Q550">
        <v>27.525297164916999</v>
      </c>
      <c r="R550">
        <v>80</v>
      </c>
      <c r="S550">
        <v>19.782453536987301</v>
      </c>
      <c r="T550">
        <v>0.94002509117126498</v>
      </c>
      <c r="U550">
        <v>517.77094818668797</v>
      </c>
      <c r="V550">
        <v>1</v>
      </c>
      <c r="W550">
        <v>83.970146179199205</v>
      </c>
      <c r="X550">
        <v>75.366294860839801</v>
      </c>
      <c r="Y550" t="s">
        <v>32</v>
      </c>
    </row>
    <row r="551" spans="1:25" x14ac:dyDescent="0.25">
      <c r="A551" t="s">
        <v>82</v>
      </c>
      <c r="B551" t="s">
        <v>50</v>
      </c>
      <c r="C551" t="s">
        <v>53</v>
      </c>
      <c r="D551" s="61">
        <v>41130</v>
      </c>
      <c r="E551">
        <v>22</v>
      </c>
      <c r="F551">
        <v>133.86442565918</v>
      </c>
      <c r="G551">
        <v>160.55117797851599</v>
      </c>
      <c r="H551">
        <v>-26.686754226684599</v>
      </c>
      <c r="I551">
        <v>-0.19935657083988201</v>
      </c>
      <c r="J551">
        <v>71.746269226074205</v>
      </c>
      <c r="K551">
        <v>-50.372264862060497</v>
      </c>
      <c r="L551">
        <v>-36.378673553466797</v>
      </c>
      <c r="M551">
        <v>-26.686754226684599</v>
      </c>
      <c r="N551">
        <v>-16.994836807251001</v>
      </c>
      <c r="O551">
        <v>-3.0012462139129599</v>
      </c>
      <c r="P551">
        <v>-57.086780548095703</v>
      </c>
      <c r="Q551">
        <v>3.7132663726806601</v>
      </c>
      <c r="R551">
        <v>80</v>
      </c>
      <c r="S551">
        <v>18.4819011688232</v>
      </c>
      <c r="T551">
        <v>0.937033951282501</v>
      </c>
      <c r="U551">
        <v>451.14726125908402</v>
      </c>
      <c r="V551">
        <v>1</v>
      </c>
      <c r="W551">
        <v>83.970146179199205</v>
      </c>
      <c r="X551">
        <v>75.366294860839801</v>
      </c>
      <c r="Y551" t="s">
        <v>32</v>
      </c>
    </row>
    <row r="552" spans="1:25" x14ac:dyDescent="0.25">
      <c r="A552" t="s">
        <v>82</v>
      </c>
      <c r="B552" t="s">
        <v>50</v>
      </c>
      <c r="C552" t="s">
        <v>53</v>
      </c>
      <c r="D552" s="61">
        <v>41130</v>
      </c>
      <c r="E552">
        <v>23</v>
      </c>
      <c r="F552">
        <v>133.81736755371099</v>
      </c>
      <c r="G552">
        <v>179.97392272949199</v>
      </c>
      <c r="H552">
        <v>-46.156562805175803</v>
      </c>
      <c r="I552">
        <v>-0.344922065734863</v>
      </c>
      <c r="J552">
        <v>71.343284606933594</v>
      </c>
      <c r="K552">
        <v>-73.923606872558594</v>
      </c>
      <c r="L552">
        <v>-57.518611907958999</v>
      </c>
      <c r="M552">
        <v>-46.156562805175803</v>
      </c>
      <c r="N552">
        <v>-34.794517517089801</v>
      </c>
      <c r="O552">
        <v>-18.3895263671875</v>
      </c>
      <c r="P552">
        <v>-81.795173645019503</v>
      </c>
      <c r="Q552">
        <v>-10.5179557800293</v>
      </c>
      <c r="R552">
        <v>80</v>
      </c>
      <c r="S552">
        <v>21.666734695434599</v>
      </c>
      <c r="T552">
        <v>0.92401522397994995</v>
      </c>
      <c r="U552">
        <v>611.16466995905296</v>
      </c>
      <c r="V552">
        <v>1</v>
      </c>
      <c r="W552">
        <v>83.970146179199205</v>
      </c>
      <c r="X552">
        <v>75.366294860839801</v>
      </c>
      <c r="Y552" t="s">
        <v>32</v>
      </c>
    </row>
    <row r="553" spans="1:25" x14ac:dyDescent="0.25">
      <c r="A553" t="s">
        <v>82</v>
      </c>
      <c r="B553" t="s">
        <v>50</v>
      </c>
      <c r="C553" t="s">
        <v>53</v>
      </c>
      <c r="D553" s="61">
        <v>41130</v>
      </c>
      <c r="E553">
        <v>24</v>
      </c>
      <c r="F553">
        <v>139.36407470703099</v>
      </c>
      <c r="G553">
        <v>193.75779724121099</v>
      </c>
      <c r="H553">
        <v>-54.393718719482401</v>
      </c>
      <c r="I553">
        <v>-0.39029943943023698</v>
      </c>
      <c r="J553">
        <v>70.970146179199205</v>
      </c>
      <c r="K553">
        <v>-88.0697021484375</v>
      </c>
      <c r="L553">
        <v>-68.173660278320298</v>
      </c>
      <c r="M553">
        <v>-54.393718719482401</v>
      </c>
      <c r="N553">
        <v>-40.613780975341797</v>
      </c>
      <c r="O553">
        <v>-20.7177410125732</v>
      </c>
      <c r="P553">
        <v>-97.616371154785199</v>
      </c>
      <c r="Q553">
        <v>-11.171068191528301</v>
      </c>
      <c r="R553">
        <v>80</v>
      </c>
      <c r="S553">
        <v>26.2775058746338</v>
      </c>
      <c r="T553">
        <v>0.90663760900497403</v>
      </c>
      <c r="U553">
        <v>904.24384719270199</v>
      </c>
      <c r="V553">
        <v>1</v>
      </c>
      <c r="W553">
        <v>83.970146179199205</v>
      </c>
      <c r="X553">
        <v>75.366294860839801</v>
      </c>
      <c r="Y553" t="s">
        <v>32</v>
      </c>
    </row>
    <row r="554" spans="1:25" x14ac:dyDescent="0.25">
      <c r="A554" t="s">
        <v>82</v>
      </c>
      <c r="B554" t="s">
        <v>50</v>
      </c>
      <c r="C554" t="s">
        <v>53</v>
      </c>
      <c r="D554" s="61">
        <v>41135</v>
      </c>
      <c r="E554">
        <v>1</v>
      </c>
      <c r="F554">
        <v>299.69943237304699</v>
      </c>
      <c r="G554">
        <v>210.07823181152301</v>
      </c>
      <c r="H554">
        <v>89.621208190917997</v>
      </c>
      <c r="I554">
        <v>0.29903694987297103</v>
      </c>
      <c r="J554">
        <v>70.537315368652301</v>
      </c>
      <c r="K554">
        <v>60.307468414306598</v>
      </c>
      <c r="L554">
        <v>77.626258850097699</v>
      </c>
      <c r="M554">
        <v>89.621208190917997</v>
      </c>
      <c r="N554">
        <v>101.61614227294901</v>
      </c>
      <c r="O554">
        <v>118.934944152832</v>
      </c>
      <c r="P554">
        <v>51.997428894042997</v>
      </c>
      <c r="Q554">
        <v>127.244987487793</v>
      </c>
      <c r="R554">
        <v>80</v>
      </c>
      <c r="S554">
        <v>22.873632431030298</v>
      </c>
      <c r="T554">
        <v>0.901089787483215</v>
      </c>
      <c r="U554">
        <v>716.54549874790996</v>
      </c>
      <c r="V554">
        <v>1</v>
      </c>
      <c r="W554">
        <v>85.776123046875</v>
      </c>
      <c r="X554">
        <v>76.082710266113295</v>
      </c>
      <c r="Y554" t="s">
        <v>32</v>
      </c>
    </row>
    <row r="555" spans="1:25" x14ac:dyDescent="0.25">
      <c r="A555" t="s">
        <v>82</v>
      </c>
      <c r="B555" t="s">
        <v>50</v>
      </c>
      <c r="C555" t="s">
        <v>53</v>
      </c>
      <c r="D555" s="61">
        <v>41135</v>
      </c>
      <c r="E555">
        <v>2</v>
      </c>
      <c r="F555">
        <v>293.14132690429699</v>
      </c>
      <c r="G555">
        <v>196.17398071289099</v>
      </c>
      <c r="H555">
        <v>96.967338562011705</v>
      </c>
      <c r="I555">
        <v>0.330787003040314</v>
      </c>
      <c r="J555">
        <v>70.044776916503906</v>
      </c>
      <c r="K555">
        <v>67.963661193847699</v>
      </c>
      <c r="L555">
        <v>85.099273681640597</v>
      </c>
      <c r="M555">
        <v>96.967338562011705</v>
      </c>
      <c r="N555">
        <v>108.835411071777</v>
      </c>
      <c r="O555">
        <v>125.97102355957</v>
      </c>
      <c r="P555">
        <v>59.741519927978501</v>
      </c>
      <c r="Q555">
        <v>134.19316101074199</v>
      </c>
      <c r="R555">
        <v>80</v>
      </c>
      <c r="S555">
        <v>22.6316928863525</v>
      </c>
      <c r="T555">
        <v>0.91325324773788497</v>
      </c>
      <c r="U555">
        <v>701.66987340058404</v>
      </c>
      <c r="V555">
        <v>1</v>
      </c>
      <c r="W555">
        <v>85.776123046875</v>
      </c>
      <c r="X555">
        <v>76.082710266113295</v>
      </c>
      <c r="Y555" t="s">
        <v>32</v>
      </c>
    </row>
    <row r="556" spans="1:25" x14ac:dyDescent="0.25">
      <c r="A556" t="s">
        <v>82</v>
      </c>
      <c r="B556" t="s">
        <v>50</v>
      </c>
      <c r="C556" t="s">
        <v>53</v>
      </c>
      <c r="D556" s="61">
        <v>41135</v>
      </c>
      <c r="E556">
        <v>3</v>
      </c>
      <c r="F556">
        <v>291.17010498046898</v>
      </c>
      <c r="G556">
        <v>182.96429443359401</v>
      </c>
      <c r="H556">
        <v>108.205810546875</v>
      </c>
      <c r="I556">
        <v>0.37162405252456698</v>
      </c>
      <c r="J556">
        <v>69.432838439941406</v>
      </c>
      <c r="K556">
        <v>74.937721252441406</v>
      </c>
      <c r="L556">
        <v>94.592781066894503</v>
      </c>
      <c r="M556">
        <v>108.205810546875</v>
      </c>
      <c r="N556">
        <v>121.818840026855</v>
      </c>
      <c r="O556">
        <v>141.47389221191401</v>
      </c>
      <c r="P556">
        <v>65.506690979003906</v>
      </c>
      <c r="Q556">
        <v>150.90492248535199</v>
      </c>
      <c r="R556">
        <v>80</v>
      </c>
      <c r="S556">
        <v>25.959222793579102</v>
      </c>
      <c r="T556">
        <v>0.911920845508575</v>
      </c>
      <c r="U556">
        <v>901.241024929986</v>
      </c>
      <c r="V556">
        <v>1</v>
      </c>
      <c r="W556">
        <v>85.776123046875</v>
      </c>
      <c r="X556">
        <v>76.082710266113295</v>
      </c>
      <c r="Y556" t="s">
        <v>32</v>
      </c>
    </row>
    <row r="557" spans="1:25" x14ac:dyDescent="0.25">
      <c r="A557" t="s">
        <v>82</v>
      </c>
      <c r="B557" t="s">
        <v>50</v>
      </c>
      <c r="C557" t="s">
        <v>53</v>
      </c>
      <c r="D557" s="61">
        <v>41135</v>
      </c>
      <c r="E557">
        <v>4</v>
      </c>
      <c r="F557">
        <v>296.40402221679699</v>
      </c>
      <c r="G557">
        <v>179.27767944335901</v>
      </c>
      <c r="H557">
        <v>117.126358032227</v>
      </c>
      <c r="I557">
        <v>0.39515775442123402</v>
      </c>
      <c r="J557">
        <v>69.238807678222699</v>
      </c>
      <c r="K557">
        <v>85.373649597167997</v>
      </c>
      <c r="L557">
        <v>104.133415222168</v>
      </c>
      <c r="M557">
        <v>117.126358032227</v>
      </c>
      <c r="N557">
        <v>130.11930847168</v>
      </c>
      <c r="O557">
        <v>148.87905883789099</v>
      </c>
      <c r="P557">
        <v>76.372200012207003</v>
      </c>
      <c r="Q557">
        <v>157.88052368164099</v>
      </c>
      <c r="R557">
        <v>80</v>
      </c>
      <c r="S557">
        <v>24.776767730712901</v>
      </c>
      <c r="T557">
        <v>0.90169906616210904</v>
      </c>
      <c r="U557">
        <v>855.66584735375397</v>
      </c>
      <c r="V557">
        <v>1</v>
      </c>
      <c r="W557">
        <v>85.776123046875</v>
      </c>
      <c r="X557">
        <v>76.082710266113295</v>
      </c>
      <c r="Y557" t="s">
        <v>32</v>
      </c>
    </row>
    <row r="558" spans="1:25" x14ac:dyDescent="0.25">
      <c r="A558" t="s">
        <v>82</v>
      </c>
      <c r="B558" t="s">
        <v>50</v>
      </c>
      <c r="C558" t="s">
        <v>53</v>
      </c>
      <c r="D558" s="61">
        <v>41135</v>
      </c>
      <c r="E558">
        <v>5</v>
      </c>
      <c r="F558">
        <v>271.52810668945301</v>
      </c>
      <c r="G558">
        <v>192.98809814453099</v>
      </c>
      <c r="H558">
        <v>78.540023803710895</v>
      </c>
      <c r="I558">
        <v>0.28925189375877403</v>
      </c>
      <c r="J558">
        <v>69.731346130371094</v>
      </c>
      <c r="K558">
        <v>48.4470825195313</v>
      </c>
      <c r="L558">
        <v>66.226234436035199</v>
      </c>
      <c r="M558">
        <v>78.540023803710895</v>
      </c>
      <c r="N558">
        <v>90.853813171386705</v>
      </c>
      <c r="O558">
        <v>108.63296508789099</v>
      </c>
      <c r="P558">
        <v>39.916152954101598</v>
      </c>
      <c r="Q558">
        <v>117.163902282715</v>
      </c>
      <c r="R558">
        <v>80</v>
      </c>
      <c r="S558">
        <v>23.481647491455099</v>
      </c>
      <c r="T558">
        <v>0.91440260410308805</v>
      </c>
      <c r="U558">
        <v>728.24296248321502</v>
      </c>
      <c r="V558">
        <v>1</v>
      </c>
      <c r="W558">
        <v>85.776123046875</v>
      </c>
      <c r="X558">
        <v>76.082710266113295</v>
      </c>
      <c r="Y558" t="s">
        <v>32</v>
      </c>
    </row>
    <row r="559" spans="1:25" x14ac:dyDescent="0.25">
      <c r="A559" t="s">
        <v>82</v>
      </c>
      <c r="B559" t="s">
        <v>50</v>
      </c>
      <c r="C559" t="s">
        <v>53</v>
      </c>
      <c r="D559" s="61">
        <v>41135</v>
      </c>
      <c r="E559">
        <v>6</v>
      </c>
      <c r="F559">
        <v>244.17303466796901</v>
      </c>
      <c r="G559">
        <v>196.08186340332</v>
      </c>
      <c r="H559">
        <v>48.0911674499512</v>
      </c>
      <c r="I559">
        <v>0.19695527851581601</v>
      </c>
      <c r="J559">
        <v>69.731346130371094</v>
      </c>
      <c r="K559">
        <v>24.192070007324201</v>
      </c>
      <c r="L559">
        <v>38.311851501464801</v>
      </c>
      <c r="M559">
        <v>48.0911674499512</v>
      </c>
      <c r="N559">
        <v>57.870487213134801</v>
      </c>
      <c r="O559">
        <v>71.990264892578097</v>
      </c>
      <c r="P559">
        <v>17.417009353637699</v>
      </c>
      <c r="Q559">
        <v>78.765327453613295</v>
      </c>
      <c r="R559">
        <v>80</v>
      </c>
      <c r="S559">
        <v>18.648565292358398</v>
      </c>
      <c r="T559">
        <v>0.91593402624130205</v>
      </c>
      <c r="U559">
        <v>450.670839878832</v>
      </c>
      <c r="V559">
        <v>1</v>
      </c>
      <c r="W559">
        <v>85.776123046875</v>
      </c>
      <c r="X559">
        <v>76.082710266113295</v>
      </c>
      <c r="Y559" t="s">
        <v>32</v>
      </c>
    </row>
    <row r="560" spans="1:25" x14ac:dyDescent="0.25">
      <c r="A560" t="s">
        <v>82</v>
      </c>
      <c r="B560" t="s">
        <v>50</v>
      </c>
      <c r="C560" t="s">
        <v>53</v>
      </c>
      <c r="D560" s="61">
        <v>41135</v>
      </c>
      <c r="E560">
        <v>7</v>
      </c>
      <c r="F560">
        <v>219.16305541992199</v>
      </c>
      <c r="G560">
        <v>192.97824096679699</v>
      </c>
      <c r="H560">
        <v>26.184827804565401</v>
      </c>
      <c r="I560">
        <v>0.11947646737098699</v>
      </c>
      <c r="J560">
        <v>71.119400024414105</v>
      </c>
      <c r="K560">
        <v>4.7897295951843297</v>
      </c>
      <c r="L560">
        <v>17.430128097534201</v>
      </c>
      <c r="M560">
        <v>26.184827804565401</v>
      </c>
      <c r="N560">
        <v>34.939525604247997</v>
      </c>
      <c r="O560">
        <v>47.579925537109403</v>
      </c>
      <c r="P560">
        <v>-1.2754831314086901</v>
      </c>
      <c r="Q560">
        <v>53.645137786865199</v>
      </c>
      <c r="R560">
        <v>80</v>
      </c>
      <c r="S560">
        <v>16.6946830749512</v>
      </c>
      <c r="T560">
        <v>0.93921488523483299</v>
      </c>
      <c r="U560">
        <v>370.78988968533997</v>
      </c>
      <c r="V560">
        <v>1</v>
      </c>
      <c r="W560">
        <v>85.776123046875</v>
      </c>
      <c r="X560">
        <v>76.082710266113295</v>
      </c>
      <c r="Y560" t="s">
        <v>32</v>
      </c>
    </row>
    <row r="561" spans="1:25" x14ac:dyDescent="0.25">
      <c r="A561" t="s">
        <v>82</v>
      </c>
      <c r="B561" t="s">
        <v>50</v>
      </c>
      <c r="C561" t="s">
        <v>53</v>
      </c>
      <c r="D561" s="61">
        <v>41135</v>
      </c>
      <c r="E561">
        <v>8</v>
      </c>
      <c r="F561">
        <v>228.66729736328099</v>
      </c>
      <c r="G561">
        <v>208.812744140625</v>
      </c>
      <c r="H561">
        <v>19.854560852050799</v>
      </c>
      <c r="I561">
        <v>8.68272855877876E-2</v>
      </c>
      <c r="J561">
        <v>76.761192321777301</v>
      </c>
      <c r="K561">
        <v>-1.5436769723892201</v>
      </c>
      <c r="L561">
        <v>11.098574638366699</v>
      </c>
      <c r="M561">
        <v>19.854560852050799</v>
      </c>
      <c r="N561">
        <v>28.610546112060501</v>
      </c>
      <c r="O561">
        <v>41.252799987792997</v>
      </c>
      <c r="P561">
        <v>-7.60977983474731</v>
      </c>
      <c r="Q561">
        <v>47.318901062011697</v>
      </c>
      <c r="R561">
        <v>80</v>
      </c>
      <c r="S561">
        <v>16.6971340179443</v>
      </c>
      <c r="T561">
        <v>0.94020670652389504</v>
      </c>
      <c r="U561">
        <v>378.88019660322198</v>
      </c>
      <c r="V561">
        <v>1</v>
      </c>
      <c r="W561">
        <v>85.776123046875</v>
      </c>
      <c r="X561">
        <v>76.082710266113295</v>
      </c>
      <c r="Y561" t="s">
        <v>32</v>
      </c>
    </row>
    <row r="562" spans="1:25" x14ac:dyDescent="0.25">
      <c r="A562" t="s">
        <v>82</v>
      </c>
      <c r="B562" t="s">
        <v>50</v>
      </c>
      <c r="C562" t="s">
        <v>53</v>
      </c>
      <c r="D562" s="61">
        <v>41135</v>
      </c>
      <c r="E562">
        <v>9</v>
      </c>
      <c r="F562">
        <v>257.25018310546898</v>
      </c>
      <c r="G562">
        <v>228.00848388671901</v>
      </c>
      <c r="H562">
        <v>29.2417087554932</v>
      </c>
      <c r="I562">
        <v>0.113670311868191</v>
      </c>
      <c r="J562">
        <v>80.940299987792997</v>
      </c>
      <c r="K562">
        <v>-0.96429777145385698</v>
      </c>
      <c r="L562">
        <v>16.881654739379901</v>
      </c>
      <c r="M562">
        <v>29.2417087554932</v>
      </c>
      <c r="N562">
        <v>41.601760864257798</v>
      </c>
      <c r="O562">
        <v>59.447715759277301</v>
      </c>
      <c r="P562">
        <v>-9.5272808074951207</v>
      </c>
      <c r="Q562">
        <v>68.010696411132798</v>
      </c>
      <c r="R562">
        <v>80</v>
      </c>
      <c r="S562">
        <v>23.569871902465799</v>
      </c>
      <c r="T562">
        <v>0.933360636234283</v>
      </c>
      <c r="U562">
        <v>752.47387060620497</v>
      </c>
      <c r="V562">
        <v>1</v>
      </c>
      <c r="W562">
        <v>85.776123046875</v>
      </c>
      <c r="X562">
        <v>76.082710266113295</v>
      </c>
      <c r="Y562" t="s">
        <v>32</v>
      </c>
    </row>
    <row r="563" spans="1:25" x14ac:dyDescent="0.25">
      <c r="A563" t="s">
        <v>82</v>
      </c>
      <c r="B563" t="s">
        <v>50</v>
      </c>
      <c r="C563" t="s">
        <v>53</v>
      </c>
      <c r="D563" s="61">
        <v>41135</v>
      </c>
      <c r="E563">
        <v>10</v>
      </c>
      <c r="F563">
        <v>266.85623168945301</v>
      </c>
      <c r="G563">
        <v>239.79974365234401</v>
      </c>
      <c r="H563">
        <v>27.056489944458001</v>
      </c>
      <c r="I563">
        <v>0.101389765739441</v>
      </c>
      <c r="J563">
        <v>83.940299987792997</v>
      </c>
      <c r="K563">
        <v>-3.1761634349822998</v>
      </c>
      <c r="L563">
        <v>14.685533523559601</v>
      </c>
      <c r="M563">
        <v>27.056489944458001</v>
      </c>
      <c r="N563">
        <v>39.427448272705099</v>
      </c>
      <c r="O563">
        <v>57.289142608642599</v>
      </c>
      <c r="P563">
        <v>-11.746700286865201</v>
      </c>
      <c r="Q563">
        <v>65.859680175781307</v>
      </c>
      <c r="R563">
        <v>80</v>
      </c>
      <c r="S563">
        <v>23.5906658172607</v>
      </c>
      <c r="T563">
        <v>0.92866969108581499</v>
      </c>
      <c r="U563">
        <v>754.24381330747599</v>
      </c>
      <c r="V563">
        <v>1</v>
      </c>
      <c r="W563">
        <v>85.776123046875</v>
      </c>
      <c r="X563">
        <v>76.082710266113295</v>
      </c>
      <c r="Y563" t="s">
        <v>32</v>
      </c>
    </row>
    <row r="564" spans="1:25" x14ac:dyDescent="0.25">
      <c r="A564" t="s">
        <v>82</v>
      </c>
      <c r="B564" t="s">
        <v>50</v>
      </c>
      <c r="C564" t="s">
        <v>53</v>
      </c>
      <c r="D564" s="61">
        <v>41135</v>
      </c>
      <c r="E564">
        <v>11</v>
      </c>
      <c r="F564">
        <v>272.82116699218801</v>
      </c>
      <c r="G564">
        <v>226.97024536132801</v>
      </c>
      <c r="H564">
        <v>45.850940704345703</v>
      </c>
      <c r="I564">
        <v>0.16806223988533001</v>
      </c>
      <c r="J564">
        <v>84.970146179199205</v>
      </c>
      <c r="K564">
        <v>15.820634841918899</v>
      </c>
      <c r="L564">
        <v>33.562782287597699</v>
      </c>
      <c r="M564">
        <v>45.850940704345703</v>
      </c>
      <c r="N564">
        <v>58.139095306396499</v>
      </c>
      <c r="O564">
        <v>75.881248474121094</v>
      </c>
      <c r="P564">
        <v>7.3074607849121103</v>
      </c>
      <c r="Q564">
        <v>84.394416809082003</v>
      </c>
      <c r="R564">
        <v>80</v>
      </c>
      <c r="S564">
        <v>23.4327716827393</v>
      </c>
      <c r="T564">
        <v>0.93615406751632702</v>
      </c>
      <c r="U564">
        <v>748.43070873513398</v>
      </c>
      <c r="V564">
        <v>1</v>
      </c>
      <c r="W564">
        <v>85.776123046875</v>
      </c>
      <c r="X564">
        <v>76.082710266113295</v>
      </c>
      <c r="Y564" t="s">
        <v>32</v>
      </c>
    </row>
    <row r="565" spans="1:25" x14ac:dyDescent="0.25">
      <c r="A565" t="s">
        <v>82</v>
      </c>
      <c r="B565" t="s">
        <v>50</v>
      </c>
      <c r="C565" t="s">
        <v>53</v>
      </c>
      <c r="D565" s="61">
        <v>41135</v>
      </c>
      <c r="E565">
        <v>12</v>
      </c>
      <c r="F565">
        <v>256.40371704101602</v>
      </c>
      <c r="G565">
        <v>165.97882080078099</v>
      </c>
      <c r="H565">
        <v>90.424896240234403</v>
      </c>
      <c r="I565">
        <v>0.35266607999801602</v>
      </c>
      <c r="J565">
        <v>85.552238464355497</v>
      </c>
      <c r="K565">
        <v>59.9037055969238</v>
      </c>
      <c r="L565">
        <v>77.935874938964801</v>
      </c>
      <c r="M565">
        <v>90.424896240234403</v>
      </c>
      <c r="N565">
        <v>102.913925170898</v>
      </c>
      <c r="O565">
        <v>120.946090698242</v>
      </c>
      <c r="P565">
        <v>51.251369476318402</v>
      </c>
      <c r="Q565">
        <v>129.59841918945301</v>
      </c>
      <c r="R565">
        <v>80</v>
      </c>
      <c r="S565">
        <v>23.815813064575199</v>
      </c>
      <c r="T565">
        <v>0.93707984685897805</v>
      </c>
      <c r="U565">
        <v>827.59161095091997</v>
      </c>
      <c r="V565">
        <v>1</v>
      </c>
      <c r="W565">
        <v>85.776123046875</v>
      </c>
      <c r="X565">
        <v>76.082710266113295</v>
      </c>
      <c r="Y565" t="s">
        <v>32</v>
      </c>
    </row>
    <row r="566" spans="1:25" x14ac:dyDescent="0.25">
      <c r="A566" t="s">
        <v>82</v>
      </c>
      <c r="B566" t="s">
        <v>50</v>
      </c>
      <c r="C566" t="s">
        <v>53</v>
      </c>
      <c r="D566" s="61">
        <v>41135</v>
      </c>
      <c r="E566">
        <v>13</v>
      </c>
      <c r="F566">
        <v>245.54605102539099</v>
      </c>
      <c r="G566">
        <v>168.14924621582</v>
      </c>
      <c r="H566">
        <v>77.396797180175795</v>
      </c>
      <c r="I566">
        <v>0.31520277261733998</v>
      </c>
      <c r="J566">
        <v>85.776123046875</v>
      </c>
      <c r="K566">
        <v>49.7614936828613</v>
      </c>
      <c r="L566">
        <v>66.088653564453097</v>
      </c>
      <c r="M566">
        <v>77.396797180175795</v>
      </c>
      <c r="N566">
        <v>88.704933166503906</v>
      </c>
      <c r="O566">
        <v>105.032096862793</v>
      </c>
      <c r="P566">
        <v>41.927268981933601</v>
      </c>
      <c r="Q566">
        <v>112.866317749023</v>
      </c>
      <c r="R566">
        <v>80</v>
      </c>
      <c r="S566">
        <v>21.563941955566399</v>
      </c>
      <c r="T566">
        <v>0.94523036479949996</v>
      </c>
      <c r="U566">
        <v>668.67589744027998</v>
      </c>
      <c r="V566">
        <v>1</v>
      </c>
      <c r="W566">
        <v>85.776123046875</v>
      </c>
      <c r="X566">
        <v>76.082710266113295</v>
      </c>
      <c r="Y566" t="s">
        <v>32</v>
      </c>
    </row>
    <row r="567" spans="1:25" x14ac:dyDescent="0.25">
      <c r="A567" t="s">
        <v>82</v>
      </c>
      <c r="B567" t="s">
        <v>50</v>
      </c>
      <c r="C567" t="s">
        <v>53</v>
      </c>
      <c r="D567" s="61">
        <v>41135</v>
      </c>
      <c r="E567">
        <v>14</v>
      </c>
      <c r="F567">
        <v>213.85488891601599</v>
      </c>
      <c r="G567">
        <v>170.11943054199199</v>
      </c>
      <c r="H567">
        <v>43.735443115234403</v>
      </c>
      <c r="I567">
        <v>0.20450989902019501</v>
      </c>
      <c r="J567">
        <v>84.492538452148395</v>
      </c>
      <c r="K567">
        <v>17.4510593414307</v>
      </c>
      <c r="L567">
        <v>32.9800834655762</v>
      </c>
      <c r="M567">
        <v>43.735443115234403</v>
      </c>
      <c r="N567">
        <v>54.490798950195298</v>
      </c>
      <c r="O567">
        <v>70.019828796386705</v>
      </c>
      <c r="P567">
        <v>9.9998025894165004</v>
      </c>
      <c r="Q567">
        <v>77.471076965332003</v>
      </c>
      <c r="R567">
        <v>80</v>
      </c>
      <c r="S567">
        <v>20.509813308715799</v>
      </c>
      <c r="T567">
        <v>0.95274567604064897</v>
      </c>
      <c r="U567">
        <v>588.27685723335901</v>
      </c>
      <c r="V567">
        <v>1</v>
      </c>
      <c r="W567">
        <v>85.776123046875</v>
      </c>
      <c r="X567">
        <v>76.082710266113295</v>
      </c>
      <c r="Y567" t="s">
        <v>32</v>
      </c>
    </row>
    <row r="568" spans="1:25" x14ac:dyDescent="0.25">
      <c r="A568" t="s">
        <v>82</v>
      </c>
      <c r="B568" t="s">
        <v>50</v>
      </c>
      <c r="C568" t="s">
        <v>53</v>
      </c>
      <c r="D568" s="61">
        <v>41135</v>
      </c>
      <c r="E568">
        <v>15</v>
      </c>
      <c r="F568">
        <v>201.580154418945</v>
      </c>
      <c r="G568">
        <v>170.42893981933599</v>
      </c>
      <c r="H568">
        <v>31.151220321655298</v>
      </c>
      <c r="I568">
        <v>0.15453515946865101</v>
      </c>
      <c r="J568">
        <v>83.671638488769503</v>
      </c>
      <c r="K568">
        <v>4.0232987403869602</v>
      </c>
      <c r="L568">
        <v>20.050695419311499</v>
      </c>
      <c r="M568">
        <v>31.151220321655298</v>
      </c>
      <c r="N568">
        <v>42.251747131347699</v>
      </c>
      <c r="O568">
        <v>58.279140472412102</v>
      </c>
      <c r="P568">
        <v>-3.6670901775360099</v>
      </c>
      <c r="Q568">
        <v>65.969528198242202</v>
      </c>
      <c r="R568">
        <v>80</v>
      </c>
      <c r="S568">
        <v>21.1680297851563</v>
      </c>
      <c r="T568">
        <v>0.95420080423355103</v>
      </c>
      <c r="U568">
        <v>622.94573637604503</v>
      </c>
      <c r="V568">
        <v>1</v>
      </c>
      <c r="W568">
        <v>85.776123046875</v>
      </c>
      <c r="X568">
        <v>76.082710266113295</v>
      </c>
      <c r="Y568" t="s">
        <v>32</v>
      </c>
    </row>
    <row r="569" spans="1:25" x14ac:dyDescent="0.25">
      <c r="A569" t="s">
        <v>82</v>
      </c>
      <c r="B569" t="s">
        <v>50</v>
      </c>
      <c r="C569" t="s">
        <v>53</v>
      </c>
      <c r="D569" s="61">
        <v>41135</v>
      </c>
      <c r="E569">
        <v>16</v>
      </c>
      <c r="F569">
        <v>217.76455688476599</v>
      </c>
      <c r="G569">
        <v>168.16236877441401</v>
      </c>
      <c r="H569">
        <v>49.602176666259801</v>
      </c>
      <c r="I569">
        <v>0.227778926491737</v>
      </c>
      <c r="J569">
        <v>82.223876953125</v>
      </c>
      <c r="K569">
        <v>21.641809463501001</v>
      </c>
      <c r="L569">
        <v>38.161022186279297</v>
      </c>
      <c r="M569">
        <v>49.602176666259801</v>
      </c>
      <c r="N569">
        <v>61.043331146240199</v>
      </c>
      <c r="O569">
        <v>77.562538146972699</v>
      </c>
      <c r="P569">
        <v>13.7154331207275</v>
      </c>
      <c r="Q569">
        <v>85.488914489746094</v>
      </c>
      <c r="R569">
        <v>80</v>
      </c>
      <c r="S569">
        <v>21.817588806152301</v>
      </c>
      <c r="T569">
        <v>0.95390212535858199</v>
      </c>
      <c r="U569">
        <v>659.54940015080501</v>
      </c>
      <c r="V569">
        <v>1</v>
      </c>
      <c r="W569">
        <v>85.776123046875</v>
      </c>
      <c r="X569">
        <v>76.082710266113295</v>
      </c>
      <c r="Y569" t="s">
        <v>32</v>
      </c>
    </row>
    <row r="570" spans="1:25" x14ac:dyDescent="0.25">
      <c r="A570" t="s">
        <v>82</v>
      </c>
      <c r="B570" t="s">
        <v>50</v>
      </c>
      <c r="C570" t="s">
        <v>53</v>
      </c>
      <c r="D570" s="61">
        <v>41135</v>
      </c>
      <c r="E570">
        <v>17</v>
      </c>
      <c r="F570">
        <v>234.90838623046901</v>
      </c>
      <c r="G570">
        <v>163.81057739257801</v>
      </c>
      <c r="H570">
        <v>71.097824096679702</v>
      </c>
      <c r="I570">
        <v>0.30266192555427601</v>
      </c>
      <c r="J570">
        <v>80.686569213867202</v>
      </c>
      <c r="K570">
        <v>41.948875427246101</v>
      </c>
      <c r="L570">
        <v>59.170310974121101</v>
      </c>
      <c r="M570">
        <v>71.097824096679702</v>
      </c>
      <c r="N570">
        <v>83.025329589843807</v>
      </c>
      <c r="O570">
        <v>100.24676513671901</v>
      </c>
      <c r="P570">
        <v>33.685554504394503</v>
      </c>
      <c r="Q570">
        <v>108.510093688965</v>
      </c>
      <c r="R570">
        <v>80</v>
      </c>
      <c r="S570">
        <v>22.745042800903299</v>
      </c>
      <c r="T570">
        <v>0.95245385169982899</v>
      </c>
      <c r="U570">
        <v>723.74410875365004</v>
      </c>
      <c r="V570">
        <v>1</v>
      </c>
      <c r="W570">
        <v>85.776123046875</v>
      </c>
      <c r="X570">
        <v>76.082710266113295</v>
      </c>
      <c r="Y570" t="s">
        <v>32</v>
      </c>
    </row>
    <row r="571" spans="1:25" x14ac:dyDescent="0.25">
      <c r="A571" t="s">
        <v>82</v>
      </c>
      <c r="B571" t="s">
        <v>50</v>
      </c>
      <c r="C571" t="s">
        <v>53</v>
      </c>
      <c r="D571" s="61">
        <v>41135</v>
      </c>
      <c r="E571">
        <v>18</v>
      </c>
      <c r="F571">
        <v>222.53038024902301</v>
      </c>
      <c r="G571">
        <v>151.74761962890599</v>
      </c>
      <c r="H571">
        <v>70.782760620117202</v>
      </c>
      <c r="I571">
        <v>0.31808134913444502</v>
      </c>
      <c r="J571">
        <v>78.761192321777301</v>
      </c>
      <c r="K571">
        <v>43.9279975891113</v>
      </c>
      <c r="L571">
        <v>59.794010162353501</v>
      </c>
      <c r="M571">
        <v>70.782760620117202</v>
      </c>
      <c r="N571">
        <v>81.771514892578097</v>
      </c>
      <c r="O571">
        <v>97.637535095214801</v>
      </c>
      <c r="P571">
        <v>36.315040588378899</v>
      </c>
      <c r="Q571">
        <v>105.25047302246099</v>
      </c>
      <c r="R571">
        <v>80</v>
      </c>
      <c r="S571">
        <v>20.9548854827881</v>
      </c>
      <c r="T571">
        <v>0.951848685741425</v>
      </c>
      <c r="U571">
        <v>623.70478434354698</v>
      </c>
      <c r="V571">
        <v>1</v>
      </c>
      <c r="W571">
        <v>85.776123046875</v>
      </c>
      <c r="X571">
        <v>76.082710266113295</v>
      </c>
      <c r="Y571" t="s">
        <v>32</v>
      </c>
    </row>
    <row r="572" spans="1:25" x14ac:dyDescent="0.25">
      <c r="A572" t="s">
        <v>82</v>
      </c>
      <c r="B572" t="s">
        <v>50</v>
      </c>
      <c r="C572" t="s">
        <v>53</v>
      </c>
      <c r="D572" s="61">
        <v>41135</v>
      </c>
      <c r="E572">
        <v>19</v>
      </c>
      <c r="F572">
        <v>228.407791137695</v>
      </c>
      <c r="G572">
        <v>157.55955505371099</v>
      </c>
      <c r="H572">
        <v>70.848258972167997</v>
      </c>
      <c r="I572">
        <v>0.31018319725990301</v>
      </c>
      <c r="J572">
        <v>74.895523071289105</v>
      </c>
      <c r="K572">
        <v>45.837772369384801</v>
      </c>
      <c r="L572">
        <v>60.614166259765597</v>
      </c>
      <c r="M572">
        <v>70.848258972167997</v>
      </c>
      <c r="N572">
        <v>81.082351684570298</v>
      </c>
      <c r="O572">
        <v>95.858749389648395</v>
      </c>
      <c r="P572">
        <v>38.747646331787102</v>
      </c>
      <c r="Q572">
        <v>102.948867797852</v>
      </c>
      <c r="R572">
        <v>80</v>
      </c>
      <c r="S572">
        <v>19.5157871246338</v>
      </c>
      <c r="T572">
        <v>0.95456749200820901</v>
      </c>
      <c r="U572">
        <v>529.865064695961</v>
      </c>
      <c r="V572">
        <v>1</v>
      </c>
      <c r="W572">
        <v>85.776123046875</v>
      </c>
      <c r="X572">
        <v>76.082710266113295</v>
      </c>
      <c r="Y572" t="s">
        <v>32</v>
      </c>
    </row>
    <row r="573" spans="1:25" x14ac:dyDescent="0.25">
      <c r="A573" t="s">
        <v>82</v>
      </c>
      <c r="B573" t="s">
        <v>50</v>
      </c>
      <c r="C573" t="s">
        <v>53</v>
      </c>
      <c r="D573" s="61">
        <v>41135</v>
      </c>
      <c r="E573">
        <v>20</v>
      </c>
      <c r="F573">
        <v>225.77633666992199</v>
      </c>
      <c r="G573">
        <v>161.50148010253901</v>
      </c>
      <c r="H573">
        <v>64.274848937988295</v>
      </c>
      <c r="I573">
        <v>0.28468373417854298</v>
      </c>
      <c r="J573">
        <v>72.910446166992202</v>
      </c>
      <c r="K573">
        <v>38.305496215820298</v>
      </c>
      <c r="L573">
        <v>53.648399353027301</v>
      </c>
      <c r="M573">
        <v>64.274848937988295</v>
      </c>
      <c r="N573">
        <v>74.901306152343807</v>
      </c>
      <c r="O573">
        <v>90.244209289550795</v>
      </c>
      <c r="P573">
        <v>30.943544387817401</v>
      </c>
      <c r="Q573">
        <v>97.606163024902301</v>
      </c>
      <c r="R573">
        <v>80</v>
      </c>
      <c r="S573">
        <v>20.263996124267599</v>
      </c>
      <c r="T573">
        <v>0.94550871849060103</v>
      </c>
      <c r="U573">
        <v>560.05426733581805</v>
      </c>
      <c r="V573">
        <v>1</v>
      </c>
      <c r="W573">
        <v>85.776123046875</v>
      </c>
      <c r="X573">
        <v>76.082710266113295</v>
      </c>
      <c r="Y573" t="s">
        <v>32</v>
      </c>
    </row>
    <row r="574" spans="1:25" x14ac:dyDescent="0.25">
      <c r="A574" t="s">
        <v>82</v>
      </c>
      <c r="B574" t="s">
        <v>50</v>
      </c>
      <c r="C574" t="s">
        <v>53</v>
      </c>
      <c r="D574" s="61">
        <v>41135</v>
      </c>
      <c r="E574">
        <v>21</v>
      </c>
      <c r="F574">
        <v>232.898193359375</v>
      </c>
      <c r="G574">
        <v>169.10662841796901</v>
      </c>
      <c r="H574">
        <v>63.7915649414063</v>
      </c>
      <c r="I574">
        <v>0.27390322089195301</v>
      </c>
      <c r="J574">
        <v>71.119400024414105</v>
      </c>
      <c r="K574">
        <v>34.165439605712898</v>
      </c>
      <c r="L574">
        <v>51.668792724609403</v>
      </c>
      <c r="M574">
        <v>63.7915649414063</v>
      </c>
      <c r="N574">
        <v>75.914337158203097</v>
      </c>
      <c r="O574">
        <v>93.417694091796903</v>
      </c>
      <c r="P574">
        <v>25.766841888427699</v>
      </c>
      <c r="Q574">
        <v>101.816291809082</v>
      </c>
      <c r="R574">
        <v>80</v>
      </c>
      <c r="S574">
        <v>23.117389678955099</v>
      </c>
      <c r="T574">
        <v>0.94002509117126498</v>
      </c>
      <c r="U574">
        <v>729.93082627805404</v>
      </c>
      <c r="V574">
        <v>1</v>
      </c>
      <c r="W574">
        <v>85.776123046875</v>
      </c>
      <c r="X574">
        <v>76.082710266113295</v>
      </c>
      <c r="Y574" t="s">
        <v>32</v>
      </c>
    </row>
    <row r="575" spans="1:25" x14ac:dyDescent="0.25">
      <c r="A575" t="s">
        <v>82</v>
      </c>
      <c r="B575" t="s">
        <v>50</v>
      </c>
      <c r="C575" t="s">
        <v>53</v>
      </c>
      <c r="D575" s="61">
        <v>41135</v>
      </c>
      <c r="E575">
        <v>22</v>
      </c>
      <c r="F575">
        <v>215.147872924805</v>
      </c>
      <c r="G575">
        <v>166.94905090332</v>
      </c>
      <c r="H575">
        <v>48.198822021484403</v>
      </c>
      <c r="I575">
        <v>0.22402648627758001</v>
      </c>
      <c r="J575">
        <v>70.402984619140597</v>
      </c>
      <c r="K575">
        <v>16.562217712402301</v>
      </c>
      <c r="L575">
        <v>35.253379821777301</v>
      </c>
      <c r="M575">
        <v>48.198822021484403</v>
      </c>
      <c r="N575">
        <v>61.1442680358887</v>
      </c>
      <c r="O575">
        <v>79.835433959960895</v>
      </c>
      <c r="P575">
        <v>7.5936794281005904</v>
      </c>
      <c r="Q575">
        <v>88.803970336914105</v>
      </c>
      <c r="R575">
        <v>80</v>
      </c>
      <c r="S575">
        <v>24.686174392700199</v>
      </c>
      <c r="T575">
        <v>0.937033951282501</v>
      </c>
      <c r="U575">
        <v>826.71253159518506</v>
      </c>
      <c r="V575">
        <v>1</v>
      </c>
      <c r="W575">
        <v>85.776123046875</v>
      </c>
      <c r="X575">
        <v>76.082710266113295</v>
      </c>
      <c r="Y575" t="s">
        <v>32</v>
      </c>
    </row>
    <row r="576" spans="1:25" x14ac:dyDescent="0.25">
      <c r="A576" t="s">
        <v>82</v>
      </c>
      <c r="B576" t="s">
        <v>50</v>
      </c>
      <c r="C576" t="s">
        <v>53</v>
      </c>
      <c r="D576" s="61">
        <v>41135</v>
      </c>
      <c r="E576">
        <v>23</v>
      </c>
      <c r="F576">
        <v>208.85174560546901</v>
      </c>
      <c r="G576">
        <v>187.80299377441401</v>
      </c>
      <c r="H576">
        <v>21.048761367797901</v>
      </c>
      <c r="I576">
        <v>0.10078326612711</v>
      </c>
      <c r="J576">
        <v>69.746269226074205</v>
      </c>
      <c r="K576">
        <v>-9.8895072937011701</v>
      </c>
      <c r="L576">
        <v>8.3890724182128906</v>
      </c>
      <c r="M576">
        <v>21.048761367797901</v>
      </c>
      <c r="N576">
        <v>33.708450317382798</v>
      </c>
      <c r="O576">
        <v>51.987030029296903</v>
      </c>
      <c r="P576">
        <v>-18.660076141357401</v>
      </c>
      <c r="Q576">
        <v>60.757602691650398</v>
      </c>
      <c r="R576">
        <v>80</v>
      </c>
      <c r="S576">
        <v>24.141260147094702</v>
      </c>
      <c r="T576">
        <v>0.92401522397994995</v>
      </c>
      <c r="U576">
        <v>797.59485111669301</v>
      </c>
      <c r="V576">
        <v>1</v>
      </c>
      <c r="W576">
        <v>85.776123046875</v>
      </c>
      <c r="X576">
        <v>76.082710266113295</v>
      </c>
      <c r="Y576" t="s">
        <v>32</v>
      </c>
    </row>
    <row r="577" spans="1:25" x14ac:dyDescent="0.25">
      <c r="A577" t="s">
        <v>82</v>
      </c>
      <c r="B577" t="s">
        <v>50</v>
      </c>
      <c r="C577" t="s">
        <v>53</v>
      </c>
      <c r="D577" s="61">
        <v>41135</v>
      </c>
      <c r="E577">
        <v>24</v>
      </c>
      <c r="F577">
        <v>214.0166015625</v>
      </c>
      <c r="G577">
        <v>216.54829406738301</v>
      </c>
      <c r="H577">
        <v>-2.5317068099975599</v>
      </c>
      <c r="I577">
        <v>-1.18294879794121E-2</v>
      </c>
      <c r="J577">
        <v>69.298507690429702</v>
      </c>
      <c r="K577">
        <v>-36.280895233154297</v>
      </c>
      <c r="L577">
        <v>-16.341600418090799</v>
      </c>
      <c r="M577">
        <v>-2.5317068099975599</v>
      </c>
      <c r="N577">
        <v>11.27818775177</v>
      </c>
      <c r="O577">
        <v>31.217481613159201</v>
      </c>
      <c r="P577">
        <v>-45.848320007324197</v>
      </c>
      <c r="Q577">
        <v>40.784908294677699</v>
      </c>
      <c r="R577">
        <v>80</v>
      </c>
      <c r="S577">
        <v>26.334632873535199</v>
      </c>
      <c r="T577">
        <v>0.90663760900497403</v>
      </c>
      <c r="U577">
        <v>945.21829789376397</v>
      </c>
      <c r="V577">
        <v>1</v>
      </c>
      <c r="W577">
        <v>85.776123046875</v>
      </c>
      <c r="X577">
        <v>76.082710266113295</v>
      </c>
      <c r="Y577" t="s">
        <v>32</v>
      </c>
    </row>
    <row r="578" spans="1:25" x14ac:dyDescent="0.25">
      <c r="A578" t="s">
        <v>82</v>
      </c>
      <c r="B578" t="s">
        <v>50</v>
      </c>
      <c r="C578" t="s">
        <v>53</v>
      </c>
      <c r="D578" s="61">
        <v>41142</v>
      </c>
      <c r="E578">
        <v>1</v>
      </c>
      <c r="F578">
        <v>209.32894897460901</v>
      </c>
      <c r="G578">
        <v>203.50798034668</v>
      </c>
      <c r="H578">
        <v>5.82096242904663</v>
      </c>
      <c r="I578">
        <v>2.7807729318738001E-2</v>
      </c>
      <c r="J578">
        <v>69.238807678222699</v>
      </c>
      <c r="K578">
        <v>-16.812427520751999</v>
      </c>
      <c r="L578">
        <v>-3.4404370784759499</v>
      </c>
      <c r="M578">
        <v>5.82096242904663</v>
      </c>
      <c r="N578">
        <v>15.0823621749878</v>
      </c>
      <c r="O578">
        <v>28.454351425170898</v>
      </c>
      <c r="P578">
        <v>-23.228679656982401</v>
      </c>
      <c r="Q578">
        <v>34.87060546875</v>
      </c>
      <c r="R578">
        <v>83</v>
      </c>
      <c r="S578">
        <v>17.6609287261963</v>
      </c>
      <c r="T578">
        <v>0.901089787483215</v>
      </c>
      <c r="U578">
        <v>417.458158416826</v>
      </c>
      <c r="V578">
        <v>1</v>
      </c>
      <c r="W578">
        <v>80.149253845214801</v>
      </c>
      <c r="X578">
        <v>72.507461547851605</v>
      </c>
      <c r="Y578" t="s">
        <v>32</v>
      </c>
    </row>
    <row r="579" spans="1:25" x14ac:dyDescent="0.25">
      <c r="A579" t="s">
        <v>82</v>
      </c>
      <c r="B579" t="s">
        <v>50</v>
      </c>
      <c r="C579" t="s">
        <v>53</v>
      </c>
      <c r="D579" s="61">
        <v>41142</v>
      </c>
      <c r="E579">
        <v>2</v>
      </c>
      <c r="F579">
        <v>188.35768127441401</v>
      </c>
      <c r="G579">
        <v>196.77923583984401</v>
      </c>
      <c r="H579">
        <v>-8.4215536117553693</v>
      </c>
      <c r="I579">
        <v>-4.4710434973239899E-2</v>
      </c>
      <c r="J579">
        <v>68.970146179199205</v>
      </c>
      <c r="K579">
        <v>-31.2145385742188</v>
      </c>
      <c r="L579">
        <v>-17.7482585906982</v>
      </c>
      <c r="M579">
        <v>-8.4215536117553693</v>
      </c>
      <c r="N579">
        <v>0.90515184402465798</v>
      </c>
      <c r="O579">
        <v>14.371432304382299</v>
      </c>
      <c r="P579">
        <v>-37.676036834716797</v>
      </c>
      <c r="Q579">
        <v>20.832927703857401</v>
      </c>
      <c r="R579">
        <v>83</v>
      </c>
      <c r="S579">
        <v>17.7854614257813</v>
      </c>
      <c r="T579">
        <v>0.91325324773788497</v>
      </c>
      <c r="U579">
        <v>422.053057435987</v>
      </c>
      <c r="V579">
        <v>1</v>
      </c>
      <c r="W579">
        <v>80.149253845214801</v>
      </c>
      <c r="X579">
        <v>72.507461547851605</v>
      </c>
      <c r="Y579" t="s">
        <v>32</v>
      </c>
    </row>
    <row r="580" spans="1:25" x14ac:dyDescent="0.25">
      <c r="A580" t="s">
        <v>82</v>
      </c>
      <c r="B580" t="s">
        <v>50</v>
      </c>
      <c r="C580" t="s">
        <v>53</v>
      </c>
      <c r="D580" s="61">
        <v>41142</v>
      </c>
      <c r="E580">
        <v>3</v>
      </c>
      <c r="F580">
        <v>169.22053527832</v>
      </c>
      <c r="G580">
        <v>192.30934143066401</v>
      </c>
      <c r="H580">
        <v>-23.088808059692401</v>
      </c>
      <c r="I580">
        <v>-0.136442124843597</v>
      </c>
      <c r="J580">
        <v>68.6119384765625</v>
      </c>
      <c r="K580">
        <v>-48.3356323242188</v>
      </c>
      <c r="L580">
        <v>-33.419601440429702</v>
      </c>
      <c r="M580">
        <v>-23.088808059692401</v>
      </c>
      <c r="N580">
        <v>-12.758012771606399</v>
      </c>
      <c r="O580">
        <v>2.1580145359039302</v>
      </c>
      <c r="P580">
        <v>-55.492752075195298</v>
      </c>
      <c r="Q580">
        <v>9.3151378631591797</v>
      </c>
      <c r="R580">
        <v>83</v>
      </c>
      <c r="S580">
        <v>19.700201034545898</v>
      </c>
      <c r="T580">
        <v>0.911920845508575</v>
      </c>
      <c r="U580">
        <v>518.55906030660503</v>
      </c>
      <c r="V580">
        <v>1</v>
      </c>
      <c r="W580">
        <v>80.149253845214801</v>
      </c>
      <c r="X580">
        <v>72.507461547851605</v>
      </c>
      <c r="Y580" t="s">
        <v>32</v>
      </c>
    </row>
    <row r="581" spans="1:25" x14ac:dyDescent="0.25">
      <c r="A581" t="s">
        <v>82</v>
      </c>
      <c r="B581" t="s">
        <v>50</v>
      </c>
      <c r="C581" t="s">
        <v>53</v>
      </c>
      <c r="D581" s="61">
        <v>41142</v>
      </c>
      <c r="E581">
        <v>4</v>
      </c>
      <c r="F581">
        <v>179.65658569335901</v>
      </c>
      <c r="G581">
        <v>185.40260314941401</v>
      </c>
      <c r="H581">
        <v>-5.7460174560546902</v>
      </c>
      <c r="I581">
        <v>-3.1983338296413401E-2</v>
      </c>
      <c r="J581">
        <v>67.940299987792997</v>
      </c>
      <c r="K581">
        <v>-33.855358123779297</v>
      </c>
      <c r="L581">
        <v>-17.248130798339801</v>
      </c>
      <c r="M581">
        <v>-5.7460174560546902</v>
      </c>
      <c r="N581">
        <v>5.7560963630676296</v>
      </c>
      <c r="O581">
        <v>22.3633213043213</v>
      </c>
      <c r="P581">
        <v>-41.823963165283203</v>
      </c>
      <c r="Q581">
        <v>30.3319282531738</v>
      </c>
      <c r="R581">
        <v>83</v>
      </c>
      <c r="S581">
        <v>21.933834075927699</v>
      </c>
      <c r="T581">
        <v>0.90169906616210904</v>
      </c>
      <c r="U581">
        <v>649.33478720091796</v>
      </c>
      <c r="V581">
        <v>1</v>
      </c>
      <c r="W581">
        <v>80.149253845214801</v>
      </c>
      <c r="X581">
        <v>72.507461547851605</v>
      </c>
      <c r="Y581" t="s">
        <v>32</v>
      </c>
    </row>
    <row r="582" spans="1:25" x14ac:dyDescent="0.25">
      <c r="A582" t="s">
        <v>82</v>
      </c>
      <c r="B582" t="s">
        <v>50</v>
      </c>
      <c r="C582" t="s">
        <v>53</v>
      </c>
      <c r="D582" s="61">
        <v>41142</v>
      </c>
      <c r="E582">
        <v>5</v>
      </c>
      <c r="F582">
        <v>163.55514526367199</v>
      </c>
      <c r="G582">
        <v>189.65556335449199</v>
      </c>
      <c r="H582">
        <v>-26.100410461425799</v>
      </c>
      <c r="I582">
        <v>-0.15958170592784901</v>
      </c>
      <c r="J582">
        <v>68.179107666015597</v>
      </c>
      <c r="K582">
        <v>-55.968132019042997</v>
      </c>
      <c r="L582">
        <v>-38.3220405578613</v>
      </c>
      <c r="M582">
        <v>-26.100410461425799</v>
      </c>
      <c r="N582">
        <v>-13.878782272338899</v>
      </c>
      <c r="O582">
        <v>3.7673103809356698</v>
      </c>
      <c r="P582">
        <v>-64.435218811035199</v>
      </c>
      <c r="Q582">
        <v>12.2343940734863</v>
      </c>
      <c r="R582">
        <v>83</v>
      </c>
      <c r="S582">
        <v>23.305906295776399</v>
      </c>
      <c r="T582">
        <v>0.91440260410308805</v>
      </c>
      <c r="U582">
        <v>716.57114352565304</v>
      </c>
      <c r="V582">
        <v>1</v>
      </c>
      <c r="W582">
        <v>80.149253845214801</v>
      </c>
      <c r="X582">
        <v>72.507461547851605</v>
      </c>
      <c r="Y582" t="s">
        <v>32</v>
      </c>
    </row>
    <row r="583" spans="1:25" x14ac:dyDescent="0.25">
      <c r="A583" t="s">
        <v>82</v>
      </c>
      <c r="B583" t="s">
        <v>50</v>
      </c>
      <c r="C583" t="s">
        <v>53</v>
      </c>
      <c r="D583" s="61">
        <v>41142</v>
      </c>
      <c r="E583">
        <v>6</v>
      </c>
      <c r="F583">
        <v>150.64224243164099</v>
      </c>
      <c r="G583">
        <v>189.538986206055</v>
      </c>
      <c r="H583">
        <v>-38.896743774414098</v>
      </c>
      <c r="I583">
        <v>-0.25820609927177401</v>
      </c>
      <c r="J583">
        <v>68.686569213867202</v>
      </c>
      <c r="K583">
        <v>-72.565628051757798</v>
      </c>
      <c r="L583">
        <v>-52.673778533935497</v>
      </c>
      <c r="M583">
        <v>-38.896743774414098</v>
      </c>
      <c r="N583">
        <v>-25.119709014892599</v>
      </c>
      <c r="O583">
        <v>-5.2278585433959996</v>
      </c>
      <c r="P583">
        <v>-82.110290527343807</v>
      </c>
      <c r="Q583">
        <v>4.3168025016784703</v>
      </c>
      <c r="R583">
        <v>83</v>
      </c>
      <c r="S583">
        <v>26.271970748901399</v>
      </c>
      <c r="T583">
        <v>0.91593402624130205</v>
      </c>
      <c r="U583">
        <v>905.41896722337697</v>
      </c>
      <c r="V583">
        <v>1</v>
      </c>
      <c r="W583">
        <v>80.149253845214801</v>
      </c>
      <c r="X583">
        <v>72.507461547851605</v>
      </c>
      <c r="Y583" t="s">
        <v>32</v>
      </c>
    </row>
    <row r="584" spans="1:25" x14ac:dyDescent="0.25">
      <c r="A584" t="s">
        <v>82</v>
      </c>
      <c r="B584" t="s">
        <v>50</v>
      </c>
      <c r="C584" t="s">
        <v>53</v>
      </c>
      <c r="D584" s="61">
        <v>41142</v>
      </c>
      <c r="E584">
        <v>7</v>
      </c>
      <c r="F584">
        <v>133.85810852050801</v>
      </c>
      <c r="G584">
        <v>191.46682739257801</v>
      </c>
      <c r="H584">
        <v>-57.608711242675803</v>
      </c>
      <c r="I584">
        <v>-0.430371463298798</v>
      </c>
      <c r="J584">
        <v>70.447761535644503</v>
      </c>
      <c r="K584">
        <v>-84.777984619140597</v>
      </c>
      <c r="L584">
        <v>-68.726158142089801</v>
      </c>
      <c r="M584">
        <v>-57.608711242675803</v>
      </c>
      <c r="N584">
        <v>-46.491264343261697</v>
      </c>
      <c r="O584">
        <v>-30.439439773559599</v>
      </c>
      <c r="P584">
        <v>-92.480087280273395</v>
      </c>
      <c r="Q584">
        <v>-22.737329483032202</v>
      </c>
      <c r="R584">
        <v>83</v>
      </c>
      <c r="S584">
        <v>21.200294494628899</v>
      </c>
      <c r="T584">
        <v>0.93921488523483299</v>
      </c>
      <c r="U584">
        <v>603.59065226308303</v>
      </c>
      <c r="V584">
        <v>1</v>
      </c>
      <c r="W584">
        <v>80.149253845214801</v>
      </c>
      <c r="X584">
        <v>72.507461547851605</v>
      </c>
      <c r="Y584" t="s">
        <v>32</v>
      </c>
    </row>
    <row r="585" spans="1:25" x14ac:dyDescent="0.25">
      <c r="A585" t="s">
        <v>82</v>
      </c>
      <c r="B585" t="s">
        <v>50</v>
      </c>
      <c r="C585" t="s">
        <v>53</v>
      </c>
      <c r="D585" s="61">
        <v>41142</v>
      </c>
      <c r="E585">
        <v>8</v>
      </c>
      <c r="F585">
        <v>144.18917846679699</v>
      </c>
      <c r="G585">
        <v>200.67402648925801</v>
      </c>
      <c r="H585">
        <v>-56.484840393066399</v>
      </c>
      <c r="I585">
        <v>-0.39174118638038602</v>
      </c>
      <c r="J585">
        <v>71.686569213867202</v>
      </c>
      <c r="K585">
        <v>-83.120300292968807</v>
      </c>
      <c r="L585">
        <v>-67.383857727050795</v>
      </c>
      <c r="M585">
        <v>-56.484840393066399</v>
      </c>
      <c r="N585">
        <v>-45.585823059082003</v>
      </c>
      <c r="O585">
        <v>-29.8493766784668</v>
      </c>
      <c r="P585">
        <v>-90.671081542968807</v>
      </c>
      <c r="Q585">
        <v>-22.2985935211182</v>
      </c>
      <c r="R585">
        <v>83</v>
      </c>
      <c r="S585">
        <v>20.7837619781494</v>
      </c>
      <c r="T585">
        <v>0.94020670652389504</v>
      </c>
      <c r="U585">
        <v>586.24400987060699</v>
      </c>
      <c r="V585">
        <v>1</v>
      </c>
      <c r="W585">
        <v>80.149253845214801</v>
      </c>
      <c r="X585">
        <v>72.507461547851605</v>
      </c>
      <c r="Y585" t="s">
        <v>32</v>
      </c>
    </row>
    <row r="586" spans="1:25" x14ac:dyDescent="0.25">
      <c r="A586" t="s">
        <v>82</v>
      </c>
      <c r="B586" t="s">
        <v>50</v>
      </c>
      <c r="C586" t="s">
        <v>53</v>
      </c>
      <c r="D586" s="61">
        <v>41142</v>
      </c>
      <c r="E586">
        <v>9</v>
      </c>
      <c r="F586">
        <v>147.39100646972699</v>
      </c>
      <c r="G586">
        <v>208.10379028320301</v>
      </c>
      <c r="H586">
        <v>-60.712779998779297</v>
      </c>
      <c r="I586">
        <v>-0.411916464567184</v>
      </c>
      <c r="J586">
        <v>74.328361511230497</v>
      </c>
      <c r="K586">
        <v>-87.475547790527301</v>
      </c>
      <c r="L586">
        <v>-71.663887023925795</v>
      </c>
      <c r="M586">
        <v>-60.712779998779297</v>
      </c>
      <c r="N586">
        <v>-49.761672973632798</v>
      </c>
      <c r="O586">
        <v>-33.950008392333999</v>
      </c>
      <c r="P586">
        <v>-95.062423706054702</v>
      </c>
      <c r="Q586">
        <v>-26.363132476806602</v>
      </c>
      <c r="R586">
        <v>83</v>
      </c>
      <c r="S586">
        <v>20.883102416992202</v>
      </c>
      <c r="T586">
        <v>0.933360636234283</v>
      </c>
      <c r="U586">
        <v>580.34690234225104</v>
      </c>
      <c r="V586">
        <v>1</v>
      </c>
      <c r="W586">
        <v>80.149253845214801</v>
      </c>
      <c r="X586">
        <v>72.507461547851605</v>
      </c>
      <c r="Y586" t="s">
        <v>32</v>
      </c>
    </row>
    <row r="587" spans="1:25" x14ac:dyDescent="0.25">
      <c r="A587" t="s">
        <v>82</v>
      </c>
      <c r="B587" t="s">
        <v>50</v>
      </c>
      <c r="C587" t="s">
        <v>53</v>
      </c>
      <c r="D587" s="61">
        <v>41142</v>
      </c>
      <c r="E587">
        <v>10</v>
      </c>
      <c r="F587">
        <v>155.38894653320301</v>
      </c>
      <c r="G587">
        <v>211.15174865722699</v>
      </c>
      <c r="H587">
        <v>-55.762805938720703</v>
      </c>
      <c r="I587">
        <v>-0.35885956883430498</v>
      </c>
      <c r="J587">
        <v>77.955223083496094</v>
      </c>
      <c r="K587">
        <v>-84.736099243164105</v>
      </c>
      <c r="L587">
        <v>-67.618438720703097</v>
      </c>
      <c r="M587">
        <v>-55.762805938720703</v>
      </c>
      <c r="N587">
        <v>-43.907173156738303</v>
      </c>
      <c r="O587">
        <v>-26.7895183563232</v>
      </c>
      <c r="P587">
        <v>-92.949623107910199</v>
      </c>
      <c r="Q587">
        <v>-18.575992584228501</v>
      </c>
      <c r="R587">
        <v>83</v>
      </c>
      <c r="S587">
        <v>22.607978820800799</v>
      </c>
      <c r="T587">
        <v>0.92866969108581499</v>
      </c>
      <c r="U587">
        <v>687.14469136817604</v>
      </c>
      <c r="V587">
        <v>1</v>
      </c>
      <c r="W587">
        <v>80.149253845214801</v>
      </c>
      <c r="X587">
        <v>72.507461547851605</v>
      </c>
      <c r="Y587" t="s">
        <v>32</v>
      </c>
    </row>
    <row r="588" spans="1:25" x14ac:dyDescent="0.25">
      <c r="A588" t="s">
        <v>82</v>
      </c>
      <c r="B588" t="s">
        <v>50</v>
      </c>
      <c r="C588" t="s">
        <v>53</v>
      </c>
      <c r="D588" s="61">
        <v>41142</v>
      </c>
      <c r="E588">
        <v>11</v>
      </c>
      <c r="F588">
        <v>160.29823303222699</v>
      </c>
      <c r="G588">
        <v>190.89976501464801</v>
      </c>
      <c r="H588">
        <v>-30.601539611816399</v>
      </c>
      <c r="I588">
        <v>-0.19090378284454301</v>
      </c>
      <c r="J588">
        <v>79.507461547851605</v>
      </c>
      <c r="K588">
        <v>-58.722976684570298</v>
      </c>
      <c r="L588">
        <v>-42.108604431152301</v>
      </c>
      <c r="M588">
        <v>-30.601539611816399</v>
      </c>
      <c r="N588">
        <v>-19.0944728851318</v>
      </c>
      <c r="O588">
        <v>-2.4801001548767099</v>
      </c>
      <c r="P588">
        <v>-66.695014953613295</v>
      </c>
      <c r="Q588">
        <v>5.4919371604919398</v>
      </c>
      <c r="R588">
        <v>83</v>
      </c>
      <c r="S588">
        <v>21.943275451660199</v>
      </c>
      <c r="T588">
        <v>0.93615406751632702</v>
      </c>
      <c r="U588">
        <v>657.71985438673801</v>
      </c>
      <c r="V588">
        <v>1</v>
      </c>
      <c r="W588">
        <v>80.149253845214801</v>
      </c>
      <c r="X588">
        <v>72.507461547851605</v>
      </c>
      <c r="Y588" t="s">
        <v>32</v>
      </c>
    </row>
    <row r="589" spans="1:25" x14ac:dyDescent="0.25">
      <c r="A589" t="s">
        <v>82</v>
      </c>
      <c r="B589" t="s">
        <v>50</v>
      </c>
      <c r="C589" t="s">
        <v>53</v>
      </c>
      <c r="D589" s="61">
        <v>41142</v>
      </c>
      <c r="E589">
        <v>12</v>
      </c>
      <c r="F589">
        <v>158.29524230957</v>
      </c>
      <c r="G589">
        <v>140.26054382324199</v>
      </c>
      <c r="H589">
        <v>18.034702301025401</v>
      </c>
      <c r="I589">
        <v>0.113930784165859</v>
      </c>
      <c r="J589">
        <v>80.044776916503906</v>
      </c>
      <c r="K589">
        <v>-14.0337619781494</v>
      </c>
      <c r="L589">
        <v>4.9125461578369096</v>
      </c>
      <c r="M589">
        <v>18.034702301025401</v>
      </c>
      <c r="N589">
        <v>31.156856536865199</v>
      </c>
      <c r="O589">
        <v>50.103164672851598</v>
      </c>
      <c r="P589">
        <v>-23.1247253417969</v>
      </c>
      <c r="Q589">
        <v>59.194129943847699</v>
      </c>
      <c r="R589">
        <v>83</v>
      </c>
      <c r="S589">
        <v>25.023155212402301</v>
      </c>
      <c r="T589">
        <v>0.93707984685897805</v>
      </c>
      <c r="U589">
        <v>916.97465015854698</v>
      </c>
      <c r="V589">
        <v>1</v>
      </c>
      <c r="W589">
        <v>80.149253845214801</v>
      </c>
      <c r="X589">
        <v>72.507461547851605</v>
      </c>
      <c r="Y589" t="s">
        <v>32</v>
      </c>
    </row>
    <row r="590" spans="1:25" x14ac:dyDescent="0.25">
      <c r="A590" t="s">
        <v>82</v>
      </c>
      <c r="B590" t="s">
        <v>50</v>
      </c>
      <c r="C590" t="s">
        <v>53</v>
      </c>
      <c r="D590" s="61">
        <v>41142</v>
      </c>
      <c r="E590">
        <v>13</v>
      </c>
      <c r="F590">
        <v>141.87072753906301</v>
      </c>
      <c r="G590">
        <v>146.22500610351599</v>
      </c>
      <c r="H590">
        <v>-4.3542723655700701</v>
      </c>
      <c r="I590">
        <v>-3.0691830441355698E-2</v>
      </c>
      <c r="J590">
        <v>80.149253845214801</v>
      </c>
      <c r="K590">
        <v>-34.373916625976598</v>
      </c>
      <c r="L590">
        <v>-16.638067245483398</v>
      </c>
      <c r="M590">
        <v>-4.3542723655700701</v>
      </c>
      <c r="N590">
        <v>7.9295225143432599</v>
      </c>
      <c r="O590">
        <v>25.665369033813501</v>
      </c>
      <c r="P590">
        <v>-42.884067535400398</v>
      </c>
      <c r="Q590">
        <v>34.175521850585902</v>
      </c>
      <c r="R590">
        <v>83</v>
      </c>
      <c r="S590">
        <v>23.424451828002901</v>
      </c>
      <c r="T590">
        <v>0.94523036479949996</v>
      </c>
      <c r="U590">
        <v>784.553097816373</v>
      </c>
      <c r="V590">
        <v>1</v>
      </c>
      <c r="W590">
        <v>80.149253845214801</v>
      </c>
      <c r="X590">
        <v>72.507461547851605</v>
      </c>
      <c r="Y590" t="s">
        <v>32</v>
      </c>
    </row>
    <row r="591" spans="1:25" x14ac:dyDescent="0.25">
      <c r="A591" t="s">
        <v>82</v>
      </c>
      <c r="B591" t="s">
        <v>50</v>
      </c>
      <c r="C591" t="s">
        <v>53</v>
      </c>
      <c r="D591" s="61">
        <v>41142</v>
      </c>
      <c r="E591">
        <v>14</v>
      </c>
      <c r="F591">
        <v>116.020179748535</v>
      </c>
      <c r="G591">
        <v>152.47578430175801</v>
      </c>
      <c r="H591">
        <v>-36.455596923828097</v>
      </c>
      <c r="I591">
        <v>-0.31421771645545998</v>
      </c>
      <c r="J591">
        <v>79.686569213867202</v>
      </c>
      <c r="K591">
        <v>-63.776195526122997</v>
      </c>
      <c r="L591">
        <v>-47.634963989257798</v>
      </c>
      <c r="M591">
        <v>-36.455596923828097</v>
      </c>
      <c r="N591">
        <v>-25.276229858398398</v>
      </c>
      <c r="O591">
        <v>-9.1349983215331996</v>
      </c>
      <c r="P591">
        <v>-71.521202087402301</v>
      </c>
      <c r="Q591">
        <v>-1.3899894952773999</v>
      </c>
      <c r="R591">
        <v>83</v>
      </c>
      <c r="S591">
        <v>21.318374633789102</v>
      </c>
      <c r="T591">
        <v>0.95274567604064897</v>
      </c>
      <c r="U591">
        <v>642.96200436288905</v>
      </c>
      <c r="V591">
        <v>1</v>
      </c>
      <c r="W591">
        <v>80.149253845214801</v>
      </c>
      <c r="X591">
        <v>72.507461547851605</v>
      </c>
      <c r="Y591" t="s">
        <v>32</v>
      </c>
    </row>
    <row r="592" spans="1:25" x14ac:dyDescent="0.25">
      <c r="A592" t="s">
        <v>82</v>
      </c>
      <c r="B592" t="s">
        <v>50</v>
      </c>
      <c r="C592" t="s">
        <v>53</v>
      </c>
      <c r="D592" s="61">
        <v>41142</v>
      </c>
      <c r="E592">
        <v>15</v>
      </c>
      <c r="F592">
        <v>121.199676513672</v>
      </c>
      <c r="G592">
        <v>148.00807189941401</v>
      </c>
      <c r="H592">
        <v>-26.808399200439499</v>
      </c>
      <c r="I592">
        <v>-0.221192017197609</v>
      </c>
      <c r="J592">
        <v>76.940299987792997</v>
      </c>
      <c r="K592">
        <v>-54.365451812744098</v>
      </c>
      <c r="L592">
        <v>-38.084522247314503</v>
      </c>
      <c r="M592">
        <v>-26.808399200439499</v>
      </c>
      <c r="N592">
        <v>-15.532279014587401</v>
      </c>
      <c r="O592">
        <v>0.74865067005157504</v>
      </c>
      <c r="P592">
        <v>-62.177494049072301</v>
      </c>
      <c r="Q592">
        <v>8.5606918334960902</v>
      </c>
      <c r="R592">
        <v>83</v>
      </c>
      <c r="S592">
        <v>21.502880096435501</v>
      </c>
      <c r="T592">
        <v>0.95420080423355103</v>
      </c>
      <c r="U592">
        <v>650.43833783195396</v>
      </c>
      <c r="V592">
        <v>1</v>
      </c>
      <c r="W592">
        <v>80.149253845214801</v>
      </c>
      <c r="X592">
        <v>72.507461547851605</v>
      </c>
      <c r="Y592" t="s">
        <v>32</v>
      </c>
    </row>
    <row r="593" spans="1:25" x14ac:dyDescent="0.25">
      <c r="A593" t="s">
        <v>82</v>
      </c>
      <c r="B593" t="s">
        <v>50</v>
      </c>
      <c r="C593" t="s">
        <v>53</v>
      </c>
      <c r="D593" s="61">
        <v>41142</v>
      </c>
      <c r="E593">
        <v>16</v>
      </c>
      <c r="F593">
        <v>126.973587036133</v>
      </c>
      <c r="G593">
        <v>149.188888549805</v>
      </c>
      <c r="H593">
        <v>-22.215293884277301</v>
      </c>
      <c r="I593">
        <v>-0.17495995759964</v>
      </c>
      <c r="J593">
        <v>76.208953857421903</v>
      </c>
      <c r="K593">
        <v>-48.929092407226598</v>
      </c>
      <c r="L593">
        <v>-33.1463623046875</v>
      </c>
      <c r="M593">
        <v>-22.215293884277301</v>
      </c>
      <c r="N593">
        <v>-11.2842245101929</v>
      </c>
      <c r="O593">
        <v>4.4985041618347203</v>
      </c>
      <c r="P593">
        <v>-56.502082824707003</v>
      </c>
      <c r="Q593">
        <v>12.071494102478001</v>
      </c>
      <c r="R593">
        <v>83</v>
      </c>
      <c r="S593">
        <v>20.844886779785199</v>
      </c>
      <c r="T593">
        <v>0.95390212535858199</v>
      </c>
      <c r="U593">
        <v>598.39637029079302</v>
      </c>
      <c r="V593">
        <v>1</v>
      </c>
      <c r="W593">
        <v>80.149253845214801</v>
      </c>
      <c r="X593">
        <v>72.507461547851605</v>
      </c>
      <c r="Y593" t="s">
        <v>32</v>
      </c>
    </row>
    <row r="594" spans="1:25" x14ac:dyDescent="0.25">
      <c r="A594" t="s">
        <v>82</v>
      </c>
      <c r="B594" t="s">
        <v>50</v>
      </c>
      <c r="C594" t="s">
        <v>53</v>
      </c>
      <c r="D594" s="61">
        <v>41142</v>
      </c>
      <c r="E594">
        <v>17</v>
      </c>
      <c r="F594">
        <v>146.25022888183599</v>
      </c>
      <c r="G594">
        <v>142.11415100097699</v>
      </c>
      <c r="H594">
        <v>4.1360788345336896</v>
      </c>
      <c r="I594">
        <v>2.82808374613523E-2</v>
      </c>
      <c r="J594">
        <v>74.462684631347699</v>
      </c>
      <c r="K594">
        <v>-20.384567260742202</v>
      </c>
      <c r="L594">
        <v>-5.8975706100463903</v>
      </c>
      <c r="M594">
        <v>4.1360788345336896</v>
      </c>
      <c r="N594">
        <v>14.1697282791138</v>
      </c>
      <c r="O594">
        <v>28.6567268371582</v>
      </c>
      <c r="P594">
        <v>-27.335830688476602</v>
      </c>
      <c r="Q594">
        <v>35.607990264892599</v>
      </c>
      <c r="R594">
        <v>83</v>
      </c>
      <c r="S594">
        <v>19.133562088012699</v>
      </c>
      <c r="T594">
        <v>0.95245385169982899</v>
      </c>
      <c r="U594">
        <v>507.35312963114097</v>
      </c>
      <c r="V594">
        <v>1</v>
      </c>
      <c r="W594">
        <v>80.149253845214801</v>
      </c>
      <c r="X594">
        <v>72.507461547851605</v>
      </c>
      <c r="Y594" t="s">
        <v>32</v>
      </c>
    </row>
    <row r="595" spans="1:25" x14ac:dyDescent="0.25">
      <c r="A595" t="s">
        <v>82</v>
      </c>
      <c r="B595" t="s">
        <v>50</v>
      </c>
      <c r="C595" t="s">
        <v>53</v>
      </c>
      <c r="D595" s="61">
        <v>41142</v>
      </c>
      <c r="E595">
        <v>18</v>
      </c>
      <c r="F595">
        <v>136.791427612305</v>
      </c>
      <c r="G595">
        <v>135.16946411132801</v>
      </c>
      <c r="H595">
        <v>1.6219612360000599</v>
      </c>
      <c r="I595">
        <v>1.18571845814586E-2</v>
      </c>
      <c r="J595">
        <v>72.149253845214801</v>
      </c>
      <c r="K595">
        <v>-22.430921554565401</v>
      </c>
      <c r="L595">
        <v>-8.2202835083007795</v>
      </c>
      <c r="M595">
        <v>1.6219612360000599</v>
      </c>
      <c r="N595">
        <v>11.464205741882299</v>
      </c>
      <c r="O595">
        <v>25.6748447418213</v>
      </c>
      <c r="P595">
        <v>-29.249578475952099</v>
      </c>
      <c r="Q595">
        <v>32.493503570556598</v>
      </c>
      <c r="R595">
        <v>83</v>
      </c>
      <c r="S595">
        <v>18.7685642242432</v>
      </c>
      <c r="T595">
        <v>0.951848685741425</v>
      </c>
      <c r="U595">
        <v>488.09386602795001</v>
      </c>
      <c r="V595">
        <v>1</v>
      </c>
      <c r="W595">
        <v>80.149253845214801</v>
      </c>
      <c r="X595">
        <v>72.507461547851605</v>
      </c>
      <c r="Y595" t="s">
        <v>32</v>
      </c>
    </row>
    <row r="596" spans="1:25" x14ac:dyDescent="0.25">
      <c r="A596" t="s">
        <v>82</v>
      </c>
      <c r="B596" t="s">
        <v>50</v>
      </c>
      <c r="C596" t="s">
        <v>53</v>
      </c>
      <c r="D596" s="61">
        <v>41142</v>
      </c>
      <c r="E596">
        <v>19</v>
      </c>
      <c r="F596">
        <v>135.50914001464801</v>
      </c>
      <c r="G596">
        <v>150.25354003906301</v>
      </c>
      <c r="H596">
        <v>-14.744401931762701</v>
      </c>
      <c r="I596">
        <v>-0.10880743712186799</v>
      </c>
      <c r="J596">
        <v>70.820892333984403</v>
      </c>
      <c r="K596">
        <v>-35.594791412353501</v>
      </c>
      <c r="L596">
        <v>-23.2762126922607</v>
      </c>
      <c r="M596">
        <v>-14.744401931762701</v>
      </c>
      <c r="N596">
        <v>-6.2125906944274902</v>
      </c>
      <c r="O596">
        <v>6.1059894561767596</v>
      </c>
      <c r="P596">
        <v>-41.505588531494098</v>
      </c>
      <c r="Q596">
        <v>12.0167856216431</v>
      </c>
      <c r="R596">
        <v>83</v>
      </c>
      <c r="S596">
        <v>16.269647598266602</v>
      </c>
      <c r="T596">
        <v>0.95456749200820901</v>
      </c>
      <c r="U596">
        <v>363.30204742466998</v>
      </c>
      <c r="V596">
        <v>1</v>
      </c>
      <c r="W596">
        <v>80.149253845214801</v>
      </c>
      <c r="X596">
        <v>72.507461547851605</v>
      </c>
      <c r="Y596" t="s">
        <v>32</v>
      </c>
    </row>
    <row r="597" spans="1:25" x14ac:dyDescent="0.25">
      <c r="A597" t="s">
        <v>82</v>
      </c>
      <c r="B597" t="s">
        <v>50</v>
      </c>
      <c r="C597" t="s">
        <v>53</v>
      </c>
      <c r="D597" s="61">
        <v>41142</v>
      </c>
      <c r="E597">
        <v>20</v>
      </c>
      <c r="F597">
        <v>135.70095825195301</v>
      </c>
      <c r="G597">
        <v>153.33155822753901</v>
      </c>
      <c r="H597">
        <v>-17.630599975585898</v>
      </c>
      <c r="I597">
        <v>-0.129922434687614</v>
      </c>
      <c r="J597">
        <v>69.835823059082003</v>
      </c>
      <c r="K597">
        <v>-39.714744567871101</v>
      </c>
      <c r="L597">
        <v>-26.667251586914102</v>
      </c>
      <c r="M597">
        <v>-17.630599975585898</v>
      </c>
      <c r="N597">
        <v>-8.5939455032348597</v>
      </c>
      <c r="O597">
        <v>4.4535460472106898</v>
      </c>
      <c r="P597">
        <v>-45.975292205810497</v>
      </c>
      <c r="Q597">
        <v>10.714094161987299</v>
      </c>
      <c r="R597">
        <v>83</v>
      </c>
      <c r="S597">
        <v>17.232349395751999</v>
      </c>
      <c r="T597">
        <v>0.94550871849060103</v>
      </c>
      <c r="U597">
        <v>396.21837604863703</v>
      </c>
      <c r="V597">
        <v>1</v>
      </c>
      <c r="W597">
        <v>80.149253845214801</v>
      </c>
      <c r="X597">
        <v>72.507461547851605</v>
      </c>
      <c r="Y597" t="s">
        <v>32</v>
      </c>
    </row>
    <row r="598" spans="1:25" x14ac:dyDescent="0.25">
      <c r="A598" t="s">
        <v>82</v>
      </c>
      <c r="B598" t="s">
        <v>50</v>
      </c>
      <c r="C598" t="s">
        <v>53</v>
      </c>
      <c r="D598" s="61">
        <v>41142</v>
      </c>
      <c r="E598">
        <v>21</v>
      </c>
      <c r="F598">
        <v>127.379508972168</v>
      </c>
      <c r="G598">
        <v>151.0595703125</v>
      </c>
      <c r="H598">
        <v>-23.680059432983398</v>
      </c>
      <c r="I598">
        <v>-0.18590165674686401</v>
      </c>
      <c r="J598">
        <v>68.970146179199205</v>
      </c>
      <c r="K598">
        <v>-44.975711822509801</v>
      </c>
      <c r="L598">
        <v>-32.394069671630902</v>
      </c>
      <c r="M598">
        <v>-23.680059432983398</v>
      </c>
      <c r="N598">
        <v>-14.966051101684601</v>
      </c>
      <c r="O598">
        <v>-2.3844072818756099</v>
      </c>
      <c r="P598">
        <v>-51.012733459472699</v>
      </c>
      <c r="Q598">
        <v>3.6526143550872798</v>
      </c>
      <c r="R598">
        <v>83</v>
      </c>
      <c r="S598">
        <v>16.6170864105225</v>
      </c>
      <c r="T598">
        <v>0.94002509117126498</v>
      </c>
      <c r="U598">
        <v>358.948875771894</v>
      </c>
      <c r="V598">
        <v>1</v>
      </c>
      <c r="W598">
        <v>80.149253845214801</v>
      </c>
      <c r="X598">
        <v>72.507461547851605</v>
      </c>
      <c r="Y598" t="s">
        <v>32</v>
      </c>
    </row>
    <row r="599" spans="1:25" x14ac:dyDescent="0.25">
      <c r="A599" t="s">
        <v>82</v>
      </c>
      <c r="B599" t="s">
        <v>50</v>
      </c>
      <c r="C599" t="s">
        <v>53</v>
      </c>
      <c r="D599" s="61">
        <v>41142</v>
      </c>
      <c r="E599">
        <v>22</v>
      </c>
      <c r="F599">
        <v>124.168487548828</v>
      </c>
      <c r="G599">
        <v>153.02215576171901</v>
      </c>
      <c r="H599">
        <v>-28.853662490844702</v>
      </c>
      <c r="I599">
        <v>-0.23237508535385101</v>
      </c>
      <c r="J599">
        <v>68.776123046875</v>
      </c>
      <c r="K599">
        <v>-45.116039276122997</v>
      </c>
      <c r="L599">
        <v>-35.508094787597699</v>
      </c>
      <c r="M599">
        <v>-28.853662490844702</v>
      </c>
      <c r="N599">
        <v>-22.1992282867432</v>
      </c>
      <c r="O599">
        <v>-12.591285705566399</v>
      </c>
      <c r="P599">
        <v>-49.726200103759801</v>
      </c>
      <c r="Q599">
        <v>-7.9811267852783203</v>
      </c>
      <c r="R599">
        <v>83</v>
      </c>
      <c r="S599">
        <v>12.689600944519</v>
      </c>
      <c r="T599">
        <v>0.937033951282501</v>
      </c>
      <c r="U599">
        <v>219.02440270923799</v>
      </c>
      <c r="V599">
        <v>1</v>
      </c>
      <c r="W599">
        <v>80.149253845214801</v>
      </c>
      <c r="X599">
        <v>72.507461547851605</v>
      </c>
      <c r="Y599" t="s">
        <v>32</v>
      </c>
    </row>
    <row r="600" spans="1:25" x14ac:dyDescent="0.25">
      <c r="A600" t="s">
        <v>82</v>
      </c>
      <c r="B600" t="s">
        <v>50</v>
      </c>
      <c r="C600" t="s">
        <v>53</v>
      </c>
      <c r="D600" s="61">
        <v>41142</v>
      </c>
      <c r="E600">
        <v>23</v>
      </c>
      <c r="F600">
        <v>136.98567199707</v>
      </c>
      <c r="G600">
        <v>169.25605773925801</v>
      </c>
      <c r="H600">
        <v>-32.270381927490199</v>
      </c>
      <c r="I600">
        <v>-0.23557485640049</v>
      </c>
      <c r="J600">
        <v>68.313430786132798</v>
      </c>
      <c r="K600">
        <v>-54.009037017822301</v>
      </c>
      <c r="L600">
        <v>-41.165664672851598</v>
      </c>
      <c r="M600">
        <v>-32.270381927490199</v>
      </c>
      <c r="N600">
        <v>-23.3751010894775</v>
      </c>
      <c r="O600">
        <v>-10.5317268371582</v>
      </c>
      <c r="P600">
        <v>-60.171642303466797</v>
      </c>
      <c r="Q600">
        <v>-4.36911964416504</v>
      </c>
      <c r="R600">
        <v>83</v>
      </c>
      <c r="S600">
        <v>16.962762832641602</v>
      </c>
      <c r="T600">
        <v>0.92401522397994995</v>
      </c>
      <c r="U600">
        <v>373.91407764060602</v>
      </c>
      <c r="V600">
        <v>1</v>
      </c>
      <c r="W600">
        <v>80.149253845214801</v>
      </c>
      <c r="X600">
        <v>72.507461547851605</v>
      </c>
      <c r="Y600" t="s">
        <v>32</v>
      </c>
    </row>
    <row r="601" spans="1:25" x14ac:dyDescent="0.25">
      <c r="A601" t="s">
        <v>82</v>
      </c>
      <c r="B601" t="s">
        <v>50</v>
      </c>
      <c r="C601" t="s">
        <v>53</v>
      </c>
      <c r="D601" s="61">
        <v>41142</v>
      </c>
      <c r="E601">
        <v>24</v>
      </c>
      <c r="F601">
        <v>159.34114074707</v>
      </c>
      <c r="G601">
        <v>174.62680053710901</v>
      </c>
      <c r="H601">
        <v>-15.2856588363647</v>
      </c>
      <c r="I601">
        <v>-9.5930390059947995E-2</v>
      </c>
      <c r="J601">
        <v>68.268653869628906</v>
      </c>
      <c r="K601">
        <v>-43.99853515625</v>
      </c>
      <c r="L601">
        <v>-27.034734725952099</v>
      </c>
      <c r="M601">
        <v>-15.2856588363647</v>
      </c>
      <c r="N601">
        <v>-3.53658199310303</v>
      </c>
      <c r="O601">
        <v>13.4272193908691</v>
      </c>
      <c r="P601">
        <v>-52.138240814208999</v>
      </c>
      <c r="Q601">
        <v>21.566921234130898</v>
      </c>
      <c r="R601">
        <v>83</v>
      </c>
      <c r="S601">
        <v>22.404777526855501</v>
      </c>
      <c r="T601">
        <v>0.90663760900497403</v>
      </c>
      <c r="U601">
        <v>654.92948586016803</v>
      </c>
      <c r="V601">
        <v>1</v>
      </c>
      <c r="W601">
        <v>80.149253845214801</v>
      </c>
      <c r="X601">
        <v>72.507461547851605</v>
      </c>
      <c r="Y601" t="s">
        <v>32</v>
      </c>
    </row>
    <row r="602" spans="1:25" x14ac:dyDescent="0.25">
      <c r="A602" t="s">
        <v>82</v>
      </c>
      <c r="B602" t="s">
        <v>50</v>
      </c>
      <c r="C602" t="s">
        <v>53</v>
      </c>
      <c r="D602" s="61">
        <v>41151</v>
      </c>
      <c r="E602">
        <v>1</v>
      </c>
      <c r="F602">
        <v>190.97834777832</v>
      </c>
      <c r="G602">
        <v>218.30685424804699</v>
      </c>
      <c r="H602">
        <v>-27.328493118286101</v>
      </c>
      <c r="I602">
        <v>-0.14309734106063801</v>
      </c>
      <c r="J602">
        <v>70.283584594726605</v>
      </c>
      <c r="K602">
        <v>-48.589557647705099</v>
      </c>
      <c r="L602">
        <v>-36.028347015380902</v>
      </c>
      <c r="M602">
        <v>-27.328493118286101</v>
      </c>
      <c r="N602">
        <v>-18.628639221191399</v>
      </c>
      <c r="O602">
        <v>-6.0674295425415004</v>
      </c>
      <c r="P602">
        <v>-54.616771697997997</v>
      </c>
      <c r="Q602">
        <v>-4.0212962776422501E-2</v>
      </c>
      <c r="R602">
        <v>83</v>
      </c>
      <c r="S602">
        <v>16.5900974273682</v>
      </c>
      <c r="T602">
        <v>0.901089787483215</v>
      </c>
      <c r="U602">
        <v>352.34549889731699</v>
      </c>
      <c r="V602">
        <v>1</v>
      </c>
      <c r="W602">
        <v>84.641792297363295</v>
      </c>
      <c r="X602">
        <v>76.261192321777301</v>
      </c>
      <c r="Y602" t="s">
        <v>32</v>
      </c>
    </row>
    <row r="603" spans="1:25" x14ac:dyDescent="0.25">
      <c r="A603" t="s">
        <v>82</v>
      </c>
      <c r="B603" t="s">
        <v>50</v>
      </c>
      <c r="C603" t="s">
        <v>53</v>
      </c>
      <c r="D603" s="61">
        <v>41151</v>
      </c>
      <c r="E603">
        <v>2</v>
      </c>
      <c r="F603">
        <v>169.44760131835901</v>
      </c>
      <c r="G603">
        <v>206.99166870117199</v>
      </c>
      <c r="H603">
        <v>-37.544055938720703</v>
      </c>
      <c r="I603">
        <v>-0.22156734764576</v>
      </c>
      <c r="J603">
        <v>69.597015380859403</v>
      </c>
      <c r="K603">
        <v>-58.283432006835902</v>
      </c>
      <c r="L603">
        <v>-46.030441284179702</v>
      </c>
      <c r="M603">
        <v>-37.544055938720703</v>
      </c>
      <c r="N603">
        <v>-29.057674407958999</v>
      </c>
      <c r="O603">
        <v>-16.804683685302699</v>
      </c>
      <c r="P603">
        <v>-64.162750244140597</v>
      </c>
      <c r="Q603">
        <v>-10.9253597259521</v>
      </c>
      <c r="R603">
        <v>83</v>
      </c>
      <c r="S603">
        <v>16.183019638061499</v>
      </c>
      <c r="T603">
        <v>0.91325324773788497</v>
      </c>
      <c r="U603">
        <v>335.178800137564</v>
      </c>
      <c r="V603">
        <v>1</v>
      </c>
      <c r="W603">
        <v>84.641792297363295</v>
      </c>
      <c r="X603">
        <v>76.261192321777301</v>
      </c>
      <c r="Y603" t="s">
        <v>32</v>
      </c>
    </row>
    <row r="604" spans="1:25" x14ac:dyDescent="0.25">
      <c r="A604" t="s">
        <v>82</v>
      </c>
      <c r="B604" t="s">
        <v>50</v>
      </c>
      <c r="C604" t="s">
        <v>53</v>
      </c>
      <c r="D604" s="61">
        <v>41151</v>
      </c>
      <c r="E604">
        <v>3</v>
      </c>
      <c r="F604">
        <v>160.32652282714801</v>
      </c>
      <c r="G604">
        <v>194.49185180664099</v>
      </c>
      <c r="H604">
        <v>-34.165321350097699</v>
      </c>
      <c r="I604">
        <v>-0.21309839189052601</v>
      </c>
      <c r="J604">
        <v>70.119400024414105</v>
      </c>
      <c r="K604">
        <v>-55.515338897705099</v>
      </c>
      <c r="L604">
        <v>-42.901576995849602</v>
      </c>
      <c r="M604">
        <v>-34.165321350097699</v>
      </c>
      <c r="N604">
        <v>-25.429071426391602</v>
      </c>
      <c r="O604">
        <v>-12.8153076171875</v>
      </c>
      <c r="P604">
        <v>-61.567771911621101</v>
      </c>
      <c r="Q604">
        <v>-6.7628755569457999</v>
      </c>
      <c r="R604">
        <v>83</v>
      </c>
      <c r="S604">
        <v>16.6595058441162</v>
      </c>
      <c r="T604">
        <v>0.911920845508575</v>
      </c>
      <c r="U604">
        <v>358.01936643180898</v>
      </c>
      <c r="V604">
        <v>1</v>
      </c>
      <c r="W604">
        <v>84.641792297363295</v>
      </c>
      <c r="X604">
        <v>76.261192321777301</v>
      </c>
      <c r="Y604" t="s">
        <v>32</v>
      </c>
    </row>
    <row r="605" spans="1:25" x14ac:dyDescent="0.25">
      <c r="A605" t="s">
        <v>82</v>
      </c>
      <c r="B605" t="s">
        <v>50</v>
      </c>
      <c r="C605" t="s">
        <v>53</v>
      </c>
      <c r="D605" s="61">
        <v>41151</v>
      </c>
      <c r="E605">
        <v>4</v>
      </c>
      <c r="F605">
        <v>156.11874389648401</v>
      </c>
      <c r="G605">
        <v>191.22920227050801</v>
      </c>
      <c r="H605">
        <v>-35.110469818115199</v>
      </c>
      <c r="I605">
        <v>-0.224895924329758</v>
      </c>
      <c r="J605">
        <v>69.776123046875</v>
      </c>
      <c r="K605">
        <v>-54.320987701416001</v>
      </c>
      <c r="L605">
        <v>-42.971256256103501</v>
      </c>
      <c r="M605">
        <v>-35.110469818115199</v>
      </c>
      <c r="N605">
        <v>-27.249679565429702</v>
      </c>
      <c r="O605">
        <v>-15.899954795837401</v>
      </c>
      <c r="P605">
        <v>-59.766899108886697</v>
      </c>
      <c r="Q605">
        <v>-10.4540395736694</v>
      </c>
      <c r="R605">
        <v>83</v>
      </c>
      <c r="S605">
        <v>14.990044593811</v>
      </c>
      <c r="T605">
        <v>0.90169906616210904</v>
      </c>
      <c r="U605">
        <v>287.24043957137701</v>
      </c>
      <c r="V605">
        <v>1</v>
      </c>
      <c r="W605">
        <v>84.641792297363295</v>
      </c>
      <c r="X605">
        <v>76.261192321777301</v>
      </c>
      <c r="Y605" t="s">
        <v>32</v>
      </c>
    </row>
    <row r="606" spans="1:25" x14ac:dyDescent="0.25">
      <c r="A606" t="s">
        <v>82</v>
      </c>
      <c r="B606" t="s">
        <v>50</v>
      </c>
      <c r="C606" t="s">
        <v>53</v>
      </c>
      <c r="D606" s="61">
        <v>41151</v>
      </c>
      <c r="E606">
        <v>5</v>
      </c>
      <c r="F606">
        <v>143.46516418457</v>
      </c>
      <c r="G606">
        <v>183.14776611328099</v>
      </c>
      <c r="H606">
        <v>-39.6825981140137</v>
      </c>
      <c r="I606">
        <v>-0.27660092711448703</v>
      </c>
      <c r="J606">
        <v>69.985076904296903</v>
      </c>
      <c r="K606">
        <v>-59.917613983154297</v>
      </c>
      <c r="L606">
        <v>-47.962604522705099</v>
      </c>
      <c r="M606">
        <v>-39.6825981140137</v>
      </c>
      <c r="N606">
        <v>-31.402595520019499</v>
      </c>
      <c r="O606">
        <v>-19.447584152221701</v>
      </c>
      <c r="P606">
        <v>-65.653961181640597</v>
      </c>
      <c r="Q606">
        <v>-13.711238861084</v>
      </c>
      <c r="R606">
        <v>83</v>
      </c>
      <c r="S606">
        <v>15.789466857910201</v>
      </c>
      <c r="T606">
        <v>0.91440260410308805</v>
      </c>
      <c r="U606">
        <v>321.663318489787</v>
      </c>
      <c r="V606">
        <v>1</v>
      </c>
      <c r="W606">
        <v>84.641792297363295</v>
      </c>
      <c r="X606">
        <v>76.261192321777301</v>
      </c>
      <c r="Y606" t="s">
        <v>32</v>
      </c>
    </row>
    <row r="607" spans="1:25" x14ac:dyDescent="0.25">
      <c r="A607" t="s">
        <v>82</v>
      </c>
      <c r="B607" t="s">
        <v>50</v>
      </c>
      <c r="C607" t="s">
        <v>53</v>
      </c>
      <c r="D607" s="61">
        <v>41151</v>
      </c>
      <c r="E607">
        <v>6</v>
      </c>
      <c r="F607">
        <v>139.02481079101599</v>
      </c>
      <c r="G607">
        <v>183.832763671875</v>
      </c>
      <c r="H607">
        <v>-44.807941436767599</v>
      </c>
      <c r="I607">
        <v>-0.322301775217056</v>
      </c>
      <c r="J607">
        <v>69.970146179199205</v>
      </c>
      <c r="K607">
        <v>-68.033271789550795</v>
      </c>
      <c r="L607">
        <v>-54.311561584472699</v>
      </c>
      <c r="M607">
        <v>-44.807941436767599</v>
      </c>
      <c r="N607">
        <v>-35.304325103759801</v>
      </c>
      <c r="O607">
        <v>-21.5826110839844</v>
      </c>
      <c r="P607">
        <v>-74.617332458496094</v>
      </c>
      <c r="Q607">
        <v>-14.9985542297363</v>
      </c>
      <c r="R607">
        <v>83</v>
      </c>
      <c r="S607">
        <v>18.122819900512699</v>
      </c>
      <c r="T607">
        <v>0.91593402624130205</v>
      </c>
      <c r="U607">
        <v>436.99220558218798</v>
      </c>
      <c r="V607">
        <v>1</v>
      </c>
      <c r="W607">
        <v>84.641792297363295</v>
      </c>
      <c r="X607">
        <v>76.261192321777301</v>
      </c>
      <c r="Y607" t="s">
        <v>32</v>
      </c>
    </row>
    <row r="608" spans="1:25" x14ac:dyDescent="0.25">
      <c r="A608" t="s">
        <v>82</v>
      </c>
      <c r="B608" t="s">
        <v>50</v>
      </c>
      <c r="C608" t="s">
        <v>53</v>
      </c>
      <c r="D608" s="61">
        <v>41151</v>
      </c>
      <c r="E608">
        <v>7</v>
      </c>
      <c r="F608">
        <v>146.53759765625</v>
      </c>
      <c r="G608">
        <v>192.00811767578099</v>
      </c>
      <c r="H608">
        <v>-45.470516204833999</v>
      </c>
      <c r="I608">
        <v>-0.31029933691024802</v>
      </c>
      <c r="J608">
        <v>73.373130798339801</v>
      </c>
      <c r="K608">
        <v>-66.215225219726605</v>
      </c>
      <c r="L608">
        <v>-53.9590873718262</v>
      </c>
      <c r="M608">
        <v>-45.470516204833999</v>
      </c>
      <c r="N608">
        <v>-36.981948852539098</v>
      </c>
      <c r="O608">
        <v>-24.725805282592798</v>
      </c>
      <c r="P608">
        <v>-72.0960693359375</v>
      </c>
      <c r="Q608">
        <v>-18.844966888427699</v>
      </c>
      <c r="R608">
        <v>83</v>
      </c>
      <c r="S608">
        <v>16.1871852874756</v>
      </c>
      <c r="T608">
        <v>0.93921488523483299</v>
      </c>
      <c r="U608">
        <v>354.40029691957199</v>
      </c>
      <c r="V608">
        <v>1</v>
      </c>
      <c r="W608">
        <v>84.641792297363295</v>
      </c>
      <c r="X608">
        <v>76.261192321777301</v>
      </c>
      <c r="Y608" t="s">
        <v>32</v>
      </c>
    </row>
    <row r="609" spans="1:25" x14ac:dyDescent="0.25">
      <c r="A609" t="s">
        <v>82</v>
      </c>
      <c r="B609" t="s">
        <v>50</v>
      </c>
      <c r="C609" t="s">
        <v>53</v>
      </c>
      <c r="D609" s="61">
        <v>41151</v>
      </c>
      <c r="E609">
        <v>8</v>
      </c>
      <c r="F609">
        <v>163.90776062011699</v>
      </c>
      <c r="G609">
        <v>206.37275695800801</v>
      </c>
      <c r="H609">
        <v>-42.465003967285199</v>
      </c>
      <c r="I609">
        <v>-0.25907865166664101</v>
      </c>
      <c r="J609">
        <v>77.895523071289105</v>
      </c>
      <c r="K609">
        <v>-65.040374755859403</v>
      </c>
      <c r="L609">
        <v>-51.702663421630902</v>
      </c>
      <c r="M609">
        <v>-42.465003967285199</v>
      </c>
      <c r="N609">
        <v>-33.227344512939503</v>
      </c>
      <c r="O609">
        <v>-19.889627456665</v>
      </c>
      <c r="P609">
        <v>-71.440177917480497</v>
      </c>
      <c r="Q609">
        <v>-13.4898223876953</v>
      </c>
      <c r="R609">
        <v>83</v>
      </c>
      <c r="S609">
        <v>17.615657806396499</v>
      </c>
      <c r="T609">
        <v>0.94020670652389504</v>
      </c>
      <c r="U609">
        <v>421.25725794734899</v>
      </c>
      <c r="V609">
        <v>1</v>
      </c>
      <c r="W609">
        <v>84.641792297363295</v>
      </c>
      <c r="X609">
        <v>76.261192321777301</v>
      </c>
      <c r="Y609" t="s">
        <v>32</v>
      </c>
    </row>
    <row r="610" spans="1:25" x14ac:dyDescent="0.25">
      <c r="A610" t="s">
        <v>82</v>
      </c>
      <c r="B610" t="s">
        <v>50</v>
      </c>
      <c r="C610" t="s">
        <v>53</v>
      </c>
      <c r="D610" s="61">
        <v>41151</v>
      </c>
      <c r="E610">
        <v>9</v>
      </c>
      <c r="F610">
        <v>183.24400329589801</v>
      </c>
      <c r="G610">
        <v>226.15234375</v>
      </c>
      <c r="H610">
        <v>-42.9083251953125</v>
      </c>
      <c r="I610">
        <v>-0.23415951430797599</v>
      </c>
      <c r="J610">
        <v>81.552238464355497</v>
      </c>
      <c r="K610">
        <v>-66.757629394531307</v>
      </c>
      <c r="L610">
        <v>-52.667266845703097</v>
      </c>
      <c r="M610">
        <v>-42.9083251953125</v>
      </c>
      <c r="N610">
        <v>-33.149383544921903</v>
      </c>
      <c r="O610">
        <v>-19.0590209960938</v>
      </c>
      <c r="P610">
        <v>-73.518585205078097</v>
      </c>
      <c r="Q610">
        <v>-12.29807472229</v>
      </c>
      <c r="R610">
        <v>83</v>
      </c>
      <c r="S610">
        <v>18.609712600708001</v>
      </c>
      <c r="T610">
        <v>0.933360636234283</v>
      </c>
      <c r="U610">
        <v>472.01081244904299</v>
      </c>
      <c r="V610">
        <v>1</v>
      </c>
      <c r="W610">
        <v>84.641792297363295</v>
      </c>
      <c r="X610">
        <v>76.261192321777301</v>
      </c>
      <c r="Y610" t="s">
        <v>32</v>
      </c>
    </row>
    <row r="611" spans="1:25" x14ac:dyDescent="0.25">
      <c r="A611" t="s">
        <v>82</v>
      </c>
      <c r="B611" t="s">
        <v>50</v>
      </c>
      <c r="C611" t="s">
        <v>53</v>
      </c>
      <c r="D611" s="61">
        <v>41151</v>
      </c>
      <c r="E611">
        <v>10</v>
      </c>
      <c r="F611">
        <v>200.51565551757801</v>
      </c>
      <c r="G611">
        <v>228.39466857910199</v>
      </c>
      <c r="H611">
        <v>-27.8790073394775</v>
      </c>
      <c r="I611">
        <v>-0.13903655111789701</v>
      </c>
      <c r="J611">
        <v>83.074623107910199</v>
      </c>
      <c r="K611">
        <v>-54.298820495605497</v>
      </c>
      <c r="L611">
        <v>-38.689781188964801</v>
      </c>
      <c r="M611">
        <v>-27.8790073394775</v>
      </c>
      <c r="N611">
        <v>-17.068233489990199</v>
      </c>
      <c r="O611">
        <v>-1.4591923952102701</v>
      </c>
      <c r="P611">
        <v>-61.7884712219238</v>
      </c>
      <c r="Q611">
        <v>6.03045749664307</v>
      </c>
      <c r="R611">
        <v>83</v>
      </c>
      <c r="S611">
        <v>20.6154899597168</v>
      </c>
      <c r="T611">
        <v>0.92866969108581499</v>
      </c>
      <c r="U611">
        <v>593.64420529362201</v>
      </c>
      <c r="V611">
        <v>1</v>
      </c>
      <c r="W611">
        <v>84.641792297363295</v>
      </c>
      <c r="X611">
        <v>76.261192321777301</v>
      </c>
      <c r="Y611" t="s">
        <v>32</v>
      </c>
    </row>
    <row r="612" spans="1:25" x14ac:dyDescent="0.25">
      <c r="A612" t="s">
        <v>82</v>
      </c>
      <c r="B612" t="s">
        <v>50</v>
      </c>
      <c r="C612" t="s">
        <v>53</v>
      </c>
      <c r="D612" s="61">
        <v>41151</v>
      </c>
      <c r="E612">
        <v>11</v>
      </c>
      <c r="F612">
        <v>206.52143859863301</v>
      </c>
      <c r="G612">
        <v>206.86372375488301</v>
      </c>
      <c r="H612">
        <v>-0.34228441119193997</v>
      </c>
      <c r="I612">
        <v>-1.6573795583099101E-3</v>
      </c>
      <c r="J612">
        <v>82.701492309570298</v>
      </c>
      <c r="K612">
        <v>-24.209733963012699</v>
      </c>
      <c r="L612">
        <v>-10.1086511611938</v>
      </c>
      <c r="M612">
        <v>-0.34228441119193997</v>
      </c>
      <c r="N612">
        <v>9.4240827560424805</v>
      </c>
      <c r="O612">
        <v>23.5251655578613</v>
      </c>
      <c r="P612">
        <v>-30.975826263427699</v>
      </c>
      <c r="Q612">
        <v>30.291257858276399</v>
      </c>
      <c r="R612">
        <v>83</v>
      </c>
      <c r="S612">
        <v>18.6238708496094</v>
      </c>
      <c r="T612">
        <v>0.93615406751632702</v>
      </c>
      <c r="U612">
        <v>487.80540671668899</v>
      </c>
      <c r="V612">
        <v>1</v>
      </c>
      <c r="W612">
        <v>84.641792297363295</v>
      </c>
      <c r="X612">
        <v>76.261192321777301</v>
      </c>
      <c r="Y612" t="s">
        <v>32</v>
      </c>
    </row>
    <row r="613" spans="1:25" x14ac:dyDescent="0.25">
      <c r="A613" t="s">
        <v>82</v>
      </c>
      <c r="B613" t="s">
        <v>50</v>
      </c>
      <c r="C613" t="s">
        <v>53</v>
      </c>
      <c r="D613" s="61">
        <v>41151</v>
      </c>
      <c r="E613">
        <v>12</v>
      </c>
      <c r="F613">
        <v>223.30284118652301</v>
      </c>
      <c r="G613">
        <v>175.03547668457</v>
      </c>
      <c r="H613">
        <v>48.267364501953097</v>
      </c>
      <c r="I613">
        <v>0.21615204215049699</v>
      </c>
      <c r="J613">
        <v>83.462684631347699</v>
      </c>
      <c r="K613">
        <v>19.709743499755898</v>
      </c>
      <c r="L613">
        <v>36.581817626953097</v>
      </c>
      <c r="M613">
        <v>48.267364501953097</v>
      </c>
      <c r="N613">
        <v>59.952911376953097</v>
      </c>
      <c r="O613">
        <v>76.824989318847699</v>
      </c>
      <c r="P613">
        <v>11.6140546798706</v>
      </c>
      <c r="Q613">
        <v>84.920677185058594</v>
      </c>
      <c r="R613">
        <v>83</v>
      </c>
      <c r="S613">
        <v>22.2836303710938</v>
      </c>
      <c r="T613">
        <v>0.93707984685897805</v>
      </c>
      <c r="U613">
        <v>718.43846072908502</v>
      </c>
      <c r="V613">
        <v>1</v>
      </c>
      <c r="W613">
        <v>84.641792297363295</v>
      </c>
      <c r="X613">
        <v>76.261192321777301</v>
      </c>
      <c r="Y613" t="s">
        <v>32</v>
      </c>
    </row>
    <row r="614" spans="1:25" x14ac:dyDescent="0.25">
      <c r="A614" t="s">
        <v>82</v>
      </c>
      <c r="B614" t="s">
        <v>50</v>
      </c>
      <c r="C614" t="s">
        <v>53</v>
      </c>
      <c r="D614" s="61">
        <v>41151</v>
      </c>
      <c r="E614">
        <v>13</v>
      </c>
      <c r="F614">
        <v>220.16177368164099</v>
      </c>
      <c r="G614">
        <v>172.04426574707</v>
      </c>
      <c r="H614">
        <v>48.117500305175803</v>
      </c>
      <c r="I614">
        <v>0.218555197119713</v>
      </c>
      <c r="J614">
        <v>83.537315368652301</v>
      </c>
      <c r="K614">
        <v>29.115892410278299</v>
      </c>
      <c r="L614">
        <v>40.342197418212898</v>
      </c>
      <c r="M614">
        <v>48.117500305175803</v>
      </c>
      <c r="N614">
        <v>55.892807006835902</v>
      </c>
      <c r="O614">
        <v>67.119110107421903</v>
      </c>
      <c r="P614">
        <v>23.729200363159201</v>
      </c>
      <c r="Q614">
        <v>72.505798339843807</v>
      </c>
      <c r="R614">
        <v>83</v>
      </c>
      <c r="S614">
        <v>14.827033042907701</v>
      </c>
      <c r="T614">
        <v>0.94523036479949996</v>
      </c>
      <c r="U614">
        <v>316.14644295392799</v>
      </c>
      <c r="V614">
        <v>1</v>
      </c>
      <c r="W614">
        <v>84.641792297363295</v>
      </c>
      <c r="X614">
        <v>76.261192321777301</v>
      </c>
      <c r="Y614" t="s">
        <v>32</v>
      </c>
    </row>
    <row r="615" spans="1:25" x14ac:dyDescent="0.25">
      <c r="A615" t="s">
        <v>82</v>
      </c>
      <c r="B615" t="s">
        <v>50</v>
      </c>
      <c r="C615" t="s">
        <v>53</v>
      </c>
      <c r="D615" s="61">
        <v>41151</v>
      </c>
      <c r="E615">
        <v>14</v>
      </c>
      <c r="F615">
        <v>194.86607360839801</v>
      </c>
      <c r="G615">
        <v>174.494705200195</v>
      </c>
      <c r="H615">
        <v>20.371379852294901</v>
      </c>
      <c r="I615">
        <v>0.104540415108204</v>
      </c>
      <c r="J615">
        <v>84.641792297363295</v>
      </c>
      <c r="K615">
        <v>1.3816089630127</v>
      </c>
      <c r="L615">
        <v>12.6009197235107</v>
      </c>
      <c r="M615">
        <v>20.371379852294901</v>
      </c>
      <c r="N615">
        <v>28.141841888427699</v>
      </c>
      <c r="O615">
        <v>39.361152648925803</v>
      </c>
      <c r="P615">
        <v>-4.0017271041870099</v>
      </c>
      <c r="Q615">
        <v>44.7444877624512</v>
      </c>
      <c r="R615">
        <v>83</v>
      </c>
      <c r="S615">
        <v>14.817797660827599</v>
      </c>
      <c r="T615">
        <v>0.95274567604064897</v>
      </c>
      <c r="U615">
        <v>308.98089310257802</v>
      </c>
      <c r="V615">
        <v>1</v>
      </c>
      <c r="W615">
        <v>84.641792297363295</v>
      </c>
      <c r="X615">
        <v>76.261192321777301</v>
      </c>
      <c r="Y615" t="s">
        <v>32</v>
      </c>
    </row>
    <row r="616" spans="1:25" x14ac:dyDescent="0.25">
      <c r="A616" t="s">
        <v>82</v>
      </c>
      <c r="B616" t="s">
        <v>50</v>
      </c>
      <c r="C616" t="s">
        <v>53</v>
      </c>
      <c r="D616" s="61">
        <v>41151</v>
      </c>
      <c r="E616">
        <v>15</v>
      </c>
      <c r="F616">
        <v>199.38742065429699</v>
      </c>
      <c r="G616">
        <v>175.65873718261699</v>
      </c>
      <c r="H616">
        <v>23.728679656982401</v>
      </c>
      <c r="I616">
        <v>0.119007907807827</v>
      </c>
      <c r="J616">
        <v>82.6119384765625</v>
      </c>
      <c r="K616">
        <v>5.1289496421814</v>
      </c>
      <c r="L616">
        <v>16.117820739746101</v>
      </c>
      <c r="M616">
        <v>23.728679656982401</v>
      </c>
      <c r="N616">
        <v>31.3395385742188</v>
      </c>
      <c r="O616">
        <v>42.328411102294901</v>
      </c>
      <c r="P616">
        <v>-0.14381566643714899</v>
      </c>
      <c r="Q616">
        <v>47.6011772155762</v>
      </c>
      <c r="R616">
        <v>83</v>
      </c>
      <c r="S616">
        <v>14.5134468078613</v>
      </c>
      <c r="T616">
        <v>0.95420080423355103</v>
      </c>
      <c r="U616">
        <v>296.02046585469401</v>
      </c>
      <c r="V616">
        <v>1</v>
      </c>
      <c r="W616">
        <v>84.641792297363295</v>
      </c>
      <c r="X616">
        <v>76.261192321777301</v>
      </c>
      <c r="Y616" t="s">
        <v>32</v>
      </c>
    </row>
    <row r="617" spans="1:25" x14ac:dyDescent="0.25">
      <c r="A617" t="s">
        <v>82</v>
      </c>
      <c r="B617" t="s">
        <v>50</v>
      </c>
      <c r="C617" t="s">
        <v>53</v>
      </c>
      <c r="D617" s="61">
        <v>41151</v>
      </c>
      <c r="E617">
        <v>16</v>
      </c>
      <c r="F617">
        <v>209.362548828125</v>
      </c>
      <c r="G617">
        <v>171.13951110839801</v>
      </c>
      <c r="H617">
        <v>38.223030090332003</v>
      </c>
      <c r="I617">
        <v>0.182568609714508</v>
      </c>
      <c r="J617">
        <v>82.283584594726605</v>
      </c>
      <c r="K617">
        <v>19.704839706420898</v>
      </c>
      <c r="L617">
        <v>30.6455383300781</v>
      </c>
      <c r="M617">
        <v>38.223030090332003</v>
      </c>
      <c r="N617">
        <v>45.800525665283203</v>
      </c>
      <c r="O617">
        <v>56.741222381591797</v>
      </c>
      <c r="P617">
        <v>14.455189704895</v>
      </c>
      <c r="Q617">
        <v>61.990867614746101</v>
      </c>
      <c r="R617">
        <v>83</v>
      </c>
      <c r="S617">
        <v>14.4498205184937</v>
      </c>
      <c r="T617">
        <v>0.95390212535858199</v>
      </c>
      <c r="U617">
        <v>299.50812152806799</v>
      </c>
      <c r="V617">
        <v>1</v>
      </c>
      <c r="W617">
        <v>84.641792297363295</v>
      </c>
      <c r="X617">
        <v>76.261192321777301</v>
      </c>
      <c r="Y617" t="s">
        <v>32</v>
      </c>
    </row>
    <row r="618" spans="1:25" x14ac:dyDescent="0.25">
      <c r="A618" t="s">
        <v>82</v>
      </c>
      <c r="B618" t="s">
        <v>50</v>
      </c>
      <c r="C618" t="s">
        <v>53</v>
      </c>
      <c r="D618" s="61">
        <v>41151</v>
      </c>
      <c r="E618">
        <v>17</v>
      </c>
      <c r="F618">
        <v>222.88804626464801</v>
      </c>
      <c r="G618">
        <v>159.06690979003901</v>
      </c>
      <c r="H618">
        <v>63.821132659912102</v>
      </c>
      <c r="I618">
        <v>0.28633716702461198</v>
      </c>
      <c r="J618">
        <v>80.955223083496094</v>
      </c>
      <c r="K618">
        <v>46.6069145202637</v>
      </c>
      <c r="L618">
        <v>56.777214050292997</v>
      </c>
      <c r="M618">
        <v>63.821132659912102</v>
      </c>
      <c r="N618">
        <v>70.865051269531307</v>
      </c>
      <c r="O618">
        <v>81.035346984863295</v>
      </c>
      <c r="P618">
        <v>41.726921081542997</v>
      </c>
      <c r="Q618">
        <v>85.915344238281307</v>
      </c>
      <c r="R618">
        <v>83</v>
      </c>
      <c r="S618">
        <v>13.4323263168335</v>
      </c>
      <c r="T618">
        <v>0.95245385169982899</v>
      </c>
      <c r="U618">
        <v>259.05115808449602</v>
      </c>
      <c r="V618">
        <v>1</v>
      </c>
      <c r="W618">
        <v>84.641792297363295</v>
      </c>
      <c r="X618">
        <v>76.261192321777301</v>
      </c>
      <c r="Y618" t="s">
        <v>32</v>
      </c>
    </row>
    <row r="619" spans="1:25" x14ac:dyDescent="0.25">
      <c r="A619" t="s">
        <v>82</v>
      </c>
      <c r="B619" t="s">
        <v>50</v>
      </c>
      <c r="C619" t="s">
        <v>53</v>
      </c>
      <c r="D619" s="61">
        <v>41151</v>
      </c>
      <c r="E619">
        <v>18</v>
      </c>
      <c r="F619">
        <v>204.659591674805</v>
      </c>
      <c r="G619">
        <v>156.19192504882801</v>
      </c>
      <c r="H619">
        <v>48.467658996582003</v>
      </c>
      <c r="I619">
        <v>0.23682084679603599</v>
      </c>
      <c r="J619">
        <v>76.850746154785199</v>
      </c>
      <c r="K619">
        <v>31.5201015472412</v>
      </c>
      <c r="L619">
        <v>41.5328559875488</v>
      </c>
      <c r="M619">
        <v>48.467658996582003</v>
      </c>
      <c r="N619">
        <v>55.4024658203125</v>
      </c>
      <c r="O619">
        <v>65.415214538574205</v>
      </c>
      <c r="P619">
        <v>26.715705871581999</v>
      </c>
      <c r="Q619">
        <v>70.219612121582003</v>
      </c>
      <c r="R619">
        <v>83</v>
      </c>
      <c r="S619">
        <v>13.2242488861084</v>
      </c>
      <c r="T619">
        <v>0.951848685741425</v>
      </c>
      <c r="U619">
        <v>246.31522785003699</v>
      </c>
      <c r="V619">
        <v>1</v>
      </c>
      <c r="W619">
        <v>84.641792297363295</v>
      </c>
      <c r="X619">
        <v>76.261192321777301</v>
      </c>
      <c r="Y619" t="s">
        <v>32</v>
      </c>
    </row>
    <row r="620" spans="1:25" x14ac:dyDescent="0.25">
      <c r="A620" t="s">
        <v>82</v>
      </c>
      <c r="B620" t="s">
        <v>50</v>
      </c>
      <c r="C620" t="s">
        <v>53</v>
      </c>
      <c r="D620" s="61">
        <v>41151</v>
      </c>
      <c r="E620">
        <v>19</v>
      </c>
      <c r="F620">
        <v>168.65347290039099</v>
      </c>
      <c r="G620">
        <v>149.47425842285199</v>
      </c>
      <c r="H620">
        <v>19.179220199585</v>
      </c>
      <c r="I620">
        <v>0.113719679415226</v>
      </c>
      <c r="J620">
        <v>75.910446166992202</v>
      </c>
      <c r="K620">
        <v>4.93160104751587</v>
      </c>
      <c r="L620">
        <v>13.3492088317871</v>
      </c>
      <c r="M620">
        <v>19.179220199585</v>
      </c>
      <c r="N620">
        <v>25.009227752685501</v>
      </c>
      <c r="O620">
        <v>33.426837921142599</v>
      </c>
      <c r="P620">
        <v>0.89259940385818504</v>
      </c>
      <c r="Q620">
        <v>37.4658393859863</v>
      </c>
      <c r="R620">
        <v>83</v>
      </c>
      <c r="S620">
        <v>11.117475509643601</v>
      </c>
      <c r="T620">
        <v>0.95456749200820901</v>
      </c>
      <c r="U620">
        <v>167.257696792687</v>
      </c>
      <c r="V620">
        <v>1</v>
      </c>
      <c r="W620">
        <v>84.641792297363295</v>
      </c>
      <c r="X620">
        <v>76.261192321777301</v>
      </c>
      <c r="Y620" t="s">
        <v>32</v>
      </c>
    </row>
    <row r="621" spans="1:25" x14ac:dyDescent="0.25">
      <c r="A621" t="s">
        <v>82</v>
      </c>
      <c r="B621" t="s">
        <v>50</v>
      </c>
      <c r="C621" t="s">
        <v>53</v>
      </c>
      <c r="D621" s="61">
        <v>41151</v>
      </c>
      <c r="E621">
        <v>20</v>
      </c>
      <c r="F621">
        <v>150.018966674805</v>
      </c>
      <c r="G621">
        <v>164.15498352050801</v>
      </c>
      <c r="H621">
        <v>-14.1360111236572</v>
      </c>
      <c r="I621">
        <v>-9.4228155910968794E-2</v>
      </c>
      <c r="J621">
        <v>74.6119384765625</v>
      </c>
      <c r="K621">
        <v>-33.477096557617202</v>
      </c>
      <c r="L621">
        <v>-22.050226211547901</v>
      </c>
      <c r="M621">
        <v>-14.1360111236572</v>
      </c>
      <c r="N621">
        <v>-6.2217950820922896</v>
      </c>
      <c r="O621">
        <v>5.2050766944885298</v>
      </c>
      <c r="P621">
        <v>-38.960025787353501</v>
      </c>
      <c r="Q621">
        <v>10.688005447387701</v>
      </c>
      <c r="R621">
        <v>83</v>
      </c>
      <c r="S621">
        <v>15.0919303894043</v>
      </c>
      <c r="T621">
        <v>0.94550871849060103</v>
      </c>
      <c r="U621">
        <v>299.29957912209801</v>
      </c>
      <c r="V621">
        <v>1</v>
      </c>
      <c r="W621">
        <v>84.641792297363295</v>
      </c>
      <c r="X621">
        <v>76.261192321777301</v>
      </c>
      <c r="Y621" t="s">
        <v>32</v>
      </c>
    </row>
    <row r="622" spans="1:25" x14ac:dyDescent="0.25">
      <c r="A622" t="s">
        <v>82</v>
      </c>
      <c r="B622" t="s">
        <v>50</v>
      </c>
      <c r="C622" t="s">
        <v>53</v>
      </c>
      <c r="D622" s="61">
        <v>41151</v>
      </c>
      <c r="E622">
        <v>21</v>
      </c>
      <c r="F622">
        <v>150.00198364257801</v>
      </c>
      <c r="G622">
        <v>159.55197143554699</v>
      </c>
      <c r="H622">
        <v>-9.5499734878540004</v>
      </c>
      <c r="I622">
        <v>-6.3665643334388705E-2</v>
      </c>
      <c r="J622">
        <v>72.597015380859403</v>
      </c>
      <c r="K622">
        <v>-31.402866363525401</v>
      </c>
      <c r="L622">
        <v>-18.492000579833999</v>
      </c>
      <c r="M622">
        <v>-9.5499734878540004</v>
      </c>
      <c r="N622">
        <v>-0.60794693231582597</v>
      </c>
      <c r="O622">
        <v>12.302919387817401</v>
      </c>
      <c r="P622">
        <v>-37.597858428955099</v>
      </c>
      <c r="Q622">
        <v>18.497911453247099</v>
      </c>
      <c r="R622">
        <v>83</v>
      </c>
      <c r="S622">
        <v>17.051902770996101</v>
      </c>
      <c r="T622">
        <v>0.94002509117126498</v>
      </c>
      <c r="U622">
        <v>386.78115277058498</v>
      </c>
      <c r="V622">
        <v>1</v>
      </c>
      <c r="W622">
        <v>84.641792297363295</v>
      </c>
      <c r="X622">
        <v>76.261192321777301</v>
      </c>
      <c r="Y622" t="s">
        <v>32</v>
      </c>
    </row>
    <row r="623" spans="1:25" x14ac:dyDescent="0.25">
      <c r="A623" t="s">
        <v>82</v>
      </c>
      <c r="B623" t="s">
        <v>50</v>
      </c>
      <c r="C623" t="s">
        <v>53</v>
      </c>
      <c r="D623" s="61">
        <v>41151</v>
      </c>
      <c r="E623">
        <v>22</v>
      </c>
      <c r="F623">
        <v>139.61941528320301</v>
      </c>
      <c r="G623">
        <v>161.10470581054699</v>
      </c>
      <c r="H623">
        <v>-21.485286712646499</v>
      </c>
      <c r="I623">
        <v>-0.15388466417789501</v>
      </c>
      <c r="J623">
        <v>72.208953857421903</v>
      </c>
      <c r="K623">
        <v>-42.466049194335902</v>
      </c>
      <c r="L623">
        <v>-30.0704441070557</v>
      </c>
      <c r="M623">
        <v>-21.485286712646499</v>
      </c>
      <c r="N623">
        <v>-12.900128364563001</v>
      </c>
      <c r="O623">
        <v>-0.50452244281768799</v>
      </c>
      <c r="P623">
        <v>-48.413806915283203</v>
      </c>
      <c r="Q623">
        <v>5.4432325363159197</v>
      </c>
      <c r="R623">
        <v>83</v>
      </c>
      <c r="S623">
        <v>16.371376037597699</v>
      </c>
      <c r="T623">
        <v>0.937033951282501</v>
      </c>
      <c r="U623">
        <v>368.949291292331</v>
      </c>
      <c r="V623">
        <v>1</v>
      </c>
      <c r="W623">
        <v>84.641792297363295</v>
      </c>
      <c r="X623">
        <v>76.261192321777301</v>
      </c>
      <c r="Y623" t="s">
        <v>32</v>
      </c>
    </row>
    <row r="624" spans="1:25" x14ac:dyDescent="0.25">
      <c r="A624" t="s">
        <v>82</v>
      </c>
      <c r="B624" t="s">
        <v>50</v>
      </c>
      <c r="C624" t="s">
        <v>53</v>
      </c>
      <c r="D624" s="61">
        <v>41151</v>
      </c>
      <c r="E624">
        <v>23</v>
      </c>
      <c r="F624">
        <v>158.13249206543</v>
      </c>
      <c r="G624">
        <v>189.39726257324199</v>
      </c>
      <c r="H624">
        <v>-31.264762878418001</v>
      </c>
      <c r="I624">
        <v>-0.19771245121955899</v>
      </c>
      <c r="J624">
        <v>71.194030761718807</v>
      </c>
      <c r="K624">
        <v>-54.855640411377003</v>
      </c>
      <c r="L624">
        <v>-40.917957305908203</v>
      </c>
      <c r="M624">
        <v>-31.264762878418001</v>
      </c>
      <c r="N624">
        <v>-21.611566543579102</v>
      </c>
      <c r="O624">
        <v>-7.6738843917846697</v>
      </c>
      <c r="P624">
        <v>-61.543331146240199</v>
      </c>
      <c r="Q624">
        <v>-0.98619818687438998</v>
      </c>
      <c r="R624">
        <v>83</v>
      </c>
      <c r="S624">
        <v>18.4080600738525</v>
      </c>
      <c r="T624">
        <v>0.92401522397994995</v>
      </c>
      <c r="U624">
        <v>469.65242919830098</v>
      </c>
      <c r="V624">
        <v>1</v>
      </c>
      <c r="W624">
        <v>84.641792297363295</v>
      </c>
      <c r="X624">
        <v>76.261192321777301</v>
      </c>
      <c r="Y624" t="s">
        <v>32</v>
      </c>
    </row>
    <row r="625" spans="1:25" x14ac:dyDescent="0.25">
      <c r="A625" t="s">
        <v>82</v>
      </c>
      <c r="B625" t="s">
        <v>50</v>
      </c>
      <c r="C625" t="s">
        <v>53</v>
      </c>
      <c r="D625" s="61">
        <v>41151</v>
      </c>
      <c r="E625">
        <v>24</v>
      </c>
      <c r="F625">
        <v>172.750244140625</v>
      </c>
      <c r="G625">
        <v>198.70213317871099</v>
      </c>
      <c r="H625">
        <v>-25.951889038085898</v>
      </c>
      <c r="I625">
        <v>-0.15022781491279599</v>
      </c>
      <c r="J625">
        <v>71.074623107910199</v>
      </c>
      <c r="K625">
        <v>-50.345996856689503</v>
      </c>
      <c r="L625">
        <v>-35.933761596679702</v>
      </c>
      <c r="M625">
        <v>-25.951889038085898</v>
      </c>
      <c r="N625">
        <v>-15.9700174331665</v>
      </c>
      <c r="O625">
        <v>-1.55777895450592</v>
      </c>
      <c r="P625">
        <v>-57.261390686035199</v>
      </c>
      <c r="Q625">
        <v>5.3576126098632804</v>
      </c>
      <c r="R625">
        <v>83</v>
      </c>
      <c r="S625">
        <v>19.034826278686499</v>
      </c>
      <c r="T625">
        <v>0.90663760900497403</v>
      </c>
      <c r="U625">
        <v>493.75548050999402</v>
      </c>
      <c r="V625">
        <v>1</v>
      </c>
      <c r="W625">
        <v>84.641792297363295</v>
      </c>
      <c r="X625">
        <v>76.261192321777301</v>
      </c>
      <c r="Y625" t="s">
        <v>32</v>
      </c>
    </row>
    <row r="626" spans="1:25" x14ac:dyDescent="0.25">
      <c r="A626" t="s">
        <v>82</v>
      </c>
      <c r="B626" t="s">
        <v>50</v>
      </c>
      <c r="C626" t="s">
        <v>53</v>
      </c>
      <c r="D626" s="61">
        <v>41184</v>
      </c>
      <c r="E626">
        <v>1</v>
      </c>
      <c r="F626">
        <v>266.42630004882801</v>
      </c>
      <c r="G626">
        <v>156.02957153320301</v>
      </c>
      <c r="H626">
        <v>110.39673614502</v>
      </c>
      <c r="I626">
        <v>0.41436123847961398</v>
      </c>
      <c r="J626">
        <v>67.681816101074205</v>
      </c>
      <c r="K626">
        <v>73.303703308105497</v>
      </c>
      <c r="L626">
        <v>95.218566894531307</v>
      </c>
      <c r="M626">
        <v>110.39673614502</v>
      </c>
      <c r="N626">
        <v>125.574913024902</v>
      </c>
      <c r="O626">
        <v>147.48977661132801</v>
      </c>
      <c r="P626">
        <v>62.788337707519503</v>
      </c>
      <c r="Q626">
        <v>158.005126953125</v>
      </c>
      <c r="R626">
        <v>82</v>
      </c>
      <c r="S626">
        <v>28.943851470947301</v>
      </c>
      <c r="T626">
        <v>0.901089787483215</v>
      </c>
      <c r="U626">
        <v>1200.27668669831</v>
      </c>
      <c r="V626">
        <v>1</v>
      </c>
      <c r="W626">
        <v>93.045455932617202</v>
      </c>
      <c r="X626">
        <v>76.594062805175795</v>
      </c>
      <c r="Y626" t="s">
        <v>32</v>
      </c>
    </row>
    <row r="627" spans="1:25" x14ac:dyDescent="0.25">
      <c r="A627" t="s">
        <v>82</v>
      </c>
      <c r="B627" t="s">
        <v>50</v>
      </c>
      <c r="C627" t="s">
        <v>53</v>
      </c>
      <c r="D627" s="61">
        <v>41184</v>
      </c>
      <c r="E627">
        <v>2</v>
      </c>
      <c r="F627">
        <v>252.12582397460901</v>
      </c>
      <c r="G627">
        <v>170.17616271972699</v>
      </c>
      <c r="H627">
        <v>81.949661254882798</v>
      </c>
      <c r="I627">
        <v>0.32503479719161998</v>
      </c>
      <c r="J627">
        <v>66.060607910156307</v>
      </c>
      <c r="K627">
        <v>47.724437713622997</v>
      </c>
      <c r="L627">
        <v>67.944984436035199</v>
      </c>
      <c r="M627">
        <v>81.949661254882798</v>
      </c>
      <c r="N627">
        <v>95.954353332519503</v>
      </c>
      <c r="O627">
        <v>116.17489624023401</v>
      </c>
      <c r="P627">
        <v>38.022060394287102</v>
      </c>
      <c r="Q627">
        <v>125.87726593017599</v>
      </c>
      <c r="R627">
        <v>82</v>
      </c>
      <c r="S627">
        <v>26.706089019775401</v>
      </c>
      <c r="T627">
        <v>0.91325324773788497</v>
      </c>
      <c r="U627">
        <v>981.02084364693997</v>
      </c>
      <c r="V627">
        <v>1</v>
      </c>
      <c r="W627">
        <v>93.045455932617202</v>
      </c>
      <c r="X627">
        <v>76.594062805175795</v>
      </c>
      <c r="Y627" t="s">
        <v>32</v>
      </c>
    </row>
    <row r="628" spans="1:25" x14ac:dyDescent="0.25">
      <c r="A628" t="s">
        <v>82</v>
      </c>
      <c r="B628" t="s">
        <v>50</v>
      </c>
      <c r="C628" t="s">
        <v>53</v>
      </c>
      <c r="D628" s="61">
        <v>41184</v>
      </c>
      <c r="E628">
        <v>3</v>
      </c>
      <c r="F628">
        <v>242.88546752929699</v>
      </c>
      <c r="G628">
        <v>177.83938598632801</v>
      </c>
      <c r="H628">
        <v>65.046081542968807</v>
      </c>
      <c r="I628">
        <v>0.267805576324463</v>
      </c>
      <c r="J628">
        <v>65.5</v>
      </c>
      <c r="K628">
        <v>41.210197448730497</v>
      </c>
      <c r="L628">
        <v>55.292636871337898</v>
      </c>
      <c r="M628">
        <v>65.046081542968807</v>
      </c>
      <c r="N628">
        <v>74.799530029296903</v>
      </c>
      <c r="O628">
        <v>88.881965637207003</v>
      </c>
      <c r="P628">
        <v>34.453056335449197</v>
      </c>
      <c r="Q628">
        <v>95.639114379882798</v>
      </c>
      <c r="R628">
        <v>82</v>
      </c>
      <c r="S628">
        <v>18.599241256713899</v>
      </c>
      <c r="T628">
        <v>0.911920845508575</v>
      </c>
      <c r="U628">
        <v>463.53571539561699</v>
      </c>
      <c r="V628">
        <v>1</v>
      </c>
      <c r="W628">
        <v>93.045455932617202</v>
      </c>
      <c r="X628">
        <v>76.594062805175795</v>
      </c>
      <c r="Y628" t="s">
        <v>32</v>
      </c>
    </row>
    <row r="629" spans="1:25" x14ac:dyDescent="0.25">
      <c r="A629" t="s">
        <v>82</v>
      </c>
      <c r="B629" t="s">
        <v>50</v>
      </c>
      <c r="C629" t="s">
        <v>53</v>
      </c>
      <c r="D629" s="61">
        <v>41184</v>
      </c>
      <c r="E629">
        <v>4</v>
      </c>
      <c r="F629">
        <v>231.35157775878901</v>
      </c>
      <c r="G629">
        <v>171.55519104003901</v>
      </c>
      <c r="H629">
        <v>59.79638671875</v>
      </c>
      <c r="I629">
        <v>0.25846543908119202</v>
      </c>
      <c r="J629">
        <v>64.727272033691406</v>
      </c>
      <c r="K629">
        <v>38.197071075439503</v>
      </c>
      <c r="L629">
        <v>50.958126068115199</v>
      </c>
      <c r="M629">
        <v>59.79638671875</v>
      </c>
      <c r="N629">
        <v>68.634651184082003</v>
      </c>
      <c r="O629">
        <v>81.395706176757798</v>
      </c>
      <c r="P629">
        <v>32.073966979980497</v>
      </c>
      <c r="Q629">
        <v>87.518806457519503</v>
      </c>
      <c r="R629">
        <v>82</v>
      </c>
      <c r="S629">
        <v>16.8540363311768</v>
      </c>
      <c r="T629">
        <v>0.90169906616210904</v>
      </c>
      <c r="U629">
        <v>381.500205526012</v>
      </c>
      <c r="V629">
        <v>1</v>
      </c>
      <c r="W629">
        <v>93.045455932617202</v>
      </c>
      <c r="X629">
        <v>76.594062805175795</v>
      </c>
      <c r="Y629" t="s">
        <v>32</v>
      </c>
    </row>
    <row r="630" spans="1:25" x14ac:dyDescent="0.25">
      <c r="A630" t="s">
        <v>82</v>
      </c>
      <c r="B630" t="s">
        <v>50</v>
      </c>
      <c r="C630" t="s">
        <v>53</v>
      </c>
      <c r="D630" s="61">
        <v>41184</v>
      </c>
      <c r="E630">
        <v>5</v>
      </c>
      <c r="F630">
        <v>209.27256774902301</v>
      </c>
      <c r="G630">
        <v>174.00738525390599</v>
      </c>
      <c r="H630">
        <v>35.265174865722699</v>
      </c>
      <c r="I630">
        <v>0.168513119220734</v>
      </c>
      <c r="J630">
        <v>64.848487854003906</v>
      </c>
      <c r="K630">
        <v>15.1184749603271</v>
      </c>
      <c r="L630">
        <v>27.021308898925799</v>
      </c>
      <c r="M630">
        <v>35.265174865722699</v>
      </c>
      <c r="N630">
        <v>43.509037017822301</v>
      </c>
      <c r="O630">
        <v>55.411872863769503</v>
      </c>
      <c r="P630">
        <v>9.40716552734375</v>
      </c>
      <c r="Q630">
        <v>61.123184204101598</v>
      </c>
      <c r="R630">
        <v>82</v>
      </c>
      <c r="S630">
        <v>15.720552444458001</v>
      </c>
      <c r="T630">
        <v>0.91440260410308805</v>
      </c>
      <c r="U630">
        <v>331.79627724652198</v>
      </c>
      <c r="V630">
        <v>1</v>
      </c>
      <c r="W630">
        <v>93.045455932617202</v>
      </c>
      <c r="X630">
        <v>76.594062805175795</v>
      </c>
      <c r="Y630" t="s">
        <v>32</v>
      </c>
    </row>
    <row r="631" spans="1:25" x14ac:dyDescent="0.25">
      <c r="A631" t="s">
        <v>82</v>
      </c>
      <c r="B631" t="s">
        <v>50</v>
      </c>
      <c r="C631" t="s">
        <v>53</v>
      </c>
      <c r="D631" s="61">
        <v>41184</v>
      </c>
      <c r="E631">
        <v>6</v>
      </c>
      <c r="F631">
        <v>178.86041259765599</v>
      </c>
      <c r="G631">
        <v>191.06694030761699</v>
      </c>
      <c r="H631">
        <v>-12.206529617309601</v>
      </c>
      <c r="I631">
        <v>-6.8246118724346203E-2</v>
      </c>
      <c r="J631">
        <v>64.727272033691406</v>
      </c>
      <c r="K631">
        <v>-32.185409545898402</v>
      </c>
      <c r="L631">
        <v>-20.3817253112793</v>
      </c>
      <c r="M631">
        <v>-12.206529617309601</v>
      </c>
      <c r="N631">
        <v>-4.0313339233398402</v>
      </c>
      <c r="O631">
        <v>7.7723498344421396</v>
      </c>
      <c r="P631">
        <v>-37.849143981933601</v>
      </c>
      <c r="Q631">
        <v>13.436083793640099</v>
      </c>
      <c r="R631">
        <v>82</v>
      </c>
      <c r="S631">
        <v>15.589602470397899</v>
      </c>
      <c r="T631">
        <v>0.91593402624130205</v>
      </c>
      <c r="U631">
        <v>321.30671457980498</v>
      </c>
      <c r="V631">
        <v>1</v>
      </c>
      <c r="W631">
        <v>93.045455932617202</v>
      </c>
      <c r="X631">
        <v>76.594062805175795</v>
      </c>
      <c r="Y631" t="s">
        <v>32</v>
      </c>
    </row>
    <row r="632" spans="1:25" x14ac:dyDescent="0.25">
      <c r="A632" t="s">
        <v>82</v>
      </c>
      <c r="B632" t="s">
        <v>50</v>
      </c>
      <c r="C632" t="s">
        <v>53</v>
      </c>
      <c r="D632" s="61">
        <v>41184</v>
      </c>
      <c r="E632">
        <v>7</v>
      </c>
      <c r="F632">
        <v>149.62069702148401</v>
      </c>
      <c r="G632">
        <v>208.34121704101599</v>
      </c>
      <c r="H632">
        <v>-58.720508575439503</v>
      </c>
      <c r="I632">
        <v>-0.39246246218681302</v>
      </c>
      <c r="J632">
        <v>71.090911865234403</v>
      </c>
      <c r="K632">
        <v>-79.156227111816406</v>
      </c>
      <c r="L632">
        <v>-67.082633972167997</v>
      </c>
      <c r="M632">
        <v>-58.720508575439503</v>
      </c>
      <c r="N632">
        <v>-50.3583793640137</v>
      </c>
      <c r="O632">
        <v>-38.284793853759801</v>
      </c>
      <c r="P632">
        <v>-84.949462890625</v>
      </c>
      <c r="Q632">
        <v>-32.491550445556598</v>
      </c>
      <c r="R632">
        <v>82</v>
      </c>
      <c r="S632">
        <v>15.946073532104499</v>
      </c>
      <c r="T632">
        <v>0.93921488523483299</v>
      </c>
      <c r="U632">
        <v>338.715510016282</v>
      </c>
      <c r="V632">
        <v>1</v>
      </c>
      <c r="W632">
        <v>93.045455932617202</v>
      </c>
      <c r="X632">
        <v>76.594062805175795</v>
      </c>
      <c r="Y632" t="s">
        <v>32</v>
      </c>
    </row>
    <row r="633" spans="1:25" x14ac:dyDescent="0.25">
      <c r="A633" t="s">
        <v>82</v>
      </c>
      <c r="B633" t="s">
        <v>50</v>
      </c>
      <c r="C633" t="s">
        <v>53</v>
      </c>
      <c r="D633" s="61">
        <v>41184</v>
      </c>
      <c r="E633">
        <v>8</v>
      </c>
      <c r="F633">
        <v>189.77301025390599</v>
      </c>
      <c r="G633">
        <v>221.90225219726599</v>
      </c>
      <c r="H633">
        <v>-32.129238128662102</v>
      </c>
      <c r="I633">
        <v>-0.16930352151393899</v>
      </c>
      <c r="J633">
        <v>78.909088134765597</v>
      </c>
      <c r="K633">
        <v>-55.294750213622997</v>
      </c>
      <c r="L633">
        <v>-41.6083793640137</v>
      </c>
      <c r="M633">
        <v>-32.129238128662102</v>
      </c>
      <c r="N633">
        <v>-22.650098800659201</v>
      </c>
      <c r="O633">
        <v>-8.9637260437011701</v>
      </c>
      <c r="P633">
        <v>-61.861854553222699</v>
      </c>
      <c r="Q633">
        <v>-2.3966255187988299</v>
      </c>
      <c r="R633">
        <v>82</v>
      </c>
      <c r="S633">
        <v>18.076145172119102</v>
      </c>
      <c r="T633">
        <v>0.94020670652389504</v>
      </c>
      <c r="U633">
        <v>444.5941597442</v>
      </c>
      <c r="V633">
        <v>1</v>
      </c>
      <c r="W633">
        <v>93.045455932617202</v>
      </c>
      <c r="X633">
        <v>76.594062805175795</v>
      </c>
      <c r="Y633" t="s">
        <v>32</v>
      </c>
    </row>
    <row r="634" spans="1:25" x14ac:dyDescent="0.25">
      <c r="A634" t="s">
        <v>82</v>
      </c>
      <c r="B634" t="s">
        <v>50</v>
      </c>
      <c r="C634" t="s">
        <v>53</v>
      </c>
      <c r="D634" s="61">
        <v>41184</v>
      </c>
      <c r="E634">
        <v>9</v>
      </c>
      <c r="F634">
        <v>221.043869018555</v>
      </c>
      <c r="G634">
        <v>234.24859619140599</v>
      </c>
      <c r="H634">
        <v>-13.2047328948975</v>
      </c>
      <c r="I634">
        <v>-5.9738066047429997E-2</v>
      </c>
      <c r="J634">
        <v>85.272727966308594</v>
      </c>
      <c r="K634">
        <v>-38.358860015869098</v>
      </c>
      <c r="L634">
        <v>-23.4975986480713</v>
      </c>
      <c r="M634">
        <v>-13.2047328948975</v>
      </c>
      <c r="N634">
        <v>-2.9118678569793701</v>
      </c>
      <c r="O634">
        <v>11.9493951797485</v>
      </c>
      <c r="P634">
        <v>-45.489704132080099</v>
      </c>
      <c r="Q634">
        <v>19.0802402496338</v>
      </c>
      <c r="R634">
        <v>82</v>
      </c>
      <c r="S634">
        <v>19.627870559692401</v>
      </c>
      <c r="T634">
        <v>0.933360636234283</v>
      </c>
      <c r="U634">
        <v>520.64327448034601</v>
      </c>
      <c r="V634">
        <v>1</v>
      </c>
      <c r="W634">
        <v>93.045455932617202</v>
      </c>
      <c r="X634">
        <v>76.594062805175795</v>
      </c>
      <c r="Y634" t="s">
        <v>32</v>
      </c>
    </row>
    <row r="635" spans="1:25" x14ac:dyDescent="0.25">
      <c r="A635" t="s">
        <v>82</v>
      </c>
      <c r="B635" t="s">
        <v>50</v>
      </c>
      <c r="C635" t="s">
        <v>53</v>
      </c>
      <c r="D635" s="61">
        <v>41184</v>
      </c>
      <c r="E635">
        <v>10</v>
      </c>
      <c r="F635">
        <v>234.3642578125</v>
      </c>
      <c r="G635">
        <v>233.63055419921901</v>
      </c>
      <c r="H635">
        <v>0.733706295490265</v>
      </c>
      <c r="I635">
        <v>3.1306236051023002E-3</v>
      </c>
      <c r="J635">
        <v>91.060607910156307</v>
      </c>
      <c r="K635">
        <v>-26.563581466674801</v>
      </c>
      <c r="L635">
        <v>-10.4361228942871</v>
      </c>
      <c r="M635">
        <v>0.733706295490265</v>
      </c>
      <c r="N635">
        <v>11.9035348892212</v>
      </c>
      <c r="O635">
        <v>28.0309944152832</v>
      </c>
      <c r="P635">
        <v>-34.3019828796387</v>
      </c>
      <c r="Q635">
        <v>35.769397735595703</v>
      </c>
      <c r="R635">
        <v>82</v>
      </c>
      <c r="S635">
        <v>21.300188064575199</v>
      </c>
      <c r="T635">
        <v>0.92866969108581499</v>
      </c>
      <c r="U635">
        <v>602.86424340624205</v>
      </c>
      <c r="V635">
        <v>1</v>
      </c>
      <c r="W635">
        <v>93.045455932617202</v>
      </c>
      <c r="X635">
        <v>76.594062805175795</v>
      </c>
      <c r="Y635" t="s">
        <v>32</v>
      </c>
    </row>
    <row r="636" spans="1:25" x14ac:dyDescent="0.25">
      <c r="A636" t="s">
        <v>82</v>
      </c>
      <c r="B636" t="s">
        <v>50</v>
      </c>
      <c r="C636" t="s">
        <v>53</v>
      </c>
      <c r="D636" s="61">
        <v>41184</v>
      </c>
      <c r="E636">
        <v>11</v>
      </c>
      <c r="F636">
        <v>259.164306640625</v>
      </c>
      <c r="G636">
        <v>216.24191284179699</v>
      </c>
      <c r="H636">
        <v>42.922405242919901</v>
      </c>
      <c r="I636">
        <v>0.16561850905418399</v>
      </c>
      <c r="J636">
        <v>90.318183898925795</v>
      </c>
      <c r="K636">
        <v>13.464875221252401</v>
      </c>
      <c r="L636">
        <v>30.868623733520501</v>
      </c>
      <c r="M636">
        <v>42.922405242919901</v>
      </c>
      <c r="N636">
        <v>54.976184844970703</v>
      </c>
      <c r="O636">
        <v>72.379936218261705</v>
      </c>
      <c r="P636">
        <v>5.11407470703125</v>
      </c>
      <c r="Q636">
        <v>80.730735778808594</v>
      </c>
      <c r="R636">
        <v>82</v>
      </c>
      <c r="S636">
        <v>22.985832214355501</v>
      </c>
      <c r="T636">
        <v>0.93615406751632702</v>
      </c>
      <c r="U636">
        <v>712.40251340073905</v>
      </c>
      <c r="V636">
        <v>1</v>
      </c>
      <c r="W636">
        <v>93.045455932617202</v>
      </c>
      <c r="X636">
        <v>76.594062805175795</v>
      </c>
      <c r="Y636" t="s">
        <v>32</v>
      </c>
    </row>
    <row r="637" spans="1:25" x14ac:dyDescent="0.25">
      <c r="A637" t="s">
        <v>82</v>
      </c>
      <c r="B637" t="s">
        <v>50</v>
      </c>
      <c r="C637" t="s">
        <v>53</v>
      </c>
      <c r="D637" s="61">
        <v>41184</v>
      </c>
      <c r="E637">
        <v>12</v>
      </c>
      <c r="F637">
        <v>262.7138671875</v>
      </c>
      <c r="G637">
        <v>168.404052734375</v>
      </c>
      <c r="H637">
        <v>94.309791564941406</v>
      </c>
      <c r="I637">
        <v>0.35898295044898998</v>
      </c>
      <c r="J637">
        <v>93.045455932617202</v>
      </c>
      <c r="K637">
        <v>63.675624847412102</v>
      </c>
      <c r="L637">
        <v>81.7745361328125</v>
      </c>
      <c r="M637">
        <v>94.309791564941406</v>
      </c>
      <c r="N637">
        <v>106.84504699707</v>
      </c>
      <c r="O637">
        <v>124.943962097168</v>
      </c>
      <c r="P637">
        <v>54.991260528564503</v>
      </c>
      <c r="Q637">
        <v>133.62831115722699</v>
      </c>
      <c r="R637">
        <v>82</v>
      </c>
      <c r="S637">
        <v>23.903968811035199</v>
      </c>
      <c r="T637">
        <v>0.93707984685897805</v>
      </c>
      <c r="U637">
        <v>802.78596873347897</v>
      </c>
      <c r="V637">
        <v>1</v>
      </c>
      <c r="W637">
        <v>93.045455932617202</v>
      </c>
      <c r="X637">
        <v>76.594062805175795</v>
      </c>
      <c r="Y637" t="s">
        <v>32</v>
      </c>
    </row>
    <row r="638" spans="1:25" x14ac:dyDescent="0.25">
      <c r="A638" t="s">
        <v>82</v>
      </c>
      <c r="B638" t="s">
        <v>50</v>
      </c>
      <c r="C638" t="s">
        <v>53</v>
      </c>
      <c r="D638" s="61">
        <v>41184</v>
      </c>
      <c r="E638">
        <v>13</v>
      </c>
      <c r="F638">
        <v>260.32614135742199</v>
      </c>
      <c r="G638">
        <v>171.85711669921901</v>
      </c>
      <c r="H638">
        <v>88.469017028808594</v>
      </c>
      <c r="I638">
        <v>0.33983916044235202</v>
      </c>
      <c r="J638">
        <v>91.833335876464801</v>
      </c>
      <c r="K638">
        <v>58.586967468261697</v>
      </c>
      <c r="L638">
        <v>76.241523742675795</v>
      </c>
      <c r="M638">
        <v>88.469017028808594</v>
      </c>
      <c r="N638">
        <v>100.69651031494099</v>
      </c>
      <c r="O638">
        <v>118.351066589355</v>
      </c>
      <c r="P638">
        <v>50.115821838378899</v>
      </c>
      <c r="Q638">
        <v>126.822212219238</v>
      </c>
      <c r="R638">
        <v>82</v>
      </c>
      <c r="S638">
        <v>23.3170871734619</v>
      </c>
      <c r="T638">
        <v>0.94523036479949996</v>
      </c>
      <c r="U638">
        <v>762.88528171589098</v>
      </c>
      <c r="V638">
        <v>1</v>
      </c>
      <c r="W638">
        <v>93.045455932617202</v>
      </c>
      <c r="X638">
        <v>76.594062805175795</v>
      </c>
      <c r="Y638" t="s">
        <v>32</v>
      </c>
    </row>
    <row r="639" spans="1:25" x14ac:dyDescent="0.25">
      <c r="A639" t="s">
        <v>82</v>
      </c>
      <c r="B639" t="s">
        <v>50</v>
      </c>
      <c r="C639" t="s">
        <v>53</v>
      </c>
      <c r="D639" s="61">
        <v>41184</v>
      </c>
      <c r="E639">
        <v>14</v>
      </c>
      <c r="F639">
        <v>224.54551696777301</v>
      </c>
      <c r="G639">
        <v>175.02430725097699</v>
      </c>
      <c r="H639">
        <v>49.521190643310497</v>
      </c>
      <c r="I639">
        <v>0.22053965926170299</v>
      </c>
      <c r="J639">
        <v>89.151512145996094</v>
      </c>
      <c r="K639">
        <v>22.005928039550799</v>
      </c>
      <c r="L639">
        <v>38.262168884277301</v>
      </c>
      <c r="M639">
        <v>49.521190643310497</v>
      </c>
      <c r="N639">
        <v>60.7802124023438</v>
      </c>
      <c r="O639">
        <v>77.036460876464801</v>
      </c>
      <c r="P639">
        <v>14.2057332992554</v>
      </c>
      <c r="Q639">
        <v>84.836654663085895</v>
      </c>
      <c r="R639">
        <v>82</v>
      </c>
      <c r="S639">
        <v>21.470273971557599</v>
      </c>
      <c r="T639">
        <v>0.95274567604064897</v>
      </c>
      <c r="U639">
        <v>637.72296071270796</v>
      </c>
      <c r="V639">
        <v>1</v>
      </c>
      <c r="W639">
        <v>93.045455932617202</v>
      </c>
      <c r="X639">
        <v>76.594062805175795</v>
      </c>
      <c r="Y639" t="s">
        <v>32</v>
      </c>
    </row>
    <row r="640" spans="1:25" x14ac:dyDescent="0.25">
      <c r="A640" t="s">
        <v>82</v>
      </c>
      <c r="B640" t="s">
        <v>50</v>
      </c>
      <c r="C640" t="s">
        <v>53</v>
      </c>
      <c r="D640" s="61">
        <v>41184</v>
      </c>
      <c r="E640">
        <v>15</v>
      </c>
      <c r="F640">
        <v>222.04368591308599</v>
      </c>
      <c r="G640">
        <v>170.80894470214801</v>
      </c>
      <c r="H640">
        <v>51.234748840332003</v>
      </c>
      <c r="I640">
        <v>0.23074173927307101</v>
      </c>
      <c r="J640">
        <v>87.075759887695298</v>
      </c>
      <c r="K640">
        <v>26.325065612793001</v>
      </c>
      <c r="L640">
        <v>41.041908264160199</v>
      </c>
      <c r="M640">
        <v>51.234748840332003</v>
      </c>
      <c r="N640">
        <v>61.427589416503899</v>
      </c>
      <c r="O640">
        <v>76.144432067871094</v>
      </c>
      <c r="P640">
        <v>19.263515472412099</v>
      </c>
      <c r="Q640">
        <v>83.205978393554702</v>
      </c>
      <c r="R640">
        <v>82</v>
      </c>
      <c r="S640">
        <v>19.437129974365199</v>
      </c>
      <c r="T640">
        <v>0.95420080423355103</v>
      </c>
      <c r="U640">
        <v>521.84818642223797</v>
      </c>
      <c r="V640">
        <v>1</v>
      </c>
      <c r="W640">
        <v>93.045455932617202</v>
      </c>
      <c r="X640">
        <v>76.594062805175795</v>
      </c>
      <c r="Y640" t="s">
        <v>32</v>
      </c>
    </row>
    <row r="641" spans="1:25" x14ac:dyDescent="0.25">
      <c r="A641" t="s">
        <v>82</v>
      </c>
      <c r="B641" t="s">
        <v>50</v>
      </c>
      <c r="C641" t="s">
        <v>53</v>
      </c>
      <c r="D641" s="61">
        <v>41184</v>
      </c>
      <c r="E641">
        <v>16</v>
      </c>
      <c r="F641">
        <v>206.85379028320301</v>
      </c>
      <c r="G641">
        <v>169.85688781738301</v>
      </c>
      <c r="H641">
        <v>36.996898651122997</v>
      </c>
      <c r="I641">
        <v>0.178855299949646</v>
      </c>
      <c r="J641">
        <v>85.984848022460895</v>
      </c>
      <c r="K641">
        <v>11.3460550308228</v>
      </c>
      <c r="L641">
        <v>26.500782012939499</v>
      </c>
      <c r="M641">
        <v>36.996898651122997</v>
      </c>
      <c r="N641">
        <v>47.493015289306598</v>
      </c>
      <c r="O641">
        <v>62.647739410400398</v>
      </c>
      <c r="P641">
        <v>4.0743970870971697</v>
      </c>
      <c r="Q641">
        <v>69.919403076171903</v>
      </c>
      <c r="R641">
        <v>82</v>
      </c>
      <c r="S641">
        <v>20.015459060668899</v>
      </c>
      <c r="T641">
        <v>0.95390212535858199</v>
      </c>
      <c r="U641">
        <v>535.47167464716802</v>
      </c>
      <c r="V641">
        <v>1</v>
      </c>
      <c r="W641">
        <v>93.045455932617202</v>
      </c>
      <c r="X641">
        <v>76.594062805175795</v>
      </c>
      <c r="Y641" t="s">
        <v>32</v>
      </c>
    </row>
    <row r="642" spans="1:25" x14ac:dyDescent="0.25">
      <c r="A642" t="s">
        <v>82</v>
      </c>
      <c r="B642" t="s">
        <v>50</v>
      </c>
      <c r="C642" t="s">
        <v>53</v>
      </c>
      <c r="D642" s="61">
        <v>41184</v>
      </c>
      <c r="E642">
        <v>17</v>
      </c>
      <c r="F642">
        <v>202.22346496582</v>
      </c>
      <c r="G642">
        <v>159.22476196289099</v>
      </c>
      <c r="H642">
        <v>42.998695373535199</v>
      </c>
      <c r="I642">
        <v>0.21262958645820601</v>
      </c>
      <c r="J642">
        <v>82.393936157226605</v>
      </c>
      <c r="K642">
        <v>18.841636657714801</v>
      </c>
      <c r="L642">
        <v>33.113822937011697</v>
      </c>
      <c r="M642">
        <v>42.998695373535199</v>
      </c>
      <c r="N642">
        <v>52.8835639953613</v>
      </c>
      <c r="O642">
        <v>67.155754089355497</v>
      </c>
      <c r="P642">
        <v>11.993447303771999</v>
      </c>
      <c r="Q642">
        <v>74.003936767578097</v>
      </c>
      <c r="R642">
        <v>82</v>
      </c>
      <c r="S642">
        <v>18.849851608276399</v>
      </c>
      <c r="T642">
        <v>0.95245385169982899</v>
      </c>
      <c r="U642">
        <v>471.266483896252</v>
      </c>
      <c r="V642">
        <v>1</v>
      </c>
      <c r="W642">
        <v>93.045455932617202</v>
      </c>
      <c r="X642">
        <v>76.594062805175795</v>
      </c>
      <c r="Y642" t="s">
        <v>32</v>
      </c>
    </row>
    <row r="643" spans="1:25" x14ac:dyDescent="0.25">
      <c r="A643" t="s">
        <v>82</v>
      </c>
      <c r="B643" t="s">
        <v>50</v>
      </c>
      <c r="C643" t="s">
        <v>53</v>
      </c>
      <c r="D643" s="61">
        <v>41184</v>
      </c>
      <c r="E643">
        <v>18</v>
      </c>
      <c r="F643">
        <v>192.977462768555</v>
      </c>
      <c r="G643">
        <v>149.42642211914099</v>
      </c>
      <c r="H643">
        <v>43.551048278808601</v>
      </c>
      <c r="I643">
        <v>0.22567944228649101</v>
      </c>
      <c r="J643">
        <v>77.939392089843807</v>
      </c>
      <c r="K643">
        <v>19.662473678588899</v>
      </c>
      <c r="L643">
        <v>33.776035308837898</v>
      </c>
      <c r="M643">
        <v>43.551048278808601</v>
      </c>
      <c r="N643">
        <v>53.326057434082003</v>
      </c>
      <c r="O643">
        <v>67.439620971679702</v>
      </c>
      <c r="P643">
        <v>12.8903951644897</v>
      </c>
      <c r="Q643">
        <v>74.211700439453097</v>
      </c>
      <c r="R643">
        <v>82</v>
      </c>
      <c r="S643">
        <v>18.640352249145501</v>
      </c>
      <c r="T643">
        <v>0.951848685741425</v>
      </c>
      <c r="U643">
        <v>459.75457884384002</v>
      </c>
      <c r="V643">
        <v>1</v>
      </c>
      <c r="W643">
        <v>93.045455932617202</v>
      </c>
      <c r="X643">
        <v>76.594062805175795</v>
      </c>
      <c r="Y643" t="s">
        <v>32</v>
      </c>
    </row>
    <row r="644" spans="1:25" x14ac:dyDescent="0.25">
      <c r="A644" t="s">
        <v>82</v>
      </c>
      <c r="B644" t="s">
        <v>50</v>
      </c>
      <c r="C644" t="s">
        <v>53</v>
      </c>
      <c r="D644" s="61">
        <v>41184</v>
      </c>
      <c r="E644">
        <v>19</v>
      </c>
      <c r="F644">
        <v>178.31240844726599</v>
      </c>
      <c r="G644">
        <v>154.51531982421901</v>
      </c>
      <c r="H644">
        <v>23.797092437744102</v>
      </c>
      <c r="I644">
        <v>0.13345730304718001</v>
      </c>
      <c r="J644">
        <v>73.393936157226605</v>
      </c>
      <c r="K644">
        <v>3.0964734554290798</v>
      </c>
      <c r="L644">
        <v>15.326566696166999</v>
      </c>
      <c r="M644">
        <v>23.797092437744102</v>
      </c>
      <c r="N644">
        <v>32.267616271972699</v>
      </c>
      <c r="O644">
        <v>44.497711181640597</v>
      </c>
      <c r="P644">
        <v>-2.7718646526336701</v>
      </c>
      <c r="Q644">
        <v>50.366046905517599</v>
      </c>
      <c r="R644">
        <v>82</v>
      </c>
      <c r="S644">
        <v>16.152778625488299</v>
      </c>
      <c r="T644">
        <v>0.95456749200820901</v>
      </c>
      <c r="U644">
        <v>328.460815050728</v>
      </c>
      <c r="V644">
        <v>1</v>
      </c>
      <c r="W644">
        <v>93.045455932617202</v>
      </c>
      <c r="X644">
        <v>76.594062805175795</v>
      </c>
      <c r="Y644" t="s">
        <v>32</v>
      </c>
    </row>
    <row r="645" spans="1:25" x14ac:dyDescent="0.25">
      <c r="A645" t="s">
        <v>82</v>
      </c>
      <c r="B645" t="s">
        <v>50</v>
      </c>
      <c r="C645" t="s">
        <v>53</v>
      </c>
      <c r="D645" s="61">
        <v>41184</v>
      </c>
      <c r="E645">
        <v>20</v>
      </c>
      <c r="F645">
        <v>155.332763671875</v>
      </c>
      <c r="G645">
        <v>151.70175170898401</v>
      </c>
      <c r="H645">
        <v>3.63100266456604</v>
      </c>
      <c r="I645">
        <v>2.3375639691948901E-2</v>
      </c>
      <c r="J645">
        <v>71.757575988769503</v>
      </c>
      <c r="K645">
        <v>-19.933164596557599</v>
      </c>
      <c r="L645">
        <v>-6.0112633705139196</v>
      </c>
      <c r="M645">
        <v>3.63100266456604</v>
      </c>
      <c r="N645">
        <v>13.273268699646</v>
      </c>
      <c r="O645">
        <v>27.1951694488525</v>
      </c>
      <c r="P645">
        <v>-26.613279342651399</v>
      </c>
      <c r="Q645">
        <v>33.875282287597699</v>
      </c>
      <c r="R645">
        <v>82</v>
      </c>
      <c r="S645">
        <v>18.3872165679932</v>
      </c>
      <c r="T645">
        <v>0.94550871849060103</v>
      </c>
      <c r="U645">
        <v>416.64841928635701</v>
      </c>
      <c r="V645">
        <v>1</v>
      </c>
      <c r="W645">
        <v>93.045455932617202</v>
      </c>
      <c r="X645">
        <v>76.594062805175795</v>
      </c>
      <c r="Y645" t="s">
        <v>32</v>
      </c>
    </row>
    <row r="646" spans="1:25" x14ac:dyDescent="0.25">
      <c r="A646" t="s">
        <v>82</v>
      </c>
      <c r="B646" t="s">
        <v>50</v>
      </c>
      <c r="C646" t="s">
        <v>53</v>
      </c>
      <c r="D646" s="61">
        <v>41184</v>
      </c>
      <c r="E646">
        <v>21</v>
      </c>
      <c r="F646">
        <v>150.53535461425801</v>
      </c>
      <c r="G646">
        <v>150.07040405273401</v>
      </c>
      <c r="H646">
        <v>0.46495416760444602</v>
      </c>
      <c r="I646">
        <v>3.0886707827448802E-3</v>
      </c>
      <c r="J646">
        <v>70.803031921386705</v>
      </c>
      <c r="K646">
        <v>-22.804241180419901</v>
      </c>
      <c r="L646">
        <v>-9.0566120147705096</v>
      </c>
      <c r="M646">
        <v>0.46495416760444602</v>
      </c>
      <c r="N646">
        <v>9.9865198135375994</v>
      </c>
      <c r="O646">
        <v>23.734148025512699</v>
      </c>
      <c r="P646">
        <v>-29.400732040405298</v>
      </c>
      <c r="Q646">
        <v>30.330640792846701</v>
      </c>
      <c r="R646">
        <v>82</v>
      </c>
      <c r="S646">
        <v>18.157049179077099</v>
      </c>
      <c r="T646">
        <v>0.94002509117126498</v>
      </c>
      <c r="U646">
        <v>409.52386542485698</v>
      </c>
      <c r="V646">
        <v>1</v>
      </c>
      <c r="W646">
        <v>93.045455932617202</v>
      </c>
      <c r="X646">
        <v>76.594062805175795</v>
      </c>
      <c r="Y646" t="s">
        <v>32</v>
      </c>
    </row>
    <row r="647" spans="1:25" x14ac:dyDescent="0.25">
      <c r="A647" t="s">
        <v>82</v>
      </c>
      <c r="B647" t="s">
        <v>50</v>
      </c>
      <c r="C647" t="s">
        <v>53</v>
      </c>
      <c r="D647" s="61">
        <v>41184</v>
      </c>
      <c r="E647">
        <v>22</v>
      </c>
      <c r="F647">
        <v>128.37867736816401</v>
      </c>
      <c r="G647">
        <v>152.95715332031301</v>
      </c>
      <c r="H647">
        <v>-24.578487396240199</v>
      </c>
      <c r="I647">
        <v>-0.19145303964614899</v>
      </c>
      <c r="J647">
        <v>69.818183898925795</v>
      </c>
      <c r="K647">
        <v>-47.063461303710902</v>
      </c>
      <c r="L647">
        <v>-33.7791557312012</v>
      </c>
      <c r="M647">
        <v>-24.578487396240199</v>
      </c>
      <c r="N647">
        <v>-15.377820014953601</v>
      </c>
      <c r="O647">
        <v>-2.0935161113739</v>
      </c>
      <c r="P647">
        <v>-53.4376411437988</v>
      </c>
      <c r="Q647">
        <v>4.28066110610962</v>
      </c>
      <c r="R647">
        <v>82</v>
      </c>
      <c r="S647">
        <v>17.545116424560501</v>
      </c>
      <c r="T647">
        <v>0.937033951282501</v>
      </c>
      <c r="U647">
        <v>395.318242493875</v>
      </c>
      <c r="V647">
        <v>1</v>
      </c>
      <c r="W647">
        <v>93.045455932617202</v>
      </c>
      <c r="X647">
        <v>76.594062805175795</v>
      </c>
      <c r="Y647" t="s">
        <v>32</v>
      </c>
    </row>
    <row r="648" spans="1:25" x14ac:dyDescent="0.25">
      <c r="A648" t="s">
        <v>82</v>
      </c>
      <c r="B648" t="s">
        <v>50</v>
      </c>
      <c r="C648" t="s">
        <v>53</v>
      </c>
      <c r="D648" s="61">
        <v>41184</v>
      </c>
      <c r="E648">
        <v>23</v>
      </c>
      <c r="F648">
        <v>137.149337768555</v>
      </c>
      <c r="G648">
        <v>166.96836853027301</v>
      </c>
      <c r="H648">
        <v>-29.819026947021499</v>
      </c>
      <c r="I648">
        <v>-0.21742013096809401</v>
      </c>
      <c r="J648">
        <v>68.030303955078097</v>
      </c>
      <c r="K648">
        <v>-54.923965454101598</v>
      </c>
      <c r="L648">
        <v>-40.091762542724602</v>
      </c>
      <c r="M648">
        <v>-29.819026947021499</v>
      </c>
      <c r="N648">
        <v>-19.546291351318398</v>
      </c>
      <c r="O648">
        <v>-4.7140908241271999</v>
      </c>
      <c r="P648">
        <v>-62.040866851806598</v>
      </c>
      <c r="Q648">
        <v>2.40280985832214</v>
      </c>
      <c r="R648">
        <v>82</v>
      </c>
      <c r="S648">
        <v>19.589485168456999</v>
      </c>
      <c r="T648">
        <v>0.92401522397994995</v>
      </c>
      <c r="U648">
        <v>511.072159854586</v>
      </c>
      <c r="V648">
        <v>1</v>
      </c>
      <c r="W648">
        <v>93.045455932617202</v>
      </c>
      <c r="X648">
        <v>76.594062805175795</v>
      </c>
      <c r="Y648" t="s">
        <v>32</v>
      </c>
    </row>
    <row r="649" spans="1:25" x14ac:dyDescent="0.25">
      <c r="A649" t="s">
        <v>82</v>
      </c>
      <c r="B649" t="s">
        <v>50</v>
      </c>
      <c r="C649" t="s">
        <v>53</v>
      </c>
      <c r="D649" s="61">
        <v>41184</v>
      </c>
      <c r="E649">
        <v>24</v>
      </c>
      <c r="F649">
        <v>144.07235717773401</v>
      </c>
      <c r="G649">
        <v>186.14251708984401</v>
      </c>
      <c r="H649">
        <v>-42.070159912109403</v>
      </c>
      <c r="I649">
        <v>-0.29200714826583901</v>
      </c>
      <c r="J649">
        <v>66.833335876464801</v>
      </c>
      <c r="K649">
        <v>-74.046188354492202</v>
      </c>
      <c r="L649">
        <v>-55.154495239257798</v>
      </c>
      <c r="M649">
        <v>-42.070159912109403</v>
      </c>
      <c r="N649">
        <v>-28.985826492309599</v>
      </c>
      <c r="O649">
        <v>-10.094128608703601</v>
      </c>
      <c r="P649">
        <v>-83.110954284667997</v>
      </c>
      <c r="Q649">
        <v>-1.02936816215515</v>
      </c>
      <c r="R649">
        <v>82</v>
      </c>
      <c r="S649">
        <v>24.9510307312012</v>
      </c>
      <c r="T649">
        <v>0.90663760900497403</v>
      </c>
      <c r="U649">
        <v>847.13082729457506</v>
      </c>
      <c r="V649">
        <v>1</v>
      </c>
      <c r="W649">
        <v>93.045455932617202</v>
      </c>
      <c r="X649">
        <v>76.594062805175795</v>
      </c>
      <c r="Y649" t="s">
        <v>32</v>
      </c>
    </row>
    <row r="650" spans="1:25" x14ac:dyDescent="0.25">
      <c r="A650" t="s">
        <v>82</v>
      </c>
      <c r="B650" t="s">
        <v>51</v>
      </c>
      <c r="C650" t="s">
        <v>35</v>
      </c>
      <c r="D650" s="61" t="s">
        <v>72</v>
      </c>
      <c r="E650">
        <v>1</v>
      </c>
      <c r="F650">
        <v>149.90847778320301</v>
      </c>
      <c r="G650">
        <v>155.32133483886699</v>
      </c>
      <c r="H650">
        <v>-5.4128556251525897</v>
      </c>
      <c r="I650">
        <v>-3.6107737571001101E-2</v>
      </c>
      <c r="J650">
        <v>69.327331542968807</v>
      </c>
      <c r="K650">
        <v>-8.8424940109252894</v>
      </c>
      <c r="L650">
        <v>-6.8162360191345197</v>
      </c>
      <c r="M650">
        <v>-5.4128556251525897</v>
      </c>
      <c r="N650">
        <v>-4.0094757080078098</v>
      </c>
      <c r="O650">
        <v>-1.9832180738449099</v>
      </c>
      <c r="P650">
        <v>-9.8147487640380895</v>
      </c>
      <c r="Q650">
        <v>-1.01096343994141</v>
      </c>
      <c r="R650">
        <v>129.80000000000001</v>
      </c>
      <c r="S650">
        <v>2.6761605739593501</v>
      </c>
      <c r="T650">
        <v>0.97868150472641002</v>
      </c>
      <c r="U650">
        <v>7.7154557306464504</v>
      </c>
      <c r="V650">
        <v>1</v>
      </c>
      <c r="W650">
        <v>83.811798095703097</v>
      </c>
      <c r="X650">
        <v>75.041954040527301</v>
      </c>
      <c r="Y650" t="s">
        <v>32</v>
      </c>
    </row>
    <row r="651" spans="1:25" x14ac:dyDescent="0.25">
      <c r="A651" t="s">
        <v>82</v>
      </c>
      <c r="B651" t="s">
        <v>51</v>
      </c>
      <c r="C651" t="s">
        <v>35</v>
      </c>
      <c r="D651" s="61" t="s">
        <v>72</v>
      </c>
      <c r="E651">
        <v>2</v>
      </c>
      <c r="F651">
        <v>148.67265319824199</v>
      </c>
      <c r="G651">
        <v>151.35494995117199</v>
      </c>
      <c r="H651">
        <v>-2.6822993755340598</v>
      </c>
      <c r="I651">
        <v>-1.8041646108031301E-2</v>
      </c>
      <c r="J651">
        <v>68.886955261230497</v>
      </c>
      <c r="K651">
        <v>-6.0515928268432599</v>
      </c>
      <c r="L651">
        <v>-4.0609869956970197</v>
      </c>
      <c r="M651">
        <v>-2.6822993755340598</v>
      </c>
      <c r="N651">
        <v>-1.30361199378967</v>
      </c>
      <c r="O651">
        <v>0.68699371814727805</v>
      </c>
      <c r="P651">
        <v>-7.0067400932312003</v>
      </c>
      <c r="Q651">
        <v>1.6421414613723799</v>
      </c>
      <c r="R651">
        <v>129.80000000000001</v>
      </c>
      <c r="S651">
        <v>2.6290733814239502</v>
      </c>
      <c r="T651">
        <v>0.97638410329818703</v>
      </c>
      <c r="U651">
        <v>7.5359594913202299</v>
      </c>
      <c r="V651">
        <v>1</v>
      </c>
      <c r="W651">
        <v>83.811798095703097</v>
      </c>
      <c r="X651">
        <v>75.041954040527301</v>
      </c>
      <c r="Y651" t="s">
        <v>32</v>
      </c>
    </row>
    <row r="652" spans="1:25" x14ac:dyDescent="0.25">
      <c r="A652" t="s">
        <v>82</v>
      </c>
      <c r="B652" t="s">
        <v>51</v>
      </c>
      <c r="C652" t="s">
        <v>35</v>
      </c>
      <c r="D652" s="61" t="s">
        <v>72</v>
      </c>
      <c r="E652">
        <v>3</v>
      </c>
      <c r="F652">
        <v>147.28851318359401</v>
      </c>
      <c r="G652">
        <v>148.756103515625</v>
      </c>
      <c r="H652">
        <v>-1.4675819873809799</v>
      </c>
      <c r="I652">
        <v>-9.9639948457479494E-3</v>
      </c>
      <c r="J652">
        <v>68.437889099121094</v>
      </c>
      <c r="K652">
        <v>-5.2892336845397896</v>
      </c>
      <c r="L652">
        <v>-3.03137111663818</v>
      </c>
      <c r="M652">
        <v>-1.4675819873809799</v>
      </c>
      <c r="N652">
        <v>9.620700776577E-2</v>
      </c>
      <c r="O652">
        <v>2.3540699481964098</v>
      </c>
      <c r="P652">
        <v>-6.37261962890625</v>
      </c>
      <c r="Q652">
        <v>3.4374551773071298</v>
      </c>
      <c r="R652">
        <v>129.80000000000001</v>
      </c>
      <c r="S652">
        <v>2.9820508956909202</v>
      </c>
      <c r="T652">
        <v>0.97016745805740401</v>
      </c>
      <c r="U652">
        <v>9.7573118700735204</v>
      </c>
      <c r="V652">
        <v>1</v>
      </c>
      <c r="W652">
        <v>83.811798095703097</v>
      </c>
      <c r="X652">
        <v>75.041954040527301</v>
      </c>
      <c r="Y652" t="s">
        <v>32</v>
      </c>
    </row>
    <row r="653" spans="1:25" x14ac:dyDescent="0.25">
      <c r="A653" t="s">
        <v>82</v>
      </c>
      <c r="B653" t="s">
        <v>51</v>
      </c>
      <c r="C653" t="s">
        <v>35</v>
      </c>
      <c r="D653" s="61" t="s">
        <v>72</v>
      </c>
      <c r="E653">
        <v>4</v>
      </c>
      <c r="F653">
        <v>146.929763793945</v>
      </c>
      <c r="G653">
        <v>149.99029541015599</v>
      </c>
      <c r="H653">
        <v>-3.0605304241180402</v>
      </c>
      <c r="I653">
        <v>-2.0829888060689E-2</v>
      </c>
      <c r="J653">
        <v>68.016769409179702</v>
      </c>
      <c r="K653">
        <v>-7.1810421943664604</v>
      </c>
      <c r="L653">
        <v>-4.7466106414794904</v>
      </c>
      <c r="M653">
        <v>-3.0605304241180402</v>
      </c>
      <c r="N653">
        <v>-1.37445044517517</v>
      </c>
      <c r="O653">
        <v>1.05998146533966</v>
      </c>
      <c r="P653">
        <v>-8.3491506576538104</v>
      </c>
      <c r="Q653">
        <v>2.22808933258057</v>
      </c>
      <c r="R653">
        <v>129.80000000000001</v>
      </c>
      <c r="S653">
        <v>3.2152526378631601</v>
      </c>
      <c r="T653">
        <v>0.96890860795974698</v>
      </c>
      <c r="U653">
        <v>11.239424421102701</v>
      </c>
      <c r="V653">
        <v>1</v>
      </c>
      <c r="W653">
        <v>83.811798095703097</v>
      </c>
      <c r="X653">
        <v>75.041954040527301</v>
      </c>
      <c r="Y653" t="s">
        <v>32</v>
      </c>
    </row>
    <row r="654" spans="1:25" x14ac:dyDescent="0.25">
      <c r="A654" t="s">
        <v>82</v>
      </c>
      <c r="B654" t="s">
        <v>51</v>
      </c>
      <c r="C654" t="s">
        <v>35</v>
      </c>
      <c r="D654" s="61" t="s">
        <v>72</v>
      </c>
      <c r="E654">
        <v>5</v>
      </c>
      <c r="F654">
        <v>151.32896423339801</v>
      </c>
      <c r="G654">
        <v>153.78105163574199</v>
      </c>
      <c r="H654">
        <v>-2.45208644866943</v>
      </c>
      <c r="I654">
        <v>-1.62036828696728E-2</v>
      </c>
      <c r="J654">
        <v>68.045341491699205</v>
      </c>
      <c r="K654">
        <v>-7.0215277671814</v>
      </c>
      <c r="L654">
        <v>-4.3218646049499503</v>
      </c>
      <c r="M654">
        <v>-2.45208644866943</v>
      </c>
      <c r="N654">
        <v>-0.58230829238891602</v>
      </c>
      <c r="O654">
        <v>2.1173543930053702</v>
      </c>
      <c r="P654">
        <v>-8.3169002532959002</v>
      </c>
      <c r="Q654">
        <v>3.4127275943756099</v>
      </c>
      <c r="R654">
        <v>129.80000000000001</v>
      </c>
      <c r="S654">
        <v>3.5655536651611301</v>
      </c>
      <c r="T654">
        <v>0.96383368968963601</v>
      </c>
      <c r="U654">
        <v>13.784663422740101</v>
      </c>
      <c r="V654">
        <v>1</v>
      </c>
      <c r="W654">
        <v>83.811798095703097</v>
      </c>
      <c r="X654">
        <v>75.041954040527301</v>
      </c>
      <c r="Y654" t="s">
        <v>32</v>
      </c>
    </row>
    <row r="655" spans="1:25" x14ac:dyDescent="0.25">
      <c r="A655" t="s">
        <v>82</v>
      </c>
      <c r="B655" t="s">
        <v>51</v>
      </c>
      <c r="C655" t="s">
        <v>35</v>
      </c>
      <c r="D655" s="61" t="s">
        <v>72</v>
      </c>
      <c r="E655">
        <v>6</v>
      </c>
      <c r="F655">
        <v>161.07141113281301</v>
      </c>
      <c r="G655">
        <v>162.75126647949199</v>
      </c>
      <c r="H655">
        <v>-1.67984890937805</v>
      </c>
      <c r="I655">
        <v>-1.04292184114456E-2</v>
      </c>
      <c r="J655">
        <v>68.1478271484375</v>
      </c>
      <c r="K655">
        <v>-5.1294369697570801</v>
      </c>
      <c r="L655">
        <v>-3.0913922786712602</v>
      </c>
      <c r="M655">
        <v>-1.67984890937805</v>
      </c>
      <c r="N655">
        <v>-0.26830545067787198</v>
      </c>
      <c r="O655">
        <v>1.7697391510009799</v>
      </c>
      <c r="P655">
        <v>-6.1073474884033203</v>
      </c>
      <c r="Q655">
        <v>2.7476494312286399</v>
      </c>
      <c r="R655">
        <v>129.80000000000001</v>
      </c>
      <c r="S655">
        <v>2.6917278766632098</v>
      </c>
      <c r="T655">
        <v>0.97558480501174905</v>
      </c>
      <c r="U655">
        <v>7.8965834249739801</v>
      </c>
      <c r="V655">
        <v>1</v>
      </c>
      <c r="W655">
        <v>83.811798095703097</v>
      </c>
      <c r="X655">
        <v>75.041954040527301</v>
      </c>
      <c r="Y655" t="s">
        <v>32</v>
      </c>
    </row>
    <row r="656" spans="1:25" x14ac:dyDescent="0.25">
      <c r="A656" t="s">
        <v>82</v>
      </c>
      <c r="B656" t="s">
        <v>51</v>
      </c>
      <c r="C656" t="s">
        <v>35</v>
      </c>
      <c r="D656" s="61" t="s">
        <v>72</v>
      </c>
      <c r="E656">
        <v>7</v>
      </c>
      <c r="F656">
        <v>171.642822265625</v>
      </c>
      <c r="G656">
        <v>172.99525451660199</v>
      </c>
      <c r="H656">
        <v>-1.35243308544159</v>
      </c>
      <c r="I656">
        <v>-7.8793456777930294E-3</v>
      </c>
      <c r="J656">
        <v>71.197517395019503</v>
      </c>
      <c r="K656">
        <v>-4.8448371887206996</v>
      </c>
      <c r="L656">
        <v>-2.7814965248107901</v>
      </c>
      <c r="M656">
        <v>-1.35243308544159</v>
      </c>
      <c r="N656">
        <v>7.6630309224128695E-2</v>
      </c>
      <c r="O656">
        <v>2.13997101783752</v>
      </c>
      <c r="P656">
        <v>-5.8348851203918501</v>
      </c>
      <c r="Q656">
        <v>3.1300189495086701</v>
      </c>
      <c r="R656">
        <v>129.80000000000001</v>
      </c>
      <c r="S656">
        <v>2.72513747215271</v>
      </c>
      <c r="T656">
        <v>0.97468388080596902</v>
      </c>
      <c r="U656">
        <v>8.17804378828259</v>
      </c>
      <c r="V656">
        <v>1</v>
      </c>
      <c r="W656">
        <v>83.811798095703097</v>
      </c>
      <c r="X656">
        <v>75.041954040527301</v>
      </c>
      <c r="Y656" t="s">
        <v>32</v>
      </c>
    </row>
    <row r="657" spans="1:25" x14ac:dyDescent="0.25">
      <c r="A657" t="s">
        <v>82</v>
      </c>
      <c r="B657" t="s">
        <v>51</v>
      </c>
      <c r="C657" t="s">
        <v>35</v>
      </c>
      <c r="D657" s="61" t="s">
        <v>72</v>
      </c>
      <c r="E657">
        <v>8</v>
      </c>
      <c r="F657">
        <v>181.58816528320301</v>
      </c>
      <c r="G657">
        <v>183.44380187988301</v>
      </c>
      <c r="H657">
        <v>-1.8556426763534499</v>
      </c>
      <c r="I657">
        <v>-1.0218963027000399E-2</v>
      </c>
      <c r="J657">
        <v>75.424842834472699</v>
      </c>
      <c r="K657">
        <v>-5.8460311889648402</v>
      </c>
      <c r="L657">
        <v>-3.4884772300720202</v>
      </c>
      <c r="M657">
        <v>-1.8556426763534499</v>
      </c>
      <c r="N657">
        <v>-0.222808241844177</v>
      </c>
      <c r="O657">
        <v>2.1347453594207799</v>
      </c>
      <c r="P657">
        <v>-6.9772500991821298</v>
      </c>
      <c r="Q657">
        <v>3.2659649848938002</v>
      </c>
      <c r="R657">
        <v>129.80000000000001</v>
      </c>
      <c r="S657">
        <v>3.1137163639068599</v>
      </c>
      <c r="T657">
        <v>0.97441852092742898</v>
      </c>
      <c r="U657">
        <v>10.692809114206099</v>
      </c>
      <c r="V657">
        <v>1</v>
      </c>
      <c r="W657">
        <v>83.811798095703097</v>
      </c>
      <c r="X657">
        <v>75.041954040527301</v>
      </c>
      <c r="Y657" t="s">
        <v>32</v>
      </c>
    </row>
    <row r="658" spans="1:25" x14ac:dyDescent="0.25">
      <c r="A658" t="s">
        <v>82</v>
      </c>
      <c r="B658" t="s">
        <v>51</v>
      </c>
      <c r="C658" t="s">
        <v>35</v>
      </c>
      <c r="D658" s="61" t="s">
        <v>72</v>
      </c>
      <c r="E658">
        <v>9</v>
      </c>
      <c r="F658">
        <v>200.53993225097699</v>
      </c>
      <c r="G658">
        <v>201.48664855957</v>
      </c>
      <c r="H658">
        <v>-0.94672113656997703</v>
      </c>
      <c r="I658">
        <v>-4.7208610922098203E-3</v>
      </c>
      <c r="J658">
        <v>79.480125427246094</v>
      </c>
      <c r="K658">
        <v>-4.5102100372314498</v>
      </c>
      <c r="L658">
        <v>-2.4048719406127899</v>
      </c>
      <c r="M658">
        <v>-0.94672113656997703</v>
      </c>
      <c r="N658">
        <v>0.51142966747283902</v>
      </c>
      <c r="O658">
        <v>2.6167678833007799</v>
      </c>
      <c r="P658">
        <v>-5.5204095840454102</v>
      </c>
      <c r="Q658">
        <v>3.6269671916961701</v>
      </c>
      <c r="R658">
        <v>129.80000000000001</v>
      </c>
      <c r="S658">
        <v>2.7806050777435298</v>
      </c>
      <c r="T658">
        <v>0.98091477155685403</v>
      </c>
      <c r="U658">
        <v>8.5379982334775892</v>
      </c>
      <c r="V658">
        <v>1</v>
      </c>
      <c r="W658">
        <v>83.811798095703097</v>
      </c>
      <c r="X658">
        <v>75.041954040527301</v>
      </c>
      <c r="Y658" t="s">
        <v>32</v>
      </c>
    </row>
    <row r="659" spans="1:25" x14ac:dyDescent="0.25">
      <c r="A659" t="s">
        <v>82</v>
      </c>
      <c r="B659" t="s">
        <v>51</v>
      </c>
      <c r="C659" t="s">
        <v>35</v>
      </c>
      <c r="D659" s="61" t="s">
        <v>72</v>
      </c>
      <c r="E659">
        <v>10</v>
      </c>
      <c r="F659">
        <v>218.68814086914099</v>
      </c>
      <c r="G659">
        <v>217.59214782714801</v>
      </c>
      <c r="H659">
        <v>1.0959936380386399</v>
      </c>
      <c r="I659">
        <v>5.0116735510528096E-3</v>
      </c>
      <c r="J659">
        <v>82.247825622558594</v>
      </c>
      <c r="K659">
        <v>-2.39827561378479</v>
      </c>
      <c r="L659">
        <v>-0.33383300900459301</v>
      </c>
      <c r="M659">
        <v>1.0959936380386399</v>
      </c>
      <c r="N659">
        <v>2.5258200168609601</v>
      </c>
      <c r="O659">
        <v>4.5902624130248997</v>
      </c>
      <c r="P659">
        <v>-3.3888521194457999</v>
      </c>
      <c r="Q659">
        <v>5.5808396339416504</v>
      </c>
      <c r="R659">
        <v>129.80000000000001</v>
      </c>
      <c r="S659">
        <v>2.7265927791595499</v>
      </c>
      <c r="T659">
        <v>0.98359483480453502</v>
      </c>
      <c r="U659">
        <v>8.1858754610906903</v>
      </c>
      <c r="V659">
        <v>1</v>
      </c>
      <c r="W659">
        <v>83.811798095703097</v>
      </c>
      <c r="X659">
        <v>75.041954040527301</v>
      </c>
      <c r="Y659" t="s">
        <v>32</v>
      </c>
    </row>
    <row r="660" spans="1:25" x14ac:dyDescent="0.25">
      <c r="A660" t="s">
        <v>82</v>
      </c>
      <c r="B660" t="s">
        <v>51</v>
      </c>
      <c r="C660" t="s">
        <v>35</v>
      </c>
      <c r="D660" s="61" t="s">
        <v>72</v>
      </c>
      <c r="E660">
        <v>11</v>
      </c>
      <c r="F660">
        <v>228.39686584472699</v>
      </c>
      <c r="G660">
        <v>224.89790344238301</v>
      </c>
      <c r="H660">
        <v>3.4989595413207999</v>
      </c>
      <c r="I660">
        <v>1.5319648198783399E-2</v>
      </c>
      <c r="J660">
        <v>83.334159851074205</v>
      </c>
      <c r="K660">
        <v>-0.69197845458984397</v>
      </c>
      <c r="L660">
        <v>1.7840616703033401</v>
      </c>
      <c r="M660">
        <v>3.4989595413207999</v>
      </c>
      <c r="N660">
        <v>5.2138571739196804</v>
      </c>
      <c r="O660">
        <v>7.6898975372314498</v>
      </c>
      <c r="P660">
        <v>-1.8800512552261399</v>
      </c>
      <c r="Q660">
        <v>8.8779706954956108</v>
      </c>
      <c r="R660">
        <v>129.80000000000001</v>
      </c>
      <c r="S660">
        <v>3.2702062129974401</v>
      </c>
      <c r="T660">
        <v>0.97695124149322499</v>
      </c>
      <c r="U660">
        <v>11.8033231834067</v>
      </c>
      <c r="V660">
        <v>1</v>
      </c>
      <c r="W660">
        <v>83.811798095703097</v>
      </c>
      <c r="X660">
        <v>75.041954040527301</v>
      </c>
      <c r="Y660" t="s">
        <v>32</v>
      </c>
    </row>
    <row r="661" spans="1:25" x14ac:dyDescent="0.25">
      <c r="A661" t="s">
        <v>82</v>
      </c>
      <c r="B661" t="s">
        <v>51</v>
      </c>
      <c r="C661" t="s">
        <v>35</v>
      </c>
      <c r="D661" s="61" t="s">
        <v>72</v>
      </c>
      <c r="E661">
        <v>12</v>
      </c>
      <c r="F661">
        <v>236.93295288085901</v>
      </c>
      <c r="G661">
        <v>211.566650390625</v>
      </c>
      <c r="H661">
        <v>25.3663139343262</v>
      </c>
      <c r="I661">
        <v>0.107061147689819</v>
      </c>
      <c r="J661">
        <v>83.811798095703097</v>
      </c>
      <c r="K661">
        <v>17.8794975280762</v>
      </c>
      <c r="L661">
        <v>22.302768707275401</v>
      </c>
      <c r="M661">
        <v>25.3663139343262</v>
      </c>
      <c r="N661">
        <v>28.429857254028299</v>
      </c>
      <c r="O661">
        <v>32.8531303405762</v>
      </c>
      <c r="P661">
        <v>15.757087707519499</v>
      </c>
      <c r="Q661">
        <v>34.975536346435497</v>
      </c>
      <c r="R661">
        <v>129.80000000000001</v>
      </c>
      <c r="S661">
        <v>5.8419942855834996</v>
      </c>
      <c r="T661">
        <v>0.93525087833404497</v>
      </c>
      <c r="U661">
        <v>39.659462174392999</v>
      </c>
      <c r="V661">
        <v>1</v>
      </c>
      <c r="W661">
        <v>83.811798095703097</v>
      </c>
      <c r="X661">
        <v>75.041954040527301</v>
      </c>
      <c r="Y661" t="s">
        <v>32</v>
      </c>
    </row>
    <row r="662" spans="1:25" x14ac:dyDescent="0.25">
      <c r="A662" t="s">
        <v>82</v>
      </c>
      <c r="B662" t="s">
        <v>51</v>
      </c>
      <c r="C662" t="s">
        <v>35</v>
      </c>
      <c r="D662" s="61" t="s">
        <v>72</v>
      </c>
      <c r="E662">
        <v>13</v>
      </c>
      <c r="F662">
        <v>242.55520629882801</v>
      </c>
      <c r="G662">
        <v>214.71440124511699</v>
      </c>
      <c r="H662">
        <v>27.840812683105501</v>
      </c>
      <c r="I662">
        <v>0.114781342446804</v>
      </c>
      <c r="J662">
        <v>83.518013000488295</v>
      </c>
      <c r="K662">
        <v>20.2563152313232</v>
      </c>
      <c r="L662">
        <v>24.737298965454102</v>
      </c>
      <c r="M662">
        <v>27.840812683105501</v>
      </c>
      <c r="N662">
        <v>30.9443264007568</v>
      </c>
      <c r="O662">
        <v>35.425308227539098</v>
      </c>
      <c r="P662">
        <v>18.106216430664102</v>
      </c>
      <c r="Q662">
        <v>37.575408935546903</v>
      </c>
      <c r="R662">
        <v>129.80000000000001</v>
      </c>
      <c r="S662">
        <v>5.9182143211364702</v>
      </c>
      <c r="T662">
        <v>0.93795603513717696</v>
      </c>
      <c r="U662">
        <v>40.9148030624388</v>
      </c>
      <c r="V662">
        <v>1</v>
      </c>
      <c r="W662">
        <v>83.811798095703097</v>
      </c>
      <c r="X662">
        <v>75.041954040527301</v>
      </c>
      <c r="Y662" t="s">
        <v>32</v>
      </c>
    </row>
    <row r="663" spans="1:25" x14ac:dyDescent="0.25">
      <c r="A663" t="s">
        <v>82</v>
      </c>
      <c r="B663" t="s">
        <v>51</v>
      </c>
      <c r="C663" t="s">
        <v>35</v>
      </c>
      <c r="D663" s="61" t="s">
        <v>72</v>
      </c>
      <c r="E663">
        <v>14</v>
      </c>
      <c r="F663">
        <v>242.983642578125</v>
      </c>
      <c r="G663">
        <v>217.28826904296901</v>
      </c>
      <c r="H663">
        <v>25.695367813110401</v>
      </c>
      <c r="I663">
        <v>0.105749368667603</v>
      </c>
      <c r="J663">
        <v>83.024841308593807</v>
      </c>
      <c r="K663">
        <v>17.734180450439499</v>
      </c>
      <c r="L663">
        <v>22.437715530395501</v>
      </c>
      <c r="M663">
        <v>25.695367813110401</v>
      </c>
      <c r="N663">
        <v>28.9530220031738</v>
      </c>
      <c r="O663">
        <v>33.6565551757813</v>
      </c>
      <c r="P663">
        <v>15.477294921875</v>
      </c>
      <c r="Q663">
        <v>35.913440704345703</v>
      </c>
      <c r="R663">
        <v>129.80000000000001</v>
      </c>
      <c r="S663">
        <v>6.2121472358703604</v>
      </c>
      <c r="T663">
        <v>0.93745082616805997</v>
      </c>
      <c r="U663">
        <v>44.716109191511798</v>
      </c>
      <c r="V663">
        <v>1</v>
      </c>
      <c r="W663">
        <v>83.811798095703097</v>
      </c>
      <c r="X663">
        <v>75.041954040527301</v>
      </c>
      <c r="Y663" t="s">
        <v>32</v>
      </c>
    </row>
    <row r="664" spans="1:25" x14ac:dyDescent="0.25">
      <c r="A664" t="s">
        <v>82</v>
      </c>
      <c r="B664" t="s">
        <v>51</v>
      </c>
      <c r="C664" t="s">
        <v>35</v>
      </c>
      <c r="D664" s="61" t="s">
        <v>72</v>
      </c>
      <c r="E664">
        <v>15</v>
      </c>
      <c r="F664">
        <v>242.61827087402301</v>
      </c>
      <c r="G664">
        <v>218.87722778320301</v>
      </c>
      <c r="H664">
        <v>23.741044998168899</v>
      </c>
      <c r="I664">
        <v>9.7853489220142406E-2</v>
      </c>
      <c r="J664">
        <v>82.199996948242202</v>
      </c>
      <c r="K664">
        <v>15.599910736084</v>
      </c>
      <c r="L664">
        <v>20.4097576141357</v>
      </c>
      <c r="M664">
        <v>23.741044998168899</v>
      </c>
      <c r="N664">
        <v>27.072332382202099</v>
      </c>
      <c r="O664">
        <v>31.8821811676025</v>
      </c>
      <c r="P664">
        <v>13.2920122146606</v>
      </c>
      <c r="Q664">
        <v>34.190074920654297</v>
      </c>
      <c r="R664">
        <v>129.80000000000001</v>
      </c>
      <c r="S664">
        <v>6.35256099700928</v>
      </c>
      <c r="T664">
        <v>0.93635737895965598</v>
      </c>
      <c r="U664">
        <v>46.247314957734503</v>
      </c>
      <c r="V664">
        <v>1</v>
      </c>
      <c r="W664">
        <v>83.811798095703097</v>
      </c>
      <c r="X664">
        <v>75.041954040527301</v>
      </c>
      <c r="Y664" t="s">
        <v>32</v>
      </c>
    </row>
    <row r="665" spans="1:25" x14ac:dyDescent="0.25">
      <c r="A665" t="s">
        <v>82</v>
      </c>
      <c r="B665" t="s">
        <v>51</v>
      </c>
      <c r="C665" t="s">
        <v>35</v>
      </c>
      <c r="D665" s="61" t="s">
        <v>72</v>
      </c>
      <c r="E665">
        <v>16</v>
      </c>
      <c r="F665">
        <v>236.38058471679699</v>
      </c>
      <c r="G665">
        <v>213.49914550781301</v>
      </c>
      <c r="H665">
        <v>22.881433486938501</v>
      </c>
      <c r="I665">
        <v>9.67991277575493E-2</v>
      </c>
      <c r="J665">
        <v>81.275779724121094</v>
      </c>
      <c r="K665">
        <v>14.7988033294678</v>
      </c>
      <c r="L665">
        <v>19.5740871429443</v>
      </c>
      <c r="M665">
        <v>22.881433486938501</v>
      </c>
      <c r="N665">
        <v>26.188779830932599</v>
      </c>
      <c r="O665">
        <v>30.964063644409201</v>
      </c>
      <c r="P665">
        <v>12.507490158081101</v>
      </c>
      <c r="Q665">
        <v>33.255374908447301</v>
      </c>
      <c r="R665">
        <v>129.80000000000001</v>
      </c>
      <c r="S665">
        <v>6.3069095611572301</v>
      </c>
      <c r="T665">
        <v>0.93400186300277699</v>
      </c>
      <c r="U665">
        <v>45.945550921360798</v>
      </c>
      <c r="V665">
        <v>1</v>
      </c>
      <c r="W665">
        <v>83.811798095703097</v>
      </c>
      <c r="X665">
        <v>75.041954040527301</v>
      </c>
      <c r="Y665" t="s">
        <v>32</v>
      </c>
    </row>
    <row r="666" spans="1:25" x14ac:dyDescent="0.25">
      <c r="A666" t="s">
        <v>82</v>
      </c>
      <c r="B666" t="s">
        <v>51</v>
      </c>
      <c r="C666" t="s">
        <v>35</v>
      </c>
      <c r="D666" s="61" t="s">
        <v>72</v>
      </c>
      <c r="E666">
        <v>17</v>
      </c>
      <c r="F666">
        <v>231.58027648925801</v>
      </c>
      <c r="G666">
        <v>205.42492675781301</v>
      </c>
      <c r="H666">
        <v>26.155338287353501</v>
      </c>
      <c r="I666">
        <v>0.112942859530449</v>
      </c>
      <c r="J666">
        <v>78.977638244628906</v>
      </c>
      <c r="K666">
        <v>17.7529811859131</v>
      </c>
      <c r="L666">
        <v>22.717161178588899</v>
      </c>
      <c r="M666">
        <v>26.155338287353501</v>
      </c>
      <c r="N666">
        <v>29.593513488769499</v>
      </c>
      <c r="O666">
        <v>34.557697296142599</v>
      </c>
      <c r="P666">
        <v>15.371029853820801</v>
      </c>
      <c r="Q666">
        <v>36.939643859863303</v>
      </c>
      <c r="R666">
        <v>129.80000000000001</v>
      </c>
      <c r="S666">
        <v>6.5563936233520499</v>
      </c>
      <c r="T666">
        <v>0.92089116573333696</v>
      </c>
      <c r="U666">
        <v>50.220306632548997</v>
      </c>
      <c r="V666">
        <v>1</v>
      </c>
      <c r="W666">
        <v>83.811798095703097</v>
      </c>
      <c r="X666">
        <v>75.041954040527301</v>
      </c>
      <c r="Y666" t="s">
        <v>32</v>
      </c>
    </row>
    <row r="667" spans="1:25" x14ac:dyDescent="0.25">
      <c r="A667" t="s">
        <v>82</v>
      </c>
      <c r="B667" t="s">
        <v>51</v>
      </c>
      <c r="C667" t="s">
        <v>35</v>
      </c>
      <c r="D667" s="61" t="s">
        <v>72</v>
      </c>
      <c r="E667">
        <v>18</v>
      </c>
      <c r="F667">
        <v>220.88873291015599</v>
      </c>
      <c r="G667">
        <v>194.95787048339801</v>
      </c>
      <c r="H667">
        <v>25.930879592895501</v>
      </c>
      <c r="I667">
        <v>0.117393396794796</v>
      </c>
      <c r="J667">
        <v>75.960250854492202</v>
      </c>
      <c r="K667">
        <v>16.473108291626001</v>
      </c>
      <c r="L667">
        <v>22.060836791992202</v>
      </c>
      <c r="M667">
        <v>25.930879592895501</v>
      </c>
      <c r="N667">
        <v>29.8009243011475</v>
      </c>
      <c r="O667">
        <v>35.3886528015137</v>
      </c>
      <c r="P667">
        <v>13.791960716247599</v>
      </c>
      <c r="Q667">
        <v>38.069797515869098</v>
      </c>
      <c r="R667">
        <v>129.80000000000001</v>
      </c>
      <c r="S667">
        <v>7.3799386024475098</v>
      </c>
      <c r="T667">
        <v>0.89436954259872403</v>
      </c>
      <c r="U667">
        <v>63.296867774335603</v>
      </c>
      <c r="V667">
        <v>1</v>
      </c>
      <c r="W667">
        <v>83.811798095703097</v>
      </c>
      <c r="X667">
        <v>75.041954040527301</v>
      </c>
      <c r="Y667" t="s">
        <v>32</v>
      </c>
    </row>
    <row r="668" spans="1:25" x14ac:dyDescent="0.25">
      <c r="A668" t="s">
        <v>82</v>
      </c>
      <c r="B668" t="s">
        <v>51</v>
      </c>
      <c r="C668" t="s">
        <v>35</v>
      </c>
      <c r="D668" s="61" t="s">
        <v>72</v>
      </c>
      <c r="E668">
        <v>19</v>
      </c>
      <c r="F668">
        <v>212.42098999023401</v>
      </c>
      <c r="G668">
        <v>207.17594909668</v>
      </c>
      <c r="H668">
        <v>5.24503517150879</v>
      </c>
      <c r="I668">
        <v>2.4691699072718599E-2</v>
      </c>
      <c r="J668">
        <v>73.791305541992202</v>
      </c>
      <c r="K668">
        <v>-3.5568656921386701</v>
      </c>
      <c r="L668">
        <v>1.6433686017990099</v>
      </c>
      <c r="M668">
        <v>5.24503517150879</v>
      </c>
      <c r="N668">
        <v>8.8467016220092791</v>
      </c>
      <c r="O668">
        <v>14.0469350814819</v>
      </c>
      <c r="P668">
        <v>-6.0520820617675799</v>
      </c>
      <c r="Q668">
        <v>16.542152404785199</v>
      </c>
      <c r="R668">
        <v>129.80000000000001</v>
      </c>
      <c r="S668">
        <v>6.8681597709655797</v>
      </c>
      <c r="T668">
        <v>0.91512840986251798</v>
      </c>
      <c r="U668">
        <v>50.993541528718403</v>
      </c>
      <c r="V668">
        <v>1</v>
      </c>
      <c r="W668">
        <v>83.811798095703097</v>
      </c>
      <c r="X668">
        <v>75.041954040527301</v>
      </c>
      <c r="Y668" t="s">
        <v>32</v>
      </c>
    </row>
    <row r="669" spans="1:25" x14ac:dyDescent="0.25">
      <c r="A669" t="s">
        <v>82</v>
      </c>
      <c r="B669" t="s">
        <v>51</v>
      </c>
      <c r="C669" t="s">
        <v>35</v>
      </c>
      <c r="D669" s="61" t="s">
        <v>72</v>
      </c>
      <c r="E669">
        <v>20</v>
      </c>
      <c r="F669">
        <v>214.09298706054699</v>
      </c>
      <c r="G669">
        <v>213.51454162597699</v>
      </c>
      <c r="H669">
        <v>0.57844263315200795</v>
      </c>
      <c r="I669">
        <v>2.7018289547413601E-3</v>
      </c>
      <c r="J669">
        <v>72.816146850585895</v>
      </c>
      <c r="K669">
        <v>-8.55517578125</v>
      </c>
      <c r="L669">
        <v>-3.1589598655700701</v>
      </c>
      <c r="M669">
        <v>0.57844263315200795</v>
      </c>
      <c r="N669">
        <v>4.3158450126647896</v>
      </c>
      <c r="O669">
        <v>9.7120609283447301</v>
      </c>
      <c r="P669">
        <v>-11.1444292068481</v>
      </c>
      <c r="Q669">
        <v>12.3013143539429</v>
      </c>
      <c r="R669">
        <v>129.80000000000001</v>
      </c>
      <c r="S669">
        <v>7.1269998550415004</v>
      </c>
      <c r="T669">
        <v>0.91272908449172996</v>
      </c>
      <c r="U669">
        <v>53.434696940075803</v>
      </c>
      <c r="V669">
        <v>1</v>
      </c>
      <c r="W669">
        <v>83.811798095703097</v>
      </c>
      <c r="X669">
        <v>75.041954040527301</v>
      </c>
      <c r="Y669" t="s">
        <v>32</v>
      </c>
    </row>
    <row r="670" spans="1:25" x14ac:dyDescent="0.25">
      <c r="A670" t="s">
        <v>82</v>
      </c>
      <c r="B670" t="s">
        <v>51</v>
      </c>
      <c r="C670" t="s">
        <v>35</v>
      </c>
      <c r="D670" s="61" t="s">
        <v>72</v>
      </c>
      <c r="E670">
        <v>21</v>
      </c>
      <c r="F670">
        <v>200.31268310546901</v>
      </c>
      <c r="G670">
        <v>203.86886596679699</v>
      </c>
      <c r="H670">
        <v>-3.5561783313751198</v>
      </c>
      <c r="I670">
        <v>-1.7753137275576598E-2</v>
      </c>
      <c r="J670">
        <v>71.785713195800795</v>
      </c>
      <c r="K670">
        <v>-10.4895029067993</v>
      </c>
      <c r="L670">
        <v>-6.3932385444641104</v>
      </c>
      <c r="M670">
        <v>-3.5561783313751198</v>
      </c>
      <c r="N670">
        <v>-0.71911799907684304</v>
      </c>
      <c r="O670">
        <v>3.37714648246765</v>
      </c>
      <c r="P670">
        <v>-12.455004692077599</v>
      </c>
      <c r="Q670">
        <v>5.3426475524902299</v>
      </c>
      <c r="R670">
        <v>129.80000000000001</v>
      </c>
      <c r="S670">
        <v>5.4101023674011204</v>
      </c>
      <c r="T670">
        <v>0.94677746295928999</v>
      </c>
      <c r="U670">
        <v>30.6860051507538</v>
      </c>
      <c r="V670">
        <v>1</v>
      </c>
      <c r="W670">
        <v>83.811798095703097</v>
      </c>
      <c r="X670">
        <v>75.041954040527301</v>
      </c>
      <c r="Y670" t="s">
        <v>32</v>
      </c>
    </row>
    <row r="671" spans="1:25" x14ac:dyDescent="0.25">
      <c r="A671" t="s">
        <v>82</v>
      </c>
      <c r="B671" t="s">
        <v>51</v>
      </c>
      <c r="C671" t="s">
        <v>35</v>
      </c>
      <c r="D671" s="61" t="s">
        <v>72</v>
      </c>
      <c r="E671">
        <v>22</v>
      </c>
      <c r="F671">
        <v>183.76542663574199</v>
      </c>
      <c r="G671">
        <v>187.67529296875</v>
      </c>
      <c r="H671">
        <v>-3.9098663330078098</v>
      </c>
      <c r="I671">
        <v>-2.1276397630572302E-2</v>
      </c>
      <c r="J671">
        <v>71.088821411132798</v>
      </c>
      <c r="K671">
        <v>-8.7138862609863299</v>
      </c>
      <c r="L671">
        <v>-5.87563276290894</v>
      </c>
      <c r="M671">
        <v>-3.9098663330078098</v>
      </c>
      <c r="N671">
        <v>-1.9441001415252701</v>
      </c>
      <c r="O671">
        <v>0.894154071807861</v>
      </c>
      <c r="P671">
        <v>-10.0757598876953</v>
      </c>
      <c r="Q671">
        <v>2.2560269832611102</v>
      </c>
      <c r="R671">
        <v>129.80000000000001</v>
      </c>
      <c r="S671">
        <v>3.74859690666199</v>
      </c>
      <c r="T671">
        <v>0.97180438041687001</v>
      </c>
      <c r="U671">
        <v>14.9884753816165</v>
      </c>
      <c r="V671">
        <v>1</v>
      </c>
      <c r="W671">
        <v>83.811798095703097</v>
      </c>
      <c r="X671">
        <v>75.041954040527301</v>
      </c>
      <c r="Y671" t="s">
        <v>32</v>
      </c>
    </row>
    <row r="672" spans="1:25" x14ac:dyDescent="0.25">
      <c r="A672" t="s">
        <v>82</v>
      </c>
      <c r="B672" t="s">
        <v>51</v>
      </c>
      <c r="C672" t="s">
        <v>35</v>
      </c>
      <c r="D672" s="61" t="s">
        <v>72</v>
      </c>
      <c r="E672">
        <v>23</v>
      </c>
      <c r="F672">
        <v>169.22991943359401</v>
      </c>
      <c r="G672">
        <v>175.444900512695</v>
      </c>
      <c r="H672">
        <v>-6.2149863243103001</v>
      </c>
      <c r="I672">
        <v>-3.6725103855133098E-2</v>
      </c>
      <c r="J672">
        <v>70.408073425292997</v>
      </c>
      <c r="K672">
        <v>-10.734067916870099</v>
      </c>
      <c r="L672">
        <v>-8.0641584396362305</v>
      </c>
      <c r="M672">
        <v>-6.2149863243103001</v>
      </c>
      <c r="N672">
        <v>-4.3658142089843803</v>
      </c>
      <c r="O672">
        <v>-1.6959043741226201</v>
      </c>
      <c r="P672">
        <v>-12.015165328979499</v>
      </c>
      <c r="Q672">
        <v>-0.414807379245758</v>
      </c>
      <c r="R672">
        <v>129.80000000000001</v>
      </c>
      <c r="S672">
        <v>3.5262582302093501</v>
      </c>
      <c r="T672">
        <v>0.97160154581069902</v>
      </c>
      <c r="U672">
        <v>13.440358632684701</v>
      </c>
      <c r="V672">
        <v>1</v>
      </c>
      <c r="W672">
        <v>83.811798095703097</v>
      </c>
      <c r="X672">
        <v>75.041954040527301</v>
      </c>
      <c r="Y672" t="s">
        <v>32</v>
      </c>
    </row>
    <row r="673" spans="1:25" x14ac:dyDescent="0.25">
      <c r="A673" t="s">
        <v>82</v>
      </c>
      <c r="B673" t="s">
        <v>51</v>
      </c>
      <c r="C673" t="s">
        <v>35</v>
      </c>
      <c r="D673" s="61" t="s">
        <v>72</v>
      </c>
      <c r="E673">
        <v>24</v>
      </c>
      <c r="F673">
        <v>157.99638366699199</v>
      </c>
      <c r="G673">
        <v>166.53997802734401</v>
      </c>
      <c r="H673">
        <v>-8.5435991287231392</v>
      </c>
      <c r="I673">
        <v>-5.4074652493000003E-2</v>
      </c>
      <c r="J673">
        <v>69.801864624023395</v>
      </c>
      <c r="K673">
        <v>-15.1285095214844</v>
      </c>
      <c r="L673">
        <v>-11.238091468811</v>
      </c>
      <c r="M673">
        <v>-8.5435991287231392</v>
      </c>
      <c r="N673">
        <v>-5.8491072654724103</v>
      </c>
      <c r="O673">
        <v>-1.9586888551712001</v>
      </c>
      <c r="P673">
        <v>-16.995241165161101</v>
      </c>
      <c r="Q673">
        <v>-9.1958209872245802E-2</v>
      </c>
      <c r="R673">
        <v>129.80000000000001</v>
      </c>
      <c r="S673">
        <v>5.1382327079772896</v>
      </c>
      <c r="T673">
        <v>0.94842725992202803</v>
      </c>
      <c r="U673">
        <v>28.415277218892001</v>
      </c>
      <c r="V673">
        <v>1</v>
      </c>
      <c r="W673">
        <v>83.811798095703097</v>
      </c>
      <c r="X673">
        <v>75.041954040527301</v>
      </c>
      <c r="Y673" t="s">
        <v>32</v>
      </c>
    </row>
    <row r="674" spans="1:25" x14ac:dyDescent="0.25">
      <c r="A674" t="s">
        <v>82</v>
      </c>
      <c r="B674" t="s">
        <v>51</v>
      </c>
      <c r="C674" t="s">
        <v>35</v>
      </c>
      <c r="D674" s="61">
        <v>41130</v>
      </c>
      <c r="E674">
        <v>1</v>
      </c>
      <c r="F674">
        <v>142.46301269531301</v>
      </c>
      <c r="G674">
        <v>159.72821044921901</v>
      </c>
      <c r="H674">
        <v>-17.2651882171631</v>
      </c>
      <c r="I674">
        <v>-0.12119066715240499</v>
      </c>
      <c r="J674">
        <v>69.526008605957003</v>
      </c>
      <c r="K674">
        <v>-25.69895362854</v>
      </c>
      <c r="L674">
        <v>-20.716215133666999</v>
      </c>
      <c r="M674">
        <v>-17.2651882171631</v>
      </c>
      <c r="N674">
        <v>-13.8141584396362</v>
      </c>
      <c r="O674">
        <v>-8.83142185211182</v>
      </c>
      <c r="P674">
        <v>-28.089807510376001</v>
      </c>
      <c r="Q674">
        <v>-6.4405660629272496</v>
      </c>
      <c r="R674">
        <v>129</v>
      </c>
      <c r="S674">
        <v>6.5809025764465297</v>
      </c>
      <c r="T674">
        <v>0.97873830795288097</v>
      </c>
      <c r="U674">
        <v>45.8198457765996</v>
      </c>
      <c r="V674">
        <v>1</v>
      </c>
      <c r="W674">
        <v>82.300575256347699</v>
      </c>
      <c r="X674">
        <v>74.718933105468807</v>
      </c>
      <c r="Y674" t="s">
        <v>32</v>
      </c>
    </row>
    <row r="675" spans="1:25" x14ac:dyDescent="0.25">
      <c r="A675" t="s">
        <v>82</v>
      </c>
      <c r="B675" t="s">
        <v>51</v>
      </c>
      <c r="C675" t="s">
        <v>35</v>
      </c>
      <c r="D675" s="61">
        <v>41130</v>
      </c>
      <c r="E675">
        <v>2</v>
      </c>
      <c r="F675">
        <v>140.62846374511699</v>
      </c>
      <c r="G675">
        <v>149.19003295898401</v>
      </c>
      <c r="H675">
        <v>-8.5615663528442401</v>
      </c>
      <c r="I675">
        <v>-6.0880750417709399E-2</v>
      </c>
      <c r="J675">
        <v>69.190750122070298</v>
      </c>
      <c r="K675">
        <v>-14.5670785903931</v>
      </c>
      <c r="L675">
        <v>-11.018973350524901</v>
      </c>
      <c r="M675">
        <v>-8.5615663528442401</v>
      </c>
      <c r="N675">
        <v>-6.1041588783264196</v>
      </c>
      <c r="O675">
        <v>-2.5560536384582502</v>
      </c>
      <c r="P675">
        <v>-16.269559860229499</v>
      </c>
      <c r="Q675">
        <v>-0.85357433557510398</v>
      </c>
      <c r="R675">
        <v>129</v>
      </c>
      <c r="S675">
        <v>4.6861262321472203</v>
      </c>
      <c r="T675">
        <v>0.97641146183013905</v>
      </c>
      <c r="U675">
        <v>23.618327129792299</v>
      </c>
      <c r="V675">
        <v>1</v>
      </c>
      <c r="W675">
        <v>82.300575256347699</v>
      </c>
      <c r="X675">
        <v>74.718933105468807</v>
      </c>
      <c r="Y675" t="s">
        <v>32</v>
      </c>
    </row>
    <row r="676" spans="1:25" x14ac:dyDescent="0.25">
      <c r="A676" t="s">
        <v>82</v>
      </c>
      <c r="B676" t="s">
        <v>51</v>
      </c>
      <c r="C676" t="s">
        <v>35</v>
      </c>
      <c r="D676" s="61">
        <v>41130</v>
      </c>
      <c r="E676">
        <v>3</v>
      </c>
      <c r="F676">
        <v>139.36302185058599</v>
      </c>
      <c r="G676">
        <v>145.64068603515599</v>
      </c>
      <c r="H676">
        <v>-6.2776603698730504</v>
      </c>
      <c r="I676">
        <v>-4.5045379549264901E-2</v>
      </c>
      <c r="J676">
        <v>68.526008605957003</v>
      </c>
      <c r="K676">
        <v>-12.370522499084499</v>
      </c>
      <c r="L676">
        <v>-8.7708110809326207</v>
      </c>
      <c r="M676">
        <v>-6.2776603698730504</v>
      </c>
      <c r="N676">
        <v>-3.7845101356506299</v>
      </c>
      <c r="O676">
        <v>-0.18479751050472301</v>
      </c>
      <c r="P676">
        <v>-14.097764968872101</v>
      </c>
      <c r="Q676">
        <v>1.5424444675445601</v>
      </c>
      <c r="R676">
        <v>129</v>
      </c>
      <c r="S676">
        <v>4.7542862892150897</v>
      </c>
      <c r="T676">
        <v>0.97018522024154696</v>
      </c>
      <c r="U676">
        <v>24.347621634339902</v>
      </c>
      <c r="V676">
        <v>1</v>
      </c>
      <c r="W676">
        <v>82.300575256347699</v>
      </c>
      <c r="X676">
        <v>74.718933105468807</v>
      </c>
      <c r="Y676" t="s">
        <v>32</v>
      </c>
    </row>
    <row r="677" spans="1:25" x14ac:dyDescent="0.25">
      <c r="A677" t="s">
        <v>82</v>
      </c>
      <c r="B677" t="s">
        <v>51</v>
      </c>
      <c r="C677" t="s">
        <v>35</v>
      </c>
      <c r="D677" s="61">
        <v>41130</v>
      </c>
      <c r="E677">
        <v>4</v>
      </c>
      <c r="F677">
        <v>139.58694458007801</v>
      </c>
      <c r="G677">
        <v>144.16372680664099</v>
      </c>
      <c r="H677">
        <v>-4.5767745971679696</v>
      </c>
      <c r="I677">
        <v>-3.2787982374429703E-2</v>
      </c>
      <c r="J677">
        <v>68.011558532714801</v>
      </c>
      <c r="K677">
        <v>-10.5669050216675</v>
      </c>
      <c r="L677">
        <v>-7.0278873443603498</v>
      </c>
      <c r="M677">
        <v>-4.5767745971679696</v>
      </c>
      <c r="N677">
        <v>-2.1256618499755899</v>
      </c>
      <c r="O677">
        <v>1.4133555889129601</v>
      </c>
      <c r="P677">
        <v>-12.265022277831999</v>
      </c>
      <c r="Q677">
        <v>3.1114740371704102</v>
      </c>
      <c r="R677">
        <v>129</v>
      </c>
      <c r="S677">
        <v>4.6741232872009304</v>
      </c>
      <c r="T677">
        <v>0.96893101930618297</v>
      </c>
      <c r="U677">
        <v>23.555660333170199</v>
      </c>
      <c r="V677">
        <v>1</v>
      </c>
      <c r="W677">
        <v>82.300575256347699</v>
      </c>
      <c r="X677">
        <v>74.718933105468807</v>
      </c>
      <c r="Y677" t="s">
        <v>32</v>
      </c>
    </row>
    <row r="678" spans="1:25" x14ac:dyDescent="0.25">
      <c r="A678" t="s">
        <v>82</v>
      </c>
      <c r="B678" t="s">
        <v>51</v>
      </c>
      <c r="C678" t="s">
        <v>35</v>
      </c>
      <c r="D678" s="61">
        <v>41130</v>
      </c>
      <c r="E678">
        <v>5</v>
      </c>
      <c r="F678">
        <v>143.59588623046901</v>
      </c>
      <c r="G678">
        <v>147.71542358398401</v>
      </c>
      <c r="H678">
        <v>-4.1195316314697301</v>
      </c>
      <c r="I678">
        <v>-2.86883655935526E-2</v>
      </c>
      <c r="J678">
        <v>67.774566650390597</v>
      </c>
      <c r="K678">
        <v>-10.469067573547401</v>
      </c>
      <c r="L678">
        <v>-6.7177100181579599</v>
      </c>
      <c r="M678">
        <v>-4.1195316314697301</v>
      </c>
      <c r="N678">
        <v>-1.5213528871536299</v>
      </c>
      <c r="O678">
        <v>2.2300045490264901</v>
      </c>
      <c r="P678">
        <v>-12.2690725326538</v>
      </c>
      <c r="Q678">
        <v>4.0300097465515101</v>
      </c>
      <c r="R678">
        <v>129</v>
      </c>
      <c r="S678">
        <v>4.9545693397521999</v>
      </c>
      <c r="T678">
        <v>0.96387600898742698</v>
      </c>
      <c r="U678">
        <v>26.338624917119699</v>
      </c>
      <c r="V678">
        <v>1</v>
      </c>
      <c r="W678">
        <v>82.300575256347699</v>
      </c>
      <c r="X678">
        <v>74.718933105468807</v>
      </c>
      <c r="Y678" t="s">
        <v>32</v>
      </c>
    </row>
    <row r="679" spans="1:25" x14ac:dyDescent="0.25">
      <c r="A679" t="s">
        <v>82</v>
      </c>
      <c r="B679" t="s">
        <v>51</v>
      </c>
      <c r="C679" t="s">
        <v>35</v>
      </c>
      <c r="D679" s="61">
        <v>41130</v>
      </c>
      <c r="E679">
        <v>6</v>
      </c>
      <c r="F679">
        <v>153.77682495117199</v>
      </c>
      <c r="G679">
        <v>159.39291381835901</v>
      </c>
      <c r="H679">
        <v>-5.6160783767700204</v>
      </c>
      <c r="I679">
        <v>-3.6520965397357899E-2</v>
      </c>
      <c r="J679">
        <v>68.156066894531307</v>
      </c>
      <c r="K679">
        <v>-11.6278066635132</v>
      </c>
      <c r="L679">
        <v>-8.0760297775268608</v>
      </c>
      <c r="M679">
        <v>-5.6160783767700204</v>
      </c>
      <c r="N679">
        <v>-3.15612745285034</v>
      </c>
      <c r="O679">
        <v>0.395650744438171</v>
      </c>
      <c r="P679">
        <v>-13.332048416137701</v>
      </c>
      <c r="Q679">
        <v>2.09989237785339</v>
      </c>
      <c r="R679">
        <v>129</v>
      </c>
      <c r="S679">
        <v>4.6909770965576199</v>
      </c>
      <c r="T679">
        <v>0.97560888528823897</v>
      </c>
      <c r="U679">
        <v>23.425423516093701</v>
      </c>
      <c r="V679">
        <v>1</v>
      </c>
      <c r="W679">
        <v>82.300575256347699</v>
      </c>
      <c r="X679">
        <v>74.718933105468807</v>
      </c>
      <c r="Y679" t="s">
        <v>32</v>
      </c>
    </row>
    <row r="680" spans="1:25" x14ac:dyDescent="0.25">
      <c r="A680" t="s">
        <v>82</v>
      </c>
      <c r="B680" t="s">
        <v>51</v>
      </c>
      <c r="C680" t="s">
        <v>35</v>
      </c>
      <c r="D680" s="61">
        <v>41130</v>
      </c>
      <c r="E680">
        <v>7</v>
      </c>
      <c r="F680">
        <v>162.92436218261699</v>
      </c>
      <c r="G680">
        <v>169.563720703125</v>
      </c>
      <c r="H680">
        <v>-6.6393709182739302</v>
      </c>
      <c r="I680">
        <v>-4.0751248598098803E-2</v>
      </c>
      <c r="J680">
        <v>69.953758239746094</v>
      </c>
      <c r="K680">
        <v>-13.0795783996582</v>
      </c>
      <c r="L680">
        <v>-9.2746524810790998</v>
      </c>
      <c r="M680">
        <v>-6.6393709182739302</v>
      </c>
      <c r="N680">
        <v>-4.0040907859802202</v>
      </c>
      <c r="O680">
        <v>-0.19916352629661599</v>
      </c>
      <c r="P680">
        <v>-14.9052886962891</v>
      </c>
      <c r="Q680">
        <v>1.6265457868576101</v>
      </c>
      <c r="R680">
        <v>129</v>
      </c>
      <c r="S680">
        <v>5.0253205299377397</v>
      </c>
      <c r="T680">
        <v>0.97472196817398105</v>
      </c>
      <c r="U680">
        <v>27.0451888631715</v>
      </c>
      <c r="V680">
        <v>1</v>
      </c>
      <c r="W680">
        <v>82.300575256347699</v>
      </c>
      <c r="X680">
        <v>74.718933105468807</v>
      </c>
      <c r="Y680" t="s">
        <v>32</v>
      </c>
    </row>
    <row r="681" spans="1:25" x14ac:dyDescent="0.25">
      <c r="A681" t="s">
        <v>82</v>
      </c>
      <c r="B681" t="s">
        <v>51</v>
      </c>
      <c r="C681" t="s">
        <v>35</v>
      </c>
      <c r="D681" s="61">
        <v>41130</v>
      </c>
      <c r="E681">
        <v>8</v>
      </c>
      <c r="F681">
        <v>175.90846252441401</v>
      </c>
      <c r="G681">
        <v>182.85354614257801</v>
      </c>
      <c r="H681">
        <v>-6.9450812339782697</v>
      </c>
      <c r="I681">
        <v>-3.9481222629547098E-2</v>
      </c>
      <c r="J681">
        <v>74.913291931152301</v>
      </c>
      <c r="K681">
        <v>-14.100380897521999</v>
      </c>
      <c r="L681">
        <v>-9.8729715347290004</v>
      </c>
      <c r="M681">
        <v>-6.9450812339782697</v>
      </c>
      <c r="N681">
        <v>-4.01719045639038</v>
      </c>
      <c r="O681">
        <v>0.210218325257301</v>
      </c>
      <c r="P681">
        <v>-16.128808975219702</v>
      </c>
      <c r="Q681">
        <v>2.2386462688446001</v>
      </c>
      <c r="R681">
        <v>129</v>
      </c>
      <c r="S681">
        <v>5.5833101272582999</v>
      </c>
      <c r="T681">
        <v>0.97452467679977395</v>
      </c>
      <c r="U681">
        <v>33.484513998550902</v>
      </c>
      <c r="V681">
        <v>1</v>
      </c>
      <c r="W681">
        <v>82.300575256347699</v>
      </c>
      <c r="X681">
        <v>74.718933105468807</v>
      </c>
      <c r="Y681" t="s">
        <v>32</v>
      </c>
    </row>
    <row r="682" spans="1:25" x14ac:dyDescent="0.25">
      <c r="A682" t="s">
        <v>82</v>
      </c>
      <c r="B682" t="s">
        <v>51</v>
      </c>
      <c r="C682" t="s">
        <v>35</v>
      </c>
      <c r="D682" s="61">
        <v>41130</v>
      </c>
      <c r="E682">
        <v>9</v>
      </c>
      <c r="F682">
        <v>200.23112487793</v>
      </c>
      <c r="G682">
        <v>200.94630432128901</v>
      </c>
      <c r="H682">
        <v>-0.71517622470855702</v>
      </c>
      <c r="I682">
        <v>-3.5717536229640202E-3</v>
      </c>
      <c r="J682">
        <v>77.988441467285199</v>
      </c>
      <c r="K682">
        <v>-8.4096298217773402</v>
      </c>
      <c r="L682">
        <v>-3.8636844158172599</v>
      </c>
      <c r="M682">
        <v>-0.71517622470855702</v>
      </c>
      <c r="N682">
        <v>2.43333196640015</v>
      </c>
      <c r="O682">
        <v>6.9792776107788104</v>
      </c>
      <c r="P682">
        <v>-10.590900421142599</v>
      </c>
      <c r="Q682">
        <v>9.1605482101440394</v>
      </c>
      <c r="R682">
        <v>129</v>
      </c>
      <c r="S682">
        <v>6.0040140151977504</v>
      </c>
      <c r="T682">
        <v>0.98097962141036998</v>
      </c>
      <c r="U682">
        <v>39.002988265508101</v>
      </c>
      <c r="V682">
        <v>1</v>
      </c>
      <c r="W682">
        <v>82.300575256347699</v>
      </c>
      <c r="X682">
        <v>74.718933105468807</v>
      </c>
      <c r="Y682" t="s">
        <v>32</v>
      </c>
    </row>
    <row r="683" spans="1:25" x14ac:dyDescent="0.25">
      <c r="A683" t="s">
        <v>82</v>
      </c>
      <c r="B683" t="s">
        <v>51</v>
      </c>
      <c r="C683" t="s">
        <v>35</v>
      </c>
      <c r="D683" s="61">
        <v>41130</v>
      </c>
      <c r="E683">
        <v>10</v>
      </c>
      <c r="F683">
        <v>221.75418090820301</v>
      </c>
      <c r="G683">
        <v>218.03746032714801</v>
      </c>
      <c r="H683">
        <v>3.7167186737060498</v>
      </c>
      <c r="I683">
        <v>1.6760535538196598E-2</v>
      </c>
      <c r="J683">
        <v>80.803466796875</v>
      </c>
      <c r="K683">
        <v>-3.7016625404357901</v>
      </c>
      <c r="L683">
        <v>0.681177258491516</v>
      </c>
      <c r="M683">
        <v>3.7167186737060498</v>
      </c>
      <c r="N683">
        <v>6.7522602081298801</v>
      </c>
      <c r="O683">
        <v>11.1350994110107</v>
      </c>
      <c r="P683">
        <v>-5.8046703338623002</v>
      </c>
      <c r="Q683">
        <v>13.2381076812744</v>
      </c>
      <c r="R683">
        <v>129</v>
      </c>
      <c r="S683">
        <v>5.7885937690734899</v>
      </c>
      <c r="T683">
        <v>0.98365539312362704</v>
      </c>
      <c r="U683">
        <v>36.1875442103712</v>
      </c>
      <c r="V683">
        <v>1</v>
      </c>
      <c r="W683">
        <v>82.300575256347699</v>
      </c>
      <c r="X683">
        <v>74.718933105468807</v>
      </c>
      <c r="Y683" t="s">
        <v>32</v>
      </c>
    </row>
    <row r="684" spans="1:25" x14ac:dyDescent="0.25">
      <c r="A684" t="s">
        <v>82</v>
      </c>
      <c r="B684" t="s">
        <v>51</v>
      </c>
      <c r="C684" t="s">
        <v>35</v>
      </c>
      <c r="D684" s="61">
        <v>41130</v>
      </c>
      <c r="E684">
        <v>11</v>
      </c>
      <c r="F684">
        <v>233.97564697265599</v>
      </c>
      <c r="G684">
        <v>231.817947387695</v>
      </c>
      <c r="H684">
        <v>2.1576893329620401</v>
      </c>
      <c r="I684">
        <v>9.2218536883592606E-3</v>
      </c>
      <c r="J684">
        <v>82.057800292968807</v>
      </c>
      <c r="K684">
        <v>-6.6298189163207999</v>
      </c>
      <c r="L684">
        <v>-1.43808782100677</v>
      </c>
      <c r="M684">
        <v>2.1576893329620401</v>
      </c>
      <c r="N684">
        <v>5.7534661293029803</v>
      </c>
      <c r="O684">
        <v>10.945197105407701</v>
      </c>
      <c r="P684">
        <v>-9.1209554672241193</v>
      </c>
      <c r="Q684">
        <v>13.436333656311</v>
      </c>
      <c r="R684">
        <v>129</v>
      </c>
      <c r="S684">
        <v>6.8569293022155797</v>
      </c>
      <c r="T684">
        <v>0.97701340913772605</v>
      </c>
      <c r="U684">
        <v>50.103896818364298</v>
      </c>
      <c r="V684">
        <v>1</v>
      </c>
      <c r="W684">
        <v>82.300575256347699</v>
      </c>
      <c r="X684">
        <v>74.718933105468807</v>
      </c>
      <c r="Y684" t="s">
        <v>32</v>
      </c>
    </row>
    <row r="685" spans="1:25" x14ac:dyDescent="0.25">
      <c r="A685" t="s">
        <v>82</v>
      </c>
      <c r="B685" t="s">
        <v>51</v>
      </c>
      <c r="C685" t="s">
        <v>35</v>
      </c>
      <c r="D685" s="61">
        <v>41130</v>
      </c>
      <c r="E685">
        <v>12</v>
      </c>
      <c r="F685">
        <v>250.69874572753901</v>
      </c>
      <c r="G685">
        <v>232.55252075195301</v>
      </c>
      <c r="H685">
        <v>18.146202087402301</v>
      </c>
      <c r="I685">
        <v>7.2382502257823902E-2</v>
      </c>
      <c r="J685">
        <v>81.5086669921875</v>
      </c>
      <c r="K685">
        <v>2.6752917766571001</v>
      </c>
      <c r="L685">
        <v>11.815630912780801</v>
      </c>
      <c r="M685">
        <v>18.146202087402301</v>
      </c>
      <c r="N685">
        <v>24.476772308349599</v>
      </c>
      <c r="O685">
        <v>33.617115020752003</v>
      </c>
      <c r="P685">
        <v>-1.7104964256286601</v>
      </c>
      <c r="Q685">
        <v>38.002899169921903</v>
      </c>
      <c r="R685">
        <v>129</v>
      </c>
      <c r="S685">
        <v>12.0720157623291</v>
      </c>
      <c r="T685">
        <v>0.93543469905853305</v>
      </c>
      <c r="U685">
        <v>152.24993740385801</v>
      </c>
      <c r="V685">
        <v>1</v>
      </c>
      <c r="W685">
        <v>82.300575256347699</v>
      </c>
      <c r="X685">
        <v>74.718933105468807</v>
      </c>
      <c r="Y685" t="s">
        <v>32</v>
      </c>
    </row>
    <row r="686" spans="1:25" x14ac:dyDescent="0.25">
      <c r="A686" t="s">
        <v>82</v>
      </c>
      <c r="B686" t="s">
        <v>51</v>
      </c>
      <c r="C686" t="s">
        <v>35</v>
      </c>
      <c r="D686" s="61">
        <v>41130</v>
      </c>
      <c r="E686">
        <v>13</v>
      </c>
      <c r="F686">
        <v>251.42422485351599</v>
      </c>
      <c r="G686">
        <v>235.02468872070301</v>
      </c>
      <c r="H686">
        <v>16.399539947509801</v>
      </c>
      <c r="I686">
        <v>6.5226569771766704E-2</v>
      </c>
      <c r="J686">
        <v>82.300575256347699</v>
      </c>
      <c r="K686">
        <v>-1.8223078921437302E-2</v>
      </c>
      <c r="L686">
        <v>9.6815242767334002</v>
      </c>
      <c r="M686">
        <v>16.399539947509801</v>
      </c>
      <c r="N686">
        <v>23.117555618286101</v>
      </c>
      <c r="O686">
        <v>32.817302703857401</v>
      </c>
      <c r="P686">
        <v>-4.6724305152893102</v>
      </c>
      <c r="Q686">
        <v>37.471508026122997</v>
      </c>
      <c r="R686">
        <v>129</v>
      </c>
      <c r="S686">
        <v>12.810848236084</v>
      </c>
      <c r="T686">
        <v>0.93812245130538896</v>
      </c>
      <c r="U686">
        <v>172.81265442991</v>
      </c>
      <c r="V686">
        <v>1</v>
      </c>
      <c r="W686">
        <v>82.300575256347699</v>
      </c>
      <c r="X686">
        <v>74.718933105468807</v>
      </c>
      <c r="Y686" t="s">
        <v>32</v>
      </c>
    </row>
    <row r="687" spans="1:25" x14ac:dyDescent="0.25">
      <c r="A687" t="s">
        <v>82</v>
      </c>
      <c r="B687" t="s">
        <v>51</v>
      </c>
      <c r="C687" t="s">
        <v>35</v>
      </c>
      <c r="D687" s="61">
        <v>41130</v>
      </c>
      <c r="E687">
        <v>14</v>
      </c>
      <c r="F687">
        <v>248.96038818359401</v>
      </c>
      <c r="G687">
        <v>237.86509704589801</v>
      </c>
      <c r="H687">
        <v>11.095290184021</v>
      </c>
      <c r="I687">
        <v>4.4566489756107303E-2</v>
      </c>
      <c r="J687">
        <v>81.786125183105497</v>
      </c>
      <c r="K687">
        <v>-7.2083230018615696</v>
      </c>
      <c r="L687">
        <v>3.6056001186370898</v>
      </c>
      <c r="M687">
        <v>11.095290184021</v>
      </c>
      <c r="N687">
        <v>18.584981918335</v>
      </c>
      <c r="O687">
        <v>29.398902893066399</v>
      </c>
      <c r="P687">
        <v>-12.397143363952599</v>
      </c>
      <c r="Q687">
        <v>34.587722778320298</v>
      </c>
      <c r="R687">
        <v>129</v>
      </c>
      <c r="S687">
        <v>14.282385826110801</v>
      </c>
      <c r="T687">
        <v>0.93762409687042203</v>
      </c>
      <c r="U687">
        <v>212.41164539912299</v>
      </c>
      <c r="V687">
        <v>1</v>
      </c>
      <c r="W687">
        <v>82.300575256347699</v>
      </c>
      <c r="X687">
        <v>74.718933105468807</v>
      </c>
      <c r="Y687" t="s">
        <v>32</v>
      </c>
    </row>
    <row r="688" spans="1:25" x14ac:dyDescent="0.25">
      <c r="A688" t="s">
        <v>82</v>
      </c>
      <c r="B688" t="s">
        <v>51</v>
      </c>
      <c r="C688" t="s">
        <v>35</v>
      </c>
      <c r="D688" s="61">
        <v>41130</v>
      </c>
      <c r="E688">
        <v>15</v>
      </c>
      <c r="F688">
        <v>245.524337768555</v>
      </c>
      <c r="G688">
        <v>238.62338256835901</v>
      </c>
      <c r="H688">
        <v>6.9009547233581499</v>
      </c>
      <c r="I688">
        <v>2.8107009828090699E-2</v>
      </c>
      <c r="J688">
        <v>82.080924987792997</v>
      </c>
      <c r="K688">
        <v>-14.259669303894</v>
      </c>
      <c r="L688">
        <v>-1.7578010559082</v>
      </c>
      <c r="M688">
        <v>6.9009547233581499</v>
      </c>
      <c r="N688">
        <v>15.559710502624499</v>
      </c>
      <c r="O688">
        <v>28.061578750610401</v>
      </c>
      <c r="P688">
        <v>-20.2584133148193</v>
      </c>
      <c r="Q688">
        <v>34.0603218078613</v>
      </c>
      <c r="R688">
        <v>129</v>
      </c>
      <c r="S688">
        <v>16.511722564697301</v>
      </c>
      <c r="T688">
        <v>0.93650442361831698</v>
      </c>
      <c r="U688">
        <v>284.67971131311998</v>
      </c>
      <c r="V688">
        <v>1</v>
      </c>
      <c r="W688">
        <v>82.300575256347699</v>
      </c>
      <c r="X688">
        <v>74.718933105468807</v>
      </c>
      <c r="Y688" t="s">
        <v>32</v>
      </c>
    </row>
    <row r="689" spans="1:25" x14ac:dyDescent="0.25">
      <c r="A689" t="s">
        <v>82</v>
      </c>
      <c r="B689" t="s">
        <v>51</v>
      </c>
      <c r="C689" t="s">
        <v>35</v>
      </c>
      <c r="D689" s="61">
        <v>41130</v>
      </c>
      <c r="E689">
        <v>16</v>
      </c>
      <c r="F689">
        <v>243.14404296875</v>
      </c>
      <c r="G689">
        <v>238.53790283203099</v>
      </c>
      <c r="H689">
        <v>4.6061320304870597</v>
      </c>
      <c r="I689">
        <v>1.8944047391414601E-2</v>
      </c>
      <c r="J689">
        <v>81.589591979980497</v>
      </c>
      <c r="K689">
        <v>-17.206455230712901</v>
      </c>
      <c r="L689">
        <v>-4.3194022178649902</v>
      </c>
      <c r="M689">
        <v>4.6061320304870597</v>
      </c>
      <c r="N689">
        <v>13.5316667556763</v>
      </c>
      <c r="O689">
        <v>26.4187202453613</v>
      </c>
      <c r="P689">
        <v>-23.390022277831999</v>
      </c>
      <c r="Q689">
        <v>32.602287292480497</v>
      </c>
      <c r="R689">
        <v>129</v>
      </c>
      <c r="S689">
        <v>17.020452499389599</v>
      </c>
      <c r="T689">
        <v>0.93417483568191495</v>
      </c>
      <c r="U689">
        <v>302.18428632146203</v>
      </c>
      <c r="V689">
        <v>1</v>
      </c>
      <c r="W689">
        <v>82.300575256347699</v>
      </c>
      <c r="X689">
        <v>74.718933105468807</v>
      </c>
      <c r="Y689" t="s">
        <v>32</v>
      </c>
    </row>
    <row r="690" spans="1:25" x14ac:dyDescent="0.25">
      <c r="A690" t="s">
        <v>82</v>
      </c>
      <c r="B690" t="s">
        <v>51</v>
      </c>
      <c r="C690" t="s">
        <v>35</v>
      </c>
      <c r="D690" s="61">
        <v>41130</v>
      </c>
      <c r="E690">
        <v>17</v>
      </c>
      <c r="F690">
        <v>237.85560607910199</v>
      </c>
      <c r="G690">
        <v>230.31370544433599</v>
      </c>
      <c r="H690">
        <v>7.54189252853394</v>
      </c>
      <c r="I690">
        <v>3.1707860529422802E-2</v>
      </c>
      <c r="J690">
        <v>79.213874816894503</v>
      </c>
      <c r="K690">
        <v>-15.263090133666999</v>
      </c>
      <c r="L690">
        <v>-1.78972148895264</v>
      </c>
      <c r="M690">
        <v>7.54189252853394</v>
      </c>
      <c r="N690">
        <v>16.873506546020501</v>
      </c>
      <c r="O690">
        <v>30.346874237060501</v>
      </c>
      <c r="P690">
        <v>-21.727985382080099</v>
      </c>
      <c r="Q690">
        <v>36.811771392822301</v>
      </c>
      <c r="R690">
        <v>129</v>
      </c>
      <c r="S690">
        <v>17.794822692871101</v>
      </c>
      <c r="T690">
        <v>0.92106270790100098</v>
      </c>
      <c r="U690">
        <v>335.12823145928098</v>
      </c>
      <c r="V690">
        <v>1</v>
      </c>
      <c r="W690">
        <v>82.300575256347699</v>
      </c>
      <c r="X690">
        <v>74.718933105468807</v>
      </c>
      <c r="Y690" t="s">
        <v>32</v>
      </c>
    </row>
    <row r="691" spans="1:25" x14ac:dyDescent="0.25">
      <c r="A691" t="s">
        <v>82</v>
      </c>
      <c r="B691" t="s">
        <v>51</v>
      </c>
      <c r="C691" t="s">
        <v>35</v>
      </c>
      <c r="D691" s="61">
        <v>41130</v>
      </c>
      <c r="E691">
        <v>18</v>
      </c>
      <c r="F691">
        <v>229.06883239746099</v>
      </c>
      <c r="G691">
        <v>226.14984130859401</v>
      </c>
      <c r="H691">
        <v>2.9189805984497101</v>
      </c>
      <c r="I691">
        <v>1.27428099513054E-2</v>
      </c>
      <c r="J691">
        <v>75.242774963378906</v>
      </c>
      <c r="K691">
        <v>-26.104640960693398</v>
      </c>
      <c r="L691">
        <v>-8.9572505950927699</v>
      </c>
      <c r="M691">
        <v>2.9189805984497101</v>
      </c>
      <c r="N691">
        <v>14.7952108383179</v>
      </c>
      <c r="O691">
        <v>31.942602157592798</v>
      </c>
      <c r="P691">
        <v>-34.332431793212898</v>
      </c>
      <c r="Q691">
        <v>40.170394897460902</v>
      </c>
      <c r="R691">
        <v>129</v>
      </c>
      <c r="S691">
        <v>22.647253036498999</v>
      </c>
      <c r="T691">
        <v>0.89463073015213002</v>
      </c>
      <c r="U691">
        <v>537.74242095180705</v>
      </c>
      <c r="V691">
        <v>1</v>
      </c>
      <c r="W691">
        <v>82.300575256347699</v>
      </c>
      <c r="X691">
        <v>74.718933105468807</v>
      </c>
      <c r="Y691" t="s">
        <v>32</v>
      </c>
    </row>
    <row r="692" spans="1:25" x14ac:dyDescent="0.25">
      <c r="A692" t="s">
        <v>82</v>
      </c>
      <c r="B692" t="s">
        <v>51</v>
      </c>
      <c r="C692" t="s">
        <v>35</v>
      </c>
      <c r="D692" s="61">
        <v>41130</v>
      </c>
      <c r="E692">
        <v>19</v>
      </c>
      <c r="F692">
        <v>213.50682067871099</v>
      </c>
      <c r="G692">
        <v>223.43733215332</v>
      </c>
      <c r="H692">
        <v>-9.9305152893066406</v>
      </c>
      <c r="I692">
        <v>-4.6511467546224601E-2</v>
      </c>
      <c r="J692">
        <v>72.630058288574205</v>
      </c>
      <c r="K692">
        <v>-44.151374816894503</v>
      </c>
      <c r="L692">
        <v>-23.933414459228501</v>
      </c>
      <c r="M692">
        <v>-9.9305152893066406</v>
      </c>
      <c r="N692">
        <v>4.0723829269409197</v>
      </c>
      <c r="O692">
        <v>24.2903442382813</v>
      </c>
      <c r="P692">
        <v>-53.852512359619098</v>
      </c>
      <c r="Q692">
        <v>33.991485595703097</v>
      </c>
      <c r="R692">
        <v>129</v>
      </c>
      <c r="S692">
        <v>26.702678680419901</v>
      </c>
      <c r="T692">
        <v>0.915202796459198</v>
      </c>
      <c r="U692">
        <v>742.480786440217</v>
      </c>
      <c r="V692">
        <v>1</v>
      </c>
      <c r="W692">
        <v>82.300575256347699</v>
      </c>
      <c r="X692">
        <v>74.718933105468807</v>
      </c>
      <c r="Y692" t="s">
        <v>32</v>
      </c>
    </row>
    <row r="693" spans="1:25" x14ac:dyDescent="0.25">
      <c r="A693" t="s">
        <v>82</v>
      </c>
      <c r="B693" t="s">
        <v>51</v>
      </c>
      <c r="C693" t="s">
        <v>35</v>
      </c>
      <c r="D693" s="61">
        <v>41130</v>
      </c>
      <c r="E693">
        <v>20</v>
      </c>
      <c r="F693">
        <v>218.75222778320301</v>
      </c>
      <c r="G693">
        <v>229.54914855957</v>
      </c>
      <c r="H693">
        <v>-10.796916961669901</v>
      </c>
      <c r="I693">
        <v>-4.9356829375028603E-2</v>
      </c>
      <c r="J693">
        <v>73.479766845703097</v>
      </c>
      <c r="K693">
        <v>-46.7989692687988</v>
      </c>
      <c r="L693">
        <v>-25.528663635253899</v>
      </c>
      <c r="M693">
        <v>-10.796916961669901</v>
      </c>
      <c r="N693">
        <v>3.9348306655883798</v>
      </c>
      <c r="O693">
        <v>25.205133438110401</v>
      </c>
      <c r="P693">
        <v>-57.005050659179702</v>
      </c>
      <c r="Q693">
        <v>35.411212921142599</v>
      </c>
      <c r="R693">
        <v>129</v>
      </c>
      <c r="S693">
        <v>28.0925483703613</v>
      </c>
      <c r="T693">
        <v>0.912794589996338</v>
      </c>
      <c r="U693">
        <v>807.36790492781404</v>
      </c>
      <c r="V693">
        <v>1</v>
      </c>
      <c r="W693">
        <v>82.300575256347699</v>
      </c>
      <c r="X693">
        <v>74.718933105468807</v>
      </c>
      <c r="Y693" t="s">
        <v>32</v>
      </c>
    </row>
    <row r="694" spans="1:25" x14ac:dyDescent="0.25">
      <c r="A694" t="s">
        <v>82</v>
      </c>
      <c r="B694" t="s">
        <v>51</v>
      </c>
      <c r="C694" t="s">
        <v>35</v>
      </c>
      <c r="D694" s="61">
        <v>41130</v>
      </c>
      <c r="E694">
        <v>21</v>
      </c>
      <c r="F694">
        <v>208.82728576660199</v>
      </c>
      <c r="G694">
        <v>221.131423950195</v>
      </c>
      <c r="H694">
        <v>-12.304144859314</v>
      </c>
      <c r="I694">
        <v>-5.8920197188854197E-2</v>
      </c>
      <c r="J694">
        <v>72.942199707031307</v>
      </c>
      <c r="K694">
        <v>-39.142452239990199</v>
      </c>
      <c r="L694">
        <v>-23.286161422729499</v>
      </c>
      <c r="M694">
        <v>-12.304144859314</v>
      </c>
      <c r="N694">
        <v>-1.32212698459625</v>
      </c>
      <c r="O694">
        <v>14.534161567688001</v>
      </c>
      <c r="P694">
        <v>-46.750736236572301</v>
      </c>
      <c r="Q694">
        <v>22.142450332641602</v>
      </c>
      <c r="R694">
        <v>129</v>
      </c>
      <c r="S694">
        <v>20.942041397094702</v>
      </c>
      <c r="T694">
        <v>0.94682306051254295</v>
      </c>
      <c r="U694">
        <v>446.38890522380302</v>
      </c>
      <c r="V694">
        <v>1</v>
      </c>
      <c r="W694">
        <v>82.300575256347699</v>
      </c>
      <c r="X694">
        <v>74.718933105468807</v>
      </c>
      <c r="Y694" t="s">
        <v>32</v>
      </c>
    </row>
    <row r="695" spans="1:25" x14ac:dyDescent="0.25">
      <c r="A695" t="s">
        <v>82</v>
      </c>
      <c r="B695" t="s">
        <v>51</v>
      </c>
      <c r="C695" t="s">
        <v>35</v>
      </c>
      <c r="D695" s="61">
        <v>41130</v>
      </c>
      <c r="E695">
        <v>22</v>
      </c>
      <c r="F695">
        <v>188.39897155761699</v>
      </c>
      <c r="G695">
        <v>196.886306762695</v>
      </c>
      <c r="H695">
        <v>-8.4873304367065394</v>
      </c>
      <c r="I695">
        <v>-4.5049767941236503E-2</v>
      </c>
      <c r="J695">
        <v>71.601158142089801</v>
      </c>
      <c r="K695">
        <v>-25.615070343017599</v>
      </c>
      <c r="L695">
        <v>-15.495862960815399</v>
      </c>
      <c r="M695">
        <v>-8.4873304367065394</v>
      </c>
      <c r="N695">
        <v>-1.47879779338837</v>
      </c>
      <c r="O695">
        <v>8.6404094696044904</v>
      </c>
      <c r="P695">
        <v>-30.470546722412099</v>
      </c>
      <c r="Q695">
        <v>13.495885848999</v>
      </c>
      <c r="R695">
        <v>129</v>
      </c>
      <c r="S695">
        <v>13.3648462295532</v>
      </c>
      <c r="T695">
        <v>0.97183024883270297</v>
      </c>
      <c r="U695">
        <v>188.00863817783201</v>
      </c>
      <c r="V695">
        <v>1</v>
      </c>
      <c r="W695">
        <v>82.300575256347699</v>
      </c>
      <c r="X695">
        <v>74.718933105468807</v>
      </c>
      <c r="Y695" t="s">
        <v>32</v>
      </c>
    </row>
    <row r="696" spans="1:25" x14ac:dyDescent="0.25">
      <c r="A696" t="s">
        <v>82</v>
      </c>
      <c r="B696" t="s">
        <v>51</v>
      </c>
      <c r="C696" t="s">
        <v>35</v>
      </c>
      <c r="D696" s="61">
        <v>41130</v>
      </c>
      <c r="E696">
        <v>23</v>
      </c>
      <c r="F696">
        <v>170.32626342773401</v>
      </c>
      <c r="G696">
        <v>189.85185241699199</v>
      </c>
      <c r="H696">
        <v>-19.525585174560501</v>
      </c>
      <c r="I696">
        <v>-0.11463637650013001</v>
      </c>
      <c r="J696">
        <v>71.179191589355497</v>
      </c>
      <c r="K696">
        <v>-36.107295989990199</v>
      </c>
      <c r="L696">
        <v>-26.3106880187988</v>
      </c>
      <c r="M696">
        <v>-19.525585174560501</v>
      </c>
      <c r="N696">
        <v>-12.7404832839966</v>
      </c>
      <c r="O696">
        <v>-2.9438748359680198</v>
      </c>
      <c r="P696">
        <v>-40.807979583740199</v>
      </c>
      <c r="Q696">
        <v>1.7568099498748799</v>
      </c>
      <c r="R696">
        <v>129</v>
      </c>
      <c r="S696">
        <v>12.938777923584</v>
      </c>
      <c r="T696">
        <v>0.97166901826858498</v>
      </c>
      <c r="U696">
        <v>175.17708752913299</v>
      </c>
      <c r="V696">
        <v>1</v>
      </c>
      <c r="W696">
        <v>82.300575256347699</v>
      </c>
      <c r="X696">
        <v>74.718933105468807</v>
      </c>
      <c r="Y696" t="s">
        <v>32</v>
      </c>
    </row>
    <row r="697" spans="1:25" x14ac:dyDescent="0.25">
      <c r="A697" t="s">
        <v>82</v>
      </c>
      <c r="B697" t="s">
        <v>51</v>
      </c>
      <c r="C697" t="s">
        <v>35</v>
      </c>
      <c r="D697" s="61">
        <v>41130</v>
      </c>
      <c r="E697">
        <v>24</v>
      </c>
      <c r="F697">
        <v>155.30744934082</v>
      </c>
      <c r="G697">
        <v>190.00019836425801</v>
      </c>
      <c r="H697">
        <v>-34.6927490234375</v>
      </c>
      <c r="I697">
        <v>-0.223381087183952</v>
      </c>
      <c r="J697">
        <v>70.797691345214801</v>
      </c>
      <c r="K697">
        <v>-64.446563720703097</v>
      </c>
      <c r="L697">
        <v>-46.867767333984403</v>
      </c>
      <c r="M697">
        <v>-34.6927490234375</v>
      </c>
      <c r="N697">
        <v>-22.517728805541999</v>
      </c>
      <c r="O697">
        <v>-4.9389319419860804</v>
      </c>
      <c r="P697">
        <v>-72.881362915039105</v>
      </c>
      <c r="Q697">
        <v>3.4958620071411102</v>
      </c>
      <c r="R697">
        <v>129</v>
      </c>
      <c r="S697">
        <v>23.217027664184599</v>
      </c>
      <c r="T697">
        <v>0.94865816831588701</v>
      </c>
      <c r="U697">
        <v>555.59140196768601</v>
      </c>
      <c r="V697">
        <v>1</v>
      </c>
      <c r="W697">
        <v>82.300575256347699</v>
      </c>
      <c r="X697">
        <v>74.718933105468807</v>
      </c>
      <c r="Y697" t="s">
        <v>32</v>
      </c>
    </row>
    <row r="698" spans="1:25" x14ac:dyDescent="0.25">
      <c r="A698" t="s">
        <v>82</v>
      </c>
      <c r="B698" t="s">
        <v>51</v>
      </c>
      <c r="C698" t="s">
        <v>35</v>
      </c>
      <c r="D698" s="61">
        <v>41135</v>
      </c>
      <c r="E698">
        <v>1</v>
      </c>
      <c r="F698">
        <v>152.3056640625</v>
      </c>
      <c r="G698">
        <v>156.497314453125</v>
      </c>
      <c r="H698">
        <v>-4.1916480064392099</v>
      </c>
      <c r="I698">
        <v>-2.75212880223989E-2</v>
      </c>
      <c r="J698">
        <v>70.341041564941406</v>
      </c>
      <c r="K698">
        <v>-9.1002826690673793</v>
      </c>
      <c r="L698">
        <v>-6.2002220153808603</v>
      </c>
      <c r="M698">
        <v>-4.1916480064392099</v>
      </c>
      <c r="N698">
        <v>-2.1830742359161399</v>
      </c>
      <c r="O698">
        <v>0.71698701381683405</v>
      </c>
      <c r="P698">
        <v>-10.491813659668001</v>
      </c>
      <c r="Q698">
        <v>2.1085169315338099</v>
      </c>
      <c r="R698">
        <v>129</v>
      </c>
      <c r="S698">
        <v>3.83022832870483</v>
      </c>
      <c r="T698">
        <v>0.97873830795288097</v>
      </c>
      <c r="U698">
        <v>15.6150087901984</v>
      </c>
      <c r="V698">
        <v>1</v>
      </c>
      <c r="W698">
        <v>84.0982666015625</v>
      </c>
      <c r="X698">
        <v>75.422447204589801</v>
      </c>
      <c r="Y698" t="s">
        <v>32</v>
      </c>
    </row>
    <row r="699" spans="1:25" x14ac:dyDescent="0.25">
      <c r="A699" t="s">
        <v>82</v>
      </c>
      <c r="B699" t="s">
        <v>51</v>
      </c>
      <c r="C699" t="s">
        <v>35</v>
      </c>
      <c r="D699" s="61">
        <v>41135</v>
      </c>
      <c r="E699">
        <v>2</v>
      </c>
      <c r="F699">
        <v>154.57261657714801</v>
      </c>
      <c r="G699">
        <v>151.82295227050801</v>
      </c>
      <c r="H699">
        <v>2.7496702671050999</v>
      </c>
      <c r="I699">
        <v>1.77888572216034E-2</v>
      </c>
      <c r="J699">
        <v>69.895950317382798</v>
      </c>
      <c r="K699">
        <v>-2.2709410190582302</v>
      </c>
      <c r="L699">
        <v>0.69527679681777999</v>
      </c>
      <c r="M699">
        <v>2.7496702671050999</v>
      </c>
      <c r="N699">
        <v>4.8040633201599103</v>
      </c>
      <c r="O699">
        <v>7.77028131484985</v>
      </c>
      <c r="P699">
        <v>-3.69421458244324</v>
      </c>
      <c r="Q699">
        <v>9.1935548782348597</v>
      </c>
      <c r="R699">
        <v>129</v>
      </c>
      <c r="S699">
        <v>3.9176037311553999</v>
      </c>
      <c r="T699">
        <v>0.97641146183013905</v>
      </c>
      <c r="U699">
        <v>16.5306907443724</v>
      </c>
      <c r="V699">
        <v>1</v>
      </c>
      <c r="W699">
        <v>84.0982666015625</v>
      </c>
      <c r="X699">
        <v>75.422447204589801</v>
      </c>
      <c r="Y699" t="s">
        <v>32</v>
      </c>
    </row>
    <row r="700" spans="1:25" x14ac:dyDescent="0.25">
      <c r="A700" t="s">
        <v>82</v>
      </c>
      <c r="B700" t="s">
        <v>51</v>
      </c>
      <c r="C700" t="s">
        <v>35</v>
      </c>
      <c r="D700" s="61">
        <v>41135</v>
      </c>
      <c r="E700">
        <v>3</v>
      </c>
      <c r="F700">
        <v>152.02429199218801</v>
      </c>
      <c r="G700">
        <v>149.68975830078099</v>
      </c>
      <c r="H700">
        <v>2.3345308303832999</v>
      </c>
      <c r="I700">
        <v>1.5356301330029999E-2</v>
      </c>
      <c r="J700">
        <v>69.468208312988295</v>
      </c>
      <c r="K700">
        <v>-2.7755167484283398</v>
      </c>
      <c r="L700">
        <v>0.243540734052658</v>
      </c>
      <c r="M700">
        <v>2.3345308303832999</v>
      </c>
      <c r="N700">
        <v>4.4255208969116202</v>
      </c>
      <c r="O700">
        <v>7.4445786476135298</v>
      </c>
      <c r="P700">
        <v>-4.2241444587707502</v>
      </c>
      <c r="Q700">
        <v>8.8932065963745099</v>
      </c>
      <c r="R700">
        <v>129</v>
      </c>
      <c r="S700">
        <v>3.9873914718627899</v>
      </c>
      <c r="T700">
        <v>0.97018522024154696</v>
      </c>
      <c r="U700">
        <v>17.038867732916501</v>
      </c>
      <c r="V700">
        <v>1</v>
      </c>
      <c r="W700">
        <v>84.0982666015625</v>
      </c>
      <c r="X700">
        <v>75.422447204589801</v>
      </c>
      <c r="Y700" t="s">
        <v>32</v>
      </c>
    </row>
    <row r="701" spans="1:25" x14ac:dyDescent="0.25">
      <c r="A701" t="s">
        <v>82</v>
      </c>
      <c r="B701" t="s">
        <v>51</v>
      </c>
      <c r="C701" t="s">
        <v>35</v>
      </c>
      <c r="D701" s="61">
        <v>41135</v>
      </c>
      <c r="E701">
        <v>4</v>
      </c>
      <c r="F701">
        <v>152.15364074707</v>
      </c>
      <c r="G701">
        <v>149.77716064453099</v>
      </c>
      <c r="H701">
        <v>2.3764801025390598</v>
      </c>
      <c r="I701">
        <v>1.56189501285553E-2</v>
      </c>
      <c r="J701">
        <v>69.0982666015625</v>
      </c>
      <c r="K701">
        <v>-2.9418857097625701</v>
      </c>
      <c r="L701">
        <v>0.200248003005981</v>
      </c>
      <c r="M701">
        <v>2.3764801025390598</v>
      </c>
      <c r="N701">
        <v>4.55271244049072</v>
      </c>
      <c r="O701">
        <v>7.69484615325928</v>
      </c>
      <c r="P701">
        <v>-4.4495682716369602</v>
      </c>
      <c r="Q701">
        <v>9.2025289535522496</v>
      </c>
      <c r="R701">
        <v>129</v>
      </c>
      <c r="S701">
        <v>4.1499428749084499</v>
      </c>
      <c r="T701">
        <v>0.96893101930618297</v>
      </c>
      <c r="U701">
        <v>18.410113887221499</v>
      </c>
      <c r="V701">
        <v>1</v>
      </c>
      <c r="W701">
        <v>84.0982666015625</v>
      </c>
      <c r="X701">
        <v>75.422447204589801</v>
      </c>
      <c r="Y701" t="s">
        <v>32</v>
      </c>
    </row>
    <row r="702" spans="1:25" x14ac:dyDescent="0.25">
      <c r="A702" t="s">
        <v>82</v>
      </c>
      <c r="B702" t="s">
        <v>51</v>
      </c>
      <c r="C702" t="s">
        <v>35</v>
      </c>
      <c r="D702" s="61">
        <v>41135</v>
      </c>
      <c r="E702">
        <v>5</v>
      </c>
      <c r="F702">
        <v>160.36000061035199</v>
      </c>
      <c r="G702">
        <v>155.3349609375</v>
      </c>
      <c r="H702">
        <v>5.0250320434570304</v>
      </c>
      <c r="I702">
        <v>3.1335946172475801E-2</v>
      </c>
      <c r="J702">
        <v>69.693641662597699</v>
      </c>
      <c r="K702">
        <v>-0.48043432831764199</v>
      </c>
      <c r="L702">
        <v>2.7722399234771702</v>
      </c>
      <c r="M702">
        <v>5.0250320434570304</v>
      </c>
      <c r="N702">
        <v>7.2778248786926296</v>
      </c>
      <c r="O702">
        <v>10.5304985046387</v>
      </c>
      <c r="P702">
        <v>-2.0411577224731401</v>
      </c>
      <c r="Q702">
        <v>12.0912218093872</v>
      </c>
      <c r="R702">
        <v>129</v>
      </c>
      <c r="S702">
        <v>4.29593849182129</v>
      </c>
      <c r="T702">
        <v>0.96387600898742698</v>
      </c>
      <c r="U702">
        <v>19.371979225743399</v>
      </c>
      <c r="V702">
        <v>1</v>
      </c>
      <c r="W702">
        <v>84.0982666015625</v>
      </c>
      <c r="X702">
        <v>75.422447204589801</v>
      </c>
      <c r="Y702" t="s">
        <v>32</v>
      </c>
    </row>
    <row r="703" spans="1:25" x14ac:dyDescent="0.25">
      <c r="A703" t="s">
        <v>82</v>
      </c>
      <c r="B703" t="s">
        <v>51</v>
      </c>
      <c r="C703" t="s">
        <v>35</v>
      </c>
      <c r="D703" s="61">
        <v>41135</v>
      </c>
      <c r="E703">
        <v>6</v>
      </c>
      <c r="F703">
        <v>168.74006652832</v>
      </c>
      <c r="G703">
        <v>164.62417602539099</v>
      </c>
      <c r="H703">
        <v>4.1158905029296902</v>
      </c>
      <c r="I703">
        <v>2.4391898885369301E-2</v>
      </c>
      <c r="J703">
        <v>69.867050170898395</v>
      </c>
      <c r="K703">
        <v>-1.0616528987884499</v>
      </c>
      <c r="L703">
        <v>1.99728178977966</v>
      </c>
      <c r="M703">
        <v>4.1158905029296902</v>
      </c>
      <c r="N703">
        <v>6.2344994544982901</v>
      </c>
      <c r="O703">
        <v>9.2934341430664098</v>
      </c>
      <c r="P703">
        <v>-2.5294146537780802</v>
      </c>
      <c r="Q703">
        <v>10.7611951828003</v>
      </c>
      <c r="R703">
        <v>129</v>
      </c>
      <c r="S703">
        <v>4.0400586128234899</v>
      </c>
      <c r="T703">
        <v>0.97560888528823897</v>
      </c>
      <c r="U703">
        <v>17.187482160354602</v>
      </c>
      <c r="V703">
        <v>1</v>
      </c>
      <c r="W703">
        <v>84.0982666015625</v>
      </c>
      <c r="X703">
        <v>75.422447204589801</v>
      </c>
      <c r="Y703" t="s">
        <v>32</v>
      </c>
    </row>
    <row r="704" spans="1:25" x14ac:dyDescent="0.25">
      <c r="A704" t="s">
        <v>82</v>
      </c>
      <c r="B704" t="s">
        <v>51</v>
      </c>
      <c r="C704" t="s">
        <v>35</v>
      </c>
      <c r="D704" s="61">
        <v>41135</v>
      </c>
      <c r="E704">
        <v>7</v>
      </c>
      <c r="F704">
        <v>179.35562133789099</v>
      </c>
      <c r="G704">
        <v>175.29006958007801</v>
      </c>
      <c r="H704">
        <v>4.06555223464966</v>
      </c>
      <c r="I704">
        <v>2.2667549550533302E-2</v>
      </c>
      <c r="J704">
        <v>71.0982666015625</v>
      </c>
      <c r="K704">
        <v>-1.6016830205917401</v>
      </c>
      <c r="L704">
        <v>1.74656558036804</v>
      </c>
      <c r="M704">
        <v>4.06555223464966</v>
      </c>
      <c r="N704">
        <v>6.38453912734985</v>
      </c>
      <c r="O704">
        <v>9.7327880859375</v>
      </c>
      <c r="P704">
        <v>-3.2082655429840101</v>
      </c>
      <c r="Q704">
        <v>11.3393707275391</v>
      </c>
      <c r="R704">
        <v>129</v>
      </c>
      <c r="S704">
        <v>4.4221673011779803</v>
      </c>
      <c r="T704">
        <v>0.97472196817398105</v>
      </c>
      <c r="U704">
        <v>20.815494759863199</v>
      </c>
      <c r="V704">
        <v>1</v>
      </c>
      <c r="W704">
        <v>84.0982666015625</v>
      </c>
      <c r="X704">
        <v>75.422447204589801</v>
      </c>
      <c r="Y704" t="s">
        <v>32</v>
      </c>
    </row>
    <row r="705" spans="1:25" x14ac:dyDescent="0.25">
      <c r="A705" t="s">
        <v>82</v>
      </c>
      <c r="B705" t="s">
        <v>51</v>
      </c>
      <c r="C705" t="s">
        <v>35</v>
      </c>
      <c r="D705" s="61">
        <v>41135</v>
      </c>
      <c r="E705">
        <v>8</v>
      </c>
      <c r="F705">
        <v>194.32043457031301</v>
      </c>
      <c r="G705">
        <v>180.41452026367199</v>
      </c>
      <c r="H705">
        <v>13.9059133529663</v>
      </c>
      <c r="I705">
        <v>7.1561768651008606E-2</v>
      </c>
      <c r="J705">
        <v>76.283233642578097</v>
      </c>
      <c r="K705">
        <v>1.95129358768463</v>
      </c>
      <c r="L705">
        <v>9.0141801834106392</v>
      </c>
      <c r="M705">
        <v>13.9059133529663</v>
      </c>
      <c r="N705">
        <v>18.797645568847699</v>
      </c>
      <c r="O705">
        <v>25.860532760620099</v>
      </c>
      <c r="P705">
        <v>-1.4376748800277701</v>
      </c>
      <c r="Q705">
        <v>29.2495002746582</v>
      </c>
      <c r="R705">
        <v>129</v>
      </c>
      <c r="S705">
        <v>9.3282394409179705</v>
      </c>
      <c r="T705">
        <v>0.97452467679977395</v>
      </c>
      <c r="U705">
        <v>94.382095407135196</v>
      </c>
      <c r="V705">
        <v>1</v>
      </c>
      <c r="W705">
        <v>84.0982666015625</v>
      </c>
      <c r="X705">
        <v>75.422447204589801</v>
      </c>
      <c r="Y705" t="s">
        <v>32</v>
      </c>
    </row>
    <row r="706" spans="1:25" x14ac:dyDescent="0.25">
      <c r="A706" t="s">
        <v>82</v>
      </c>
      <c r="B706" t="s">
        <v>51</v>
      </c>
      <c r="C706" t="s">
        <v>35</v>
      </c>
      <c r="D706" s="61">
        <v>41135</v>
      </c>
      <c r="E706">
        <v>9</v>
      </c>
      <c r="F706">
        <v>218.826904296875</v>
      </c>
      <c r="G706">
        <v>207.13832092285199</v>
      </c>
      <c r="H706">
        <v>11.688588142395</v>
      </c>
      <c r="I706">
        <v>5.3414769470691702E-2</v>
      </c>
      <c r="J706">
        <v>80.300575256347699</v>
      </c>
      <c r="K706">
        <v>4.8414001464843803</v>
      </c>
      <c r="L706">
        <v>8.8867740631103498</v>
      </c>
      <c r="M706">
        <v>11.688588142395</v>
      </c>
      <c r="N706">
        <v>14.4904022216797</v>
      </c>
      <c r="O706">
        <v>18.5357761383057</v>
      </c>
      <c r="P706">
        <v>2.9003171920776398</v>
      </c>
      <c r="Q706">
        <v>20.476860046386701</v>
      </c>
      <c r="R706">
        <v>129</v>
      </c>
      <c r="S706">
        <v>5.3428893089294398</v>
      </c>
      <c r="T706">
        <v>0.98097962141036998</v>
      </c>
      <c r="U706">
        <v>30.7421366238686</v>
      </c>
      <c r="V706">
        <v>1</v>
      </c>
      <c r="W706">
        <v>84.0982666015625</v>
      </c>
      <c r="X706">
        <v>75.422447204589801</v>
      </c>
      <c r="Y706" t="s">
        <v>32</v>
      </c>
    </row>
    <row r="707" spans="1:25" x14ac:dyDescent="0.25">
      <c r="A707" t="s">
        <v>82</v>
      </c>
      <c r="B707" t="s">
        <v>51</v>
      </c>
      <c r="C707" t="s">
        <v>35</v>
      </c>
      <c r="D707" s="61">
        <v>41135</v>
      </c>
      <c r="E707">
        <v>10</v>
      </c>
      <c r="F707">
        <v>238.986572265625</v>
      </c>
      <c r="G707">
        <v>226.14668273925801</v>
      </c>
      <c r="H707">
        <v>12.8399057388306</v>
      </c>
      <c r="I707">
        <v>5.3726475685834899E-2</v>
      </c>
      <c r="J707">
        <v>82.832366943359403</v>
      </c>
      <c r="K707">
        <v>5.9522938728332502</v>
      </c>
      <c r="L707">
        <v>10.0215511322021</v>
      </c>
      <c r="M707">
        <v>12.8399057388306</v>
      </c>
      <c r="N707">
        <v>15.658261299133301</v>
      </c>
      <c r="O707">
        <v>19.727518081665</v>
      </c>
      <c r="P707">
        <v>3.9997518062591602</v>
      </c>
      <c r="Q707">
        <v>21.680061340331999</v>
      </c>
      <c r="R707">
        <v>129</v>
      </c>
      <c r="S707">
        <v>5.3744320869445801</v>
      </c>
      <c r="T707">
        <v>0.98365539312362704</v>
      </c>
      <c r="U707">
        <v>30.867715422309601</v>
      </c>
      <c r="V707">
        <v>1</v>
      </c>
      <c r="W707">
        <v>84.0982666015625</v>
      </c>
      <c r="X707">
        <v>75.422447204589801</v>
      </c>
      <c r="Y707" t="s">
        <v>32</v>
      </c>
    </row>
    <row r="708" spans="1:25" x14ac:dyDescent="0.25">
      <c r="A708" t="s">
        <v>82</v>
      </c>
      <c r="B708" t="s">
        <v>51</v>
      </c>
      <c r="C708" t="s">
        <v>35</v>
      </c>
      <c r="D708" s="61">
        <v>41135</v>
      </c>
      <c r="E708">
        <v>11</v>
      </c>
      <c r="F708">
        <v>250.09078979492199</v>
      </c>
      <c r="G708">
        <v>232.37454223632801</v>
      </c>
      <c r="H708">
        <v>17.716251373291001</v>
      </c>
      <c r="I708">
        <v>7.0839278399944305E-2</v>
      </c>
      <c r="J708">
        <v>83.289016723632798</v>
      </c>
      <c r="K708">
        <v>10.1132707595825</v>
      </c>
      <c r="L708">
        <v>14.6051731109619</v>
      </c>
      <c r="M708">
        <v>17.716251373291001</v>
      </c>
      <c r="N708">
        <v>20.827327728271499</v>
      </c>
      <c r="O708">
        <v>25.319231033325199</v>
      </c>
      <c r="P708">
        <v>7.9579319953918501</v>
      </c>
      <c r="Q708">
        <v>27.4745693206787</v>
      </c>
      <c r="R708">
        <v>129</v>
      </c>
      <c r="S708">
        <v>5.9326362609863299</v>
      </c>
      <c r="T708">
        <v>0.97701340913772605</v>
      </c>
      <c r="U708">
        <v>37.799295704176302</v>
      </c>
      <c r="V708">
        <v>1</v>
      </c>
      <c r="W708">
        <v>84.0982666015625</v>
      </c>
      <c r="X708">
        <v>75.422447204589801</v>
      </c>
      <c r="Y708" t="s">
        <v>32</v>
      </c>
    </row>
    <row r="709" spans="1:25" x14ac:dyDescent="0.25">
      <c r="A709" t="s">
        <v>82</v>
      </c>
      <c r="B709" t="s">
        <v>51</v>
      </c>
      <c r="C709" t="s">
        <v>35</v>
      </c>
      <c r="D709" s="61">
        <v>41135</v>
      </c>
      <c r="E709">
        <v>12</v>
      </c>
      <c r="F709">
        <v>259.14764404296898</v>
      </c>
      <c r="G709">
        <v>211.63943481445301</v>
      </c>
      <c r="H709">
        <v>47.508213043212898</v>
      </c>
      <c r="I709">
        <v>0.18332488834857899</v>
      </c>
      <c r="J709">
        <v>83.722541809082003</v>
      </c>
      <c r="K709">
        <v>30.212673187255898</v>
      </c>
      <c r="L709">
        <v>40.431018829345703</v>
      </c>
      <c r="M709">
        <v>47.508213043212898</v>
      </c>
      <c r="N709">
        <v>54.585403442382798</v>
      </c>
      <c r="O709">
        <v>64.803749084472699</v>
      </c>
      <c r="P709">
        <v>25.309629440307599</v>
      </c>
      <c r="Q709">
        <v>69.706794738769503</v>
      </c>
      <c r="R709">
        <v>129</v>
      </c>
      <c r="S709">
        <v>13.4957790374756</v>
      </c>
      <c r="T709">
        <v>0.93543469905853305</v>
      </c>
      <c r="U709">
        <v>198.64594999363001</v>
      </c>
      <c r="V709">
        <v>1</v>
      </c>
      <c r="W709">
        <v>84.0982666015625</v>
      </c>
      <c r="X709">
        <v>75.422447204589801</v>
      </c>
      <c r="Y709" t="s">
        <v>32</v>
      </c>
    </row>
    <row r="710" spans="1:25" x14ac:dyDescent="0.25">
      <c r="A710" t="s">
        <v>82</v>
      </c>
      <c r="B710" t="s">
        <v>51</v>
      </c>
      <c r="C710" t="s">
        <v>35</v>
      </c>
      <c r="D710" s="61">
        <v>41135</v>
      </c>
      <c r="E710">
        <v>13</v>
      </c>
      <c r="F710">
        <v>265.49819946289102</v>
      </c>
      <c r="G710">
        <v>217.20748901367199</v>
      </c>
      <c r="H710">
        <v>48.290718078613303</v>
      </c>
      <c r="I710">
        <v>0.18188717961311299</v>
      </c>
      <c r="J710">
        <v>84.0982666015625</v>
      </c>
      <c r="K710">
        <v>30.256412506103501</v>
      </c>
      <c r="L710">
        <v>40.911228179931598</v>
      </c>
      <c r="M710">
        <v>48.290718078613303</v>
      </c>
      <c r="N710">
        <v>55.670207977294901</v>
      </c>
      <c r="O710">
        <v>66.325019836425795</v>
      </c>
      <c r="P710">
        <v>25.143938064575199</v>
      </c>
      <c r="Q710">
        <v>71.4375</v>
      </c>
      <c r="R710">
        <v>129</v>
      </c>
      <c r="S710">
        <v>14.0722436904907</v>
      </c>
      <c r="T710">
        <v>0.93812245130538896</v>
      </c>
      <c r="U710">
        <v>213.50778260434899</v>
      </c>
      <c r="V710">
        <v>1</v>
      </c>
      <c r="W710">
        <v>84.0982666015625</v>
      </c>
      <c r="X710">
        <v>75.422447204589801</v>
      </c>
      <c r="Y710" t="s">
        <v>32</v>
      </c>
    </row>
    <row r="711" spans="1:25" x14ac:dyDescent="0.25">
      <c r="A711" t="s">
        <v>82</v>
      </c>
      <c r="B711" t="s">
        <v>51</v>
      </c>
      <c r="C711" t="s">
        <v>35</v>
      </c>
      <c r="D711" s="61">
        <v>41135</v>
      </c>
      <c r="E711">
        <v>14</v>
      </c>
      <c r="F711">
        <v>261.72009277343801</v>
      </c>
      <c r="G711">
        <v>224.08021545410199</v>
      </c>
      <c r="H711">
        <v>37.639877319335902</v>
      </c>
      <c r="I711">
        <v>0.14381729066371901</v>
      </c>
      <c r="J711">
        <v>82.994216918945298</v>
      </c>
      <c r="K711">
        <v>18.597663879394499</v>
      </c>
      <c r="L711">
        <v>29.847957611083999</v>
      </c>
      <c r="M711">
        <v>37.639877319335902</v>
      </c>
      <c r="N711">
        <v>45.431793212890597</v>
      </c>
      <c r="O711">
        <v>56.682086944580099</v>
      </c>
      <c r="P711">
        <v>13.199460983276399</v>
      </c>
      <c r="Q711">
        <v>62.080291748046903</v>
      </c>
      <c r="R711">
        <v>129</v>
      </c>
      <c r="S711">
        <v>14.858716964721699</v>
      </c>
      <c r="T711">
        <v>0.93762409687042203</v>
      </c>
      <c r="U711">
        <v>235.715614754234</v>
      </c>
      <c r="V711">
        <v>1</v>
      </c>
      <c r="W711">
        <v>84.0982666015625</v>
      </c>
      <c r="X711">
        <v>75.422447204589801</v>
      </c>
      <c r="Y711" t="s">
        <v>32</v>
      </c>
    </row>
    <row r="712" spans="1:25" x14ac:dyDescent="0.25">
      <c r="A712" t="s">
        <v>82</v>
      </c>
      <c r="B712" t="s">
        <v>51</v>
      </c>
      <c r="C712" t="s">
        <v>35</v>
      </c>
      <c r="D712" s="61">
        <v>41135</v>
      </c>
      <c r="E712">
        <v>15</v>
      </c>
      <c r="F712">
        <v>260.75543212890602</v>
      </c>
      <c r="G712">
        <v>223.45571899414099</v>
      </c>
      <c r="H712">
        <v>37.299709320068402</v>
      </c>
      <c r="I712">
        <v>0.143044799566269</v>
      </c>
      <c r="J712">
        <v>82.260116577148395</v>
      </c>
      <c r="K712">
        <v>18.298646926879901</v>
      </c>
      <c r="L712">
        <v>29.5246276855469</v>
      </c>
      <c r="M712">
        <v>37.299709320068402</v>
      </c>
      <c r="N712">
        <v>45.074790954589801</v>
      </c>
      <c r="O712">
        <v>56.300773620605497</v>
      </c>
      <c r="P712">
        <v>12.912109375</v>
      </c>
      <c r="Q712">
        <v>61.687309265136697</v>
      </c>
      <c r="R712">
        <v>129</v>
      </c>
      <c r="S712">
        <v>14.826607704162599</v>
      </c>
      <c r="T712">
        <v>0.93650442361831698</v>
      </c>
      <c r="U712">
        <v>233.225213929804</v>
      </c>
      <c r="V712">
        <v>1</v>
      </c>
      <c r="W712">
        <v>84.0982666015625</v>
      </c>
      <c r="X712">
        <v>75.422447204589801</v>
      </c>
      <c r="Y712" t="s">
        <v>32</v>
      </c>
    </row>
    <row r="713" spans="1:25" x14ac:dyDescent="0.25">
      <c r="A713" t="s">
        <v>82</v>
      </c>
      <c r="B713" t="s">
        <v>51</v>
      </c>
      <c r="C713" t="s">
        <v>35</v>
      </c>
      <c r="D713" s="61">
        <v>41135</v>
      </c>
      <c r="E713">
        <v>16</v>
      </c>
      <c r="F713">
        <v>253.59558105468801</v>
      </c>
      <c r="G713">
        <v>214.934646606445</v>
      </c>
      <c r="H713">
        <v>38.660938262939503</v>
      </c>
      <c r="I713">
        <v>0.152451157569885</v>
      </c>
      <c r="J713">
        <v>81.011558532714801</v>
      </c>
      <c r="K713">
        <v>20.590419769287099</v>
      </c>
      <c r="L713">
        <v>31.266630172729499</v>
      </c>
      <c r="M713">
        <v>38.660938262939503</v>
      </c>
      <c r="N713">
        <v>46.055248260497997</v>
      </c>
      <c r="O713">
        <v>56.731460571289098</v>
      </c>
      <c r="P713">
        <v>15.4676780700684</v>
      </c>
      <c r="Q713">
        <v>61.854202270507798</v>
      </c>
      <c r="R713">
        <v>129</v>
      </c>
      <c r="S713">
        <v>14.100502014160201</v>
      </c>
      <c r="T713">
        <v>0.93417483568191495</v>
      </c>
      <c r="U713">
        <v>213.70458163813601</v>
      </c>
      <c r="V713">
        <v>1</v>
      </c>
      <c r="W713">
        <v>84.0982666015625</v>
      </c>
      <c r="X713">
        <v>75.422447204589801</v>
      </c>
      <c r="Y713" t="s">
        <v>32</v>
      </c>
    </row>
    <row r="714" spans="1:25" x14ac:dyDescent="0.25">
      <c r="A714" t="s">
        <v>82</v>
      </c>
      <c r="B714" t="s">
        <v>51</v>
      </c>
      <c r="C714" t="s">
        <v>35</v>
      </c>
      <c r="D714" s="61">
        <v>41135</v>
      </c>
      <c r="E714">
        <v>17</v>
      </c>
      <c r="F714">
        <v>246.03604125976599</v>
      </c>
      <c r="G714">
        <v>203.647216796875</v>
      </c>
      <c r="H714">
        <v>42.388816833496101</v>
      </c>
      <c r="I714">
        <v>0.172287032008171</v>
      </c>
      <c r="J714">
        <v>79.820808410644503</v>
      </c>
      <c r="K714">
        <v>24.4662380218506</v>
      </c>
      <c r="L714">
        <v>35.055046081542997</v>
      </c>
      <c r="M714">
        <v>42.388816833496101</v>
      </c>
      <c r="N714">
        <v>49.722591400146499</v>
      </c>
      <c r="O714">
        <v>60.311397552490199</v>
      </c>
      <c r="P714">
        <v>19.385438919067401</v>
      </c>
      <c r="Q714">
        <v>65.392196655273395</v>
      </c>
      <c r="R714">
        <v>129</v>
      </c>
      <c r="S714">
        <v>13.9850625991821</v>
      </c>
      <c r="T714">
        <v>0.92106270790100098</v>
      </c>
      <c r="U714">
        <v>211.160776329925</v>
      </c>
      <c r="V714">
        <v>1</v>
      </c>
      <c r="W714">
        <v>84.0982666015625</v>
      </c>
      <c r="X714">
        <v>75.422447204589801</v>
      </c>
      <c r="Y714" t="s">
        <v>32</v>
      </c>
    </row>
    <row r="715" spans="1:25" x14ac:dyDescent="0.25">
      <c r="A715" t="s">
        <v>82</v>
      </c>
      <c r="B715" t="s">
        <v>51</v>
      </c>
      <c r="C715" t="s">
        <v>35</v>
      </c>
      <c r="D715" s="61">
        <v>41135</v>
      </c>
      <c r="E715">
        <v>18</v>
      </c>
      <c r="F715">
        <v>234.36015319824199</v>
      </c>
      <c r="G715">
        <v>191.59971618652301</v>
      </c>
      <c r="H715">
        <v>42.7604370117188</v>
      </c>
      <c r="I715">
        <v>0.18245609104633301</v>
      </c>
      <c r="J715">
        <v>77.641616821289105</v>
      </c>
      <c r="K715">
        <v>24.466453552246101</v>
      </c>
      <c r="L715">
        <v>35.274688720703097</v>
      </c>
      <c r="M715">
        <v>42.7604370117188</v>
      </c>
      <c r="N715">
        <v>50.246189117431598</v>
      </c>
      <c r="O715">
        <v>61.0544242858887</v>
      </c>
      <c r="P715">
        <v>19.2803630828857</v>
      </c>
      <c r="Q715">
        <v>66.240516662597699</v>
      </c>
      <c r="R715">
        <v>129</v>
      </c>
      <c r="S715">
        <v>14.2748727798462</v>
      </c>
      <c r="T715">
        <v>0.89463073015213002</v>
      </c>
      <c r="U715">
        <v>221.084490050271</v>
      </c>
      <c r="V715">
        <v>1</v>
      </c>
      <c r="W715">
        <v>84.0982666015625</v>
      </c>
      <c r="X715">
        <v>75.422447204589801</v>
      </c>
      <c r="Y715" t="s">
        <v>32</v>
      </c>
    </row>
    <row r="716" spans="1:25" x14ac:dyDescent="0.25">
      <c r="A716" t="s">
        <v>82</v>
      </c>
      <c r="B716" t="s">
        <v>51</v>
      </c>
      <c r="C716" t="s">
        <v>35</v>
      </c>
      <c r="D716" s="61">
        <v>41135</v>
      </c>
      <c r="E716">
        <v>19</v>
      </c>
      <c r="F716">
        <v>219.97622680664099</v>
      </c>
      <c r="G716">
        <v>203.83172607421901</v>
      </c>
      <c r="H716">
        <v>16.144485473632798</v>
      </c>
      <c r="I716">
        <v>7.3391959071159404E-2</v>
      </c>
      <c r="J716">
        <v>74.167633056640597</v>
      </c>
      <c r="K716">
        <v>6.2150630950927699</v>
      </c>
      <c r="L716">
        <v>12.0814456939697</v>
      </c>
      <c r="M716">
        <v>16.144485473632798</v>
      </c>
      <c r="N716">
        <v>20.207523345947301</v>
      </c>
      <c r="O716">
        <v>26.073907852172901</v>
      </c>
      <c r="P716">
        <v>3.4002096652984601</v>
      </c>
      <c r="Q716">
        <v>28.8887615203857</v>
      </c>
      <c r="R716">
        <v>129</v>
      </c>
      <c r="S716">
        <v>7.7479691505432102</v>
      </c>
      <c r="T716">
        <v>0.915202796459198</v>
      </c>
      <c r="U716">
        <v>62.505332700764498</v>
      </c>
      <c r="V716">
        <v>1</v>
      </c>
      <c r="W716">
        <v>84.0982666015625</v>
      </c>
      <c r="X716">
        <v>75.422447204589801</v>
      </c>
      <c r="Y716" t="s">
        <v>32</v>
      </c>
    </row>
    <row r="717" spans="1:25" x14ac:dyDescent="0.25">
      <c r="A717" t="s">
        <v>82</v>
      </c>
      <c r="B717" t="s">
        <v>51</v>
      </c>
      <c r="C717" t="s">
        <v>35</v>
      </c>
      <c r="D717" s="61">
        <v>41135</v>
      </c>
      <c r="E717">
        <v>20</v>
      </c>
      <c r="F717">
        <v>222.04489135742199</v>
      </c>
      <c r="G717">
        <v>207.95286560058599</v>
      </c>
      <c r="H717">
        <v>14.0920400619507</v>
      </c>
      <c r="I717">
        <v>6.3464827835559803E-2</v>
      </c>
      <c r="J717">
        <v>72.341041564941406</v>
      </c>
      <c r="K717">
        <v>3.5842137336731001</v>
      </c>
      <c r="L717">
        <v>9.7923221588134801</v>
      </c>
      <c r="M717">
        <v>14.0920400619507</v>
      </c>
      <c r="N717">
        <v>18.3917560577393</v>
      </c>
      <c r="O717">
        <v>24.599866867065401</v>
      </c>
      <c r="P717">
        <v>0.60539090633392301</v>
      </c>
      <c r="Q717">
        <v>27.578689575195298</v>
      </c>
      <c r="R717">
        <v>129</v>
      </c>
      <c r="S717">
        <v>8.1993007659912092</v>
      </c>
      <c r="T717">
        <v>0.912794589996338</v>
      </c>
      <c r="U717">
        <v>68.290060201128199</v>
      </c>
      <c r="V717">
        <v>1</v>
      </c>
      <c r="W717">
        <v>84.0982666015625</v>
      </c>
      <c r="X717">
        <v>75.422447204589801</v>
      </c>
      <c r="Y717" t="s">
        <v>32</v>
      </c>
    </row>
    <row r="718" spans="1:25" x14ac:dyDescent="0.25">
      <c r="A718" t="s">
        <v>82</v>
      </c>
      <c r="B718" t="s">
        <v>51</v>
      </c>
      <c r="C718" t="s">
        <v>35</v>
      </c>
      <c r="D718" s="61">
        <v>41135</v>
      </c>
      <c r="E718">
        <v>21</v>
      </c>
      <c r="F718">
        <v>208.64978027343801</v>
      </c>
      <c r="G718">
        <v>200.86552429199199</v>
      </c>
      <c r="H718">
        <v>7.7842531204223597</v>
      </c>
      <c r="I718">
        <v>3.7307746708393097E-2</v>
      </c>
      <c r="J718">
        <v>70.9017333984375</v>
      </c>
      <c r="K718">
        <v>-1.2886427640914899</v>
      </c>
      <c r="L718">
        <v>4.0716977119445801</v>
      </c>
      <c r="M718">
        <v>7.7842531204223597</v>
      </c>
      <c r="N718">
        <v>11.496808052063001</v>
      </c>
      <c r="O718">
        <v>16.857149124145501</v>
      </c>
      <c r="P718">
        <v>-3.8606827259063698</v>
      </c>
      <c r="Q718">
        <v>19.4291896820068</v>
      </c>
      <c r="R718">
        <v>129</v>
      </c>
      <c r="S718">
        <v>7.0796184539794904</v>
      </c>
      <c r="T718">
        <v>0.94682306051254295</v>
      </c>
      <c r="U718">
        <v>51.443635787505897</v>
      </c>
      <c r="V718">
        <v>1</v>
      </c>
      <c r="W718">
        <v>84.0982666015625</v>
      </c>
      <c r="X718">
        <v>75.422447204589801</v>
      </c>
      <c r="Y718" t="s">
        <v>32</v>
      </c>
    </row>
    <row r="719" spans="1:25" x14ac:dyDescent="0.25">
      <c r="A719" t="s">
        <v>82</v>
      </c>
      <c r="B719" t="s">
        <v>51</v>
      </c>
      <c r="C719" t="s">
        <v>35</v>
      </c>
      <c r="D719" s="61">
        <v>41135</v>
      </c>
      <c r="E719">
        <v>22</v>
      </c>
      <c r="F719">
        <v>192.13703918457</v>
      </c>
      <c r="G719">
        <v>187.76083374023401</v>
      </c>
      <c r="H719">
        <v>4.3762092590331996</v>
      </c>
      <c r="I719">
        <v>2.2776499390602101E-2</v>
      </c>
      <c r="J719">
        <v>70.271675109863295</v>
      </c>
      <c r="K719">
        <v>-2.0327665805816699</v>
      </c>
      <c r="L719">
        <v>1.7537082433700599</v>
      </c>
      <c r="M719">
        <v>4.3762092590331996</v>
      </c>
      <c r="N719">
        <v>6.9987101554870597</v>
      </c>
      <c r="O719">
        <v>10.785184860229499</v>
      </c>
      <c r="P719">
        <v>-3.8496220111846902</v>
      </c>
      <c r="Q719">
        <v>12.6020402908325</v>
      </c>
      <c r="R719">
        <v>129</v>
      </c>
      <c r="S719">
        <v>5.0009503364562997</v>
      </c>
      <c r="T719">
        <v>0.97183024883270297</v>
      </c>
      <c r="U719">
        <v>25.8343982117613</v>
      </c>
      <c r="V719">
        <v>1</v>
      </c>
      <c r="W719">
        <v>84.0982666015625</v>
      </c>
      <c r="X719">
        <v>75.422447204589801</v>
      </c>
      <c r="Y719" t="s">
        <v>32</v>
      </c>
    </row>
    <row r="720" spans="1:25" x14ac:dyDescent="0.25">
      <c r="A720" t="s">
        <v>82</v>
      </c>
      <c r="B720" t="s">
        <v>51</v>
      </c>
      <c r="C720" t="s">
        <v>35</v>
      </c>
      <c r="D720" s="61">
        <v>41135</v>
      </c>
      <c r="E720">
        <v>23</v>
      </c>
      <c r="F720">
        <v>173.774169921875</v>
      </c>
      <c r="G720">
        <v>175.85478210449199</v>
      </c>
      <c r="H720">
        <v>-2.0806114673614502</v>
      </c>
      <c r="I720">
        <v>-1.1973077431321101E-2</v>
      </c>
      <c r="J720">
        <v>69.433525085449205</v>
      </c>
      <c r="K720">
        <v>-7.4466533660888699</v>
      </c>
      <c r="L720">
        <v>-4.2763524055481001</v>
      </c>
      <c r="M720">
        <v>-2.0806114673614502</v>
      </c>
      <c r="N720">
        <v>0.115129254758358</v>
      </c>
      <c r="O720">
        <v>3.2854301929473899</v>
      </c>
      <c r="P720">
        <v>-8.9678516387939506</v>
      </c>
      <c r="Q720">
        <v>4.8066287040710396</v>
      </c>
      <c r="R720">
        <v>129</v>
      </c>
      <c r="S720">
        <v>4.1871447563171396</v>
      </c>
      <c r="T720">
        <v>0.97166901826858498</v>
      </c>
      <c r="U720">
        <v>18.2528445984283</v>
      </c>
      <c r="V720">
        <v>1</v>
      </c>
      <c r="W720">
        <v>84.0982666015625</v>
      </c>
      <c r="X720">
        <v>75.422447204589801</v>
      </c>
      <c r="Y720" t="s">
        <v>32</v>
      </c>
    </row>
    <row r="721" spans="1:25" x14ac:dyDescent="0.25">
      <c r="A721" t="s">
        <v>82</v>
      </c>
      <c r="B721" t="s">
        <v>51</v>
      </c>
      <c r="C721" t="s">
        <v>35</v>
      </c>
      <c r="D721" s="61">
        <v>41135</v>
      </c>
      <c r="E721">
        <v>24</v>
      </c>
      <c r="F721">
        <v>160.50259399414099</v>
      </c>
      <c r="G721">
        <v>164.47552490234401</v>
      </c>
      <c r="H721">
        <v>-3.9729316234588601</v>
      </c>
      <c r="I721">
        <v>-2.4753067642450301E-2</v>
      </c>
      <c r="J721">
        <v>69.306358337402301</v>
      </c>
      <c r="K721">
        <v>-10.172758102416999</v>
      </c>
      <c r="L721">
        <v>-6.5098500251770002</v>
      </c>
      <c r="M721">
        <v>-3.9729316234588601</v>
      </c>
      <c r="N721">
        <v>-1.43601322174072</v>
      </c>
      <c r="O721">
        <v>2.2268941402435298</v>
      </c>
      <c r="P721">
        <v>-11.9303226470947</v>
      </c>
      <c r="Q721">
        <v>3.98445844650269</v>
      </c>
      <c r="R721">
        <v>129</v>
      </c>
      <c r="S721">
        <v>4.8377499580383301</v>
      </c>
      <c r="T721">
        <v>0.94865816831588701</v>
      </c>
      <c r="U721">
        <v>24.418946160951201</v>
      </c>
      <c r="V721">
        <v>1</v>
      </c>
      <c r="W721">
        <v>84.0982666015625</v>
      </c>
      <c r="X721">
        <v>75.422447204589801</v>
      </c>
      <c r="Y721" t="s">
        <v>32</v>
      </c>
    </row>
    <row r="722" spans="1:25" x14ac:dyDescent="0.25">
      <c r="A722" t="s">
        <v>82</v>
      </c>
      <c r="B722" t="s">
        <v>51</v>
      </c>
      <c r="C722" t="s">
        <v>35</v>
      </c>
      <c r="D722" s="61">
        <v>41142</v>
      </c>
      <c r="E722">
        <v>1</v>
      </c>
      <c r="F722">
        <v>156.15011596679699</v>
      </c>
      <c r="G722">
        <v>158.08302307128901</v>
      </c>
      <c r="H722">
        <v>-1.9328988790512101</v>
      </c>
      <c r="I722">
        <v>-1.23784653842449E-2</v>
      </c>
      <c r="J722">
        <v>69.2947998046875</v>
      </c>
      <c r="K722">
        <v>-6.5349087715148899</v>
      </c>
      <c r="L722">
        <v>-3.8160040378570601</v>
      </c>
      <c r="M722">
        <v>-1.9328988790512101</v>
      </c>
      <c r="N722">
        <v>-4.9793489277362803E-2</v>
      </c>
      <c r="O722">
        <v>2.6691114902496298</v>
      </c>
      <c r="P722">
        <v>-7.8395156860351598</v>
      </c>
      <c r="Q722">
        <v>3.9737174510955802</v>
      </c>
      <c r="R722">
        <v>131</v>
      </c>
      <c r="S722">
        <v>3.5909678936004599</v>
      </c>
      <c r="T722">
        <v>0.97873830795288097</v>
      </c>
      <c r="U722">
        <v>13.159344152887799</v>
      </c>
      <c r="V722">
        <v>1</v>
      </c>
      <c r="W722">
        <v>78.757225036621094</v>
      </c>
      <c r="X722">
        <v>72.158477783203097</v>
      </c>
      <c r="Y722" t="s">
        <v>32</v>
      </c>
    </row>
    <row r="723" spans="1:25" x14ac:dyDescent="0.25">
      <c r="A723" t="s">
        <v>82</v>
      </c>
      <c r="B723" t="s">
        <v>51</v>
      </c>
      <c r="C723" t="s">
        <v>35</v>
      </c>
      <c r="D723" s="61">
        <v>41142</v>
      </c>
      <c r="E723">
        <v>2</v>
      </c>
      <c r="F723">
        <v>154.25746154785199</v>
      </c>
      <c r="G723">
        <v>158.13346862793</v>
      </c>
      <c r="H723">
        <v>-3.8760149478912398</v>
      </c>
      <c r="I723">
        <v>-2.51269210129976E-2</v>
      </c>
      <c r="J723">
        <v>69.028900146484403</v>
      </c>
      <c r="K723">
        <v>-9.4814519882202095</v>
      </c>
      <c r="L723">
        <v>-6.1697144508361799</v>
      </c>
      <c r="M723">
        <v>-3.8760149478912398</v>
      </c>
      <c r="N723">
        <v>-1.5823158025741599</v>
      </c>
      <c r="O723">
        <v>1.7294216156005899</v>
      </c>
      <c r="P723">
        <v>-11.070514678955099</v>
      </c>
      <c r="Q723">
        <v>3.3184850215911901</v>
      </c>
      <c r="R723">
        <v>131</v>
      </c>
      <c r="S723">
        <v>4.3739457130432102</v>
      </c>
      <c r="T723">
        <v>0.97641146183013905</v>
      </c>
      <c r="U723">
        <v>19.595608977126201</v>
      </c>
      <c r="V723">
        <v>1</v>
      </c>
      <c r="W723">
        <v>78.757225036621094</v>
      </c>
      <c r="X723">
        <v>72.158477783203097</v>
      </c>
      <c r="Y723" t="s">
        <v>32</v>
      </c>
    </row>
    <row r="724" spans="1:25" x14ac:dyDescent="0.25">
      <c r="A724" t="s">
        <v>82</v>
      </c>
      <c r="B724" t="s">
        <v>51</v>
      </c>
      <c r="C724" t="s">
        <v>35</v>
      </c>
      <c r="D724" s="61">
        <v>41142</v>
      </c>
      <c r="E724">
        <v>3</v>
      </c>
      <c r="F724">
        <v>154.306564331055</v>
      </c>
      <c r="G724">
        <v>157.13687133789099</v>
      </c>
      <c r="H724">
        <v>-2.8303020000457799</v>
      </c>
      <c r="I724">
        <v>-1.8342070281505599E-2</v>
      </c>
      <c r="J724">
        <v>68.554916381835895</v>
      </c>
      <c r="K724">
        <v>-13.097312927246101</v>
      </c>
      <c r="L724">
        <v>-7.0314793586731001</v>
      </c>
      <c r="M724">
        <v>-2.8303020000457799</v>
      </c>
      <c r="N724">
        <v>1.3708755970001201</v>
      </c>
      <c r="O724">
        <v>7.4367084503173801</v>
      </c>
      <c r="P724">
        <v>-16.007867813110401</v>
      </c>
      <c r="Q724">
        <v>10.347264289856</v>
      </c>
      <c r="R724">
        <v>131</v>
      </c>
      <c r="S724">
        <v>8.0113906860351598</v>
      </c>
      <c r="T724">
        <v>0.97018522024154696</v>
      </c>
      <c r="U724">
        <v>65.675944302876403</v>
      </c>
      <c r="V724">
        <v>1</v>
      </c>
      <c r="W724">
        <v>78.757225036621094</v>
      </c>
      <c r="X724">
        <v>72.158477783203097</v>
      </c>
      <c r="Y724" t="s">
        <v>32</v>
      </c>
    </row>
    <row r="725" spans="1:25" x14ac:dyDescent="0.25">
      <c r="A725" t="s">
        <v>82</v>
      </c>
      <c r="B725" t="s">
        <v>51</v>
      </c>
      <c r="C725" t="s">
        <v>35</v>
      </c>
      <c r="D725" s="61">
        <v>41142</v>
      </c>
      <c r="E725">
        <v>4</v>
      </c>
      <c r="F725">
        <v>152.14797973632801</v>
      </c>
      <c r="G725">
        <v>160.90225219726599</v>
      </c>
      <c r="H725">
        <v>-8.7542762756347692</v>
      </c>
      <c r="I725">
        <v>-5.7537905871868099E-2</v>
      </c>
      <c r="J725">
        <v>68.104049682617202</v>
      </c>
      <c r="K725">
        <v>-22.119697570800799</v>
      </c>
      <c r="L725">
        <v>-14.223298072814901</v>
      </c>
      <c r="M725">
        <v>-8.7542762756347692</v>
      </c>
      <c r="N725">
        <v>-3.2852537631988499</v>
      </c>
      <c r="O725">
        <v>4.61114549636841</v>
      </c>
      <c r="P725">
        <v>-25.9086093902588</v>
      </c>
      <c r="Q725">
        <v>8.4000568389892596</v>
      </c>
      <c r="R725">
        <v>131</v>
      </c>
      <c r="S725">
        <v>10.4290933609009</v>
      </c>
      <c r="T725">
        <v>0.96893101930618297</v>
      </c>
      <c r="U725">
        <v>110.161430495413</v>
      </c>
      <c r="V725">
        <v>1</v>
      </c>
      <c r="W725">
        <v>78.757225036621094</v>
      </c>
      <c r="X725">
        <v>72.158477783203097</v>
      </c>
      <c r="Y725" t="s">
        <v>32</v>
      </c>
    </row>
    <row r="726" spans="1:25" x14ac:dyDescent="0.25">
      <c r="A726" t="s">
        <v>82</v>
      </c>
      <c r="B726" t="s">
        <v>51</v>
      </c>
      <c r="C726" t="s">
        <v>35</v>
      </c>
      <c r="D726" s="61">
        <v>41142</v>
      </c>
      <c r="E726">
        <v>5</v>
      </c>
      <c r="F726">
        <v>158.6650390625</v>
      </c>
      <c r="G726">
        <v>169.80928039550801</v>
      </c>
      <c r="H726">
        <v>-11.1442422866821</v>
      </c>
      <c r="I726">
        <v>-7.0237539708614294E-2</v>
      </c>
      <c r="J726">
        <v>68.317916870117202</v>
      </c>
      <c r="K726">
        <v>-27.6500759124756</v>
      </c>
      <c r="L726">
        <v>-17.8982963562012</v>
      </c>
      <c r="M726">
        <v>-11.1442422866821</v>
      </c>
      <c r="N726">
        <v>-4.3901886940002397</v>
      </c>
      <c r="O726">
        <v>5.3615913391113299</v>
      </c>
      <c r="P726">
        <v>-32.329250335693402</v>
      </c>
      <c r="Q726">
        <v>10.0407657623291</v>
      </c>
      <c r="R726">
        <v>131</v>
      </c>
      <c r="S726">
        <v>12.879570007324199</v>
      </c>
      <c r="T726">
        <v>0.96387600898742698</v>
      </c>
      <c r="U726">
        <v>164.15145087297401</v>
      </c>
      <c r="V726">
        <v>1</v>
      </c>
      <c r="W726">
        <v>78.757225036621094</v>
      </c>
      <c r="X726">
        <v>72.158477783203097</v>
      </c>
      <c r="Y726" t="s">
        <v>32</v>
      </c>
    </row>
    <row r="727" spans="1:25" x14ac:dyDescent="0.25">
      <c r="A727" t="s">
        <v>82</v>
      </c>
      <c r="B727" t="s">
        <v>51</v>
      </c>
      <c r="C727" t="s">
        <v>35</v>
      </c>
      <c r="D727" s="61">
        <v>41142</v>
      </c>
      <c r="E727">
        <v>6</v>
      </c>
      <c r="F727">
        <v>169.72021484375</v>
      </c>
      <c r="G727">
        <v>170.99346923828099</v>
      </c>
      <c r="H727">
        <v>-1.27324211597443</v>
      </c>
      <c r="I727">
        <v>-7.50200590118766E-3</v>
      </c>
      <c r="J727">
        <v>69.017341613769503</v>
      </c>
      <c r="K727">
        <v>-7.4351167678832999</v>
      </c>
      <c r="L727">
        <v>-3.7946310043335001</v>
      </c>
      <c r="M727">
        <v>-1.27324211597443</v>
      </c>
      <c r="N727">
        <v>1.24814701080322</v>
      </c>
      <c r="O727">
        <v>4.88863229751587</v>
      </c>
      <c r="P727">
        <v>-9.1819219589233398</v>
      </c>
      <c r="Q727">
        <v>6.6354384422302202</v>
      </c>
      <c r="R727">
        <v>131</v>
      </c>
      <c r="S727">
        <v>4.8081359863281303</v>
      </c>
      <c r="T727">
        <v>0.97560888528823897</v>
      </c>
      <c r="U727">
        <v>23.284591014621601</v>
      </c>
      <c r="V727">
        <v>1</v>
      </c>
      <c r="W727">
        <v>78.757225036621094</v>
      </c>
      <c r="X727">
        <v>72.158477783203097</v>
      </c>
      <c r="Y727" t="s">
        <v>32</v>
      </c>
    </row>
    <row r="728" spans="1:25" x14ac:dyDescent="0.25">
      <c r="A728" t="s">
        <v>82</v>
      </c>
      <c r="B728" t="s">
        <v>51</v>
      </c>
      <c r="C728" t="s">
        <v>35</v>
      </c>
      <c r="D728" s="61">
        <v>41142</v>
      </c>
      <c r="E728">
        <v>7</v>
      </c>
      <c r="F728">
        <v>179.07014465332</v>
      </c>
      <c r="G728">
        <v>178.76744079589801</v>
      </c>
      <c r="H728">
        <v>0.30270487070083602</v>
      </c>
      <c r="I728">
        <v>1.6904262593016E-3</v>
      </c>
      <c r="J728">
        <v>70.323699951171903</v>
      </c>
      <c r="K728">
        <v>-4.2974600791931197</v>
      </c>
      <c r="L728">
        <v>-1.57964515686035</v>
      </c>
      <c r="M728">
        <v>0.30270487070083602</v>
      </c>
      <c r="N728">
        <v>2.1850550174713099</v>
      </c>
      <c r="O728">
        <v>4.9028697013854998</v>
      </c>
      <c r="P728">
        <v>-5.6015424728393599</v>
      </c>
      <c r="Q728">
        <v>6.2069520950317401</v>
      </c>
      <c r="R728">
        <v>131</v>
      </c>
      <c r="S728">
        <v>3.58952760696411</v>
      </c>
      <c r="T728">
        <v>0.97472196817398105</v>
      </c>
      <c r="U728">
        <v>13.133089000617399</v>
      </c>
      <c r="V728">
        <v>1</v>
      </c>
      <c r="W728">
        <v>78.757225036621094</v>
      </c>
      <c r="X728">
        <v>72.158477783203097</v>
      </c>
      <c r="Y728" t="s">
        <v>32</v>
      </c>
    </row>
    <row r="729" spans="1:25" x14ac:dyDescent="0.25">
      <c r="A729" t="s">
        <v>82</v>
      </c>
      <c r="B729" t="s">
        <v>51</v>
      </c>
      <c r="C729" t="s">
        <v>35</v>
      </c>
      <c r="D729" s="61">
        <v>41142</v>
      </c>
      <c r="E729">
        <v>8</v>
      </c>
      <c r="F729">
        <v>188.206619262695</v>
      </c>
      <c r="G729">
        <v>190.11927795410199</v>
      </c>
      <c r="H729">
        <v>-1.9126535654068</v>
      </c>
      <c r="I729">
        <v>-1.01625202223659E-2</v>
      </c>
      <c r="J729">
        <v>71.433525085449205</v>
      </c>
      <c r="K729">
        <v>-6.3230543136596697</v>
      </c>
      <c r="L729">
        <v>-3.7173538208007799</v>
      </c>
      <c r="M729">
        <v>-1.9126535654068</v>
      </c>
      <c r="N729">
        <v>-0.107953235507011</v>
      </c>
      <c r="O729">
        <v>2.4977474212646502</v>
      </c>
      <c r="P729">
        <v>-7.57334232330322</v>
      </c>
      <c r="Q729">
        <v>3.7480347156524698</v>
      </c>
      <c r="R729">
        <v>131</v>
      </c>
      <c r="S729">
        <v>3.4414541721343999</v>
      </c>
      <c r="T729">
        <v>0.97452467679977395</v>
      </c>
      <c r="U729">
        <v>12.133510572024001</v>
      </c>
      <c r="V729">
        <v>1</v>
      </c>
      <c r="W729">
        <v>78.757225036621094</v>
      </c>
      <c r="X729">
        <v>72.158477783203097</v>
      </c>
      <c r="Y729" t="s">
        <v>32</v>
      </c>
    </row>
    <row r="730" spans="1:25" x14ac:dyDescent="0.25">
      <c r="A730" t="s">
        <v>82</v>
      </c>
      <c r="B730" t="s">
        <v>51</v>
      </c>
      <c r="C730" t="s">
        <v>35</v>
      </c>
      <c r="D730" s="61">
        <v>41142</v>
      </c>
      <c r="E730">
        <v>9</v>
      </c>
      <c r="F730">
        <v>199.74853515625</v>
      </c>
      <c r="G730">
        <v>200.52420043945301</v>
      </c>
      <c r="H730">
        <v>-0.77566319704055797</v>
      </c>
      <c r="I730">
        <v>-3.8831983692944102E-3</v>
      </c>
      <c r="J730">
        <v>73.739883422851605</v>
      </c>
      <c r="K730">
        <v>-6.4285359382629403</v>
      </c>
      <c r="L730">
        <v>-3.0887727737426798</v>
      </c>
      <c r="M730">
        <v>-0.77566319704055797</v>
      </c>
      <c r="N730">
        <v>1.5374464988708501</v>
      </c>
      <c r="O730">
        <v>4.8772096633911097</v>
      </c>
      <c r="P730">
        <v>-8.0310468673706108</v>
      </c>
      <c r="Q730">
        <v>6.4797205924987802</v>
      </c>
      <c r="R730">
        <v>131</v>
      </c>
      <c r="S730">
        <v>4.4109601974487296</v>
      </c>
      <c r="T730">
        <v>0.98097962141036998</v>
      </c>
      <c r="U730">
        <v>20.192294841548598</v>
      </c>
      <c r="V730">
        <v>1</v>
      </c>
      <c r="W730">
        <v>78.757225036621094</v>
      </c>
      <c r="X730">
        <v>72.158477783203097</v>
      </c>
      <c r="Y730" t="s">
        <v>32</v>
      </c>
    </row>
    <row r="731" spans="1:25" x14ac:dyDescent="0.25">
      <c r="A731" t="s">
        <v>82</v>
      </c>
      <c r="B731" t="s">
        <v>51</v>
      </c>
      <c r="C731" t="s">
        <v>35</v>
      </c>
      <c r="D731" s="61">
        <v>41142</v>
      </c>
      <c r="E731">
        <v>10</v>
      </c>
      <c r="F731">
        <v>212.92085266113301</v>
      </c>
      <c r="G731">
        <v>211.46255493164099</v>
      </c>
      <c r="H731">
        <v>1.4582933187484699</v>
      </c>
      <c r="I731">
        <v>6.8489923141896699E-3</v>
      </c>
      <c r="J731">
        <v>76.676300048828097</v>
      </c>
      <c r="K731">
        <v>-4.1068911552429199</v>
      </c>
      <c r="L731">
        <v>-0.81893491744995095</v>
      </c>
      <c r="M731">
        <v>1.4582933187484699</v>
      </c>
      <c r="N731">
        <v>3.7355215549468999</v>
      </c>
      <c r="O731">
        <v>7.02347755432129</v>
      </c>
      <c r="P731">
        <v>-5.6845431327819798</v>
      </c>
      <c r="Q731">
        <v>8.6011295318603498</v>
      </c>
      <c r="R731">
        <v>131</v>
      </c>
      <c r="S731">
        <v>4.3425364494323704</v>
      </c>
      <c r="T731">
        <v>0.98365539312362704</v>
      </c>
      <c r="U731">
        <v>19.554713755677898</v>
      </c>
      <c r="V731">
        <v>1</v>
      </c>
      <c r="W731">
        <v>78.757225036621094</v>
      </c>
      <c r="X731">
        <v>72.158477783203097</v>
      </c>
      <c r="Y731" t="s">
        <v>32</v>
      </c>
    </row>
    <row r="732" spans="1:25" x14ac:dyDescent="0.25">
      <c r="A732" t="s">
        <v>82</v>
      </c>
      <c r="B732" t="s">
        <v>51</v>
      </c>
      <c r="C732" t="s">
        <v>35</v>
      </c>
      <c r="D732" s="61">
        <v>41142</v>
      </c>
      <c r="E732">
        <v>11</v>
      </c>
      <c r="F732">
        <v>220.94577026367199</v>
      </c>
      <c r="G732">
        <v>217.42591857910199</v>
      </c>
      <c r="H732">
        <v>3.51983666419983</v>
      </c>
      <c r="I732">
        <v>1.5930771827697799E-2</v>
      </c>
      <c r="J732">
        <v>78.231216430664105</v>
      </c>
      <c r="K732">
        <v>-3.0006551742553702</v>
      </c>
      <c r="L732">
        <v>0.85170423984527599</v>
      </c>
      <c r="M732">
        <v>3.51983666419983</v>
      </c>
      <c r="N732">
        <v>6.1879692077636701</v>
      </c>
      <c r="O732">
        <v>10.0403280258179</v>
      </c>
      <c r="P732">
        <v>-4.8491239547729501</v>
      </c>
      <c r="Q732">
        <v>11.888797760009799</v>
      </c>
      <c r="R732">
        <v>131</v>
      </c>
      <c r="S732">
        <v>5.0879669189453098</v>
      </c>
      <c r="T732">
        <v>0.97701340913772605</v>
      </c>
      <c r="U732">
        <v>27.0377786121546</v>
      </c>
      <c r="V732">
        <v>1</v>
      </c>
      <c r="W732">
        <v>78.757225036621094</v>
      </c>
      <c r="X732">
        <v>72.158477783203097</v>
      </c>
      <c r="Y732" t="s">
        <v>32</v>
      </c>
    </row>
    <row r="733" spans="1:25" x14ac:dyDescent="0.25">
      <c r="A733" t="s">
        <v>82</v>
      </c>
      <c r="B733" t="s">
        <v>51</v>
      </c>
      <c r="C733" t="s">
        <v>35</v>
      </c>
      <c r="D733" s="61">
        <v>41142</v>
      </c>
      <c r="E733">
        <v>12</v>
      </c>
      <c r="F733">
        <v>230.07168579101599</v>
      </c>
      <c r="G733">
        <v>194.45474243164099</v>
      </c>
      <c r="H733">
        <v>35.616947174072301</v>
      </c>
      <c r="I733">
        <v>0.154808044433594</v>
      </c>
      <c r="J733">
        <v>78.757225036621094</v>
      </c>
      <c r="K733">
        <v>18.0892448425293</v>
      </c>
      <c r="L733">
        <v>28.444755554199201</v>
      </c>
      <c r="M733">
        <v>35.616947174072301</v>
      </c>
      <c r="N733">
        <v>42.789142608642599</v>
      </c>
      <c r="O733">
        <v>53.144657135009801</v>
      </c>
      <c r="P733">
        <v>13.1203832626343</v>
      </c>
      <c r="Q733">
        <v>58.113513946533203</v>
      </c>
      <c r="R733">
        <v>131</v>
      </c>
      <c r="S733">
        <v>13.6769409179688</v>
      </c>
      <c r="T733">
        <v>0.93543469905853305</v>
      </c>
      <c r="U733">
        <v>202.43565251563999</v>
      </c>
      <c r="V733">
        <v>1</v>
      </c>
      <c r="W733">
        <v>78.757225036621094</v>
      </c>
      <c r="X733">
        <v>72.158477783203097</v>
      </c>
      <c r="Y733" t="s">
        <v>32</v>
      </c>
    </row>
    <row r="734" spans="1:25" x14ac:dyDescent="0.25">
      <c r="A734" t="s">
        <v>82</v>
      </c>
      <c r="B734" t="s">
        <v>51</v>
      </c>
      <c r="C734" t="s">
        <v>35</v>
      </c>
      <c r="D734" s="61">
        <v>41142</v>
      </c>
      <c r="E734">
        <v>13</v>
      </c>
      <c r="F734">
        <v>240.23312377929699</v>
      </c>
      <c r="G734">
        <v>199.49893188476599</v>
      </c>
      <c r="H734">
        <v>40.734195709228501</v>
      </c>
      <c r="I734">
        <v>0.169561102986336</v>
      </c>
      <c r="J734">
        <v>78.664741516113295</v>
      </c>
      <c r="K734">
        <v>22.2636413574219</v>
      </c>
      <c r="L734">
        <v>33.176193237304702</v>
      </c>
      <c r="M734">
        <v>40.734195709228501</v>
      </c>
      <c r="N734">
        <v>48.292198181152301</v>
      </c>
      <c r="O734">
        <v>59.204746246337898</v>
      </c>
      <c r="P734">
        <v>17.0274963378906</v>
      </c>
      <c r="Q734">
        <v>64.440895080566406</v>
      </c>
      <c r="R734">
        <v>131</v>
      </c>
      <c r="S734">
        <v>14.4126491546631</v>
      </c>
      <c r="T734">
        <v>0.93812245130538896</v>
      </c>
      <c r="U734">
        <v>221.15637917472401</v>
      </c>
      <c r="V734">
        <v>1</v>
      </c>
      <c r="W734">
        <v>78.757225036621094</v>
      </c>
      <c r="X734">
        <v>72.158477783203097</v>
      </c>
      <c r="Y734" t="s">
        <v>32</v>
      </c>
    </row>
    <row r="735" spans="1:25" x14ac:dyDescent="0.25">
      <c r="A735" t="s">
        <v>82</v>
      </c>
      <c r="B735" t="s">
        <v>51</v>
      </c>
      <c r="C735" t="s">
        <v>35</v>
      </c>
      <c r="D735" s="61">
        <v>41142</v>
      </c>
      <c r="E735">
        <v>14</v>
      </c>
      <c r="F735">
        <v>243.48434448242199</v>
      </c>
      <c r="G735">
        <v>198.21107482910199</v>
      </c>
      <c r="H735">
        <v>45.273269653320298</v>
      </c>
      <c r="I735">
        <v>0.18593914806842801</v>
      </c>
      <c r="J735">
        <v>78.289016723632798</v>
      </c>
      <c r="K735">
        <v>25.161678314208999</v>
      </c>
      <c r="L735">
        <v>37.043769836425803</v>
      </c>
      <c r="M735">
        <v>45.273269653320298</v>
      </c>
      <c r="N735">
        <v>53.502769470214801</v>
      </c>
      <c r="O735">
        <v>65.384864807128906</v>
      </c>
      <c r="P735">
        <v>19.460319519043001</v>
      </c>
      <c r="Q735">
        <v>71.086219787597699</v>
      </c>
      <c r="R735">
        <v>131</v>
      </c>
      <c r="S735">
        <v>15.693159103393601</v>
      </c>
      <c r="T735">
        <v>0.93762409687042203</v>
      </c>
      <c r="U735">
        <v>264.52332805070898</v>
      </c>
      <c r="V735">
        <v>1</v>
      </c>
      <c r="W735">
        <v>78.757225036621094</v>
      </c>
      <c r="X735">
        <v>72.158477783203097</v>
      </c>
      <c r="Y735" t="s">
        <v>32</v>
      </c>
    </row>
    <row r="736" spans="1:25" x14ac:dyDescent="0.25">
      <c r="A736" t="s">
        <v>82</v>
      </c>
      <c r="B736" t="s">
        <v>51</v>
      </c>
      <c r="C736" t="s">
        <v>35</v>
      </c>
      <c r="D736" s="61">
        <v>41142</v>
      </c>
      <c r="E736">
        <v>15</v>
      </c>
      <c r="F736">
        <v>242.86439514160199</v>
      </c>
      <c r="G736">
        <v>203.93618774414099</v>
      </c>
      <c r="H736">
        <v>38.928211212158203</v>
      </c>
      <c r="I736">
        <v>0.16028785705566401</v>
      </c>
      <c r="J736">
        <v>76.254333496093807</v>
      </c>
      <c r="K736">
        <v>20.798109054565401</v>
      </c>
      <c r="L736">
        <v>31.509519577026399</v>
      </c>
      <c r="M736">
        <v>38.928211212158203</v>
      </c>
      <c r="N736">
        <v>46.3469047546387</v>
      </c>
      <c r="O736">
        <v>57.058315277099602</v>
      </c>
      <c r="P736">
        <v>15.6584768295288</v>
      </c>
      <c r="Q736">
        <v>62.197944641113303</v>
      </c>
      <c r="R736">
        <v>131</v>
      </c>
      <c r="S736">
        <v>14.1469945907593</v>
      </c>
      <c r="T736">
        <v>0.93650442361831698</v>
      </c>
      <c r="U736">
        <v>210.93024927061199</v>
      </c>
      <c r="V736">
        <v>1</v>
      </c>
      <c r="W736">
        <v>78.757225036621094</v>
      </c>
      <c r="X736">
        <v>72.158477783203097</v>
      </c>
      <c r="Y736" t="s">
        <v>32</v>
      </c>
    </row>
    <row r="737" spans="1:25" x14ac:dyDescent="0.25">
      <c r="A737" t="s">
        <v>82</v>
      </c>
      <c r="B737" t="s">
        <v>51</v>
      </c>
      <c r="C737" t="s">
        <v>35</v>
      </c>
      <c r="D737" s="61">
        <v>41142</v>
      </c>
      <c r="E737">
        <v>16</v>
      </c>
      <c r="F737">
        <v>233.84997558593801</v>
      </c>
      <c r="G737">
        <v>196.06906127929699</v>
      </c>
      <c r="H737">
        <v>37.780910491943402</v>
      </c>
      <c r="I737">
        <v>0.16156046092510201</v>
      </c>
      <c r="J737">
        <v>75.658958435058594</v>
      </c>
      <c r="K737">
        <v>20.1771564483643</v>
      </c>
      <c r="L737">
        <v>30.5775966644287</v>
      </c>
      <c r="M737">
        <v>37.780910491943402</v>
      </c>
      <c r="N737">
        <v>44.984226226806598</v>
      </c>
      <c r="O737">
        <v>55.384666442871101</v>
      </c>
      <c r="P737">
        <v>15.1867370605469</v>
      </c>
      <c r="Q737">
        <v>60.375083923339801</v>
      </c>
      <c r="R737">
        <v>131</v>
      </c>
      <c r="S737">
        <v>13.7362823486328</v>
      </c>
      <c r="T737">
        <v>0.93417483568191495</v>
      </c>
      <c r="U737">
        <v>202.242254075571</v>
      </c>
      <c r="V737">
        <v>1</v>
      </c>
      <c r="W737">
        <v>78.757225036621094</v>
      </c>
      <c r="X737">
        <v>72.158477783203097</v>
      </c>
      <c r="Y737" t="s">
        <v>32</v>
      </c>
    </row>
    <row r="738" spans="1:25" x14ac:dyDescent="0.25">
      <c r="A738" t="s">
        <v>82</v>
      </c>
      <c r="B738" t="s">
        <v>51</v>
      </c>
      <c r="C738" t="s">
        <v>35</v>
      </c>
      <c r="D738" s="61">
        <v>41142</v>
      </c>
      <c r="E738">
        <v>17</v>
      </c>
      <c r="F738">
        <v>230.63351440429699</v>
      </c>
      <c r="G738">
        <v>190.70254516601599</v>
      </c>
      <c r="H738">
        <v>39.930973052978501</v>
      </c>
      <c r="I738">
        <v>0.173136040568352</v>
      </c>
      <c r="J738">
        <v>73.890174865722699</v>
      </c>
      <c r="K738">
        <v>22.120225906372099</v>
      </c>
      <c r="L738">
        <v>32.642959594726598</v>
      </c>
      <c r="M738">
        <v>39.930973052978501</v>
      </c>
      <c r="N738">
        <v>47.218986511230497</v>
      </c>
      <c r="O738">
        <v>57.741722106933601</v>
      </c>
      <c r="P738">
        <v>17.071125030517599</v>
      </c>
      <c r="Q738">
        <v>62.790821075439503</v>
      </c>
      <c r="R738">
        <v>131</v>
      </c>
      <c r="S738">
        <v>13.897801399231</v>
      </c>
      <c r="T738">
        <v>0.92106270790100098</v>
      </c>
      <c r="U738">
        <v>207.54253135723999</v>
      </c>
      <c r="V738">
        <v>1</v>
      </c>
      <c r="W738">
        <v>78.757225036621094</v>
      </c>
      <c r="X738">
        <v>72.158477783203097</v>
      </c>
      <c r="Y738" t="s">
        <v>32</v>
      </c>
    </row>
    <row r="739" spans="1:25" x14ac:dyDescent="0.25">
      <c r="A739" t="s">
        <v>82</v>
      </c>
      <c r="B739" t="s">
        <v>51</v>
      </c>
      <c r="C739" t="s">
        <v>35</v>
      </c>
      <c r="D739" s="61">
        <v>41142</v>
      </c>
      <c r="E739">
        <v>18</v>
      </c>
      <c r="F739">
        <v>221.74903869628901</v>
      </c>
      <c r="G739">
        <v>178.82572937011699</v>
      </c>
      <c r="H739">
        <v>42.923313140869098</v>
      </c>
      <c r="I739">
        <v>0.19356706738471999</v>
      </c>
      <c r="J739">
        <v>71.786125183105497</v>
      </c>
      <c r="K739">
        <v>24.9431858062744</v>
      </c>
      <c r="L739">
        <v>35.565990447997997</v>
      </c>
      <c r="M739">
        <v>42.923313140869098</v>
      </c>
      <c r="N739">
        <v>50.280632019042997</v>
      </c>
      <c r="O739">
        <v>60.903438568115199</v>
      </c>
      <c r="P739">
        <v>19.846071243286101</v>
      </c>
      <c r="Q739">
        <v>66.000556945800795</v>
      </c>
      <c r="R739">
        <v>131</v>
      </c>
      <c r="S739">
        <v>14.0299673080444</v>
      </c>
      <c r="T739">
        <v>0.89463073015213002</v>
      </c>
      <c r="U739">
        <v>214.19330229998599</v>
      </c>
      <c r="V739">
        <v>1</v>
      </c>
      <c r="W739">
        <v>78.757225036621094</v>
      </c>
      <c r="X739">
        <v>72.158477783203097</v>
      </c>
      <c r="Y739" t="s">
        <v>32</v>
      </c>
    </row>
    <row r="740" spans="1:25" x14ac:dyDescent="0.25">
      <c r="A740" t="s">
        <v>82</v>
      </c>
      <c r="B740" t="s">
        <v>51</v>
      </c>
      <c r="C740" t="s">
        <v>35</v>
      </c>
      <c r="D740" s="61">
        <v>41142</v>
      </c>
      <c r="E740">
        <v>19</v>
      </c>
      <c r="F740">
        <v>211.85374450683599</v>
      </c>
      <c r="G740">
        <v>199.977127075195</v>
      </c>
      <c r="H740">
        <v>11.876620292663601</v>
      </c>
      <c r="I740">
        <v>5.6060470640659298E-2</v>
      </c>
      <c r="J740">
        <v>70.647399902343807</v>
      </c>
      <c r="K740">
        <v>2.1804332733154301</v>
      </c>
      <c r="L740">
        <v>7.90901899337769</v>
      </c>
      <c r="M740">
        <v>11.876620292663601</v>
      </c>
      <c r="N740">
        <v>15.8442220687866</v>
      </c>
      <c r="O740">
        <v>21.572809219360401</v>
      </c>
      <c r="P740">
        <v>-0.56830132007598899</v>
      </c>
      <c r="Q740">
        <v>24.3215427398682</v>
      </c>
      <c r="R740">
        <v>131</v>
      </c>
      <c r="S740">
        <v>7.5659751892089799</v>
      </c>
      <c r="T740">
        <v>0.915202796459198</v>
      </c>
      <c r="U740">
        <v>58.174473463433998</v>
      </c>
      <c r="V740">
        <v>1</v>
      </c>
      <c r="W740">
        <v>78.757225036621094</v>
      </c>
      <c r="X740">
        <v>72.158477783203097</v>
      </c>
      <c r="Y740" t="s">
        <v>32</v>
      </c>
    </row>
    <row r="741" spans="1:25" x14ac:dyDescent="0.25">
      <c r="A741" t="s">
        <v>82</v>
      </c>
      <c r="B741" t="s">
        <v>51</v>
      </c>
      <c r="C741" t="s">
        <v>35</v>
      </c>
      <c r="D741" s="61">
        <v>41142</v>
      </c>
      <c r="E741">
        <v>20</v>
      </c>
      <c r="F741">
        <v>214.73977661132801</v>
      </c>
      <c r="G741">
        <v>210.242111206055</v>
      </c>
      <c r="H741">
        <v>4.4976568222045898</v>
      </c>
      <c r="I741">
        <v>2.0944684743881201E-2</v>
      </c>
      <c r="J741">
        <v>69.774566650390597</v>
      </c>
      <c r="K741">
        <v>-5.7185788154602104</v>
      </c>
      <c r="L741">
        <v>0.31725585460662797</v>
      </c>
      <c r="M741">
        <v>4.4976568222045898</v>
      </c>
      <c r="N741">
        <v>8.6780567169189506</v>
      </c>
      <c r="O741">
        <v>14.7138919830322</v>
      </c>
      <c r="P741">
        <v>-8.6147394180297905</v>
      </c>
      <c r="Q741">
        <v>17.610054016113299</v>
      </c>
      <c r="R741">
        <v>131</v>
      </c>
      <c r="S741">
        <v>7.9717707633972203</v>
      </c>
      <c r="T741">
        <v>0.912794589996338</v>
      </c>
      <c r="U741">
        <v>61.6162762892709</v>
      </c>
      <c r="V741">
        <v>1</v>
      </c>
      <c r="W741">
        <v>78.757225036621094</v>
      </c>
      <c r="X741">
        <v>72.158477783203097</v>
      </c>
      <c r="Y741" t="s">
        <v>32</v>
      </c>
    </row>
    <row r="742" spans="1:25" x14ac:dyDescent="0.25">
      <c r="A742" t="s">
        <v>82</v>
      </c>
      <c r="B742" t="s">
        <v>51</v>
      </c>
      <c r="C742" t="s">
        <v>35</v>
      </c>
      <c r="D742" s="61">
        <v>41142</v>
      </c>
      <c r="E742">
        <v>21</v>
      </c>
      <c r="F742">
        <v>193.38903808593801</v>
      </c>
      <c r="G742">
        <v>199.701416015625</v>
      </c>
      <c r="H742">
        <v>-6.3123917579650897</v>
      </c>
      <c r="I742">
        <v>-3.2640896737575503E-2</v>
      </c>
      <c r="J742">
        <v>69.132949829101605</v>
      </c>
      <c r="K742">
        <v>-14.353116035461399</v>
      </c>
      <c r="L742">
        <v>-9.6025915145874006</v>
      </c>
      <c r="M742">
        <v>-6.3123917579650897</v>
      </c>
      <c r="N742">
        <v>-3.0221924781799299</v>
      </c>
      <c r="O742">
        <v>1.72833263874054</v>
      </c>
      <c r="P742">
        <v>-16.632551193237301</v>
      </c>
      <c r="Q742">
        <v>4.0077662467956499</v>
      </c>
      <c r="R742">
        <v>131</v>
      </c>
      <c r="S742">
        <v>6.2742104530334499</v>
      </c>
      <c r="T742">
        <v>0.94682306051254295</v>
      </c>
      <c r="U742">
        <v>38.1800746262034</v>
      </c>
      <c r="V742">
        <v>1</v>
      </c>
      <c r="W742">
        <v>78.757225036621094</v>
      </c>
      <c r="X742">
        <v>72.158477783203097</v>
      </c>
      <c r="Y742" t="s">
        <v>32</v>
      </c>
    </row>
    <row r="743" spans="1:25" x14ac:dyDescent="0.25">
      <c r="A743" t="s">
        <v>82</v>
      </c>
      <c r="B743" t="s">
        <v>51</v>
      </c>
      <c r="C743" t="s">
        <v>35</v>
      </c>
      <c r="D743" s="61">
        <v>41142</v>
      </c>
      <c r="E743">
        <v>22</v>
      </c>
      <c r="F743">
        <v>179.24816894531301</v>
      </c>
      <c r="G743">
        <v>185.54577636718801</v>
      </c>
      <c r="H743">
        <v>-6.2976150512695304</v>
      </c>
      <c r="I743">
        <v>-3.5133495926857002E-2</v>
      </c>
      <c r="J743">
        <v>68.924858093261705</v>
      </c>
      <c r="K743">
        <v>-12.1496124267578</v>
      </c>
      <c r="L743">
        <v>-8.6922044754028303</v>
      </c>
      <c r="M743">
        <v>-6.2976150512695304</v>
      </c>
      <c r="N743">
        <v>-3.90302515029907</v>
      </c>
      <c r="O743">
        <v>-0.445617586374283</v>
      </c>
      <c r="P743">
        <v>-13.8085718154907</v>
      </c>
      <c r="Q743">
        <v>1.2133424282073999</v>
      </c>
      <c r="R743">
        <v>131</v>
      </c>
      <c r="S743">
        <v>4.5663375854492196</v>
      </c>
      <c r="T743">
        <v>0.97183024883270297</v>
      </c>
      <c r="U743">
        <v>20.632165422594401</v>
      </c>
      <c r="V743">
        <v>1</v>
      </c>
      <c r="W743">
        <v>78.757225036621094</v>
      </c>
      <c r="X743">
        <v>72.158477783203097</v>
      </c>
      <c r="Y743" t="s">
        <v>32</v>
      </c>
    </row>
    <row r="744" spans="1:25" x14ac:dyDescent="0.25">
      <c r="A744" t="s">
        <v>82</v>
      </c>
      <c r="B744" t="s">
        <v>51</v>
      </c>
      <c r="C744" t="s">
        <v>35</v>
      </c>
      <c r="D744" s="61">
        <v>41142</v>
      </c>
      <c r="E744">
        <v>23</v>
      </c>
      <c r="F744">
        <v>167.67181396484401</v>
      </c>
      <c r="G744">
        <v>171.57319641113301</v>
      </c>
      <c r="H744">
        <v>-3.9013786315918</v>
      </c>
      <c r="I744">
        <v>-2.32679452747107E-2</v>
      </c>
      <c r="J744">
        <v>68.682083129882798</v>
      </c>
      <c r="K744">
        <v>-8.91387939453125</v>
      </c>
      <c r="L744">
        <v>-5.95245313644409</v>
      </c>
      <c r="M744">
        <v>-3.9013786315918</v>
      </c>
      <c r="N744">
        <v>-1.85030400753021</v>
      </c>
      <c r="O744">
        <v>1.11112201213837</v>
      </c>
      <c r="P744">
        <v>-10.3348541259766</v>
      </c>
      <c r="Q744">
        <v>2.5320963859558101</v>
      </c>
      <c r="R744">
        <v>131</v>
      </c>
      <c r="S744">
        <v>3.9112749099731401</v>
      </c>
      <c r="T744">
        <v>0.97166901826858498</v>
      </c>
      <c r="U744">
        <v>15.3513586679583</v>
      </c>
      <c r="V744">
        <v>1</v>
      </c>
      <c r="W744">
        <v>78.757225036621094</v>
      </c>
      <c r="X744">
        <v>72.158477783203097</v>
      </c>
      <c r="Y744" t="s">
        <v>32</v>
      </c>
    </row>
    <row r="745" spans="1:25" x14ac:dyDescent="0.25">
      <c r="A745" t="s">
        <v>82</v>
      </c>
      <c r="B745" t="s">
        <v>51</v>
      </c>
      <c r="C745" t="s">
        <v>35</v>
      </c>
      <c r="D745" s="61">
        <v>41142</v>
      </c>
      <c r="E745">
        <v>24</v>
      </c>
      <c r="F745">
        <v>159.27395629882801</v>
      </c>
      <c r="G745">
        <v>158.90736389160199</v>
      </c>
      <c r="H745">
        <v>0.366599231958389</v>
      </c>
      <c r="I745">
        <v>2.3016897030174702E-3</v>
      </c>
      <c r="J745">
        <v>68.618499755859403</v>
      </c>
      <c r="K745">
        <v>-4.8388609886169398</v>
      </c>
      <c r="L745">
        <v>-1.76343286037445</v>
      </c>
      <c r="M745">
        <v>0.366599231958389</v>
      </c>
      <c r="N745">
        <v>2.49663138389587</v>
      </c>
      <c r="O745">
        <v>5.5720596313476598</v>
      </c>
      <c r="P745">
        <v>-6.31453657150269</v>
      </c>
      <c r="Q745">
        <v>7.0477352142334002</v>
      </c>
      <c r="R745">
        <v>131</v>
      </c>
      <c r="S745">
        <v>4.0618424415588397</v>
      </c>
      <c r="T745">
        <v>0.94865816831588701</v>
      </c>
      <c r="U745">
        <v>16.777170015808199</v>
      </c>
      <c r="V745">
        <v>1</v>
      </c>
      <c r="W745">
        <v>78.757225036621094</v>
      </c>
      <c r="X745">
        <v>72.158477783203097</v>
      </c>
      <c r="Y745" t="s">
        <v>32</v>
      </c>
    </row>
    <row r="746" spans="1:25" x14ac:dyDescent="0.25">
      <c r="A746" t="s">
        <v>82</v>
      </c>
      <c r="B746" t="s">
        <v>51</v>
      </c>
      <c r="C746" t="s">
        <v>35</v>
      </c>
      <c r="D746" s="61">
        <v>41151</v>
      </c>
      <c r="E746">
        <v>1</v>
      </c>
      <c r="F746">
        <v>157.54748535156301</v>
      </c>
      <c r="G746">
        <v>160.12873840332</v>
      </c>
      <c r="H746">
        <v>-2.5812566280364999</v>
      </c>
      <c r="I746">
        <v>-1.6383990645408599E-2</v>
      </c>
      <c r="J746">
        <v>70.433525085449205</v>
      </c>
      <c r="K746">
        <v>-8.4881563186645508</v>
      </c>
      <c r="L746">
        <v>-4.99831199645996</v>
      </c>
      <c r="M746">
        <v>-2.5812566280364999</v>
      </c>
      <c r="N746">
        <v>-0.164201214909554</v>
      </c>
      <c r="O746">
        <v>3.3256430625915501</v>
      </c>
      <c r="P746">
        <v>-10.162680625915501</v>
      </c>
      <c r="Q746">
        <v>5.0001668930053702</v>
      </c>
      <c r="R746">
        <v>131</v>
      </c>
      <c r="S746">
        <v>4.6091785430908203</v>
      </c>
      <c r="T746">
        <v>0.97873830795288097</v>
      </c>
      <c r="U746">
        <v>21.897557273089699</v>
      </c>
      <c r="V746">
        <v>1</v>
      </c>
      <c r="W746">
        <v>83.005783081054702</v>
      </c>
      <c r="X746">
        <v>75.688102722167997</v>
      </c>
      <c r="Y746" t="s">
        <v>32</v>
      </c>
    </row>
    <row r="747" spans="1:25" x14ac:dyDescent="0.25">
      <c r="A747" t="s">
        <v>82</v>
      </c>
      <c r="B747" t="s">
        <v>51</v>
      </c>
      <c r="C747" t="s">
        <v>35</v>
      </c>
      <c r="D747" s="61">
        <v>41151</v>
      </c>
      <c r="E747">
        <v>2</v>
      </c>
      <c r="F747">
        <v>155.66261291503901</v>
      </c>
      <c r="G747">
        <v>154.97132873535199</v>
      </c>
      <c r="H747">
        <v>0.69128304719924905</v>
      </c>
      <c r="I747">
        <v>4.4409064576029804E-3</v>
      </c>
      <c r="J747">
        <v>69.838150024414105</v>
      </c>
      <c r="K747">
        <v>-4.7649555206298801</v>
      </c>
      <c r="L747">
        <v>-1.54136574268341</v>
      </c>
      <c r="M747">
        <v>0.69128304719924905</v>
      </c>
      <c r="N747">
        <v>2.9239318370819101</v>
      </c>
      <c r="O747">
        <v>6.14752197265625</v>
      </c>
      <c r="P747">
        <v>-6.3117237091064498</v>
      </c>
      <c r="Q747">
        <v>7.6942901611328098</v>
      </c>
      <c r="R747">
        <v>131</v>
      </c>
      <c r="S747">
        <v>4.2575259208679199</v>
      </c>
      <c r="T747">
        <v>0.97641146183013905</v>
      </c>
      <c r="U747">
        <v>18.804919864008799</v>
      </c>
      <c r="V747">
        <v>1</v>
      </c>
      <c r="W747">
        <v>83.005783081054702</v>
      </c>
      <c r="X747">
        <v>75.688102722167997</v>
      </c>
      <c r="Y747" t="s">
        <v>32</v>
      </c>
    </row>
    <row r="748" spans="1:25" x14ac:dyDescent="0.25">
      <c r="A748" t="s">
        <v>82</v>
      </c>
      <c r="B748" t="s">
        <v>51</v>
      </c>
      <c r="C748" t="s">
        <v>35</v>
      </c>
      <c r="D748" s="61">
        <v>41151</v>
      </c>
      <c r="E748">
        <v>3</v>
      </c>
      <c r="F748">
        <v>154.88166809082</v>
      </c>
      <c r="G748">
        <v>152.99871826171901</v>
      </c>
      <c r="H748">
        <v>1.88293957710266</v>
      </c>
      <c r="I748">
        <v>1.2157278135418901E-2</v>
      </c>
      <c r="J748">
        <v>70.144508361816406</v>
      </c>
      <c r="K748">
        <v>-4.0335927009582502</v>
      </c>
      <c r="L748">
        <v>-0.53805744647979703</v>
      </c>
      <c r="M748">
        <v>1.88293957710266</v>
      </c>
      <c r="N748">
        <v>4.3039364814758301</v>
      </c>
      <c r="O748">
        <v>7.7994718551635698</v>
      </c>
      <c r="P748">
        <v>-5.7108473777770996</v>
      </c>
      <c r="Q748">
        <v>9.4767265319824201</v>
      </c>
      <c r="R748">
        <v>131</v>
      </c>
      <c r="S748">
        <v>4.6166944503784197</v>
      </c>
      <c r="T748">
        <v>0.97018522024154696</v>
      </c>
      <c r="U748">
        <v>22.0699108082277</v>
      </c>
      <c r="V748">
        <v>1</v>
      </c>
      <c r="W748">
        <v>83.005783081054702</v>
      </c>
      <c r="X748">
        <v>75.688102722167997</v>
      </c>
      <c r="Y748" t="s">
        <v>32</v>
      </c>
    </row>
    <row r="749" spans="1:25" x14ac:dyDescent="0.25">
      <c r="A749" t="s">
        <v>82</v>
      </c>
      <c r="B749" t="s">
        <v>51</v>
      </c>
      <c r="C749" t="s">
        <v>35</v>
      </c>
      <c r="D749" s="61">
        <v>41151</v>
      </c>
      <c r="E749">
        <v>4</v>
      </c>
      <c r="F749">
        <v>153.47471618652301</v>
      </c>
      <c r="G749">
        <v>154.52851867675801</v>
      </c>
      <c r="H749">
        <v>-1.0537925958633401</v>
      </c>
      <c r="I749">
        <v>-6.8662287667393702E-3</v>
      </c>
      <c r="J749">
        <v>69.757225036621094</v>
      </c>
      <c r="K749">
        <v>-6.8748731613159197</v>
      </c>
      <c r="L749">
        <v>-3.4357314109802202</v>
      </c>
      <c r="M749">
        <v>-1.0537925958633401</v>
      </c>
      <c r="N749">
        <v>1.32814633846283</v>
      </c>
      <c r="O749">
        <v>4.7672877311706499</v>
      </c>
      <c r="P749">
        <v>-8.5250682830810494</v>
      </c>
      <c r="Q749">
        <v>6.4174833297729501</v>
      </c>
      <c r="R749">
        <v>131</v>
      </c>
      <c r="S749">
        <v>4.5422134399414098</v>
      </c>
      <c r="T749">
        <v>0.96893101930618297</v>
      </c>
      <c r="U749">
        <v>20.879250272808498</v>
      </c>
      <c r="V749">
        <v>1</v>
      </c>
      <c r="W749">
        <v>83.005783081054702</v>
      </c>
      <c r="X749">
        <v>75.688102722167997</v>
      </c>
      <c r="Y749" t="s">
        <v>32</v>
      </c>
    </row>
    <row r="750" spans="1:25" x14ac:dyDescent="0.25">
      <c r="A750" t="s">
        <v>82</v>
      </c>
      <c r="B750" t="s">
        <v>51</v>
      </c>
      <c r="C750" t="s">
        <v>35</v>
      </c>
      <c r="D750" s="61">
        <v>41151</v>
      </c>
      <c r="E750">
        <v>5</v>
      </c>
      <c r="F750">
        <v>155.976638793945</v>
      </c>
      <c r="G750">
        <v>156.69071960449199</v>
      </c>
      <c r="H750">
        <v>-0.71408188343048096</v>
      </c>
      <c r="I750">
        <v>-4.57813357934356E-3</v>
      </c>
      <c r="J750">
        <v>69.924858093261705</v>
      </c>
      <c r="K750">
        <v>-6.7889761924743697</v>
      </c>
      <c r="L750">
        <v>-3.19987964630127</v>
      </c>
      <c r="M750">
        <v>-0.71408188343048096</v>
      </c>
      <c r="N750">
        <v>1.7717157602310201</v>
      </c>
      <c r="O750">
        <v>5.3608126640319798</v>
      </c>
      <c r="P750">
        <v>-8.5111246109008807</v>
      </c>
      <c r="Q750">
        <v>7.0829610824584996</v>
      </c>
      <c r="R750">
        <v>131</v>
      </c>
      <c r="S750">
        <v>4.7402653694152797</v>
      </c>
      <c r="T750">
        <v>0.96387600898742698</v>
      </c>
      <c r="U750">
        <v>22.659767179389402</v>
      </c>
      <c r="V750">
        <v>1</v>
      </c>
      <c r="W750">
        <v>83.005783081054702</v>
      </c>
      <c r="X750">
        <v>75.688102722167997</v>
      </c>
      <c r="Y750" t="s">
        <v>32</v>
      </c>
    </row>
    <row r="751" spans="1:25" x14ac:dyDescent="0.25">
      <c r="A751" t="s">
        <v>82</v>
      </c>
      <c r="B751" t="s">
        <v>51</v>
      </c>
      <c r="C751" t="s">
        <v>35</v>
      </c>
      <c r="D751" s="61">
        <v>41151</v>
      </c>
      <c r="E751">
        <v>6</v>
      </c>
      <c r="F751">
        <v>167.78060913085901</v>
      </c>
      <c r="G751">
        <v>167.559494018555</v>
      </c>
      <c r="H751">
        <v>0.221126824617386</v>
      </c>
      <c r="I751">
        <v>1.3179521774873101E-3</v>
      </c>
      <c r="J751">
        <v>69.994216918945298</v>
      </c>
      <c r="K751">
        <v>-5.8130388259887704</v>
      </c>
      <c r="L751">
        <v>-2.2480049133300799</v>
      </c>
      <c r="M751">
        <v>0.221126824617386</v>
      </c>
      <c r="N751">
        <v>2.69025850296021</v>
      </c>
      <c r="O751">
        <v>6.2552924156189</v>
      </c>
      <c r="P751">
        <v>-7.5236406326293901</v>
      </c>
      <c r="Q751">
        <v>7.9658946990966797</v>
      </c>
      <c r="R751">
        <v>131</v>
      </c>
      <c r="S751">
        <v>4.7084846496581996</v>
      </c>
      <c r="T751">
        <v>0.97560888528823897</v>
      </c>
      <c r="U751">
        <v>22.558926098918199</v>
      </c>
      <c r="V751">
        <v>1</v>
      </c>
      <c r="W751">
        <v>83.005783081054702</v>
      </c>
      <c r="X751">
        <v>75.688102722167997</v>
      </c>
      <c r="Y751" t="s">
        <v>32</v>
      </c>
    </row>
    <row r="752" spans="1:25" x14ac:dyDescent="0.25">
      <c r="A752" t="s">
        <v>82</v>
      </c>
      <c r="B752" t="s">
        <v>51</v>
      </c>
      <c r="C752" t="s">
        <v>35</v>
      </c>
      <c r="D752" s="61">
        <v>41151</v>
      </c>
      <c r="E752">
        <v>7</v>
      </c>
      <c r="F752">
        <v>181.26086425781301</v>
      </c>
      <c r="G752">
        <v>178.06774902343801</v>
      </c>
      <c r="H752">
        <v>3.1931095123290998</v>
      </c>
      <c r="I752">
        <v>1.7616098746657399E-2</v>
      </c>
      <c r="J752">
        <v>72.890174865722699</v>
      </c>
      <c r="K752">
        <v>-2.6203756332397501</v>
      </c>
      <c r="L752">
        <v>0.814278423786163</v>
      </c>
      <c r="M752">
        <v>3.1931095123290998</v>
      </c>
      <c r="N752">
        <v>5.5719404220581099</v>
      </c>
      <c r="O752">
        <v>9.0065946578979492</v>
      </c>
      <c r="P752">
        <v>-4.2684178352356001</v>
      </c>
      <c r="Q752">
        <v>10.6546363830566</v>
      </c>
      <c r="R752">
        <v>131</v>
      </c>
      <c r="S752">
        <v>4.5362863540649396</v>
      </c>
      <c r="T752">
        <v>0.97472196817398105</v>
      </c>
      <c r="U752">
        <v>21.1849218876654</v>
      </c>
      <c r="V752">
        <v>1</v>
      </c>
      <c r="W752">
        <v>83.005783081054702</v>
      </c>
      <c r="X752">
        <v>75.688102722167997</v>
      </c>
      <c r="Y752" t="s">
        <v>32</v>
      </c>
    </row>
    <row r="753" spans="1:25" x14ac:dyDescent="0.25">
      <c r="A753" t="s">
        <v>82</v>
      </c>
      <c r="B753" t="s">
        <v>51</v>
      </c>
      <c r="C753" t="s">
        <v>35</v>
      </c>
      <c r="D753" s="61">
        <v>41151</v>
      </c>
      <c r="E753">
        <v>8</v>
      </c>
      <c r="F753">
        <v>186.77940368652301</v>
      </c>
      <c r="G753">
        <v>191.90797424316401</v>
      </c>
      <c r="H753">
        <v>-5.1285839080810502</v>
      </c>
      <c r="I753">
        <v>-2.7457974851131401E-2</v>
      </c>
      <c r="J753">
        <v>77.144508361816406</v>
      </c>
      <c r="K753">
        <v>-11.0192317962646</v>
      </c>
      <c r="L753">
        <v>-7.5389895439147896</v>
      </c>
      <c r="M753">
        <v>-5.1285839080810502</v>
      </c>
      <c r="N753">
        <v>-2.71817851066589</v>
      </c>
      <c r="O753">
        <v>0.76206368207931496</v>
      </c>
      <c r="P753">
        <v>-12.6891479492188</v>
      </c>
      <c r="Q753">
        <v>2.4319803714752202</v>
      </c>
      <c r="R753">
        <v>131</v>
      </c>
      <c r="S753">
        <v>4.59649658203125</v>
      </c>
      <c r="T753">
        <v>0.97452467679977395</v>
      </c>
      <c r="U753">
        <v>21.6300685188498</v>
      </c>
      <c r="V753">
        <v>1</v>
      </c>
      <c r="W753">
        <v>83.005783081054702</v>
      </c>
      <c r="X753">
        <v>75.688102722167997</v>
      </c>
      <c r="Y753" t="s">
        <v>32</v>
      </c>
    </row>
    <row r="754" spans="1:25" x14ac:dyDescent="0.25">
      <c r="A754" t="s">
        <v>82</v>
      </c>
      <c r="B754" t="s">
        <v>51</v>
      </c>
      <c r="C754" t="s">
        <v>35</v>
      </c>
      <c r="D754" s="61">
        <v>41151</v>
      </c>
      <c r="E754">
        <v>9</v>
      </c>
      <c r="F754">
        <v>201.56817626953099</v>
      </c>
      <c r="G754">
        <v>209.82911682128901</v>
      </c>
      <c r="H754">
        <v>-8.2609434127807599</v>
      </c>
      <c r="I754">
        <v>-4.0983371436595903E-2</v>
      </c>
      <c r="J754">
        <v>80.5086669921875</v>
      </c>
      <c r="K754">
        <v>-13.7354688644409</v>
      </c>
      <c r="L754">
        <v>-10.501074790954601</v>
      </c>
      <c r="M754">
        <v>-8.2609434127807599</v>
      </c>
      <c r="N754">
        <v>-6.02081203460693</v>
      </c>
      <c r="O754">
        <v>-2.7864181995391801</v>
      </c>
      <c r="P754">
        <v>-15.2874202728271</v>
      </c>
      <c r="Q754">
        <v>-1.2344661951065099</v>
      </c>
      <c r="R754">
        <v>131</v>
      </c>
      <c r="S754">
        <v>4.2717947959899902</v>
      </c>
      <c r="T754">
        <v>0.98097962141036998</v>
      </c>
      <c r="U754">
        <v>18.653983482068501</v>
      </c>
      <c r="V754">
        <v>1</v>
      </c>
      <c r="W754">
        <v>83.005783081054702</v>
      </c>
      <c r="X754">
        <v>75.688102722167997</v>
      </c>
      <c r="Y754" t="s">
        <v>32</v>
      </c>
    </row>
    <row r="755" spans="1:25" x14ac:dyDescent="0.25">
      <c r="A755" t="s">
        <v>82</v>
      </c>
      <c r="B755" t="s">
        <v>51</v>
      </c>
      <c r="C755" t="s">
        <v>35</v>
      </c>
      <c r="D755" s="61">
        <v>41151</v>
      </c>
      <c r="E755">
        <v>10</v>
      </c>
      <c r="F755">
        <v>216.17546081543</v>
      </c>
      <c r="G755">
        <v>225.79692077636699</v>
      </c>
      <c r="H755">
        <v>-9.6214675903320295</v>
      </c>
      <c r="I755">
        <v>-4.4507678598165498E-2</v>
      </c>
      <c r="J755">
        <v>81.583816528320298</v>
      </c>
      <c r="K755">
        <v>-15.389660835266101</v>
      </c>
      <c r="L755">
        <v>-11.9817657470703</v>
      </c>
      <c r="M755">
        <v>-9.6214675903320295</v>
      </c>
      <c r="N755">
        <v>-7.26117038726807</v>
      </c>
      <c r="O755">
        <v>-3.8532748222351101</v>
      </c>
      <c r="P755">
        <v>-17.024864196777301</v>
      </c>
      <c r="Q755">
        <v>-2.2180724143981898</v>
      </c>
      <c r="R755">
        <v>131</v>
      </c>
      <c r="S755">
        <v>4.5009450912475604</v>
      </c>
      <c r="T755">
        <v>0.98365539312362704</v>
      </c>
      <c r="U755">
        <v>20.5846808540986</v>
      </c>
      <c r="V755">
        <v>1</v>
      </c>
      <c r="W755">
        <v>83.005783081054702</v>
      </c>
      <c r="X755">
        <v>75.688102722167997</v>
      </c>
      <c r="Y755" t="s">
        <v>32</v>
      </c>
    </row>
    <row r="756" spans="1:25" x14ac:dyDescent="0.25">
      <c r="A756" t="s">
        <v>82</v>
      </c>
      <c r="B756" t="s">
        <v>51</v>
      </c>
      <c r="C756" t="s">
        <v>35</v>
      </c>
      <c r="D756" s="61">
        <v>41151</v>
      </c>
      <c r="E756">
        <v>11</v>
      </c>
      <c r="F756">
        <v>225.41091918945301</v>
      </c>
      <c r="G756">
        <v>231.05131530761699</v>
      </c>
      <c r="H756">
        <v>-5.6404037475585902</v>
      </c>
      <c r="I756">
        <v>-2.5022763758897799E-2</v>
      </c>
      <c r="J756">
        <v>81.341041564941406</v>
      </c>
      <c r="K756">
        <v>-11.688203811645501</v>
      </c>
      <c r="L756">
        <v>-8.1151142120361293</v>
      </c>
      <c r="M756">
        <v>-5.6404037475585902</v>
      </c>
      <c r="N756">
        <v>-3.16569304466248</v>
      </c>
      <c r="O756">
        <v>0.40739622712135298</v>
      </c>
      <c r="P756">
        <v>-13.402670860290501</v>
      </c>
      <c r="Q756">
        <v>2.1218636035919198</v>
      </c>
      <c r="R756">
        <v>131</v>
      </c>
      <c r="S756">
        <v>4.7191233634948704</v>
      </c>
      <c r="T756">
        <v>0.97701340913772605</v>
      </c>
      <c r="U756">
        <v>22.817627754458002</v>
      </c>
      <c r="V756">
        <v>1</v>
      </c>
      <c r="W756">
        <v>83.005783081054702</v>
      </c>
      <c r="X756">
        <v>75.688102722167997</v>
      </c>
      <c r="Y756" t="s">
        <v>32</v>
      </c>
    </row>
    <row r="757" spans="1:25" x14ac:dyDescent="0.25">
      <c r="A757" t="s">
        <v>82</v>
      </c>
      <c r="B757" t="s">
        <v>51</v>
      </c>
      <c r="C757" t="s">
        <v>35</v>
      </c>
      <c r="D757" s="61">
        <v>41151</v>
      </c>
      <c r="E757">
        <v>12</v>
      </c>
      <c r="F757">
        <v>231.16912841796901</v>
      </c>
      <c r="G757">
        <v>219.34059143066401</v>
      </c>
      <c r="H757">
        <v>11.828537940979</v>
      </c>
      <c r="I757">
        <v>5.1168326288461699E-2</v>
      </c>
      <c r="J757">
        <v>81.971099853515597</v>
      </c>
      <c r="K757">
        <v>0.68006980419158902</v>
      </c>
      <c r="L757">
        <v>7.2666749954223597</v>
      </c>
      <c r="M757">
        <v>11.828537940979</v>
      </c>
      <c r="N757">
        <v>16.3903999328613</v>
      </c>
      <c r="O757">
        <v>22.977006912231399</v>
      </c>
      <c r="P757">
        <v>-2.4803659915924099</v>
      </c>
      <c r="Q757">
        <v>26.1374416351318</v>
      </c>
      <c r="R757">
        <v>131</v>
      </c>
      <c r="S757">
        <v>8.6991958618164098</v>
      </c>
      <c r="T757">
        <v>0.93543469905853305</v>
      </c>
      <c r="U757">
        <v>79.143354802395194</v>
      </c>
      <c r="V757">
        <v>1</v>
      </c>
      <c r="W757">
        <v>83.005783081054702</v>
      </c>
      <c r="X757">
        <v>75.688102722167997</v>
      </c>
      <c r="Y757" t="s">
        <v>32</v>
      </c>
    </row>
    <row r="758" spans="1:25" x14ac:dyDescent="0.25">
      <c r="A758" t="s">
        <v>82</v>
      </c>
      <c r="B758" t="s">
        <v>51</v>
      </c>
      <c r="C758" t="s">
        <v>35</v>
      </c>
      <c r="D758" s="61">
        <v>41151</v>
      </c>
      <c r="E758">
        <v>13</v>
      </c>
      <c r="F758">
        <v>234.83717346191401</v>
      </c>
      <c r="G758">
        <v>217.36981201171901</v>
      </c>
      <c r="H758">
        <v>17.467370986938501</v>
      </c>
      <c r="I758">
        <v>7.4380777776241302E-2</v>
      </c>
      <c r="J758">
        <v>82.277458190917997</v>
      </c>
      <c r="K758">
        <v>6.5985383987426802</v>
      </c>
      <c r="L758">
        <v>13.0199327468872</v>
      </c>
      <c r="M758">
        <v>17.467370986938501</v>
      </c>
      <c r="N758">
        <v>21.914808273315401</v>
      </c>
      <c r="O758">
        <v>28.336204528808601</v>
      </c>
      <c r="P758">
        <v>3.5173752307891801</v>
      </c>
      <c r="Q758">
        <v>31.417366027831999</v>
      </c>
      <c r="R758">
        <v>131</v>
      </c>
      <c r="S758">
        <v>8.4809951782226598</v>
      </c>
      <c r="T758">
        <v>0.93812245130538896</v>
      </c>
      <c r="U758">
        <v>75.7367006538921</v>
      </c>
      <c r="V758">
        <v>1</v>
      </c>
      <c r="W758">
        <v>83.005783081054702</v>
      </c>
      <c r="X758">
        <v>75.688102722167997</v>
      </c>
      <c r="Y758" t="s">
        <v>32</v>
      </c>
    </row>
    <row r="759" spans="1:25" x14ac:dyDescent="0.25">
      <c r="A759" t="s">
        <v>82</v>
      </c>
      <c r="B759" t="s">
        <v>51</v>
      </c>
      <c r="C759" t="s">
        <v>35</v>
      </c>
      <c r="D759" s="61">
        <v>41151</v>
      </c>
      <c r="E759">
        <v>14</v>
      </c>
      <c r="F759">
        <v>235.80603027343801</v>
      </c>
      <c r="G759">
        <v>221.083984375</v>
      </c>
      <c r="H759">
        <v>14.7220506668091</v>
      </c>
      <c r="I759">
        <v>6.2432881444692598E-2</v>
      </c>
      <c r="J759">
        <v>83.005783081054702</v>
      </c>
      <c r="K759">
        <v>3.9422881603240998</v>
      </c>
      <c r="L759">
        <v>10.311058998107899</v>
      </c>
      <c r="M759">
        <v>14.7220506668091</v>
      </c>
      <c r="N759">
        <v>19.133041381835898</v>
      </c>
      <c r="O759">
        <v>25.501813888549801</v>
      </c>
      <c r="P759">
        <v>0.88637524843215898</v>
      </c>
      <c r="Q759">
        <v>28.557725906372099</v>
      </c>
      <c r="R759">
        <v>131</v>
      </c>
      <c r="S759">
        <v>8.4114933013915998</v>
      </c>
      <c r="T759">
        <v>0.93762409687042203</v>
      </c>
      <c r="U759">
        <v>73.755977938390103</v>
      </c>
      <c r="V759">
        <v>1</v>
      </c>
      <c r="W759">
        <v>83.005783081054702</v>
      </c>
      <c r="X759">
        <v>75.688102722167997</v>
      </c>
      <c r="Y759" t="s">
        <v>32</v>
      </c>
    </row>
    <row r="760" spans="1:25" x14ac:dyDescent="0.25">
      <c r="A760" t="s">
        <v>82</v>
      </c>
      <c r="B760" t="s">
        <v>51</v>
      </c>
      <c r="C760" t="s">
        <v>35</v>
      </c>
      <c r="D760" s="61">
        <v>41151</v>
      </c>
      <c r="E760">
        <v>15</v>
      </c>
      <c r="F760">
        <v>236.85052490234401</v>
      </c>
      <c r="G760">
        <v>220.85537719726599</v>
      </c>
      <c r="H760">
        <v>15.995144844055201</v>
      </c>
      <c r="I760">
        <v>6.7532651126384693E-2</v>
      </c>
      <c r="J760">
        <v>81.479766845703097</v>
      </c>
      <c r="K760">
        <v>5.1413660049438503</v>
      </c>
      <c r="L760">
        <v>11.553866386413601</v>
      </c>
      <c r="M760">
        <v>15.995144844055201</v>
      </c>
      <c r="N760">
        <v>20.436424255371101</v>
      </c>
      <c r="O760">
        <v>26.848922729492202</v>
      </c>
      <c r="P760">
        <v>2.06447076797485</v>
      </c>
      <c r="Q760">
        <v>29.925819396972699</v>
      </c>
      <c r="R760">
        <v>131</v>
      </c>
      <c r="S760">
        <v>8.4692487716674805</v>
      </c>
      <c r="T760">
        <v>0.93650442361831698</v>
      </c>
      <c r="U760">
        <v>75.039502951193796</v>
      </c>
      <c r="V760">
        <v>1</v>
      </c>
      <c r="W760">
        <v>83.005783081054702</v>
      </c>
      <c r="X760">
        <v>75.688102722167997</v>
      </c>
      <c r="Y760" t="s">
        <v>32</v>
      </c>
    </row>
    <row r="761" spans="1:25" x14ac:dyDescent="0.25">
      <c r="A761" t="s">
        <v>82</v>
      </c>
      <c r="B761" t="s">
        <v>51</v>
      </c>
      <c r="C761" t="s">
        <v>35</v>
      </c>
      <c r="D761" s="61">
        <v>41151</v>
      </c>
      <c r="E761">
        <v>16</v>
      </c>
      <c r="F761">
        <v>232.60429382324199</v>
      </c>
      <c r="G761">
        <v>217.26443481445301</v>
      </c>
      <c r="H761">
        <v>15.3398542404175</v>
      </c>
      <c r="I761">
        <v>6.5948285162448897E-2</v>
      </c>
      <c r="J761">
        <v>81.219650268554702</v>
      </c>
      <c r="K761">
        <v>4.4552907943725604</v>
      </c>
      <c r="L761">
        <v>10.885978698730501</v>
      </c>
      <c r="M761">
        <v>15.3398542404175</v>
      </c>
      <c r="N761">
        <v>19.793729782104499</v>
      </c>
      <c r="O761">
        <v>26.2244167327881</v>
      </c>
      <c r="P761">
        <v>1.36966836452484</v>
      </c>
      <c r="Q761">
        <v>29.3100395202637</v>
      </c>
      <c r="R761">
        <v>131</v>
      </c>
      <c r="S761">
        <v>8.4932699203491193</v>
      </c>
      <c r="T761">
        <v>0.93417483568191495</v>
      </c>
      <c r="U761">
        <v>75.7839958089357</v>
      </c>
      <c r="V761">
        <v>1</v>
      </c>
      <c r="W761">
        <v>83.005783081054702</v>
      </c>
      <c r="X761">
        <v>75.688102722167997</v>
      </c>
      <c r="Y761" t="s">
        <v>32</v>
      </c>
    </row>
    <row r="762" spans="1:25" x14ac:dyDescent="0.25">
      <c r="A762" t="s">
        <v>82</v>
      </c>
      <c r="B762" t="s">
        <v>51</v>
      </c>
      <c r="C762" t="s">
        <v>35</v>
      </c>
      <c r="D762" s="61">
        <v>41151</v>
      </c>
      <c r="E762">
        <v>17</v>
      </c>
      <c r="F762">
        <v>229.12754821777301</v>
      </c>
      <c r="G762">
        <v>208.81797790527301</v>
      </c>
      <c r="H762">
        <v>20.309568405151399</v>
      </c>
      <c r="I762">
        <v>8.8638707995414706E-2</v>
      </c>
      <c r="J762">
        <v>80.497108459472699</v>
      </c>
      <c r="K762">
        <v>8.2240276336669904</v>
      </c>
      <c r="L762">
        <v>15.364264488220201</v>
      </c>
      <c r="M762">
        <v>20.309568405151399</v>
      </c>
      <c r="N762">
        <v>25.2548732757568</v>
      </c>
      <c r="O762">
        <v>32.395107269287102</v>
      </c>
      <c r="P762">
        <v>4.7979450225830096</v>
      </c>
      <c r="Q762">
        <v>35.821193695068402</v>
      </c>
      <c r="R762">
        <v>131</v>
      </c>
      <c r="S762">
        <v>9.4303979873657209</v>
      </c>
      <c r="T762">
        <v>0.92106270790100098</v>
      </c>
      <c r="U762">
        <v>94.5724287522753</v>
      </c>
      <c r="V762">
        <v>1</v>
      </c>
      <c r="W762">
        <v>83.005783081054702</v>
      </c>
      <c r="X762">
        <v>75.688102722167997</v>
      </c>
      <c r="Y762" t="s">
        <v>32</v>
      </c>
    </row>
    <row r="763" spans="1:25" x14ac:dyDescent="0.25">
      <c r="A763" t="s">
        <v>82</v>
      </c>
      <c r="B763" t="s">
        <v>51</v>
      </c>
      <c r="C763" t="s">
        <v>35</v>
      </c>
      <c r="D763" s="61">
        <v>41151</v>
      </c>
      <c r="E763">
        <v>18</v>
      </c>
      <c r="F763">
        <v>213.29006958007801</v>
      </c>
      <c r="G763">
        <v>197.41613769531301</v>
      </c>
      <c r="H763">
        <v>15.8739366531372</v>
      </c>
      <c r="I763">
        <v>7.4424169957637801E-2</v>
      </c>
      <c r="J763">
        <v>76.676300048828097</v>
      </c>
      <c r="K763">
        <v>3.0889129638671902</v>
      </c>
      <c r="L763">
        <v>10.642408370971699</v>
      </c>
      <c r="M763">
        <v>15.8739366531372</v>
      </c>
      <c r="N763">
        <v>21.105463027954102</v>
      </c>
      <c r="O763">
        <v>28.658960342407202</v>
      </c>
      <c r="P763">
        <v>-0.53546357154846203</v>
      </c>
      <c r="Q763">
        <v>32.283336639404297</v>
      </c>
      <c r="R763">
        <v>131</v>
      </c>
      <c r="S763">
        <v>9.9762067794799805</v>
      </c>
      <c r="T763">
        <v>0.89463073015213002</v>
      </c>
      <c r="U763">
        <v>105.83630323707099</v>
      </c>
      <c r="V763">
        <v>1</v>
      </c>
      <c r="W763">
        <v>83.005783081054702</v>
      </c>
      <c r="X763">
        <v>75.688102722167997</v>
      </c>
      <c r="Y763" t="s">
        <v>32</v>
      </c>
    </row>
    <row r="764" spans="1:25" x14ac:dyDescent="0.25">
      <c r="A764" t="s">
        <v>82</v>
      </c>
      <c r="B764" t="s">
        <v>51</v>
      </c>
      <c r="C764" t="s">
        <v>35</v>
      </c>
      <c r="D764" s="61">
        <v>41151</v>
      </c>
      <c r="E764">
        <v>19</v>
      </c>
      <c r="F764">
        <v>204.07460021972699</v>
      </c>
      <c r="G764">
        <v>198.95455932617199</v>
      </c>
      <c r="H764">
        <v>5.1200361251831099</v>
      </c>
      <c r="I764">
        <v>2.50890403985977E-2</v>
      </c>
      <c r="J764">
        <v>75.225433349609403</v>
      </c>
      <c r="K764">
        <v>-4.7457766532897896</v>
      </c>
      <c r="L764">
        <v>1.08302545547485</v>
      </c>
      <c r="M764">
        <v>5.1200361251831099</v>
      </c>
      <c r="N764">
        <v>9.1570463180541992</v>
      </c>
      <c r="O764">
        <v>14.9858484268188</v>
      </c>
      <c r="P764">
        <v>-7.5425972938537598</v>
      </c>
      <c r="Q764">
        <v>17.782669067382798</v>
      </c>
      <c r="R764">
        <v>131</v>
      </c>
      <c r="S764">
        <v>7.6983342170715297</v>
      </c>
      <c r="T764">
        <v>0.915202796459198</v>
      </c>
      <c r="U764">
        <v>61.104548386748803</v>
      </c>
      <c r="V764">
        <v>1</v>
      </c>
      <c r="W764">
        <v>83.005783081054702</v>
      </c>
      <c r="X764">
        <v>75.688102722167997</v>
      </c>
      <c r="Y764" t="s">
        <v>32</v>
      </c>
    </row>
    <row r="765" spans="1:25" x14ac:dyDescent="0.25">
      <c r="A765" t="s">
        <v>82</v>
      </c>
      <c r="B765" t="s">
        <v>51</v>
      </c>
      <c r="C765" t="s">
        <v>35</v>
      </c>
      <c r="D765" s="61">
        <v>41151</v>
      </c>
      <c r="E765">
        <v>20</v>
      </c>
      <c r="F765">
        <v>210.67532348632801</v>
      </c>
      <c r="G765">
        <v>212.87268066406301</v>
      </c>
      <c r="H765">
        <v>-2.1973516941070601</v>
      </c>
      <c r="I765">
        <v>-1.0430038906633901E-2</v>
      </c>
      <c r="J765">
        <v>74.104049682617202</v>
      </c>
      <c r="K765">
        <v>-12.1800193786621</v>
      </c>
      <c r="L765">
        <v>-6.2821788787841797</v>
      </c>
      <c r="M765">
        <v>-2.1973516941070601</v>
      </c>
      <c r="N765">
        <v>1.8874750137329099</v>
      </c>
      <c r="O765">
        <v>7.7853164672851598</v>
      </c>
      <c r="P765">
        <v>-15.009966850280801</v>
      </c>
      <c r="Q765">
        <v>10.6152639389038</v>
      </c>
      <c r="R765">
        <v>131</v>
      </c>
      <c r="S765">
        <v>7.7895174026489302</v>
      </c>
      <c r="T765">
        <v>0.912794589996338</v>
      </c>
      <c r="U765">
        <v>59.555250188517697</v>
      </c>
      <c r="V765">
        <v>1</v>
      </c>
      <c r="W765">
        <v>83.005783081054702</v>
      </c>
      <c r="X765">
        <v>75.688102722167997</v>
      </c>
      <c r="Y765" t="s">
        <v>32</v>
      </c>
    </row>
    <row r="766" spans="1:25" x14ac:dyDescent="0.25">
      <c r="A766" t="s">
        <v>82</v>
      </c>
      <c r="B766" t="s">
        <v>51</v>
      </c>
      <c r="C766" t="s">
        <v>35</v>
      </c>
      <c r="D766" s="61">
        <v>41151</v>
      </c>
      <c r="E766">
        <v>21</v>
      </c>
      <c r="F766">
        <v>200.86024475097699</v>
      </c>
      <c r="G766">
        <v>205.96969604492199</v>
      </c>
      <c r="H766">
        <v>-5.10945749282837</v>
      </c>
      <c r="I766">
        <v>-2.54378747195005E-2</v>
      </c>
      <c r="J766">
        <v>72.346817016601605</v>
      </c>
      <c r="K766">
        <v>-12.9929456710815</v>
      </c>
      <c r="L766">
        <v>-8.3353176116943395</v>
      </c>
      <c r="M766">
        <v>-5.10945749282837</v>
      </c>
      <c r="N766">
        <v>-1.8835980892181401</v>
      </c>
      <c r="O766">
        <v>2.7740306854247998</v>
      </c>
      <c r="P766">
        <v>-15.2278051376343</v>
      </c>
      <c r="Q766">
        <v>5.00888967514038</v>
      </c>
      <c r="R766">
        <v>131</v>
      </c>
      <c r="S766">
        <v>6.1515183448791504</v>
      </c>
      <c r="T766">
        <v>0.94682306051254295</v>
      </c>
      <c r="U766">
        <v>37.1699656277315</v>
      </c>
      <c r="V766">
        <v>1</v>
      </c>
      <c r="W766">
        <v>83.005783081054702</v>
      </c>
      <c r="X766">
        <v>75.688102722167997</v>
      </c>
      <c r="Y766" t="s">
        <v>32</v>
      </c>
    </row>
    <row r="767" spans="1:25" x14ac:dyDescent="0.25">
      <c r="A767" t="s">
        <v>82</v>
      </c>
      <c r="B767" t="s">
        <v>51</v>
      </c>
      <c r="C767" t="s">
        <v>35</v>
      </c>
      <c r="D767" s="61">
        <v>41151</v>
      </c>
      <c r="E767">
        <v>22</v>
      </c>
      <c r="F767">
        <v>184.95883178710901</v>
      </c>
      <c r="G767">
        <v>192.30082702636699</v>
      </c>
      <c r="H767">
        <v>-7.34200096130371</v>
      </c>
      <c r="I767">
        <v>-3.96953262388706E-2</v>
      </c>
      <c r="J767">
        <v>71.971099853515597</v>
      </c>
      <c r="K767">
        <v>-13.336819648742701</v>
      </c>
      <c r="L767">
        <v>-9.7950315475463903</v>
      </c>
      <c r="M767">
        <v>-7.34200096130371</v>
      </c>
      <c r="N767">
        <v>-4.8889698982238796</v>
      </c>
      <c r="O767">
        <v>-1.3471831083297701</v>
      </c>
      <c r="P767">
        <v>-15.0362663269043</v>
      </c>
      <c r="Q767">
        <v>0.35226446390152</v>
      </c>
      <c r="R767">
        <v>131</v>
      </c>
      <c r="S767">
        <v>4.6777811050415004</v>
      </c>
      <c r="T767">
        <v>0.97183024883270297</v>
      </c>
      <c r="U767">
        <v>21.908767285884199</v>
      </c>
      <c r="V767">
        <v>1</v>
      </c>
      <c r="W767">
        <v>83.005783081054702</v>
      </c>
      <c r="X767">
        <v>75.688102722167997</v>
      </c>
      <c r="Y767" t="s">
        <v>32</v>
      </c>
    </row>
    <row r="768" spans="1:25" x14ac:dyDescent="0.25">
      <c r="A768" t="s">
        <v>82</v>
      </c>
      <c r="B768" t="s">
        <v>51</v>
      </c>
      <c r="C768" t="s">
        <v>35</v>
      </c>
      <c r="D768" s="61">
        <v>41151</v>
      </c>
      <c r="E768">
        <v>23</v>
      </c>
      <c r="F768">
        <v>171.73417663574199</v>
      </c>
      <c r="G768">
        <v>179.50682067871099</v>
      </c>
      <c r="H768">
        <v>-7.7726392745971697</v>
      </c>
      <c r="I768">
        <v>-4.5259710401296602E-2</v>
      </c>
      <c r="J768">
        <v>71.190750122070298</v>
      </c>
      <c r="K768">
        <v>-13.195554733276399</v>
      </c>
      <c r="L768">
        <v>-9.9916515350341797</v>
      </c>
      <c r="M768">
        <v>-7.7726392745971697</v>
      </c>
      <c r="N768">
        <v>-5.5536260604858398</v>
      </c>
      <c r="O768">
        <v>-2.3497240543365501</v>
      </c>
      <c r="P768">
        <v>-14.7328758239746</v>
      </c>
      <c r="Q768">
        <v>-0.81240302324295</v>
      </c>
      <c r="R768">
        <v>131</v>
      </c>
      <c r="S768">
        <v>4.2315230369567898</v>
      </c>
      <c r="T768">
        <v>0.97166901826858498</v>
      </c>
      <c r="U768">
        <v>18.145388150884099</v>
      </c>
      <c r="V768">
        <v>1</v>
      </c>
      <c r="W768">
        <v>83.005783081054702</v>
      </c>
      <c r="X768">
        <v>75.688102722167997</v>
      </c>
      <c r="Y768" t="s">
        <v>32</v>
      </c>
    </row>
    <row r="769" spans="1:25" x14ac:dyDescent="0.25">
      <c r="A769" t="s">
        <v>82</v>
      </c>
      <c r="B769" t="s">
        <v>51</v>
      </c>
      <c r="C769" t="s">
        <v>35</v>
      </c>
      <c r="D769" s="61">
        <v>41151</v>
      </c>
      <c r="E769">
        <v>24</v>
      </c>
      <c r="F769">
        <v>163.24884033203099</v>
      </c>
      <c r="G769">
        <v>167.11962890625</v>
      </c>
      <c r="H769">
        <v>-3.8707900047302202</v>
      </c>
      <c r="I769">
        <v>-2.37109810113907E-2</v>
      </c>
      <c r="J769">
        <v>70.988441467285199</v>
      </c>
      <c r="K769">
        <v>-8.7526674270629901</v>
      </c>
      <c r="L769">
        <v>-5.8684144020080602</v>
      </c>
      <c r="M769">
        <v>-3.8707900047302202</v>
      </c>
      <c r="N769">
        <v>-1.8731656074523899</v>
      </c>
      <c r="O769">
        <v>1.01108705997467</v>
      </c>
      <c r="P769">
        <v>-10.1366109848022</v>
      </c>
      <c r="Q769">
        <v>2.39503145217896</v>
      </c>
      <c r="R769">
        <v>131</v>
      </c>
      <c r="S769">
        <v>3.8093490600585902</v>
      </c>
      <c r="T769">
        <v>0.94865816831588701</v>
      </c>
      <c r="U769">
        <v>14.794106167259701</v>
      </c>
      <c r="V769">
        <v>1</v>
      </c>
      <c r="W769">
        <v>83.005783081054702</v>
      </c>
      <c r="X769">
        <v>75.688102722167997</v>
      </c>
      <c r="Y769" t="s">
        <v>32</v>
      </c>
    </row>
    <row r="770" spans="1:25" x14ac:dyDescent="0.25">
      <c r="A770" t="s">
        <v>82</v>
      </c>
      <c r="B770" t="s">
        <v>51</v>
      </c>
      <c r="C770" t="s">
        <v>35</v>
      </c>
      <c r="D770" s="61">
        <v>41184</v>
      </c>
      <c r="E770">
        <v>1</v>
      </c>
      <c r="F770">
        <v>140.48080444335901</v>
      </c>
      <c r="G770">
        <v>142.052001953125</v>
      </c>
      <c r="H770">
        <v>-1.5711926221847501</v>
      </c>
      <c r="I770">
        <v>-1.1184393428266E-2</v>
      </c>
      <c r="J770">
        <v>67.343193054199205</v>
      </c>
      <c r="K770">
        <v>-10.7035865783691</v>
      </c>
      <c r="L770">
        <v>-5.3080945014953604</v>
      </c>
      <c r="M770">
        <v>-1.5711926221847501</v>
      </c>
      <c r="N770">
        <v>2.1657092571258501</v>
      </c>
      <c r="O770">
        <v>7.5612015724182102</v>
      </c>
      <c r="P770">
        <v>-13.292493820190399</v>
      </c>
      <c r="Q770">
        <v>10.150109291076699</v>
      </c>
      <c r="R770">
        <v>129</v>
      </c>
      <c r="S770">
        <v>7.1260452270507804</v>
      </c>
      <c r="T770">
        <v>0.97873830795288097</v>
      </c>
      <c r="U770">
        <v>53.469195666963699</v>
      </c>
      <c r="V770">
        <v>1</v>
      </c>
      <c r="W770">
        <v>91.094673156738295</v>
      </c>
      <c r="X770">
        <v>75.872291564941406</v>
      </c>
      <c r="Y770" t="s">
        <v>32</v>
      </c>
    </row>
    <row r="771" spans="1:25" x14ac:dyDescent="0.25">
      <c r="A771" t="s">
        <v>82</v>
      </c>
      <c r="B771" t="s">
        <v>51</v>
      </c>
      <c r="C771" t="s">
        <v>35</v>
      </c>
      <c r="D771" s="61">
        <v>41184</v>
      </c>
      <c r="E771">
        <v>2</v>
      </c>
      <c r="F771">
        <v>137.53672790527301</v>
      </c>
      <c r="G771">
        <v>142.49578857421901</v>
      </c>
      <c r="H771">
        <v>-4.9590587615966797</v>
      </c>
      <c r="I771">
        <v>-3.6056250333785997E-2</v>
      </c>
      <c r="J771">
        <v>65.834320068359403</v>
      </c>
      <c r="K771">
        <v>-14.5747375488281</v>
      </c>
      <c r="L771">
        <v>-8.8937168121337908</v>
      </c>
      <c r="M771">
        <v>-4.9590587615966797</v>
      </c>
      <c r="N771">
        <v>-1.0244008302688601</v>
      </c>
      <c r="O771">
        <v>4.6566205024719203</v>
      </c>
      <c r="P771">
        <v>-17.3006477355957</v>
      </c>
      <c r="Q771">
        <v>7.3825311660766602</v>
      </c>
      <c r="R771">
        <v>129</v>
      </c>
      <c r="S771">
        <v>7.5031542778015101</v>
      </c>
      <c r="T771">
        <v>0.97641146183013905</v>
      </c>
      <c r="U771">
        <v>59.026155932920098</v>
      </c>
      <c r="V771">
        <v>1</v>
      </c>
      <c r="W771">
        <v>91.094673156738295</v>
      </c>
      <c r="X771">
        <v>75.872291564941406</v>
      </c>
      <c r="Y771" t="s">
        <v>32</v>
      </c>
    </row>
    <row r="772" spans="1:25" x14ac:dyDescent="0.25">
      <c r="A772" t="s">
        <v>82</v>
      </c>
      <c r="B772" t="s">
        <v>51</v>
      </c>
      <c r="C772" t="s">
        <v>35</v>
      </c>
      <c r="D772" s="61">
        <v>41184</v>
      </c>
      <c r="E772">
        <v>3</v>
      </c>
      <c r="F772">
        <v>135.34368896484401</v>
      </c>
      <c r="G772">
        <v>138.11880493164099</v>
      </c>
      <c r="H772">
        <v>-2.7751109600067099</v>
      </c>
      <c r="I772">
        <v>-2.0504176616668701E-2</v>
      </c>
      <c r="J772">
        <v>65.301773071289105</v>
      </c>
      <c r="K772">
        <v>-12.4973764419556</v>
      </c>
      <c r="L772">
        <v>-6.7533831596374503</v>
      </c>
      <c r="M772">
        <v>-2.7751109600067099</v>
      </c>
      <c r="N772">
        <v>1.2031610012054399</v>
      </c>
      <c r="O772">
        <v>6.9471535682678196</v>
      </c>
      <c r="P772">
        <v>-15.253502845764199</v>
      </c>
      <c r="Q772">
        <v>9.7032814025878906</v>
      </c>
      <c r="R772">
        <v>129</v>
      </c>
      <c r="S772">
        <v>7.5863237380981401</v>
      </c>
      <c r="T772">
        <v>0.97018522024154696</v>
      </c>
      <c r="U772">
        <v>59.889953029706703</v>
      </c>
      <c r="V772">
        <v>1</v>
      </c>
      <c r="W772">
        <v>91.094673156738295</v>
      </c>
      <c r="X772">
        <v>75.872291564941406</v>
      </c>
      <c r="Y772" t="s">
        <v>32</v>
      </c>
    </row>
    <row r="773" spans="1:25" x14ac:dyDescent="0.25">
      <c r="A773" t="s">
        <v>82</v>
      </c>
      <c r="B773" t="s">
        <v>51</v>
      </c>
      <c r="C773" t="s">
        <v>35</v>
      </c>
      <c r="D773" s="61">
        <v>41184</v>
      </c>
      <c r="E773">
        <v>4</v>
      </c>
      <c r="F773">
        <v>136.09295654296901</v>
      </c>
      <c r="G773">
        <v>140.34028625488301</v>
      </c>
      <c r="H773">
        <v>-4.2473378181457502</v>
      </c>
      <c r="I773">
        <v>-3.1209096312522899E-2</v>
      </c>
      <c r="J773">
        <v>64.420120239257798</v>
      </c>
      <c r="K773">
        <v>-14.3637990951538</v>
      </c>
      <c r="L773">
        <v>-8.3869123458862305</v>
      </c>
      <c r="M773">
        <v>-4.2473378181457502</v>
      </c>
      <c r="N773">
        <v>-0.107763938605785</v>
      </c>
      <c r="O773">
        <v>5.8691234588623002</v>
      </c>
      <c r="P773">
        <v>-17.231676101684599</v>
      </c>
      <c r="Q773">
        <v>8.73699951171875</v>
      </c>
      <c r="R773">
        <v>129</v>
      </c>
      <c r="S773">
        <v>7.8939166069030797</v>
      </c>
      <c r="T773">
        <v>0.96893101930618297</v>
      </c>
      <c r="U773">
        <v>63.736529166371803</v>
      </c>
      <c r="V773">
        <v>1</v>
      </c>
      <c r="W773">
        <v>91.094673156738295</v>
      </c>
      <c r="X773">
        <v>75.872291564941406</v>
      </c>
      <c r="Y773" t="s">
        <v>32</v>
      </c>
    </row>
    <row r="774" spans="1:25" x14ac:dyDescent="0.25">
      <c r="A774" t="s">
        <v>82</v>
      </c>
      <c r="B774" t="s">
        <v>51</v>
      </c>
      <c r="C774" t="s">
        <v>35</v>
      </c>
      <c r="D774" s="61">
        <v>41184</v>
      </c>
      <c r="E774">
        <v>5</v>
      </c>
      <c r="F774">
        <v>136.724533081055</v>
      </c>
      <c r="G774">
        <v>139.06123352050801</v>
      </c>
      <c r="H774">
        <v>-2.3366951942443799</v>
      </c>
      <c r="I774">
        <v>-1.7090532928705202E-2</v>
      </c>
      <c r="J774">
        <v>64.769233703613295</v>
      </c>
      <c r="K774">
        <v>-13.0129547119141</v>
      </c>
      <c r="L774">
        <v>-6.7053341865539604</v>
      </c>
      <c r="M774">
        <v>-2.3366951942443799</v>
      </c>
      <c r="N774">
        <v>2.03194355964661</v>
      </c>
      <c r="O774">
        <v>8.3395643234252894</v>
      </c>
      <c r="P774">
        <v>-16.039525985717798</v>
      </c>
      <c r="Q774">
        <v>11.366135597229</v>
      </c>
      <c r="R774">
        <v>129</v>
      </c>
      <c r="S774">
        <v>8.3307294845581108</v>
      </c>
      <c r="T774">
        <v>0.96387600898742698</v>
      </c>
      <c r="U774">
        <v>71.024525070926799</v>
      </c>
      <c r="V774">
        <v>1</v>
      </c>
      <c r="W774">
        <v>91.094673156738295</v>
      </c>
      <c r="X774">
        <v>75.872291564941406</v>
      </c>
      <c r="Y774" t="s">
        <v>32</v>
      </c>
    </row>
    <row r="775" spans="1:25" x14ac:dyDescent="0.25">
      <c r="A775" t="s">
        <v>82</v>
      </c>
      <c r="B775" t="s">
        <v>51</v>
      </c>
      <c r="C775" t="s">
        <v>35</v>
      </c>
      <c r="D775" s="61">
        <v>41184</v>
      </c>
      <c r="E775">
        <v>6</v>
      </c>
      <c r="F775">
        <v>144.53578186035199</v>
      </c>
      <c r="G775">
        <v>150.98393249511699</v>
      </c>
      <c r="H775">
        <v>-6.4481558799743697</v>
      </c>
      <c r="I775">
        <v>-4.4612869620323202E-2</v>
      </c>
      <c r="J775">
        <v>64.680473327636705</v>
      </c>
      <c r="K775">
        <v>-16.452800750732401</v>
      </c>
      <c r="L775">
        <v>-10.541975021362299</v>
      </c>
      <c r="M775">
        <v>-6.4481558799743697</v>
      </c>
      <c r="N775">
        <v>-2.3543357849121098</v>
      </c>
      <c r="O775">
        <v>3.55648994445801</v>
      </c>
      <c r="P775">
        <v>-19.2889804840088</v>
      </c>
      <c r="Q775">
        <v>6.3926677703857404</v>
      </c>
      <c r="R775">
        <v>129</v>
      </c>
      <c r="S775">
        <v>7.8066663742065403</v>
      </c>
      <c r="T775">
        <v>0.97560888528823897</v>
      </c>
      <c r="U775">
        <v>62.509194135352999</v>
      </c>
      <c r="V775">
        <v>1</v>
      </c>
      <c r="W775">
        <v>91.094673156738295</v>
      </c>
      <c r="X775">
        <v>75.872291564941406</v>
      </c>
      <c r="Y775" t="s">
        <v>32</v>
      </c>
    </row>
    <row r="776" spans="1:25" x14ac:dyDescent="0.25">
      <c r="A776" t="s">
        <v>82</v>
      </c>
      <c r="B776" t="s">
        <v>51</v>
      </c>
      <c r="C776" t="s">
        <v>35</v>
      </c>
      <c r="D776" s="61">
        <v>41184</v>
      </c>
      <c r="E776">
        <v>7</v>
      </c>
      <c r="F776">
        <v>154.84288024902301</v>
      </c>
      <c r="G776">
        <v>163.11915588378901</v>
      </c>
      <c r="H776">
        <v>-8.2762756347656303</v>
      </c>
      <c r="I776">
        <v>-5.3449507802724797E-2</v>
      </c>
      <c r="J776">
        <v>70.692306518554702</v>
      </c>
      <c r="K776">
        <v>-18.3574314117432</v>
      </c>
      <c r="L776">
        <v>-12.4014024734497</v>
      </c>
      <c r="M776">
        <v>-8.2762756347656303</v>
      </c>
      <c r="N776">
        <v>-4.1511487960815403</v>
      </c>
      <c r="O776">
        <v>1.8048790693283101</v>
      </c>
      <c r="P776">
        <v>-21.215297698974599</v>
      </c>
      <c r="Q776">
        <v>4.6627464294433603</v>
      </c>
      <c r="R776">
        <v>129</v>
      </c>
      <c r="S776">
        <v>7.8663668632507298</v>
      </c>
      <c r="T776">
        <v>0.97472196817398105</v>
      </c>
      <c r="U776">
        <v>63.523323068949601</v>
      </c>
      <c r="V776">
        <v>1</v>
      </c>
      <c r="W776">
        <v>91.094673156738295</v>
      </c>
      <c r="X776">
        <v>75.872291564941406</v>
      </c>
      <c r="Y776" t="s">
        <v>32</v>
      </c>
    </row>
    <row r="777" spans="1:25" x14ac:dyDescent="0.25">
      <c r="A777" t="s">
        <v>82</v>
      </c>
      <c r="B777" t="s">
        <v>51</v>
      </c>
      <c r="C777" t="s">
        <v>35</v>
      </c>
      <c r="D777" s="61">
        <v>41184</v>
      </c>
      <c r="E777">
        <v>8</v>
      </c>
      <c r="F777">
        <v>161.07470703125</v>
      </c>
      <c r="G777">
        <v>171.68899536132801</v>
      </c>
      <c r="H777">
        <v>-10.6142921447754</v>
      </c>
      <c r="I777">
        <v>-6.5896704792976393E-2</v>
      </c>
      <c r="J777">
        <v>78.420120239257798</v>
      </c>
      <c r="K777">
        <v>-20.2513313293457</v>
      </c>
      <c r="L777">
        <v>-14.557690620422401</v>
      </c>
      <c r="M777">
        <v>-10.6142921447754</v>
      </c>
      <c r="N777">
        <v>-6.6708936691284197</v>
      </c>
      <c r="O777">
        <v>-0.97725260257720903</v>
      </c>
      <c r="P777">
        <v>-22.983299255371101</v>
      </c>
      <c r="Q777">
        <v>1.7547142505645801</v>
      </c>
      <c r="R777">
        <v>129</v>
      </c>
      <c r="S777">
        <v>7.5198221206665004</v>
      </c>
      <c r="T777">
        <v>0.97452467679977395</v>
      </c>
      <c r="U777">
        <v>58.316880093840197</v>
      </c>
      <c r="V777">
        <v>1</v>
      </c>
      <c r="W777">
        <v>91.094673156738295</v>
      </c>
      <c r="X777">
        <v>75.872291564941406</v>
      </c>
      <c r="Y777" t="s">
        <v>32</v>
      </c>
    </row>
    <row r="778" spans="1:25" x14ac:dyDescent="0.25">
      <c r="A778" t="s">
        <v>82</v>
      </c>
      <c r="B778" t="s">
        <v>51</v>
      </c>
      <c r="C778" t="s">
        <v>35</v>
      </c>
      <c r="D778" s="61">
        <v>41184</v>
      </c>
      <c r="E778">
        <v>9</v>
      </c>
      <c r="F778">
        <v>181.20094299316401</v>
      </c>
      <c r="G778">
        <v>188.880859375</v>
      </c>
      <c r="H778">
        <v>-7.67991399765015</v>
      </c>
      <c r="I778">
        <v>-4.2383410036563901E-2</v>
      </c>
      <c r="J778">
        <v>84.443786621093807</v>
      </c>
      <c r="K778">
        <v>-17.357322692871101</v>
      </c>
      <c r="L778">
        <v>-11.6398305892944</v>
      </c>
      <c r="M778">
        <v>-7.67991399765015</v>
      </c>
      <c r="N778">
        <v>-3.7199969291686998</v>
      </c>
      <c r="O778">
        <v>1.9974942207336399</v>
      </c>
      <c r="P778">
        <v>-20.100732803344702</v>
      </c>
      <c r="Q778">
        <v>4.74090480804443</v>
      </c>
      <c r="R778">
        <v>129</v>
      </c>
      <c r="S778">
        <v>7.5513215065002397</v>
      </c>
      <c r="T778">
        <v>0.98097962141036998</v>
      </c>
      <c r="U778">
        <v>59.599881524506102</v>
      </c>
      <c r="V778">
        <v>1</v>
      </c>
      <c r="W778">
        <v>91.094673156738295</v>
      </c>
      <c r="X778">
        <v>75.872291564941406</v>
      </c>
      <c r="Y778" t="s">
        <v>32</v>
      </c>
    </row>
    <row r="779" spans="1:25" x14ac:dyDescent="0.25">
      <c r="A779" t="s">
        <v>82</v>
      </c>
      <c r="B779" t="s">
        <v>51</v>
      </c>
      <c r="C779" t="s">
        <v>35</v>
      </c>
      <c r="D779" s="61">
        <v>41184</v>
      </c>
      <c r="E779">
        <v>10</v>
      </c>
      <c r="F779">
        <v>203.06677246093801</v>
      </c>
      <c r="G779">
        <v>206.484939575195</v>
      </c>
      <c r="H779">
        <v>-3.4181690216064502</v>
      </c>
      <c r="I779">
        <v>-1.6832733526825901E-2</v>
      </c>
      <c r="J779">
        <v>89.497039794921903</v>
      </c>
      <c r="K779">
        <v>-12.200320243835399</v>
      </c>
      <c r="L779">
        <v>-7.0117540359497097</v>
      </c>
      <c r="M779">
        <v>-3.4181690216064502</v>
      </c>
      <c r="N779">
        <v>0.17541600763797799</v>
      </c>
      <c r="O779">
        <v>5.3639817237854004</v>
      </c>
      <c r="P779">
        <v>-14.689937591552701</v>
      </c>
      <c r="Q779">
        <v>7.8536000251770002</v>
      </c>
      <c r="R779">
        <v>129</v>
      </c>
      <c r="S779">
        <v>6.8527488708496103</v>
      </c>
      <c r="T779">
        <v>0.98365539312362704</v>
      </c>
      <c r="U779">
        <v>49.451649007206903</v>
      </c>
      <c r="V779">
        <v>1</v>
      </c>
      <c r="W779">
        <v>91.094673156738295</v>
      </c>
      <c r="X779">
        <v>75.872291564941406</v>
      </c>
      <c r="Y779" t="s">
        <v>32</v>
      </c>
    </row>
    <row r="780" spans="1:25" x14ac:dyDescent="0.25">
      <c r="A780" t="s">
        <v>82</v>
      </c>
      <c r="B780" t="s">
        <v>51</v>
      </c>
      <c r="C780" t="s">
        <v>35</v>
      </c>
      <c r="D780" s="61">
        <v>41184</v>
      </c>
      <c r="E780">
        <v>11</v>
      </c>
      <c r="F780">
        <v>211.79692077636699</v>
      </c>
      <c r="G780">
        <v>211.84027099609401</v>
      </c>
      <c r="H780">
        <v>-4.3347842991352102E-2</v>
      </c>
      <c r="I780">
        <v>-2.0466701244004101E-4</v>
      </c>
      <c r="J780">
        <v>89.011833190917997</v>
      </c>
      <c r="K780">
        <v>-11.380970954895</v>
      </c>
      <c r="L780">
        <v>-4.6826109886169398</v>
      </c>
      <c r="M780">
        <v>-4.3347842991352102E-2</v>
      </c>
      <c r="N780">
        <v>4.5959153175354004</v>
      </c>
      <c r="O780">
        <v>11.2942752838135</v>
      </c>
      <c r="P780">
        <v>-14.595028877258301</v>
      </c>
      <c r="Q780">
        <v>14.508334159851101</v>
      </c>
      <c r="R780">
        <v>129</v>
      </c>
      <c r="S780">
        <v>8.8467941284179705</v>
      </c>
      <c r="T780">
        <v>0.97701340913772605</v>
      </c>
      <c r="U780">
        <v>82.700149249383699</v>
      </c>
      <c r="V780">
        <v>1</v>
      </c>
      <c r="W780">
        <v>91.094673156738295</v>
      </c>
      <c r="X780">
        <v>75.872291564941406</v>
      </c>
      <c r="Y780" t="s">
        <v>32</v>
      </c>
    </row>
    <row r="781" spans="1:25" x14ac:dyDescent="0.25">
      <c r="A781" t="s">
        <v>82</v>
      </c>
      <c r="B781" t="s">
        <v>51</v>
      </c>
      <c r="C781" t="s">
        <v>35</v>
      </c>
      <c r="D781" s="61">
        <v>41184</v>
      </c>
      <c r="E781">
        <v>12</v>
      </c>
      <c r="F781">
        <v>224.16445922851599</v>
      </c>
      <c r="G781">
        <v>199.99072265625</v>
      </c>
      <c r="H781">
        <v>24.173732757568398</v>
      </c>
      <c r="I781">
        <v>0.10783927142620101</v>
      </c>
      <c r="J781">
        <v>91.094673156738295</v>
      </c>
      <c r="K781">
        <v>2.7661077976226802</v>
      </c>
      <c r="L781">
        <v>15.4139060974121</v>
      </c>
      <c r="M781">
        <v>24.173732757568398</v>
      </c>
      <c r="N781">
        <v>32.933559417724602</v>
      </c>
      <c r="O781">
        <v>45.581356048583999</v>
      </c>
      <c r="P781">
        <v>-3.3026564121246298</v>
      </c>
      <c r="Q781">
        <v>51.650123596191399</v>
      </c>
      <c r="R781">
        <v>129</v>
      </c>
      <c r="S781">
        <v>16.7044582366943</v>
      </c>
      <c r="T781">
        <v>0.93543469905853305</v>
      </c>
      <c r="U781">
        <v>295.09824221224699</v>
      </c>
      <c r="V781">
        <v>1</v>
      </c>
      <c r="W781">
        <v>91.094673156738295</v>
      </c>
      <c r="X781">
        <v>75.872291564941406</v>
      </c>
      <c r="Y781" t="s">
        <v>32</v>
      </c>
    </row>
    <row r="782" spans="1:25" x14ac:dyDescent="0.25">
      <c r="A782" t="s">
        <v>82</v>
      </c>
      <c r="B782" t="s">
        <v>51</v>
      </c>
      <c r="C782" t="s">
        <v>35</v>
      </c>
      <c r="D782" s="61">
        <v>41184</v>
      </c>
      <c r="E782">
        <v>13</v>
      </c>
      <c r="F782">
        <v>234.447189331055</v>
      </c>
      <c r="G782">
        <v>204.66584777832</v>
      </c>
      <c r="H782">
        <v>29.781324386596701</v>
      </c>
      <c r="I782">
        <v>0.12702785432338701</v>
      </c>
      <c r="J782">
        <v>89.556213378906307</v>
      </c>
      <c r="K782">
        <v>7.8310070037841797</v>
      </c>
      <c r="L782">
        <v>20.799432754516602</v>
      </c>
      <c r="M782">
        <v>29.781324386596701</v>
      </c>
      <c r="N782">
        <v>38.763214111328097</v>
      </c>
      <c r="O782">
        <v>51.731639862060497</v>
      </c>
      <c r="P782">
        <v>1.6083967685699501</v>
      </c>
      <c r="Q782">
        <v>57.954250335693402</v>
      </c>
      <c r="R782">
        <v>129</v>
      </c>
      <c r="S782">
        <v>17.127923965454102</v>
      </c>
      <c r="T782">
        <v>0.93812245130538896</v>
      </c>
      <c r="U782">
        <v>310.11559477035701</v>
      </c>
      <c r="V782">
        <v>1</v>
      </c>
      <c r="W782">
        <v>91.094673156738295</v>
      </c>
      <c r="X782">
        <v>75.872291564941406</v>
      </c>
      <c r="Y782" t="s">
        <v>32</v>
      </c>
    </row>
    <row r="783" spans="1:25" x14ac:dyDescent="0.25">
      <c r="A783" t="s">
        <v>82</v>
      </c>
      <c r="B783" t="s">
        <v>51</v>
      </c>
      <c r="C783" t="s">
        <v>35</v>
      </c>
      <c r="D783" s="61">
        <v>41184</v>
      </c>
      <c r="E783">
        <v>14</v>
      </c>
      <c r="F783">
        <v>236.87332153320301</v>
      </c>
      <c r="G783">
        <v>205.43789672851599</v>
      </c>
      <c r="H783">
        <v>31.435426712036101</v>
      </c>
      <c r="I783">
        <v>0.132709860801697</v>
      </c>
      <c r="J783">
        <v>87.44970703125</v>
      </c>
      <c r="K783">
        <v>9.6042766571044904</v>
      </c>
      <c r="L783">
        <v>22.5022983551025</v>
      </c>
      <c r="M783">
        <v>31.435426712036101</v>
      </c>
      <c r="N783">
        <v>40.368556976318402</v>
      </c>
      <c r="O783">
        <v>53.266578674316399</v>
      </c>
      <c r="P783">
        <v>3.41544890403748</v>
      </c>
      <c r="Q783">
        <v>59.455406188964801</v>
      </c>
      <c r="R783">
        <v>129</v>
      </c>
      <c r="S783">
        <v>17.034936904907202</v>
      </c>
      <c r="T783">
        <v>0.93762409687042203</v>
      </c>
      <c r="U783">
        <v>307.15509926274501</v>
      </c>
      <c r="V783">
        <v>1</v>
      </c>
      <c r="W783">
        <v>91.094673156738295</v>
      </c>
      <c r="X783">
        <v>75.872291564941406</v>
      </c>
      <c r="Y783" t="s">
        <v>32</v>
      </c>
    </row>
    <row r="784" spans="1:25" x14ac:dyDescent="0.25">
      <c r="A784" t="s">
        <v>82</v>
      </c>
      <c r="B784" t="s">
        <v>51</v>
      </c>
      <c r="C784" t="s">
        <v>35</v>
      </c>
      <c r="D784" s="61">
        <v>41184</v>
      </c>
      <c r="E784">
        <v>15</v>
      </c>
      <c r="F784">
        <v>237.85633850097699</v>
      </c>
      <c r="G784">
        <v>207.71647644043</v>
      </c>
      <c r="H784">
        <v>30.139863967895501</v>
      </c>
      <c r="I784">
        <v>0.126714572310448</v>
      </c>
      <c r="J784">
        <v>85.431953430175795</v>
      </c>
      <c r="K784">
        <v>7.7179794311523402</v>
      </c>
      <c r="L784">
        <v>20.965011596679702</v>
      </c>
      <c r="M784">
        <v>30.139863967895501</v>
      </c>
      <c r="N784">
        <v>39.3147163391113</v>
      </c>
      <c r="O784">
        <v>52.5617485046387</v>
      </c>
      <c r="P784">
        <v>1.3616867065429701</v>
      </c>
      <c r="Q784">
        <v>58.918041229247997</v>
      </c>
      <c r="R784">
        <v>129</v>
      </c>
      <c r="S784">
        <v>17.4958896636963</v>
      </c>
      <c r="T784">
        <v>0.93650442361831698</v>
      </c>
      <c r="U784">
        <v>321.41991103588998</v>
      </c>
      <c r="V784">
        <v>1</v>
      </c>
      <c r="W784">
        <v>91.094673156738295</v>
      </c>
      <c r="X784">
        <v>75.872291564941406</v>
      </c>
      <c r="Y784" t="s">
        <v>32</v>
      </c>
    </row>
    <row r="785" spans="1:25" x14ac:dyDescent="0.25">
      <c r="A785" t="s">
        <v>82</v>
      </c>
      <c r="B785" t="s">
        <v>51</v>
      </c>
      <c r="C785" t="s">
        <v>35</v>
      </c>
      <c r="D785" s="61">
        <v>41184</v>
      </c>
      <c r="E785">
        <v>16</v>
      </c>
      <c r="F785">
        <v>228.73658752441401</v>
      </c>
      <c r="G785">
        <v>200.90153503418</v>
      </c>
      <c r="H785">
        <v>27.835046768188501</v>
      </c>
      <c r="I785">
        <v>0.12169039994478199</v>
      </c>
      <c r="J785">
        <v>84.656806945800795</v>
      </c>
      <c r="K785">
        <v>5.6778383255004901</v>
      </c>
      <c r="L785">
        <v>18.768497467041001</v>
      </c>
      <c r="M785">
        <v>27.835046768188501</v>
      </c>
      <c r="N785">
        <v>36.901596069335902</v>
      </c>
      <c r="O785">
        <v>49.992252349853501</v>
      </c>
      <c r="P785">
        <v>-0.60342234373092696</v>
      </c>
      <c r="Q785">
        <v>56.273513793945298</v>
      </c>
      <c r="R785">
        <v>129</v>
      </c>
      <c r="S785">
        <v>17.289361953735401</v>
      </c>
      <c r="T785">
        <v>0.93417483568191495</v>
      </c>
      <c r="U785">
        <v>314.38250151864099</v>
      </c>
      <c r="V785">
        <v>1</v>
      </c>
      <c r="W785">
        <v>91.094673156738295</v>
      </c>
      <c r="X785">
        <v>75.872291564941406</v>
      </c>
      <c r="Y785" t="s">
        <v>32</v>
      </c>
    </row>
    <row r="786" spans="1:25" x14ac:dyDescent="0.25">
      <c r="A786" t="s">
        <v>82</v>
      </c>
      <c r="B786" t="s">
        <v>51</v>
      </c>
      <c r="C786" t="s">
        <v>35</v>
      </c>
      <c r="D786" s="61">
        <v>41184</v>
      </c>
      <c r="E786">
        <v>17</v>
      </c>
      <c r="F786">
        <v>226.69909667968801</v>
      </c>
      <c r="G786">
        <v>193.81883239746099</v>
      </c>
      <c r="H786">
        <v>32.880260467529297</v>
      </c>
      <c r="I786">
        <v>0.14503921568393699</v>
      </c>
      <c r="J786">
        <v>81.408287048339801</v>
      </c>
      <c r="K786">
        <v>10.599068641662599</v>
      </c>
      <c r="L786">
        <v>23.762975692748999</v>
      </c>
      <c r="M786">
        <v>32.880260467529297</v>
      </c>
      <c r="N786">
        <v>41.9975395202637</v>
      </c>
      <c r="O786">
        <v>55.161449432372997</v>
      </c>
      <c r="P786">
        <v>4.2826609611511204</v>
      </c>
      <c r="Q786">
        <v>61.477855682372997</v>
      </c>
      <c r="R786">
        <v>129</v>
      </c>
      <c r="S786">
        <v>17.386104583740199</v>
      </c>
      <c r="T786">
        <v>0.92106270790100098</v>
      </c>
      <c r="U786">
        <v>318.75023702120802</v>
      </c>
      <c r="V786">
        <v>1</v>
      </c>
      <c r="W786">
        <v>91.094673156738295</v>
      </c>
      <c r="X786">
        <v>75.872291564941406</v>
      </c>
      <c r="Y786" t="s">
        <v>32</v>
      </c>
    </row>
    <row r="787" spans="1:25" x14ac:dyDescent="0.25">
      <c r="A787" t="s">
        <v>82</v>
      </c>
      <c r="B787" t="s">
        <v>51</v>
      </c>
      <c r="C787" t="s">
        <v>35</v>
      </c>
      <c r="D787" s="61">
        <v>41184</v>
      </c>
      <c r="E787">
        <v>18</v>
      </c>
      <c r="F787">
        <v>216.39535522460901</v>
      </c>
      <c r="G787">
        <v>181.00988769531301</v>
      </c>
      <c r="H787">
        <v>35.385471343994098</v>
      </c>
      <c r="I787">
        <v>0.163522318005562</v>
      </c>
      <c r="J787">
        <v>77.230766296386705</v>
      </c>
      <c r="K787">
        <v>13.240348815918001</v>
      </c>
      <c r="L787">
        <v>26.323865890502901</v>
      </c>
      <c r="M787">
        <v>35.385471343994098</v>
      </c>
      <c r="N787">
        <v>44.447074890136697</v>
      </c>
      <c r="O787">
        <v>57.530593872070298</v>
      </c>
      <c r="P787">
        <v>6.9625139236450204</v>
      </c>
      <c r="Q787">
        <v>63.808425903320298</v>
      </c>
      <c r="R787">
        <v>129</v>
      </c>
      <c r="S787">
        <v>17.279930114746101</v>
      </c>
      <c r="T787">
        <v>0.89463073015213002</v>
      </c>
      <c r="U787">
        <v>319.84191536618499</v>
      </c>
      <c r="V787">
        <v>1</v>
      </c>
      <c r="W787">
        <v>91.094673156738295</v>
      </c>
      <c r="X787">
        <v>75.872291564941406</v>
      </c>
      <c r="Y787" t="s">
        <v>32</v>
      </c>
    </row>
    <row r="788" spans="1:25" x14ac:dyDescent="0.25">
      <c r="A788" t="s">
        <v>82</v>
      </c>
      <c r="B788" t="s">
        <v>51</v>
      </c>
      <c r="C788" t="s">
        <v>35</v>
      </c>
      <c r="D788" s="61">
        <v>41184</v>
      </c>
      <c r="E788">
        <v>19</v>
      </c>
      <c r="F788">
        <v>214.52896118164099</v>
      </c>
      <c r="G788">
        <v>209.91806030273401</v>
      </c>
      <c r="H788">
        <v>4.61090183258057</v>
      </c>
      <c r="I788">
        <v>2.1493142470717399E-2</v>
      </c>
      <c r="J788">
        <v>73.497039794921903</v>
      </c>
      <c r="K788">
        <v>-8.7166910171508807</v>
      </c>
      <c r="L788">
        <v>-0.84264093637466397</v>
      </c>
      <c r="M788">
        <v>4.61090183258057</v>
      </c>
      <c r="N788">
        <v>10.0644445419312</v>
      </c>
      <c r="O788">
        <v>17.938493728637699</v>
      </c>
      <c r="P788">
        <v>-12.4948778152466</v>
      </c>
      <c r="Q788">
        <v>21.716680526733398</v>
      </c>
      <c r="R788">
        <v>129</v>
      </c>
      <c r="S788">
        <v>10.399575233459499</v>
      </c>
      <c r="T788">
        <v>0.915202796459198</v>
      </c>
      <c r="U788">
        <v>105.36859014564</v>
      </c>
      <c r="V788">
        <v>1</v>
      </c>
      <c r="W788">
        <v>91.094673156738295</v>
      </c>
      <c r="X788">
        <v>75.872291564941406</v>
      </c>
      <c r="Y788" t="s">
        <v>32</v>
      </c>
    </row>
    <row r="789" spans="1:25" x14ac:dyDescent="0.25">
      <c r="A789" t="s">
        <v>82</v>
      </c>
      <c r="B789" t="s">
        <v>51</v>
      </c>
      <c r="C789" t="s">
        <v>35</v>
      </c>
      <c r="D789" s="61">
        <v>41184</v>
      </c>
      <c r="E789">
        <v>20</v>
      </c>
      <c r="F789">
        <v>204.43049621582</v>
      </c>
      <c r="G789">
        <v>207.01661682128901</v>
      </c>
      <c r="H789">
        <v>-2.5861036777496298</v>
      </c>
      <c r="I789">
        <v>-1.26502821221948E-2</v>
      </c>
      <c r="J789">
        <v>71.579879760742202</v>
      </c>
      <c r="K789">
        <v>-15.760007858276399</v>
      </c>
      <c r="L789">
        <v>-7.9767584800720197</v>
      </c>
      <c r="M789">
        <v>-2.5861036777496298</v>
      </c>
      <c r="N789">
        <v>2.8045511245727499</v>
      </c>
      <c r="O789">
        <v>10.5878009796143</v>
      </c>
      <c r="P789">
        <v>-19.494625091552699</v>
      </c>
      <c r="Q789">
        <v>14.322419166564901</v>
      </c>
      <c r="R789">
        <v>129</v>
      </c>
      <c r="S789">
        <v>10.2796516418457</v>
      </c>
      <c r="T789">
        <v>0.912794589996338</v>
      </c>
      <c r="U789">
        <v>103.65113274766701</v>
      </c>
      <c r="V789">
        <v>1</v>
      </c>
      <c r="W789">
        <v>91.094673156738295</v>
      </c>
      <c r="X789">
        <v>75.872291564941406</v>
      </c>
      <c r="Y789" t="s">
        <v>32</v>
      </c>
    </row>
    <row r="790" spans="1:25" x14ac:dyDescent="0.25">
      <c r="A790" t="s">
        <v>82</v>
      </c>
      <c r="B790" t="s">
        <v>51</v>
      </c>
      <c r="C790" t="s">
        <v>35</v>
      </c>
      <c r="D790" s="61">
        <v>41184</v>
      </c>
      <c r="E790">
        <v>21</v>
      </c>
      <c r="F790">
        <v>188.75572204589801</v>
      </c>
      <c r="G790">
        <v>191.70832824707</v>
      </c>
      <c r="H790">
        <v>-2.9526112079620401</v>
      </c>
      <c r="I790">
        <v>-1.5642499551177001E-2</v>
      </c>
      <c r="J790">
        <v>70.44970703125</v>
      </c>
      <c r="K790">
        <v>-14.0774078369141</v>
      </c>
      <c r="L790">
        <v>-7.5047874450683603</v>
      </c>
      <c r="M790">
        <v>-2.9526112079620401</v>
      </c>
      <c r="N790">
        <v>1.59956538677216</v>
      </c>
      <c r="O790">
        <v>8.1721849441528303</v>
      </c>
      <c r="P790">
        <v>-17.231134414672901</v>
      </c>
      <c r="Q790">
        <v>11.325910568237299</v>
      </c>
      <c r="R790">
        <v>129</v>
      </c>
      <c r="S790">
        <v>8.68072509765625</v>
      </c>
      <c r="T790">
        <v>0.94682306051254295</v>
      </c>
      <c r="U790">
        <v>75.033860091792107</v>
      </c>
      <c r="V790">
        <v>1</v>
      </c>
      <c r="W790">
        <v>91.094673156738295</v>
      </c>
      <c r="X790">
        <v>75.872291564941406</v>
      </c>
      <c r="Y790" t="s">
        <v>32</v>
      </c>
    </row>
    <row r="791" spans="1:25" x14ac:dyDescent="0.25">
      <c r="A791" t="s">
        <v>82</v>
      </c>
      <c r="B791" t="s">
        <v>51</v>
      </c>
      <c r="C791" t="s">
        <v>35</v>
      </c>
      <c r="D791" s="61">
        <v>41184</v>
      </c>
      <c r="E791">
        <v>22</v>
      </c>
      <c r="F791">
        <v>173.08256530761699</v>
      </c>
      <c r="G791">
        <v>175.84400939941401</v>
      </c>
      <c r="H791">
        <v>-2.7614381313324001</v>
      </c>
      <c r="I791">
        <v>-1.5954455360770201E-2</v>
      </c>
      <c r="J791">
        <v>69.461540222167997</v>
      </c>
      <c r="K791">
        <v>-13.0615072250366</v>
      </c>
      <c r="L791">
        <v>-6.9761428833007804</v>
      </c>
      <c r="M791">
        <v>-2.7614381313324001</v>
      </c>
      <c r="N791">
        <v>1.4532665014267001</v>
      </c>
      <c r="O791">
        <v>7.5386304855346697</v>
      </c>
      <c r="P791">
        <v>-15.981431961059601</v>
      </c>
      <c r="Q791">
        <v>10.4585571289063</v>
      </c>
      <c r="R791">
        <v>129</v>
      </c>
      <c r="S791">
        <v>8.0371866226196307</v>
      </c>
      <c r="T791">
        <v>0.97183024883270297</v>
      </c>
      <c r="U791">
        <v>65.753017434376503</v>
      </c>
      <c r="V791">
        <v>1</v>
      </c>
      <c r="W791">
        <v>91.094673156738295</v>
      </c>
      <c r="X791">
        <v>75.872291564941406</v>
      </c>
      <c r="Y791" t="s">
        <v>32</v>
      </c>
    </row>
    <row r="792" spans="1:25" x14ac:dyDescent="0.25">
      <c r="A792" t="s">
        <v>82</v>
      </c>
      <c r="B792" t="s">
        <v>51</v>
      </c>
      <c r="C792" t="s">
        <v>35</v>
      </c>
      <c r="D792" s="61">
        <v>41184</v>
      </c>
      <c r="E792">
        <v>23</v>
      </c>
      <c r="F792">
        <v>161.44989013671901</v>
      </c>
      <c r="G792">
        <v>160.43492126464801</v>
      </c>
      <c r="H792">
        <v>1.0149732828140301</v>
      </c>
      <c r="I792">
        <v>6.2866145744919803E-3</v>
      </c>
      <c r="J792">
        <v>67.958580017089801</v>
      </c>
      <c r="K792">
        <v>-8.5592308044433594</v>
      </c>
      <c r="L792">
        <v>-2.9027132987976101</v>
      </c>
      <c r="M792">
        <v>1.0149732828140301</v>
      </c>
      <c r="N792">
        <v>4.9326596260070801</v>
      </c>
      <c r="O792">
        <v>10.5891771316528</v>
      </c>
      <c r="P792">
        <v>-11.273384094238301</v>
      </c>
      <c r="Q792">
        <v>13.303331375122101</v>
      </c>
      <c r="R792">
        <v>129</v>
      </c>
      <c r="S792">
        <v>7.4707908630371103</v>
      </c>
      <c r="T792">
        <v>0.97166901826858498</v>
      </c>
      <c r="U792">
        <v>58.450032365476503</v>
      </c>
      <c r="V792">
        <v>1</v>
      </c>
      <c r="W792">
        <v>91.094673156738295</v>
      </c>
      <c r="X792">
        <v>75.872291564941406</v>
      </c>
      <c r="Y792" t="s">
        <v>32</v>
      </c>
    </row>
    <row r="793" spans="1:25" x14ac:dyDescent="0.25">
      <c r="A793" t="s">
        <v>82</v>
      </c>
      <c r="B793" t="s">
        <v>51</v>
      </c>
      <c r="C793" t="s">
        <v>35</v>
      </c>
      <c r="D793" s="61">
        <v>41184</v>
      </c>
      <c r="E793">
        <v>24</v>
      </c>
      <c r="F793">
        <v>150.14320373535199</v>
      </c>
      <c r="G793">
        <v>152.30654907226599</v>
      </c>
      <c r="H793">
        <v>-2.1633501052856401</v>
      </c>
      <c r="I793">
        <v>-1.44085781648755E-2</v>
      </c>
      <c r="J793">
        <v>66.745559692382798</v>
      </c>
      <c r="K793">
        <v>-12.0580949783325</v>
      </c>
      <c r="L793">
        <v>-6.2121992111206099</v>
      </c>
      <c r="M793">
        <v>-2.1633501052856401</v>
      </c>
      <c r="N793">
        <v>1.8854994773864699</v>
      </c>
      <c r="O793">
        <v>7.7313952445983896</v>
      </c>
      <c r="P793">
        <v>-14.863117218017599</v>
      </c>
      <c r="Q793">
        <v>10.5364170074463</v>
      </c>
      <c r="R793">
        <v>129</v>
      </c>
      <c r="S793">
        <v>7.7209105491638201</v>
      </c>
      <c r="T793">
        <v>0.94865816831588701</v>
      </c>
      <c r="U793">
        <v>62.417361427162199</v>
      </c>
      <c r="V793">
        <v>1</v>
      </c>
      <c r="W793">
        <v>91.094673156738295</v>
      </c>
      <c r="X793">
        <v>75.872291564941406</v>
      </c>
      <c r="Y793" t="s">
        <v>32</v>
      </c>
    </row>
    <row r="794" spans="1:25" x14ac:dyDescent="0.25">
      <c r="A794" t="s">
        <v>82</v>
      </c>
      <c r="B794" t="s">
        <v>51</v>
      </c>
      <c r="C794" t="s">
        <v>36</v>
      </c>
      <c r="D794" s="61" t="s">
        <v>72</v>
      </c>
      <c r="E794">
        <v>1</v>
      </c>
      <c r="F794">
        <v>232.80839538574199</v>
      </c>
      <c r="G794">
        <v>222.79823303222699</v>
      </c>
      <c r="H794">
        <v>10.010155677795399</v>
      </c>
      <c r="I794">
        <v>4.2997401207685498E-2</v>
      </c>
      <c r="J794">
        <v>69.380615234375</v>
      </c>
      <c r="K794">
        <v>3.8190946578979501</v>
      </c>
      <c r="L794">
        <v>7.4768238067626998</v>
      </c>
      <c r="M794">
        <v>10.010155677795399</v>
      </c>
      <c r="N794">
        <v>12.543488502502401</v>
      </c>
      <c r="O794">
        <v>16.201217651367202</v>
      </c>
      <c r="P794">
        <v>2.06401467323303</v>
      </c>
      <c r="Q794">
        <v>17.956296920776399</v>
      </c>
      <c r="R794">
        <v>150.19999999999999</v>
      </c>
      <c r="S794">
        <v>4.83091068267822</v>
      </c>
      <c r="T794">
        <v>0.92331260442733798</v>
      </c>
      <c r="U794">
        <v>21.005757579594</v>
      </c>
      <c r="V794">
        <v>1</v>
      </c>
      <c r="W794">
        <v>83.546936035156307</v>
      </c>
      <c r="X794">
        <v>74.961906433105497</v>
      </c>
      <c r="Y794" t="s">
        <v>32</v>
      </c>
    </row>
    <row r="795" spans="1:25" x14ac:dyDescent="0.25">
      <c r="A795" t="s">
        <v>82</v>
      </c>
      <c r="B795" t="s">
        <v>51</v>
      </c>
      <c r="C795" t="s">
        <v>36</v>
      </c>
      <c r="D795" s="61" t="s">
        <v>72</v>
      </c>
      <c r="E795">
        <v>2</v>
      </c>
      <c r="F795">
        <v>224.73922729492199</v>
      </c>
      <c r="G795">
        <v>218.99729919433599</v>
      </c>
      <c r="H795">
        <v>5.741943359375</v>
      </c>
      <c r="I795">
        <v>2.55493596196175E-2</v>
      </c>
      <c r="J795">
        <v>68.914794921875</v>
      </c>
      <c r="K795">
        <v>-0.96378600597381603</v>
      </c>
      <c r="L795">
        <v>2.9980130195617698</v>
      </c>
      <c r="M795">
        <v>5.741943359375</v>
      </c>
      <c r="N795">
        <v>8.4858732223510707</v>
      </c>
      <c r="O795">
        <v>12.4476728439331</v>
      </c>
      <c r="P795">
        <v>-2.86476707458496</v>
      </c>
      <c r="Q795">
        <v>14.348653793335</v>
      </c>
      <c r="R795">
        <v>150.19999999999999</v>
      </c>
      <c r="S795">
        <v>5.2325086593627903</v>
      </c>
      <c r="T795">
        <v>0.91422861814498901</v>
      </c>
      <c r="U795">
        <v>24.564803268725001</v>
      </c>
      <c r="V795">
        <v>1</v>
      </c>
      <c r="W795">
        <v>83.546936035156307</v>
      </c>
      <c r="X795">
        <v>74.961906433105497</v>
      </c>
      <c r="Y795" t="s">
        <v>32</v>
      </c>
    </row>
    <row r="796" spans="1:25" x14ac:dyDescent="0.25">
      <c r="A796" t="s">
        <v>82</v>
      </c>
      <c r="B796" t="s">
        <v>51</v>
      </c>
      <c r="C796" t="s">
        <v>36</v>
      </c>
      <c r="D796" s="61" t="s">
        <v>72</v>
      </c>
      <c r="E796">
        <v>3</v>
      </c>
      <c r="F796">
        <v>219.41975402832</v>
      </c>
      <c r="G796">
        <v>214.38616943359401</v>
      </c>
      <c r="H796">
        <v>5.0335774421691903</v>
      </c>
      <c r="I796">
        <v>2.29404028505087E-2</v>
      </c>
      <c r="J796">
        <v>68.427551269531307</v>
      </c>
      <c r="K796">
        <v>-1.4229762554168699</v>
      </c>
      <c r="L796">
        <v>2.39160823822021</v>
      </c>
      <c r="M796">
        <v>5.0335774421691903</v>
      </c>
      <c r="N796">
        <v>7.6755471229553196</v>
      </c>
      <c r="O796">
        <v>11.4901313781738</v>
      </c>
      <c r="P796">
        <v>-3.2533195018768302</v>
      </c>
      <c r="Q796">
        <v>13.3204746246338</v>
      </c>
      <c r="R796">
        <v>150.19999999999999</v>
      </c>
      <c r="S796">
        <v>5.0380754470825204</v>
      </c>
      <c r="T796">
        <v>0.91659325361251798</v>
      </c>
      <c r="U796">
        <v>22.909065753094598</v>
      </c>
      <c r="V796">
        <v>1</v>
      </c>
      <c r="W796">
        <v>83.546936035156307</v>
      </c>
      <c r="X796">
        <v>74.961906433105497</v>
      </c>
      <c r="Y796" t="s">
        <v>32</v>
      </c>
    </row>
    <row r="797" spans="1:25" x14ac:dyDescent="0.25">
      <c r="A797" t="s">
        <v>82</v>
      </c>
      <c r="B797" t="s">
        <v>51</v>
      </c>
      <c r="C797" t="s">
        <v>36</v>
      </c>
      <c r="D797" s="61" t="s">
        <v>72</v>
      </c>
      <c r="E797">
        <v>4</v>
      </c>
      <c r="F797">
        <v>217.03886413574199</v>
      </c>
      <c r="G797">
        <v>211.19091796875</v>
      </c>
      <c r="H797">
        <v>5.8479323387145996</v>
      </c>
      <c r="I797">
        <v>2.6944171637296701E-2</v>
      </c>
      <c r="J797">
        <v>68.066329956054702</v>
      </c>
      <c r="K797">
        <v>-0.11271265894174599</v>
      </c>
      <c r="L797">
        <v>3.40888476371765</v>
      </c>
      <c r="M797">
        <v>5.8479323387145996</v>
      </c>
      <c r="N797">
        <v>8.2869796752929705</v>
      </c>
      <c r="O797">
        <v>11.8085775375366</v>
      </c>
      <c r="P797">
        <v>-1.80247271060944</v>
      </c>
      <c r="Q797">
        <v>13.4983377456665</v>
      </c>
      <c r="R797">
        <v>150.19999999999999</v>
      </c>
      <c r="S797">
        <v>4.6511158943176296</v>
      </c>
      <c r="T797">
        <v>0.92305004596710205</v>
      </c>
      <c r="U797">
        <v>19.680954133385701</v>
      </c>
      <c r="V797">
        <v>1</v>
      </c>
      <c r="W797">
        <v>83.546936035156307</v>
      </c>
      <c r="X797">
        <v>74.961906433105497</v>
      </c>
      <c r="Y797" t="s">
        <v>32</v>
      </c>
    </row>
    <row r="798" spans="1:25" x14ac:dyDescent="0.25">
      <c r="A798" t="s">
        <v>82</v>
      </c>
      <c r="B798" t="s">
        <v>51</v>
      </c>
      <c r="C798" t="s">
        <v>36</v>
      </c>
      <c r="D798" s="61" t="s">
        <v>72</v>
      </c>
      <c r="E798">
        <v>5</v>
      </c>
      <c r="F798">
        <v>217.61550903320301</v>
      </c>
      <c r="G798">
        <v>215.40539550781301</v>
      </c>
      <c r="H798">
        <v>2.2101020812988299</v>
      </c>
      <c r="I798">
        <v>1.01559953764081E-2</v>
      </c>
      <c r="J798">
        <v>68.188774108886705</v>
      </c>
      <c r="K798">
        <v>-3.6158385276794398</v>
      </c>
      <c r="L798">
        <v>-0.17382553219795199</v>
      </c>
      <c r="M798">
        <v>2.2101020812988299</v>
      </c>
      <c r="N798">
        <v>4.5940294265747097</v>
      </c>
      <c r="O798">
        <v>8.0360431671142596</v>
      </c>
      <c r="P798">
        <v>-5.2674117088317898</v>
      </c>
      <c r="Q798">
        <v>9.6876163482665998</v>
      </c>
      <c r="R798">
        <v>150.19999999999999</v>
      </c>
      <c r="S798">
        <v>4.5460057258606001</v>
      </c>
      <c r="T798">
        <v>0.92608755826950095</v>
      </c>
      <c r="U798">
        <v>19.009698200323999</v>
      </c>
      <c r="V798">
        <v>1</v>
      </c>
      <c r="W798">
        <v>83.546936035156307</v>
      </c>
      <c r="X798">
        <v>74.961906433105497</v>
      </c>
      <c r="Y798" t="s">
        <v>32</v>
      </c>
    </row>
    <row r="799" spans="1:25" x14ac:dyDescent="0.25">
      <c r="A799" t="s">
        <v>82</v>
      </c>
      <c r="B799" t="s">
        <v>51</v>
      </c>
      <c r="C799" t="s">
        <v>36</v>
      </c>
      <c r="D799" s="61" t="s">
        <v>72</v>
      </c>
      <c r="E799">
        <v>6</v>
      </c>
      <c r="F799">
        <v>233.11944580078099</v>
      </c>
      <c r="G799">
        <v>236.23716735839801</v>
      </c>
      <c r="H799">
        <v>-3.1177275180816699</v>
      </c>
      <c r="I799">
        <v>-1.3373949564993401E-2</v>
      </c>
      <c r="J799">
        <v>68.335205078125</v>
      </c>
      <c r="K799">
        <v>-9.4053201675415004</v>
      </c>
      <c r="L799">
        <v>-5.6905593872070304</v>
      </c>
      <c r="M799">
        <v>-3.1177275180816699</v>
      </c>
      <c r="N799">
        <v>-0.54489594697952304</v>
      </c>
      <c r="O799">
        <v>3.1698644161224401</v>
      </c>
      <c r="P799">
        <v>-11.18776512146</v>
      </c>
      <c r="Q799">
        <v>4.95230913162231</v>
      </c>
      <c r="R799">
        <v>150.19999999999999</v>
      </c>
      <c r="S799">
        <v>4.9062337875366202</v>
      </c>
      <c r="T799">
        <v>0.92743700742721602</v>
      </c>
      <c r="U799">
        <v>22.089239855652998</v>
      </c>
      <c r="V799">
        <v>1</v>
      </c>
      <c r="W799">
        <v>83.546936035156307</v>
      </c>
      <c r="X799">
        <v>74.961906433105497</v>
      </c>
      <c r="Y799" t="s">
        <v>32</v>
      </c>
    </row>
    <row r="800" spans="1:25" x14ac:dyDescent="0.25">
      <c r="A800" t="s">
        <v>82</v>
      </c>
      <c r="B800" t="s">
        <v>51</v>
      </c>
      <c r="C800" t="s">
        <v>36</v>
      </c>
      <c r="D800" s="61" t="s">
        <v>72</v>
      </c>
      <c r="E800">
        <v>7</v>
      </c>
      <c r="F800">
        <v>263.46359252929699</v>
      </c>
      <c r="G800">
        <v>271.48202514648398</v>
      </c>
      <c r="H800">
        <v>-8.0184450149536097</v>
      </c>
      <c r="I800">
        <v>-3.0434738844633099E-2</v>
      </c>
      <c r="J800">
        <v>71.307655334472699</v>
      </c>
      <c r="K800">
        <v>-14.1959571838379</v>
      </c>
      <c r="L800">
        <v>-10.546233177185099</v>
      </c>
      <c r="M800">
        <v>-8.0184450149536097</v>
      </c>
      <c r="N800">
        <v>-5.4906578063964799</v>
      </c>
      <c r="O800">
        <v>-1.8409336805343599</v>
      </c>
      <c r="P800">
        <v>-15.947196006774901</v>
      </c>
      <c r="Q800">
        <v>-8.9694932103157002E-2</v>
      </c>
      <c r="R800">
        <v>150.19999999999999</v>
      </c>
      <c r="S800">
        <v>4.8203382492065403</v>
      </c>
      <c r="T800">
        <v>0.94154852628707897</v>
      </c>
      <c r="U800">
        <v>20.9658734254376</v>
      </c>
      <c r="V800">
        <v>1</v>
      </c>
      <c r="W800">
        <v>83.546936035156307</v>
      </c>
      <c r="X800">
        <v>74.961906433105497</v>
      </c>
      <c r="Y800" t="s">
        <v>32</v>
      </c>
    </row>
    <row r="801" spans="1:25" x14ac:dyDescent="0.25">
      <c r="A801" t="s">
        <v>82</v>
      </c>
      <c r="B801" t="s">
        <v>51</v>
      </c>
      <c r="C801" t="s">
        <v>36</v>
      </c>
      <c r="D801" s="61" t="s">
        <v>72</v>
      </c>
      <c r="E801">
        <v>8</v>
      </c>
      <c r="F801">
        <v>287.81961059570301</v>
      </c>
      <c r="G801">
        <v>295.70150756835898</v>
      </c>
      <c r="H801">
        <v>-7.8818931579589799</v>
      </c>
      <c r="I801">
        <v>-2.73848380893469E-2</v>
      </c>
      <c r="J801">
        <v>75.405609130859403</v>
      </c>
      <c r="K801">
        <v>-13.669334411621101</v>
      </c>
      <c r="L801">
        <v>-10.2500677108765</v>
      </c>
      <c r="M801">
        <v>-7.8818931579589799</v>
      </c>
      <c r="N801">
        <v>-5.5137190818786603</v>
      </c>
      <c r="O801">
        <v>-2.0944516658782999</v>
      </c>
      <c r="P801">
        <v>-15.3099937438965</v>
      </c>
      <c r="Q801">
        <v>-0.45379260182380698</v>
      </c>
      <c r="R801">
        <v>150.19999999999999</v>
      </c>
      <c r="S801">
        <v>4.5159645080566397</v>
      </c>
      <c r="T801">
        <v>0.94972223043441795</v>
      </c>
      <c r="U801">
        <v>18.642388700609398</v>
      </c>
      <c r="V801">
        <v>1</v>
      </c>
      <c r="W801">
        <v>83.546936035156307</v>
      </c>
      <c r="X801">
        <v>74.961906433105497</v>
      </c>
      <c r="Y801" t="s">
        <v>32</v>
      </c>
    </row>
    <row r="802" spans="1:25" x14ac:dyDescent="0.25">
      <c r="A802" t="s">
        <v>82</v>
      </c>
      <c r="B802" t="s">
        <v>51</v>
      </c>
      <c r="C802" t="s">
        <v>36</v>
      </c>
      <c r="D802" s="61" t="s">
        <v>72</v>
      </c>
      <c r="E802">
        <v>9</v>
      </c>
      <c r="F802">
        <v>306.666748046875</v>
      </c>
      <c r="G802">
        <v>311.34906005859398</v>
      </c>
      <c r="H802">
        <v>-4.6823039054870597</v>
      </c>
      <c r="I802">
        <v>-1.5268377959728199E-2</v>
      </c>
      <c r="J802">
        <v>79.465309143066406</v>
      </c>
      <c r="K802">
        <v>-10.080681800842299</v>
      </c>
      <c r="L802">
        <v>-6.8912768363952601</v>
      </c>
      <c r="M802">
        <v>-4.6823039054870597</v>
      </c>
      <c r="N802">
        <v>-2.4733312129974401</v>
      </c>
      <c r="O802">
        <v>0.71607440710067705</v>
      </c>
      <c r="P802">
        <v>-11.611047744751</v>
      </c>
      <c r="Q802">
        <v>2.2464394569396999</v>
      </c>
      <c r="R802">
        <v>150.19999999999999</v>
      </c>
      <c r="S802">
        <v>4.2123770713806197</v>
      </c>
      <c r="T802">
        <v>0.95567655563354503</v>
      </c>
      <c r="U802">
        <v>16.366921034222099</v>
      </c>
      <c r="V802">
        <v>1</v>
      </c>
      <c r="W802">
        <v>83.546936035156307</v>
      </c>
      <c r="X802">
        <v>74.961906433105497</v>
      </c>
      <c r="Y802" t="s">
        <v>32</v>
      </c>
    </row>
    <row r="803" spans="1:25" x14ac:dyDescent="0.25">
      <c r="A803" t="s">
        <v>82</v>
      </c>
      <c r="B803" t="s">
        <v>51</v>
      </c>
      <c r="C803" t="s">
        <v>36</v>
      </c>
      <c r="D803" s="61" t="s">
        <v>72</v>
      </c>
      <c r="E803">
        <v>10</v>
      </c>
      <c r="F803">
        <v>321.27111816406301</v>
      </c>
      <c r="G803">
        <v>320.82507324218801</v>
      </c>
      <c r="H803">
        <v>0.44606968760490401</v>
      </c>
      <c r="I803">
        <v>1.3884524814784501E-3</v>
      </c>
      <c r="J803">
        <v>82.016838073730497</v>
      </c>
      <c r="K803">
        <v>-4.90944528579712</v>
      </c>
      <c r="L803">
        <v>-1.7453637123107899</v>
      </c>
      <c r="M803">
        <v>0.44606968760490401</v>
      </c>
      <c r="N803">
        <v>2.6375029087066699</v>
      </c>
      <c r="O803">
        <v>5.8015847206115696</v>
      </c>
      <c r="P803">
        <v>-6.4276595115661603</v>
      </c>
      <c r="Q803">
        <v>7.3197989463806197</v>
      </c>
      <c r="R803">
        <v>150.19999999999999</v>
      </c>
      <c r="S803">
        <v>4.1789307594299299</v>
      </c>
      <c r="T803">
        <v>0.95789003372192405</v>
      </c>
      <c r="U803">
        <v>16.317966138001299</v>
      </c>
      <c r="V803">
        <v>1</v>
      </c>
      <c r="W803">
        <v>83.546936035156307</v>
      </c>
      <c r="X803">
        <v>74.961906433105497</v>
      </c>
      <c r="Y803" t="s">
        <v>32</v>
      </c>
    </row>
    <row r="804" spans="1:25" x14ac:dyDescent="0.25">
      <c r="A804" t="s">
        <v>82</v>
      </c>
      <c r="B804" t="s">
        <v>51</v>
      </c>
      <c r="C804" t="s">
        <v>36</v>
      </c>
      <c r="D804" s="61" t="s">
        <v>72</v>
      </c>
      <c r="E804">
        <v>11</v>
      </c>
      <c r="F804">
        <v>326.77902221679699</v>
      </c>
      <c r="G804">
        <v>323.45913696289102</v>
      </c>
      <c r="H804">
        <v>3.3199083805084202</v>
      </c>
      <c r="I804">
        <v>1.0159490630030601E-2</v>
      </c>
      <c r="J804">
        <v>83.100509643554702</v>
      </c>
      <c r="K804">
        <v>-2.4325037002563499</v>
      </c>
      <c r="L804">
        <v>0.96606802940368697</v>
      </c>
      <c r="M804">
        <v>3.3199083805084202</v>
      </c>
      <c r="N804">
        <v>5.6737489700317401</v>
      </c>
      <c r="O804">
        <v>9.0723199844360405</v>
      </c>
      <c r="P804">
        <v>-4.063232421875</v>
      </c>
      <c r="Q804">
        <v>10.703049659729</v>
      </c>
      <c r="R804">
        <v>150.19999999999999</v>
      </c>
      <c r="S804">
        <v>4.4886312484741202</v>
      </c>
      <c r="T804">
        <v>0.95254695415496804</v>
      </c>
      <c r="U804">
        <v>19.1930082852477</v>
      </c>
      <c r="V804">
        <v>1</v>
      </c>
      <c r="W804">
        <v>83.546936035156307</v>
      </c>
      <c r="X804">
        <v>74.961906433105497</v>
      </c>
      <c r="Y804" t="s">
        <v>32</v>
      </c>
    </row>
    <row r="805" spans="1:25" x14ac:dyDescent="0.25">
      <c r="A805" t="s">
        <v>82</v>
      </c>
      <c r="B805" t="s">
        <v>51</v>
      </c>
      <c r="C805" t="s">
        <v>36</v>
      </c>
      <c r="D805" s="61" t="s">
        <v>72</v>
      </c>
      <c r="E805">
        <v>12</v>
      </c>
      <c r="F805">
        <v>327.60116577148398</v>
      </c>
      <c r="G805">
        <v>311.46145629882801</v>
      </c>
      <c r="H805">
        <v>16.1397190093994</v>
      </c>
      <c r="I805">
        <v>4.9266368150711101E-2</v>
      </c>
      <c r="J805">
        <v>83.546936035156307</v>
      </c>
      <c r="K805">
        <v>9.7611513137817401</v>
      </c>
      <c r="L805">
        <v>13.529661178588899</v>
      </c>
      <c r="M805">
        <v>16.1397190093994</v>
      </c>
      <c r="N805">
        <v>18.749778747558601</v>
      </c>
      <c r="O805">
        <v>22.51828956604</v>
      </c>
      <c r="P805">
        <v>7.9529151916503897</v>
      </c>
      <c r="Q805">
        <v>24.326524734497099</v>
      </c>
      <c r="R805">
        <v>150.19999999999999</v>
      </c>
      <c r="S805">
        <v>4.9772238731384304</v>
      </c>
      <c r="T805">
        <v>0.94365000724792503</v>
      </c>
      <c r="U805">
        <v>24.2253784520544</v>
      </c>
      <c r="V805">
        <v>1</v>
      </c>
      <c r="W805">
        <v>83.546936035156307</v>
      </c>
      <c r="X805">
        <v>74.961906433105497</v>
      </c>
      <c r="Y805" t="s">
        <v>32</v>
      </c>
    </row>
    <row r="806" spans="1:25" x14ac:dyDescent="0.25">
      <c r="A806" t="s">
        <v>82</v>
      </c>
      <c r="B806" t="s">
        <v>51</v>
      </c>
      <c r="C806" t="s">
        <v>36</v>
      </c>
      <c r="D806" s="61" t="s">
        <v>72</v>
      </c>
      <c r="E806">
        <v>13</v>
      </c>
      <c r="F806">
        <v>332.54473876953102</v>
      </c>
      <c r="G806">
        <v>313.09930419921898</v>
      </c>
      <c r="H806">
        <v>19.4454460144043</v>
      </c>
      <c r="I806">
        <v>5.8474674820899998E-2</v>
      </c>
      <c r="J806">
        <v>83.165306091308594</v>
      </c>
      <c r="K806">
        <v>13.0291090011597</v>
      </c>
      <c r="L806">
        <v>16.819932937622099</v>
      </c>
      <c r="M806">
        <v>19.4454460144043</v>
      </c>
      <c r="N806">
        <v>22.070959091186499</v>
      </c>
      <c r="O806">
        <v>25.861782073974599</v>
      </c>
      <c r="P806">
        <v>11.210167884826699</v>
      </c>
      <c r="Q806">
        <v>27.6807250976563</v>
      </c>
      <c r="R806">
        <v>150.19999999999999</v>
      </c>
      <c r="S806">
        <v>5.0066933631896999</v>
      </c>
      <c r="T806">
        <v>0.94072014093399003</v>
      </c>
      <c r="U806">
        <v>24.621742977478799</v>
      </c>
      <c r="V806">
        <v>1</v>
      </c>
      <c r="W806">
        <v>83.546936035156307</v>
      </c>
      <c r="X806">
        <v>74.961906433105497</v>
      </c>
      <c r="Y806" t="s">
        <v>32</v>
      </c>
    </row>
    <row r="807" spans="1:25" x14ac:dyDescent="0.25">
      <c r="A807" t="s">
        <v>82</v>
      </c>
      <c r="B807" t="s">
        <v>51</v>
      </c>
      <c r="C807" t="s">
        <v>36</v>
      </c>
      <c r="D807" s="61" t="s">
        <v>72</v>
      </c>
      <c r="E807">
        <v>14</v>
      </c>
      <c r="F807">
        <v>331.69836425781301</v>
      </c>
      <c r="G807">
        <v>311.27371215820301</v>
      </c>
      <c r="H807">
        <v>20.424644470214801</v>
      </c>
      <c r="I807">
        <v>6.1575956642627702E-2</v>
      </c>
      <c r="J807">
        <v>82.701530456542997</v>
      </c>
      <c r="K807">
        <v>13.9633979797363</v>
      </c>
      <c r="L807">
        <v>17.780754089355501</v>
      </c>
      <c r="M807">
        <v>20.424644470214801</v>
      </c>
      <c r="N807">
        <v>23.0685329437256</v>
      </c>
      <c r="O807">
        <v>26.885889053344702</v>
      </c>
      <c r="P807">
        <v>12.131724357605</v>
      </c>
      <c r="Q807">
        <v>28.717563629150401</v>
      </c>
      <c r="R807">
        <v>150.19999999999999</v>
      </c>
      <c r="S807">
        <v>5.0417366027831996</v>
      </c>
      <c r="T807">
        <v>0.941126048564911</v>
      </c>
      <c r="U807">
        <v>25.264995044220498</v>
      </c>
      <c r="V807">
        <v>1</v>
      </c>
      <c r="W807">
        <v>83.546936035156307</v>
      </c>
      <c r="X807">
        <v>74.961906433105497</v>
      </c>
      <c r="Y807" t="s">
        <v>32</v>
      </c>
    </row>
    <row r="808" spans="1:25" x14ac:dyDescent="0.25">
      <c r="A808" t="s">
        <v>82</v>
      </c>
      <c r="B808" t="s">
        <v>51</v>
      </c>
      <c r="C808" t="s">
        <v>36</v>
      </c>
      <c r="D808" s="61" t="s">
        <v>72</v>
      </c>
      <c r="E808">
        <v>15</v>
      </c>
      <c r="F808">
        <v>325.70773315429699</v>
      </c>
      <c r="G808">
        <v>307.23645019531301</v>
      </c>
      <c r="H808">
        <v>18.471296310424801</v>
      </c>
      <c r="I808">
        <v>5.6711260229349102E-2</v>
      </c>
      <c r="J808">
        <v>81.926017761230497</v>
      </c>
      <c r="K808">
        <v>12.158179283142101</v>
      </c>
      <c r="L808">
        <v>15.8880205154419</v>
      </c>
      <c r="M808">
        <v>18.471296310424801</v>
      </c>
      <c r="N808">
        <v>21.054571151733398</v>
      </c>
      <c r="O808">
        <v>24.7844123840332</v>
      </c>
      <c r="P808">
        <v>10.368498802185099</v>
      </c>
      <c r="Q808">
        <v>26.574094772338899</v>
      </c>
      <c r="R808">
        <v>150.19999999999999</v>
      </c>
      <c r="S808">
        <v>4.9261512756347701</v>
      </c>
      <c r="T808">
        <v>0.94586080312728904</v>
      </c>
      <c r="U808">
        <v>24.108746198385202</v>
      </c>
      <c r="V808">
        <v>1</v>
      </c>
      <c r="W808">
        <v>83.546936035156307</v>
      </c>
      <c r="X808">
        <v>74.961906433105497</v>
      </c>
      <c r="Y808" t="s">
        <v>32</v>
      </c>
    </row>
    <row r="809" spans="1:25" x14ac:dyDescent="0.25">
      <c r="A809" t="s">
        <v>82</v>
      </c>
      <c r="B809" t="s">
        <v>51</v>
      </c>
      <c r="C809" t="s">
        <v>36</v>
      </c>
      <c r="D809" s="61" t="s">
        <v>72</v>
      </c>
      <c r="E809">
        <v>16</v>
      </c>
      <c r="F809">
        <v>312.19183349609398</v>
      </c>
      <c r="G809">
        <v>297.87945556640602</v>
      </c>
      <c r="H809">
        <v>14.312370300293001</v>
      </c>
      <c r="I809">
        <v>4.58447933197021E-2</v>
      </c>
      <c r="J809">
        <v>80.883163452148395</v>
      </c>
      <c r="K809">
        <v>7.9295988082885698</v>
      </c>
      <c r="L809">
        <v>11.7005920410156</v>
      </c>
      <c r="M809">
        <v>14.312370300293001</v>
      </c>
      <c r="N809">
        <v>16.924148559570298</v>
      </c>
      <c r="O809">
        <v>20.695142745971701</v>
      </c>
      <c r="P809">
        <v>6.1201715469360396</v>
      </c>
      <c r="Q809">
        <v>22.504570007324201</v>
      </c>
      <c r="R809">
        <v>150.19999999999999</v>
      </c>
      <c r="S809">
        <v>4.9805030822753897</v>
      </c>
      <c r="T809">
        <v>0.94532781839370705</v>
      </c>
      <c r="U809">
        <v>24.372697073117699</v>
      </c>
      <c r="V809">
        <v>1</v>
      </c>
      <c r="W809">
        <v>83.546936035156307</v>
      </c>
      <c r="X809">
        <v>74.961906433105497</v>
      </c>
      <c r="Y809" t="s">
        <v>32</v>
      </c>
    </row>
    <row r="810" spans="1:25" x14ac:dyDescent="0.25">
      <c r="A810" t="s">
        <v>82</v>
      </c>
      <c r="B810" t="s">
        <v>51</v>
      </c>
      <c r="C810" t="s">
        <v>36</v>
      </c>
      <c r="D810" s="61" t="s">
        <v>72</v>
      </c>
      <c r="E810">
        <v>17</v>
      </c>
      <c r="F810">
        <v>302.15783691406301</v>
      </c>
      <c r="G810">
        <v>286.97259521484398</v>
      </c>
      <c r="H810">
        <v>15.1852464675903</v>
      </c>
      <c r="I810">
        <v>5.0256010144949001E-2</v>
      </c>
      <c r="J810">
        <v>78.717857360839801</v>
      </c>
      <c r="K810">
        <v>9.0315656661987305</v>
      </c>
      <c r="L810">
        <v>12.6672105789185</v>
      </c>
      <c r="M810">
        <v>15.1852464675903</v>
      </c>
      <c r="N810">
        <v>17.703283309936499</v>
      </c>
      <c r="O810">
        <v>21.338926315307599</v>
      </c>
      <c r="P810">
        <v>7.2870836257934597</v>
      </c>
      <c r="Q810">
        <v>23.083410263061499</v>
      </c>
      <c r="R810">
        <v>150.19999999999999</v>
      </c>
      <c r="S810">
        <v>4.8017425537109402</v>
      </c>
      <c r="T810">
        <v>0.94985318183898904</v>
      </c>
      <c r="U810">
        <v>22.414539744198201</v>
      </c>
      <c r="V810">
        <v>1</v>
      </c>
      <c r="W810">
        <v>83.546936035156307</v>
      </c>
      <c r="X810">
        <v>74.961906433105497</v>
      </c>
      <c r="Y810" t="s">
        <v>32</v>
      </c>
    </row>
    <row r="811" spans="1:25" x14ac:dyDescent="0.25">
      <c r="A811" t="s">
        <v>82</v>
      </c>
      <c r="B811" t="s">
        <v>51</v>
      </c>
      <c r="C811" t="s">
        <v>36</v>
      </c>
      <c r="D811" s="61" t="s">
        <v>72</v>
      </c>
      <c r="E811">
        <v>18</v>
      </c>
      <c r="F811">
        <v>289.20083618164102</v>
      </c>
      <c r="G811">
        <v>274.15768432617199</v>
      </c>
      <c r="H811">
        <v>15.043143272399901</v>
      </c>
      <c r="I811">
        <v>5.2016254514455802E-2</v>
      </c>
      <c r="J811">
        <v>75.805610656738295</v>
      </c>
      <c r="K811">
        <v>8.9485654830932599</v>
      </c>
      <c r="L811">
        <v>12.5492916107178</v>
      </c>
      <c r="M811">
        <v>15.043143272399901</v>
      </c>
      <c r="N811">
        <v>17.5369968414307</v>
      </c>
      <c r="O811">
        <v>21.137722015380898</v>
      </c>
      <c r="P811">
        <v>7.2208375930786097</v>
      </c>
      <c r="Q811">
        <v>22.865449905395501</v>
      </c>
      <c r="R811">
        <v>150.19999999999999</v>
      </c>
      <c r="S811">
        <v>4.7556242942810103</v>
      </c>
      <c r="T811">
        <v>0.94526302814483598</v>
      </c>
      <c r="U811">
        <v>21.7827318330128</v>
      </c>
      <c r="V811">
        <v>1</v>
      </c>
      <c r="W811">
        <v>83.546936035156307</v>
      </c>
      <c r="X811">
        <v>74.961906433105497</v>
      </c>
      <c r="Y811" t="s">
        <v>32</v>
      </c>
    </row>
    <row r="812" spans="1:25" x14ac:dyDescent="0.25">
      <c r="A812" t="s">
        <v>82</v>
      </c>
      <c r="B812" t="s">
        <v>51</v>
      </c>
      <c r="C812" t="s">
        <v>36</v>
      </c>
      <c r="D812" s="61" t="s">
        <v>72</v>
      </c>
      <c r="E812">
        <v>19</v>
      </c>
      <c r="F812">
        <v>272.84957885742199</v>
      </c>
      <c r="G812">
        <v>265.38998413085898</v>
      </c>
      <c r="H812">
        <v>7.4595837593078604</v>
      </c>
      <c r="I812">
        <v>2.73395460098982E-2</v>
      </c>
      <c r="J812">
        <v>73.747962951660199</v>
      </c>
      <c r="K812">
        <v>1.9555692672729501</v>
      </c>
      <c r="L812">
        <v>5.2073855400085396</v>
      </c>
      <c r="M812">
        <v>7.4595837593078604</v>
      </c>
      <c r="N812">
        <v>9.7117815017700195</v>
      </c>
      <c r="O812">
        <v>12.9635972976685</v>
      </c>
      <c r="P812">
        <v>0.39525765180587802</v>
      </c>
      <c r="Q812">
        <v>14.5239095687866</v>
      </c>
      <c r="R812">
        <v>150.19999999999999</v>
      </c>
      <c r="S812">
        <v>4.2948050498962402</v>
      </c>
      <c r="T812">
        <v>0.952295482158661</v>
      </c>
      <c r="U812">
        <v>17.498751886952999</v>
      </c>
      <c r="V812">
        <v>1</v>
      </c>
      <c r="W812">
        <v>83.546936035156307</v>
      </c>
      <c r="X812">
        <v>74.961906433105497</v>
      </c>
      <c r="Y812" t="s">
        <v>32</v>
      </c>
    </row>
    <row r="813" spans="1:25" x14ac:dyDescent="0.25">
      <c r="A813" t="s">
        <v>82</v>
      </c>
      <c r="B813" t="s">
        <v>51</v>
      </c>
      <c r="C813" t="s">
        <v>36</v>
      </c>
      <c r="D813" s="61" t="s">
        <v>72</v>
      </c>
      <c r="E813">
        <v>20</v>
      </c>
      <c r="F813">
        <v>256.63735961914102</v>
      </c>
      <c r="G813">
        <v>260.64166259765602</v>
      </c>
      <c r="H813">
        <v>-4.0043082237243697</v>
      </c>
      <c r="I813">
        <v>-1.5602981671690899E-2</v>
      </c>
      <c r="J813">
        <v>72.7755126953125</v>
      </c>
      <c r="K813">
        <v>-9.5315160751342791</v>
      </c>
      <c r="L813">
        <v>-6.2659964561462402</v>
      </c>
      <c r="M813">
        <v>-4.0043082237243697</v>
      </c>
      <c r="N813">
        <v>-1.74261939525604</v>
      </c>
      <c r="O813">
        <v>1.52289986610413</v>
      </c>
      <c r="P813">
        <v>-11.098402023315399</v>
      </c>
      <c r="Q813">
        <v>3.0897862911224401</v>
      </c>
      <c r="R813">
        <v>150.19999999999999</v>
      </c>
      <c r="S813">
        <v>4.3129034042358398</v>
      </c>
      <c r="T813">
        <v>0.94769865274429299</v>
      </c>
      <c r="U813">
        <v>17.241108798840301</v>
      </c>
      <c r="V813">
        <v>1</v>
      </c>
      <c r="W813">
        <v>83.546936035156307</v>
      </c>
      <c r="X813">
        <v>74.961906433105497</v>
      </c>
      <c r="Y813" t="s">
        <v>32</v>
      </c>
    </row>
    <row r="814" spans="1:25" x14ac:dyDescent="0.25">
      <c r="A814" t="s">
        <v>82</v>
      </c>
      <c r="B814" t="s">
        <v>51</v>
      </c>
      <c r="C814" t="s">
        <v>36</v>
      </c>
      <c r="D814" s="61" t="s">
        <v>72</v>
      </c>
      <c r="E814">
        <v>21</v>
      </c>
      <c r="F814">
        <v>250.99964904785199</v>
      </c>
      <c r="G814">
        <v>256.15603637695301</v>
      </c>
      <c r="H814">
        <v>-5.1563992500305202</v>
      </c>
      <c r="I814">
        <v>-2.0543452352285399E-2</v>
      </c>
      <c r="J814">
        <v>71.789283752441406</v>
      </c>
      <c r="K814">
        <v>-10.403907775878899</v>
      </c>
      <c r="L814">
        <v>-7.3036375045776403</v>
      </c>
      <c r="M814">
        <v>-5.1563992500305202</v>
      </c>
      <c r="N814">
        <v>-3.0091609954834002</v>
      </c>
      <c r="O814">
        <v>9.1110147535800906E-2</v>
      </c>
      <c r="P814">
        <v>-11.8915042877197</v>
      </c>
      <c r="Q814">
        <v>1.5787061452865601</v>
      </c>
      <c r="R814">
        <v>150.19999999999999</v>
      </c>
      <c r="S814">
        <v>4.0946531295776403</v>
      </c>
      <c r="T814">
        <v>0.95023894309997603</v>
      </c>
      <c r="U814">
        <v>15.498497718007</v>
      </c>
      <c r="V814">
        <v>1</v>
      </c>
      <c r="W814">
        <v>83.546936035156307</v>
      </c>
      <c r="X814">
        <v>74.961906433105497</v>
      </c>
      <c r="Y814" t="s">
        <v>32</v>
      </c>
    </row>
    <row r="815" spans="1:25" x14ac:dyDescent="0.25">
      <c r="A815" t="s">
        <v>82</v>
      </c>
      <c r="B815" t="s">
        <v>51</v>
      </c>
      <c r="C815" t="s">
        <v>36</v>
      </c>
      <c r="D815" s="61" t="s">
        <v>72</v>
      </c>
      <c r="E815">
        <v>22</v>
      </c>
      <c r="F815">
        <v>248.11550903320301</v>
      </c>
      <c r="G815">
        <v>249.718185424805</v>
      </c>
      <c r="H815">
        <v>-1.6026809215545701</v>
      </c>
      <c r="I815">
        <v>-6.4594144932925701E-3</v>
      </c>
      <c r="J815">
        <v>71.095405578613295</v>
      </c>
      <c r="K815">
        <v>-6.3281431198120099</v>
      </c>
      <c r="L815">
        <v>-3.5363018512725799</v>
      </c>
      <c r="M815">
        <v>-1.6026809215545701</v>
      </c>
      <c r="N815">
        <v>0.33093997836112998</v>
      </c>
      <c r="O815">
        <v>3.12278151512146</v>
      </c>
      <c r="P815">
        <v>-7.66774606704712</v>
      </c>
      <c r="Q815">
        <v>4.4623842239379901</v>
      </c>
      <c r="R815">
        <v>150.19999999999999</v>
      </c>
      <c r="S815">
        <v>3.6872978210449201</v>
      </c>
      <c r="T815">
        <v>0.95932275056839</v>
      </c>
      <c r="U815">
        <v>12.6254386186611</v>
      </c>
      <c r="V815">
        <v>1</v>
      </c>
      <c r="W815">
        <v>83.546936035156307</v>
      </c>
      <c r="X815">
        <v>74.961906433105497</v>
      </c>
      <c r="Y815" t="s">
        <v>32</v>
      </c>
    </row>
    <row r="816" spans="1:25" x14ac:dyDescent="0.25">
      <c r="A816" t="s">
        <v>82</v>
      </c>
      <c r="B816" t="s">
        <v>51</v>
      </c>
      <c r="C816" t="s">
        <v>36</v>
      </c>
      <c r="D816" s="61" t="s">
        <v>72</v>
      </c>
      <c r="E816">
        <v>23</v>
      </c>
      <c r="F816">
        <v>238.63140869140599</v>
      </c>
      <c r="G816">
        <v>241.80303955078099</v>
      </c>
      <c r="H816">
        <v>-3.1716363430023198</v>
      </c>
      <c r="I816">
        <v>-1.3290941715240499E-2</v>
      </c>
      <c r="J816">
        <v>70.431632995605497</v>
      </c>
      <c r="K816">
        <v>-7.9741373062133798</v>
      </c>
      <c r="L816">
        <v>-5.13678073883057</v>
      </c>
      <c r="M816">
        <v>-3.1716363430023198</v>
      </c>
      <c r="N816">
        <v>-1.2064917087554901</v>
      </c>
      <c r="O816">
        <v>1.63086485862732</v>
      </c>
      <c r="P816">
        <v>-9.3355798721313494</v>
      </c>
      <c r="Q816">
        <v>2.9923071861267099</v>
      </c>
      <c r="R816">
        <v>150.19999999999999</v>
      </c>
      <c r="S816">
        <v>3.7474114894866899</v>
      </c>
      <c r="T816">
        <v>0.95552235841751099</v>
      </c>
      <c r="U816">
        <v>12.998180462318</v>
      </c>
      <c r="V816">
        <v>1</v>
      </c>
      <c r="W816">
        <v>83.546936035156307</v>
      </c>
      <c r="X816">
        <v>74.961906433105497</v>
      </c>
      <c r="Y816" t="s">
        <v>32</v>
      </c>
    </row>
    <row r="817" spans="1:25" x14ac:dyDescent="0.25">
      <c r="A817" t="s">
        <v>82</v>
      </c>
      <c r="B817" t="s">
        <v>51</v>
      </c>
      <c r="C817" t="s">
        <v>36</v>
      </c>
      <c r="D817" s="61" t="s">
        <v>72</v>
      </c>
      <c r="E817">
        <v>24</v>
      </c>
      <c r="F817">
        <v>228.20806884765599</v>
      </c>
      <c r="G817">
        <v>233.66247558593801</v>
      </c>
      <c r="H817">
        <v>-5.4544181823730504</v>
      </c>
      <c r="I817">
        <v>-2.3901075124740601E-2</v>
      </c>
      <c r="J817">
        <v>69.890304565429702</v>
      </c>
      <c r="K817">
        <v>-10.306170463561999</v>
      </c>
      <c r="L817">
        <v>-7.4397158622741699</v>
      </c>
      <c r="M817">
        <v>-5.4544181823730504</v>
      </c>
      <c r="N817">
        <v>-3.4691207408904998</v>
      </c>
      <c r="O817">
        <v>-0.60266637802124001</v>
      </c>
      <c r="P817">
        <v>-11.6815748214722</v>
      </c>
      <c r="Q817">
        <v>0.77273792028427102</v>
      </c>
      <c r="R817">
        <v>150.19999999999999</v>
      </c>
      <c r="S817">
        <v>3.7858421802520801</v>
      </c>
      <c r="T817">
        <v>0.95138669013977095</v>
      </c>
      <c r="U817">
        <v>13.170643221483701</v>
      </c>
      <c r="V817">
        <v>1</v>
      </c>
      <c r="W817">
        <v>83.546936035156307</v>
      </c>
      <c r="X817">
        <v>74.961906433105497</v>
      </c>
      <c r="Y817" t="s">
        <v>32</v>
      </c>
    </row>
    <row r="818" spans="1:25" x14ac:dyDescent="0.25">
      <c r="A818" t="s">
        <v>82</v>
      </c>
      <c r="B818" t="s">
        <v>51</v>
      </c>
      <c r="C818" t="s">
        <v>36</v>
      </c>
      <c r="D818" s="61">
        <v>41130</v>
      </c>
      <c r="E818">
        <v>1</v>
      </c>
      <c r="F818">
        <v>245.046463012695</v>
      </c>
      <c r="G818">
        <v>229.81370544433599</v>
      </c>
      <c r="H818">
        <v>15.232760429382299</v>
      </c>
      <c r="I818">
        <v>6.2162742018699597E-2</v>
      </c>
      <c r="J818">
        <v>69.529701232910199</v>
      </c>
      <c r="K818">
        <v>5.0607166290283203</v>
      </c>
      <c r="L818">
        <v>11.070441246032701</v>
      </c>
      <c r="M818">
        <v>15.232760429382299</v>
      </c>
      <c r="N818">
        <v>19.395076751708999</v>
      </c>
      <c r="O818">
        <v>25.4048042297363</v>
      </c>
      <c r="P818">
        <v>2.1770832538604701</v>
      </c>
      <c r="Q818">
        <v>28.288436889648398</v>
      </c>
      <c r="R818">
        <v>148</v>
      </c>
      <c r="S818">
        <v>7.9372878074645996</v>
      </c>
      <c r="T818">
        <v>0.923509120941162</v>
      </c>
      <c r="U818">
        <v>54.292361997997403</v>
      </c>
      <c r="V818">
        <v>1</v>
      </c>
      <c r="W818">
        <v>82.019798278808594</v>
      </c>
      <c r="X818">
        <v>74.652435302734403</v>
      </c>
      <c r="Y818" t="s">
        <v>32</v>
      </c>
    </row>
    <row r="819" spans="1:25" x14ac:dyDescent="0.25">
      <c r="A819" t="s">
        <v>82</v>
      </c>
      <c r="B819" t="s">
        <v>51</v>
      </c>
      <c r="C819" t="s">
        <v>36</v>
      </c>
      <c r="D819" s="61">
        <v>41130</v>
      </c>
      <c r="E819">
        <v>2</v>
      </c>
      <c r="F819">
        <v>234.83489990234401</v>
      </c>
      <c r="G819">
        <v>219.36572265625</v>
      </c>
      <c r="H819">
        <v>15.469165802001999</v>
      </c>
      <c r="I819">
        <v>6.5872520208358806E-2</v>
      </c>
      <c r="J819">
        <v>69.242576599121094</v>
      </c>
      <c r="K819">
        <v>5.5972366333007804</v>
      </c>
      <c r="L819">
        <v>11.4296522140503</v>
      </c>
      <c r="M819">
        <v>15.469165802001999</v>
      </c>
      <c r="N819">
        <v>19.5086784362793</v>
      </c>
      <c r="O819">
        <v>25.3410949707031</v>
      </c>
      <c r="P819">
        <v>2.7986814975738499</v>
      </c>
      <c r="Q819">
        <v>28.139652252197301</v>
      </c>
      <c r="R819">
        <v>148</v>
      </c>
      <c r="S819">
        <v>7.7031078338623002</v>
      </c>
      <c r="T819">
        <v>0.914445400238037</v>
      </c>
      <c r="U819">
        <v>51.868941336613297</v>
      </c>
      <c r="V819">
        <v>1</v>
      </c>
      <c r="W819">
        <v>82.019798278808594</v>
      </c>
      <c r="X819">
        <v>74.652435302734403</v>
      </c>
      <c r="Y819" t="s">
        <v>32</v>
      </c>
    </row>
    <row r="820" spans="1:25" x14ac:dyDescent="0.25">
      <c r="A820" t="s">
        <v>82</v>
      </c>
      <c r="B820" t="s">
        <v>51</v>
      </c>
      <c r="C820" t="s">
        <v>36</v>
      </c>
      <c r="D820" s="61">
        <v>41130</v>
      </c>
      <c r="E820">
        <v>3</v>
      </c>
      <c r="F820">
        <v>229.31462097168</v>
      </c>
      <c r="G820">
        <v>215.83312988281301</v>
      </c>
      <c r="H820">
        <v>13.481484413146999</v>
      </c>
      <c r="I820">
        <v>5.8790337294340099E-2</v>
      </c>
      <c r="J820">
        <v>68.475250244140597</v>
      </c>
      <c r="K820">
        <v>4.0846390724182102</v>
      </c>
      <c r="L820">
        <v>9.6363716125488299</v>
      </c>
      <c r="M820">
        <v>13.481484413146999</v>
      </c>
      <c r="N820">
        <v>17.326597213745099</v>
      </c>
      <c r="O820">
        <v>22.8783283233643</v>
      </c>
      <c r="P820">
        <v>1.42076432704926</v>
      </c>
      <c r="Q820">
        <v>25.5422039031982</v>
      </c>
      <c r="R820">
        <v>148</v>
      </c>
      <c r="S820">
        <v>7.33239698410034</v>
      </c>
      <c r="T820">
        <v>0.91673898696899403</v>
      </c>
      <c r="U820">
        <v>47.164626825484397</v>
      </c>
      <c r="V820">
        <v>1</v>
      </c>
      <c r="W820">
        <v>82.019798278808594</v>
      </c>
      <c r="X820">
        <v>74.652435302734403</v>
      </c>
      <c r="Y820" t="s">
        <v>32</v>
      </c>
    </row>
    <row r="821" spans="1:25" x14ac:dyDescent="0.25">
      <c r="A821" t="s">
        <v>82</v>
      </c>
      <c r="B821" t="s">
        <v>51</v>
      </c>
      <c r="C821" t="s">
        <v>36</v>
      </c>
      <c r="D821" s="61">
        <v>41130</v>
      </c>
      <c r="E821">
        <v>4</v>
      </c>
      <c r="F821">
        <v>224.76617431640599</v>
      </c>
      <c r="G821">
        <v>214.315017700195</v>
      </c>
      <c r="H821">
        <v>10.4511518478394</v>
      </c>
      <c r="I821">
        <v>4.64978888630867E-2</v>
      </c>
      <c r="J821">
        <v>68.084159851074205</v>
      </c>
      <c r="K821">
        <v>1.27286016941071</v>
      </c>
      <c r="L821">
        <v>6.6954693794250497</v>
      </c>
      <c r="M821">
        <v>10.4511518478394</v>
      </c>
      <c r="N821">
        <v>14.206834793090801</v>
      </c>
      <c r="O821">
        <v>19.629444122314499</v>
      </c>
      <c r="P821">
        <v>-1.3290581703186</v>
      </c>
      <c r="Q821">
        <v>22.231361389160199</v>
      </c>
      <c r="R821">
        <v>148</v>
      </c>
      <c r="S821">
        <v>7.1618595123290998</v>
      </c>
      <c r="T821">
        <v>0.92322593927383401</v>
      </c>
      <c r="U821">
        <v>45.014970649363001</v>
      </c>
      <c r="V821">
        <v>1</v>
      </c>
      <c r="W821">
        <v>82.019798278808594</v>
      </c>
      <c r="X821">
        <v>74.652435302734403</v>
      </c>
      <c r="Y821" t="s">
        <v>32</v>
      </c>
    </row>
    <row r="822" spans="1:25" x14ac:dyDescent="0.25">
      <c r="A822" t="s">
        <v>82</v>
      </c>
      <c r="B822" t="s">
        <v>51</v>
      </c>
      <c r="C822" t="s">
        <v>36</v>
      </c>
      <c r="D822" s="61">
        <v>41130</v>
      </c>
      <c r="E822">
        <v>5</v>
      </c>
      <c r="F822">
        <v>227.90148925781301</v>
      </c>
      <c r="G822">
        <v>219.673416137695</v>
      </c>
      <c r="H822">
        <v>8.2280702590942401</v>
      </c>
      <c r="I822">
        <v>3.6103624850511599E-2</v>
      </c>
      <c r="J822">
        <v>67.876235961914105</v>
      </c>
      <c r="K822">
        <v>-1.4200634956359901</v>
      </c>
      <c r="L822">
        <v>4.2801322937011701</v>
      </c>
      <c r="M822">
        <v>8.2280702590942401</v>
      </c>
      <c r="N822">
        <v>12.176008224487299</v>
      </c>
      <c r="O822">
        <v>17.876203536987301</v>
      </c>
      <c r="P822">
        <v>-4.1551752090454102</v>
      </c>
      <c r="Q822">
        <v>20.611314773559599</v>
      </c>
      <c r="R822">
        <v>148</v>
      </c>
      <c r="S822">
        <v>7.5284786224365199</v>
      </c>
      <c r="T822">
        <v>0.92635935544967696</v>
      </c>
      <c r="U822">
        <v>49.758005907090102</v>
      </c>
      <c r="V822">
        <v>1</v>
      </c>
      <c r="W822">
        <v>82.019798278808594</v>
      </c>
      <c r="X822">
        <v>74.652435302734403</v>
      </c>
      <c r="Y822" t="s">
        <v>32</v>
      </c>
    </row>
    <row r="823" spans="1:25" x14ac:dyDescent="0.25">
      <c r="A823" t="s">
        <v>82</v>
      </c>
      <c r="B823" t="s">
        <v>51</v>
      </c>
      <c r="C823" t="s">
        <v>36</v>
      </c>
      <c r="D823" s="61">
        <v>41130</v>
      </c>
      <c r="E823">
        <v>6</v>
      </c>
      <c r="F823">
        <v>239.58328247070301</v>
      </c>
      <c r="G823">
        <v>245.67628479003901</v>
      </c>
      <c r="H823">
        <v>-6.0929837226867702</v>
      </c>
      <c r="I823">
        <v>-2.5431590154766998E-2</v>
      </c>
      <c r="J823">
        <v>68.242576599121094</v>
      </c>
      <c r="K823">
        <v>-17.5437526702881</v>
      </c>
      <c r="L823">
        <v>-10.7785453796387</v>
      </c>
      <c r="M823">
        <v>-6.0929837226867702</v>
      </c>
      <c r="N823">
        <v>-1.4074221849441499</v>
      </c>
      <c r="O823">
        <v>5.3577842712402299</v>
      </c>
      <c r="P823">
        <v>-20.7898864746094</v>
      </c>
      <c r="Q823">
        <v>8.6039180755615199</v>
      </c>
      <c r="R823">
        <v>148</v>
      </c>
      <c r="S823">
        <v>8.9350824356079102</v>
      </c>
      <c r="T823">
        <v>0.92755758762359597</v>
      </c>
      <c r="U823">
        <v>69.385559824666899</v>
      </c>
      <c r="V823">
        <v>1</v>
      </c>
      <c r="W823">
        <v>82.019798278808594</v>
      </c>
      <c r="X823">
        <v>74.652435302734403</v>
      </c>
      <c r="Y823" t="s">
        <v>32</v>
      </c>
    </row>
    <row r="824" spans="1:25" x14ac:dyDescent="0.25">
      <c r="A824" t="s">
        <v>82</v>
      </c>
      <c r="B824" t="s">
        <v>51</v>
      </c>
      <c r="C824" t="s">
        <v>36</v>
      </c>
      <c r="D824" s="61">
        <v>41130</v>
      </c>
      <c r="E824">
        <v>7</v>
      </c>
      <c r="F824">
        <v>273.30706787109398</v>
      </c>
      <c r="G824">
        <v>279.84530639648398</v>
      </c>
      <c r="H824">
        <v>-6.5382237434387198</v>
      </c>
      <c r="I824">
        <v>-2.3922629654407501E-2</v>
      </c>
      <c r="J824">
        <v>69.980201721191406</v>
      </c>
      <c r="K824">
        <v>-16.017433166503899</v>
      </c>
      <c r="L824">
        <v>-10.4170389175415</v>
      </c>
      <c r="M824">
        <v>-6.5382237434387198</v>
      </c>
      <c r="N824">
        <v>-2.6594088077545202</v>
      </c>
      <c r="O824">
        <v>2.9409844875335698</v>
      </c>
      <c r="P824">
        <v>-18.704656600952099</v>
      </c>
      <c r="Q824">
        <v>5.6282081604003897</v>
      </c>
      <c r="R824">
        <v>148</v>
      </c>
      <c r="S824">
        <v>7.3966655731201199</v>
      </c>
      <c r="T824">
        <v>0.94175124168395996</v>
      </c>
      <c r="U824">
        <v>47.164616290106103</v>
      </c>
      <c r="V824">
        <v>1</v>
      </c>
      <c r="W824">
        <v>82.019798278808594</v>
      </c>
      <c r="X824">
        <v>74.652435302734403</v>
      </c>
      <c r="Y824" t="s">
        <v>32</v>
      </c>
    </row>
    <row r="825" spans="1:25" x14ac:dyDescent="0.25">
      <c r="A825" t="s">
        <v>82</v>
      </c>
      <c r="B825" t="s">
        <v>51</v>
      </c>
      <c r="C825" t="s">
        <v>36</v>
      </c>
      <c r="D825" s="61">
        <v>41130</v>
      </c>
      <c r="E825">
        <v>8</v>
      </c>
      <c r="F825">
        <v>286.34182739257801</v>
      </c>
      <c r="G825">
        <v>300.51031494140602</v>
      </c>
      <c r="H825">
        <v>-14.168475151061999</v>
      </c>
      <c r="I825">
        <v>-4.9480982124805499E-2</v>
      </c>
      <c r="J825">
        <v>75.297027587890597</v>
      </c>
      <c r="K825">
        <v>-23.115421295166001</v>
      </c>
      <c r="L825">
        <v>-17.829492568969702</v>
      </c>
      <c r="M825">
        <v>-14.168475151061999</v>
      </c>
      <c r="N825">
        <v>-10.5074577331543</v>
      </c>
      <c r="O825">
        <v>-5.2215299606323198</v>
      </c>
      <c r="P825">
        <v>-25.651756286621101</v>
      </c>
      <c r="Q825">
        <v>-2.6851952075958301</v>
      </c>
      <c r="R825">
        <v>148</v>
      </c>
      <c r="S825">
        <v>6.9813389778137198</v>
      </c>
      <c r="T825">
        <v>0.94988024234771695</v>
      </c>
      <c r="U825">
        <v>43.030357220093698</v>
      </c>
      <c r="V825">
        <v>1</v>
      </c>
      <c r="W825">
        <v>82.019798278808594</v>
      </c>
      <c r="X825">
        <v>74.652435302734403</v>
      </c>
      <c r="Y825" t="s">
        <v>32</v>
      </c>
    </row>
    <row r="826" spans="1:25" x14ac:dyDescent="0.25">
      <c r="A826" t="s">
        <v>82</v>
      </c>
      <c r="B826" t="s">
        <v>51</v>
      </c>
      <c r="C826" t="s">
        <v>36</v>
      </c>
      <c r="D826" s="61">
        <v>41130</v>
      </c>
      <c r="E826">
        <v>9</v>
      </c>
      <c r="F826">
        <v>309.93389892578102</v>
      </c>
      <c r="G826">
        <v>322.55679321289102</v>
      </c>
      <c r="H826">
        <v>-12.6228885650635</v>
      </c>
      <c r="I826">
        <v>-4.07276786863804E-2</v>
      </c>
      <c r="J826">
        <v>78.163368225097699</v>
      </c>
      <c r="K826">
        <v>-21.227108001708999</v>
      </c>
      <c r="L826">
        <v>-16.1436653137207</v>
      </c>
      <c r="M826">
        <v>-12.6228885650635</v>
      </c>
      <c r="N826">
        <v>-9.10211181640625</v>
      </c>
      <c r="O826">
        <v>-4.0186700820922896</v>
      </c>
      <c r="P826">
        <v>-23.666284561157202</v>
      </c>
      <c r="Q826">
        <v>-1.5794936418533301</v>
      </c>
      <c r="R826">
        <v>148</v>
      </c>
      <c r="S826">
        <v>6.7139077186584499</v>
      </c>
      <c r="T826">
        <v>0.95586824417114302</v>
      </c>
      <c r="U826">
        <v>39.748637197640598</v>
      </c>
      <c r="V826">
        <v>1</v>
      </c>
      <c r="W826">
        <v>82.019798278808594</v>
      </c>
      <c r="X826">
        <v>74.652435302734403</v>
      </c>
      <c r="Y826" t="s">
        <v>32</v>
      </c>
    </row>
    <row r="827" spans="1:25" x14ac:dyDescent="0.25">
      <c r="A827" t="s">
        <v>82</v>
      </c>
      <c r="B827" t="s">
        <v>51</v>
      </c>
      <c r="C827" t="s">
        <v>36</v>
      </c>
      <c r="D827" s="61">
        <v>41130</v>
      </c>
      <c r="E827">
        <v>10</v>
      </c>
      <c r="F827">
        <v>332.27090454101602</v>
      </c>
      <c r="G827">
        <v>325.84829711914102</v>
      </c>
      <c r="H827">
        <v>6.4226441383361799</v>
      </c>
      <c r="I827">
        <v>1.9329540431499499E-2</v>
      </c>
      <c r="J827">
        <v>80.702972412109403</v>
      </c>
      <c r="K827">
        <v>-3.3269615173339799</v>
      </c>
      <c r="L827">
        <v>2.43318438529968</v>
      </c>
      <c r="M827">
        <v>6.4226441383361799</v>
      </c>
      <c r="N827">
        <v>10.412102699279799</v>
      </c>
      <c r="O827">
        <v>16.172248840331999</v>
      </c>
      <c r="P827">
        <v>-6.0908389091491699</v>
      </c>
      <c r="Q827">
        <v>18.9361267089844</v>
      </c>
      <c r="R827">
        <v>148</v>
      </c>
      <c r="S827">
        <v>7.6076574325561497</v>
      </c>
      <c r="T827">
        <v>0.95798438787460305</v>
      </c>
      <c r="U827">
        <v>51.854771668559401</v>
      </c>
      <c r="V827">
        <v>1</v>
      </c>
      <c r="W827">
        <v>82.019798278808594</v>
      </c>
      <c r="X827">
        <v>74.652435302734403</v>
      </c>
      <c r="Y827" t="s">
        <v>32</v>
      </c>
    </row>
    <row r="828" spans="1:25" x14ac:dyDescent="0.25">
      <c r="A828" t="s">
        <v>82</v>
      </c>
      <c r="B828" t="s">
        <v>51</v>
      </c>
      <c r="C828" t="s">
        <v>36</v>
      </c>
      <c r="D828" s="61">
        <v>41130</v>
      </c>
      <c r="E828">
        <v>11</v>
      </c>
      <c r="F828">
        <v>331.79531860351602</v>
      </c>
      <c r="G828">
        <v>314.99197387695301</v>
      </c>
      <c r="H828">
        <v>16.8033542633057</v>
      </c>
      <c r="I828">
        <v>5.0643730908632299E-2</v>
      </c>
      <c r="J828">
        <v>82.019798278808594</v>
      </c>
      <c r="K828">
        <v>4.1496825218200701</v>
      </c>
      <c r="L828">
        <v>11.6255741119385</v>
      </c>
      <c r="M828">
        <v>16.8033542633057</v>
      </c>
      <c r="N828">
        <v>21.981134414672901</v>
      </c>
      <c r="O828">
        <v>29.457023620605501</v>
      </c>
      <c r="P828">
        <v>0.56254261732101396</v>
      </c>
      <c r="Q828">
        <v>33.044162750244098</v>
      </c>
      <c r="R828">
        <v>148</v>
      </c>
      <c r="S828">
        <v>9.8737115859985405</v>
      </c>
      <c r="T828">
        <v>0.95264041423797596</v>
      </c>
      <c r="U828">
        <v>90.576477795476407</v>
      </c>
      <c r="V828">
        <v>1</v>
      </c>
      <c r="W828">
        <v>82.019798278808594</v>
      </c>
      <c r="X828">
        <v>74.652435302734403</v>
      </c>
      <c r="Y828" t="s">
        <v>32</v>
      </c>
    </row>
    <row r="829" spans="1:25" x14ac:dyDescent="0.25">
      <c r="A829" t="s">
        <v>82</v>
      </c>
      <c r="B829" t="s">
        <v>51</v>
      </c>
      <c r="C829" t="s">
        <v>36</v>
      </c>
      <c r="D829" s="61">
        <v>41130</v>
      </c>
      <c r="E829">
        <v>12</v>
      </c>
      <c r="F829">
        <v>331.98773193359398</v>
      </c>
      <c r="G829">
        <v>305.22750854492199</v>
      </c>
      <c r="H829">
        <v>26.760200500488299</v>
      </c>
      <c r="I829">
        <v>8.0605991184711498E-2</v>
      </c>
      <c r="J829">
        <v>81.465347290039105</v>
      </c>
      <c r="K829">
        <v>10.6834621429443</v>
      </c>
      <c r="L829">
        <v>20.1817302703857</v>
      </c>
      <c r="M829">
        <v>26.760200500488299</v>
      </c>
      <c r="N829">
        <v>33.338672637939503</v>
      </c>
      <c r="O829">
        <v>42.836936950683601</v>
      </c>
      <c r="P829">
        <v>6.1259303092956499</v>
      </c>
      <c r="Q829">
        <v>47.3944702148438</v>
      </c>
      <c r="R829">
        <v>148</v>
      </c>
      <c r="S829">
        <v>12.5447454452515</v>
      </c>
      <c r="T829">
        <v>0.94375842809677102</v>
      </c>
      <c r="U829">
        <v>147.46648365788101</v>
      </c>
      <c r="V829">
        <v>1</v>
      </c>
      <c r="W829">
        <v>82.019798278808594</v>
      </c>
      <c r="X829">
        <v>74.652435302734403</v>
      </c>
      <c r="Y829" t="s">
        <v>32</v>
      </c>
    </row>
    <row r="830" spans="1:25" x14ac:dyDescent="0.25">
      <c r="A830" t="s">
        <v>82</v>
      </c>
      <c r="B830" t="s">
        <v>51</v>
      </c>
      <c r="C830" t="s">
        <v>36</v>
      </c>
      <c r="D830" s="61">
        <v>41130</v>
      </c>
      <c r="E830">
        <v>13</v>
      </c>
      <c r="F830">
        <v>338.66619873046898</v>
      </c>
      <c r="G830">
        <v>308.31158447265602</v>
      </c>
      <c r="H830">
        <v>30.354618072509801</v>
      </c>
      <c r="I830">
        <v>8.9629903435707106E-2</v>
      </c>
      <c r="J830">
        <v>81.841583251953097</v>
      </c>
      <c r="K830">
        <v>14.5206346511841</v>
      </c>
      <c r="L830">
        <v>23.875480651855501</v>
      </c>
      <c r="M830">
        <v>30.354618072509801</v>
      </c>
      <c r="N830">
        <v>36.833755493164098</v>
      </c>
      <c r="O830">
        <v>46.1885986328125</v>
      </c>
      <c r="P830">
        <v>10.0319204330444</v>
      </c>
      <c r="Q830">
        <v>50.677314758300803</v>
      </c>
      <c r="R830">
        <v>148</v>
      </c>
      <c r="S830">
        <v>12.355322837829601</v>
      </c>
      <c r="T830">
        <v>0.94081407785415605</v>
      </c>
      <c r="U830">
        <v>142.26429530160399</v>
      </c>
      <c r="V830">
        <v>1</v>
      </c>
      <c r="W830">
        <v>82.019798278808594</v>
      </c>
      <c r="X830">
        <v>74.652435302734403</v>
      </c>
      <c r="Y830" t="s">
        <v>32</v>
      </c>
    </row>
    <row r="831" spans="1:25" x14ac:dyDescent="0.25">
      <c r="A831" t="s">
        <v>82</v>
      </c>
      <c r="B831" t="s">
        <v>51</v>
      </c>
      <c r="C831" t="s">
        <v>36</v>
      </c>
      <c r="D831" s="61">
        <v>41130</v>
      </c>
      <c r="E831">
        <v>14</v>
      </c>
      <c r="F831">
        <v>333.83657836914102</v>
      </c>
      <c r="G831">
        <v>302.80029296875</v>
      </c>
      <c r="H831">
        <v>31.036314010620099</v>
      </c>
      <c r="I831">
        <v>9.2968575656414004E-2</v>
      </c>
      <c r="J831">
        <v>81.410888671875</v>
      </c>
      <c r="K831">
        <v>15.876127243041999</v>
      </c>
      <c r="L831">
        <v>24.832887649536101</v>
      </c>
      <c r="M831">
        <v>31.036314010620099</v>
      </c>
      <c r="N831">
        <v>37.239738464355497</v>
      </c>
      <c r="O831">
        <v>46.196502685546903</v>
      </c>
      <c r="P831">
        <v>11.5784254074097</v>
      </c>
      <c r="Q831">
        <v>50.4942016601563</v>
      </c>
      <c r="R831">
        <v>148</v>
      </c>
      <c r="S831">
        <v>11.829556465148899</v>
      </c>
      <c r="T831">
        <v>0.94119060039520297</v>
      </c>
      <c r="U831">
        <v>131.922885386102</v>
      </c>
      <c r="V831">
        <v>1</v>
      </c>
      <c r="W831">
        <v>82.019798278808594</v>
      </c>
      <c r="X831">
        <v>74.652435302734403</v>
      </c>
      <c r="Y831" t="s">
        <v>32</v>
      </c>
    </row>
    <row r="832" spans="1:25" x14ac:dyDescent="0.25">
      <c r="A832" t="s">
        <v>82</v>
      </c>
      <c r="B832" t="s">
        <v>51</v>
      </c>
      <c r="C832" t="s">
        <v>36</v>
      </c>
      <c r="D832" s="61">
        <v>41130</v>
      </c>
      <c r="E832">
        <v>15</v>
      </c>
      <c r="F832">
        <v>327.54553222656301</v>
      </c>
      <c r="G832">
        <v>301.65554809570301</v>
      </c>
      <c r="H832">
        <v>25.889968872070298</v>
      </c>
      <c r="I832">
        <v>7.9042352735996205E-2</v>
      </c>
      <c r="J832">
        <v>81.896041870117202</v>
      </c>
      <c r="K832">
        <v>10.518490791320801</v>
      </c>
      <c r="L832">
        <v>19.600084304809599</v>
      </c>
      <c r="M832">
        <v>25.889968872070298</v>
      </c>
      <c r="N832">
        <v>32.179851531982401</v>
      </c>
      <c r="O832">
        <v>41.261447906494098</v>
      </c>
      <c r="P832">
        <v>6.1608901023864702</v>
      </c>
      <c r="Q832">
        <v>45.619045257568402</v>
      </c>
      <c r="R832">
        <v>148</v>
      </c>
      <c r="S832">
        <v>11.994427680969199</v>
      </c>
      <c r="T832">
        <v>0.94594794511795</v>
      </c>
      <c r="U832">
        <v>134.463305071837</v>
      </c>
      <c r="V832">
        <v>1</v>
      </c>
      <c r="W832">
        <v>82.019798278808594</v>
      </c>
      <c r="X832">
        <v>74.652435302734403</v>
      </c>
      <c r="Y832" t="s">
        <v>32</v>
      </c>
    </row>
    <row r="833" spans="1:25" x14ac:dyDescent="0.25">
      <c r="A833" t="s">
        <v>82</v>
      </c>
      <c r="B833" t="s">
        <v>51</v>
      </c>
      <c r="C833" t="s">
        <v>36</v>
      </c>
      <c r="D833" s="61">
        <v>41130</v>
      </c>
      <c r="E833">
        <v>16</v>
      </c>
      <c r="F833">
        <v>320.03030395507801</v>
      </c>
      <c r="G833">
        <v>297.88394165039102</v>
      </c>
      <c r="H833">
        <v>22.146368026733398</v>
      </c>
      <c r="I833">
        <v>6.9200843572616605E-2</v>
      </c>
      <c r="J833">
        <v>81.316833496093807</v>
      </c>
      <c r="K833">
        <v>5.7377481460571298</v>
      </c>
      <c r="L833">
        <v>15.432092666626</v>
      </c>
      <c r="M833">
        <v>22.146368026733398</v>
      </c>
      <c r="N833">
        <v>28.860641479492202</v>
      </c>
      <c r="O833">
        <v>38.554988861083999</v>
      </c>
      <c r="P833">
        <v>1.08613288402557</v>
      </c>
      <c r="Q833">
        <v>43.206600189208999</v>
      </c>
      <c r="R833">
        <v>148</v>
      </c>
      <c r="S833">
        <v>12.803713798522899</v>
      </c>
      <c r="T833">
        <v>0.94544142484664895</v>
      </c>
      <c r="U833">
        <v>149.57638247926801</v>
      </c>
      <c r="V833">
        <v>1</v>
      </c>
      <c r="W833">
        <v>82.019798278808594</v>
      </c>
      <c r="X833">
        <v>74.652435302734403</v>
      </c>
      <c r="Y833" t="s">
        <v>32</v>
      </c>
    </row>
    <row r="834" spans="1:25" x14ac:dyDescent="0.25">
      <c r="A834" t="s">
        <v>82</v>
      </c>
      <c r="B834" t="s">
        <v>51</v>
      </c>
      <c r="C834" t="s">
        <v>36</v>
      </c>
      <c r="D834" s="61">
        <v>41130</v>
      </c>
      <c r="E834">
        <v>17</v>
      </c>
      <c r="F834">
        <v>309.44216918945301</v>
      </c>
      <c r="G834">
        <v>288.04830932617199</v>
      </c>
      <c r="H834">
        <v>21.393861770629901</v>
      </c>
      <c r="I834">
        <v>6.9136865437030806E-2</v>
      </c>
      <c r="J834">
        <v>78.965347290039105</v>
      </c>
      <c r="K834">
        <v>5.7804932594299299</v>
      </c>
      <c r="L834">
        <v>15.004997253418001</v>
      </c>
      <c r="M834">
        <v>21.393861770629901</v>
      </c>
      <c r="N834">
        <v>27.7827243804932</v>
      </c>
      <c r="O834">
        <v>37.007228851318402</v>
      </c>
      <c r="P834">
        <v>1.35432004928589</v>
      </c>
      <c r="Q834">
        <v>41.433399200439503</v>
      </c>
      <c r="R834">
        <v>148</v>
      </c>
      <c r="S834">
        <v>12.1831760406494</v>
      </c>
      <c r="T834">
        <v>0.94997429847717296</v>
      </c>
      <c r="U834">
        <v>135.85012827278501</v>
      </c>
      <c r="V834">
        <v>1</v>
      </c>
      <c r="W834">
        <v>82.019798278808594</v>
      </c>
      <c r="X834">
        <v>74.652435302734403</v>
      </c>
      <c r="Y834" t="s">
        <v>32</v>
      </c>
    </row>
    <row r="835" spans="1:25" x14ac:dyDescent="0.25">
      <c r="A835" t="s">
        <v>82</v>
      </c>
      <c r="B835" t="s">
        <v>51</v>
      </c>
      <c r="C835" t="s">
        <v>36</v>
      </c>
      <c r="D835" s="61">
        <v>41130</v>
      </c>
      <c r="E835">
        <v>18</v>
      </c>
      <c r="F835">
        <v>291.00427246093801</v>
      </c>
      <c r="G835">
        <v>269.98651123046898</v>
      </c>
      <c r="H835">
        <v>21.0177402496338</v>
      </c>
      <c r="I835">
        <v>7.2224855422973605E-2</v>
      </c>
      <c r="J835">
        <v>75.079208374023395</v>
      </c>
      <c r="K835">
        <v>6.0538206100463903</v>
      </c>
      <c r="L835">
        <v>14.894625663757299</v>
      </c>
      <c r="M835">
        <v>21.0177402496338</v>
      </c>
      <c r="N835">
        <v>27.140855789184599</v>
      </c>
      <c r="O835">
        <v>35.981662750244098</v>
      </c>
      <c r="P835">
        <v>1.8117573261261</v>
      </c>
      <c r="Q835">
        <v>40.223724365234403</v>
      </c>
      <c r="R835">
        <v>148</v>
      </c>
      <c r="S835">
        <v>11.676408767700201</v>
      </c>
      <c r="T835">
        <v>0.94544482231140103</v>
      </c>
      <c r="U835">
        <v>124.54536044435901</v>
      </c>
      <c r="V835">
        <v>1</v>
      </c>
      <c r="W835">
        <v>82.019798278808594</v>
      </c>
      <c r="X835">
        <v>74.652435302734403</v>
      </c>
      <c r="Y835" t="s">
        <v>32</v>
      </c>
    </row>
    <row r="836" spans="1:25" x14ac:dyDescent="0.25">
      <c r="A836" t="s">
        <v>82</v>
      </c>
      <c r="B836" t="s">
        <v>51</v>
      </c>
      <c r="C836" t="s">
        <v>36</v>
      </c>
      <c r="D836" s="61">
        <v>41130</v>
      </c>
      <c r="E836">
        <v>19</v>
      </c>
      <c r="F836">
        <v>280.72726440429699</v>
      </c>
      <c r="G836">
        <v>264.51553344726602</v>
      </c>
      <c r="H836">
        <v>16.211719512939499</v>
      </c>
      <c r="I836">
        <v>5.7748999446630499E-2</v>
      </c>
      <c r="J836">
        <v>72.336631774902301</v>
      </c>
      <c r="K836">
        <v>3.3129017353057901</v>
      </c>
      <c r="L836">
        <v>10.9336280822754</v>
      </c>
      <c r="M836">
        <v>16.211719512939499</v>
      </c>
      <c r="N836">
        <v>21.489810943603501</v>
      </c>
      <c r="O836">
        <v>29.110536575317401</v>
      </c>
      <c r="P836">
        <v>-0.34373387694358798</v>
      </c>
      <c r="Q836">
        <v>32.767169952392599</v>
      </c>
      <c r="R836">
        <v>148</v>
      </c>
      <c r="S836">
        <v>10.065000534057599</v>
      </c>
      <c r="T836">
        <v>0.952464759349823</v>
      </c>
      <c r="U836">
        <v>90.142941446318204</v>
      </c>
      <c r="V836">
        <v>1</v>
      </c>
      <c r="W836">
        <v>82.019798278808594</v>
      </c>
      <c r="X836">
        <v>74.652435302734403</v>
      </c>
      <c r="Y836" t="s">
        <v>32</v>
      </c>
    </row>
    <row r="837" spans="1:25" x14ac:dyDescent="0.25">
      <c r="A837" t="s">
        <v>82</v>
      </c>
      <c r="B837" t="s">
        <v>51</v>
      </c>
      <c r="C837" t="s">
        <v>36</v>
      </c>
      <c r="D837" s="61">
        <v>41130</v>
      </c>
      <c r="E837">
        <v>20</v>
      </c>
      <c r="F837">
        <v>264.32064819335898</v>
      </c>
      <c r="G837">
        <v>272.51571655273398</v>
      </c>
      <c r="H837">
        <v>-8.19506740570068</v>
      </c>
      <c r="I837">
        <v>-3.10042649507523E-2</v>
      </c>
      <c r="J837">
        <v>73.297027587890597</v>
      </c>
      <c r="K837">
        <v>-17.871801376342798</v>
      </c>
      <c r="L837">
        <v>-12.1547088623047</v>
      </c>
      <c r="M837">
        <v>-8.19506740570068</v>
      </c>
      <c r="N837">
        <v>-4.2354259490966797</v>
      </c>
      <c r="O837">
        <v>1.48166751861572</v>
      </c>
      <c r="P837">
        <v>-20.6150226593018</v>
      </c>
      <c r="Q837">
        <v>4.2248873710632298</v>
      </c>
      <c r="R837">
        <v>148</v>
      </c>
      <c r="S837">
        <v>7.5507960319518999</v>
      </c>
      <c r="T837">
        <v>0.94788599014282204</v>
      </c>
      <c r="U837">
        <v>48.776330207509098</v>
      </c>
      <c r="V837">
        <v>1</v>
      </c>
      <c r="W837">
        <v>82.019798278808594</v>
      </c>
      <c r="X837">
        <v>74.652435302734403</v>
      </c>
      <c r="Y837" t="s">
        <v>32</v>
      </c>
    </row>
    <row r="838" spans="1:25" x14ac:dyDescent="0.25">
      <c r="A838" t="s">
        <v>82</v>
      </c>
      <c r="B838" t="s">
        <v>51</v>
      </c>
      <c r="C838" t="s">
        <v>36</v>
      </c>
      <c r="D838" s="61">
        <v>41130</v>
      </c>
      <c r="E838">
        <v>21</v>
      </c>
      <c r="F838">
        <v>257.349609375</v>
      </c>
      <c r="G838">
        <v>270.84191894531301</v>
      </c>
      <c r="H838">
        <v>-13.492337226867701</v>
      </c>
      <c r="I838">
        <v>-5.2428048104047803E-2</v>
      </c>
      <c r="J838">
        <v>72.811882019042997</v>
      </c>
      <c r="K838">
        <v>-24.166213989257798</v>
      </c>
      <c r="L838">
        <v>-17.860002517700199</v>
      </c>
      <c r="M838">
        <v>-13.492337226867701</v>
      </c>
      <c r="N838">
        <v>-9.1246728897094709</v>
      </c>
      <c r="O838">
        <v>-2.8184585571289098</v>
      </c>
      <c r="P838">
        <v>-27.192111968994102</v>
      </c>
      <c r="Q838">
        <v>0.20743764936924</v>
      </c>
      <c r="R838">
        <v>148</v>
      </c>
      <c r="S838">
        <v>8.3288717269897496</v>
      </c>
      <c r="T838">
        <v>0.95037752389907804</v>
      </c>
      <c r="U838">
        <v>59.379731047898503</v>
      </c>
      <c r="V838">
        <v>1</v>
      </c>
      <c r="W838">
        <v>82.019798278808594</v>
      </c>
      <c r="X838">
        <v>74.652435302734403</v>
      </c>
      <c r="Y838" t="s">
        <v>32</v>
      </c>
    </row>
    <row r="839" spans="1:25" x14ac:dyDescent="0.25">
      <c r="A839" t="s">
        <v>82</v>
      </c>
      <c r="B839" t="s">
        <v>51</v>
      </c>
      <c r="C839" t="s">
        <v>36</v>
      </c>
      <c r="D839" s="61">
        <v>41130</v>
      </c>
      <c r="E839">
        <v>22</v>
      </c>
      <c r="F839">
        <v>255.40711975097699</v>
      </c>
      <c r="G839">
        <v>262.47918701171898</v>
      </c>
      <c r="H839">
        <v>-7.07208156585693</v>
      </c>
      <c r="I839">
        <v>-2.7689445763826401E-2</v>
      </c>
      <c r="J839">
        <v>71.722770690917997</v>
      </c>
      <c r="K839">
        <v>-16.3214225769043</v>
      </c>
      <c r="L839">
        <v>-10.856837272644</v>
      </c>
      <c r="M839">
        <v>-7.07208156585693</v>
      </c>
      <c r="N839">
        <v>-3.28732538223267</v>
      </c>
      <c r="O839">
        <v>2.1772608757018999</v>
      </c>
      <c r="P839">
        <v>-18.943485260009801</v>
      </c>
      <c r="Q839">
        <v>4.7993211746215803</v>
      </c>
      <c r="R839">
        <v>148</v>
      </c>
      <c r="S839">
        <v>7.2172999382018999</v>
      </c>
      <c r="T839">
        <v>0.95942175388336204</v>
      </c>
      <c r="U839">
        <v>44.650793467188102</v>
      </c>
      <c r="V839">
        <v>1</v>
      </c>
      <c r="W839">
        <v>82.019798278808594</v>
      </c>
      <c r="X839">
        <v>74.652435302734403</v>
      </c>
      <c r="Y839" t="s">
        <v>32</v>
      </c>
    </row>
    <row r="840" spans="1:25" x14ac:dyDescent="0.25">
      <c r="A840" t="s">
        <v>82</v>
      </c>
      <c r="B840" t="s">
        <v>51</v>
      </c>
      <c r="C840" t="s">
        <v>36</v>
      </c>
      <c r="D840" s="61">
        <v>41130</v>
      </c>
      <c r="E840">
        <v>23</v>
      </c>
      <c r="F840">
        <v>244.48486328125</v>
      </c>
      <c r="G840">
        <v>251.46726989746099</v>
      </c>
      <c r="H840">
        <v>-6.9824028015136701</v>
      </c>
      <c r="I840">
        <v>-2.8559653088450401E-2</v>
      </c>
      <c r="J840">
        <v>71.217819213867202</v>
      </c>
      <c r="K840">
        <v>-16.8312072753906</v>
      </c>
      <c r="L840">
        <v>-11.012454032897899</v>
      </c>
      <c r="M840">
        <v>-6.9824028015136701</v>
      </c>
      <c r="N840">
        <v>-2.9523518085479701</v>
      </c>
      <c r="O840">
        <v>2.8664016723632799</v>
      </c>
      <c r="P840">
        <v>-19.623207092285199</v>
      </c>
      <c r="Q840">
        <v>5.6584010124206499</v>
      </c>
      <c r="R840">
        <v>148</v>
      </c>
      <c r="S840">
        <v>7.6850628852844203</v>
      </c>
      <c r="T840">
        <v>0.95571267604827903</v>
      </c>
      <c r="U840">
        <v>50.507951372528602</v>
      </c>
      <c r="V840">
        <v>1</v>
      </c>
      <c r="W840">
        <v>82.019798278808594</v>
      </c>
      <c r="X840">
        <v>74.652435302734403</v>
      </c>
      <c r="Y840" t="s">
        <v>32</v>
      </c>
    </row>
    <row r="841" spans="1:25" x14ac:dyDescent="0.25">
      <c r="A841" t="s">
        <v>82</v>
      </c>
      <c r="B841" t="s">
        <v>51</v>
      </c>
      <c r="C841" t="s">
        <v>36</v>
      </c>
      <c r="D841" s="61">
        <v>41130</v>
      </c>
      <c r="E841">
        <v>24</v>
      </c>
      <c r="F841">
        <v>235.37969970703099</v>
      </c>
      <c r="G841">
        <v>242.77067565918</v>
      </c>
      <c r="H841">
        <v>-7.3909707069396999</v>
      </c>
      <c r="I841">
        <v>-3.1400203704833998E-2</v>
      </c>
      <c r="J841">
        <v>70.683166503906307</v>
      </c>
      <c r="K841">
        <v>-17.3280220031738</v>
      </c>
      <c r="L841">
        <v>-11.4571323394775</v>
      </c>
      <c r="M841">
        <v>-7.3909707069396999</v>
      </c>
      <c r="N841">
        <v>-3.3248105049133301</v>
      </c>
      <c r="O841">
        <v>2.5460793972015399</v>
      </c>
      <c r="P841">
        <v>-20.145036697387699</v>
      </c>
      <c r="Q841">
        <v>5.3630952835082999</v>
      </c>
      <c r="R841">
        <v>148</v>
      </c>
      <c r="S841">
        <v>7.7539215087890598</v>
      </c>
      <c r="T841">
        <v>0.95148307085037198</v>
      </c>
      <c r="U841">
        <v>51.453119072429203</v>
      </c>
      <c r="V841">
        <v>1</v>
      </c>
      <c r="W841">
        <v>82.019798278808594</v>
      </c>
      <c r="X841">
        <v>74.652435302734403</v>
      </c>
      <c r="Y841" t="s">
        <v>32</v>
      </c>
    </row>
    <row r="842" spans="1:25" x14ac:dyDescent="0.25">
      <c r="A842" t="s">
        <v>82</v>
      </c>
      <c r="B842" t="s">
        <v>51</v>
      </c>
      <c r="C842" t="s">
        <v>36</v>
      </c>
      <c r="D842" s="61">
        <v>41135</v>
      </c>
      <c r="E842">
        <v>1</v>
      </c>
      <c r="F842">
        <v>240.607986450195</v>
      </c>
      <c r="G842">
        <v>228.93609619140599</v>
      </c>
      <c r="H842">
        <v>11.6718807220459</v>
      </c>
      <c r="I842">
        <v>4.8509947955608403E-2</v>
      </c>
      <c r="J842">
        <v>70.514854431152301</v>
      </c>
      <c r="K842">
        <v>-0.33116132020950301</v>
      </c>
      <c r="L842">
        <v>6.7603330612182599</v>
      </c>
      <c r="M842">
        <v>11.6718807220459</v>
      </c>
      <c r="N842">
        <v>16.583427429199201</v>
      </c>
      <c r="O842">
        <v>23.674922943115199</v>
      </c>
      <c r="P842">
        <v>-3.7338569164276101</v>
      </c>
      <c r="Q842">
        <v>27.0776176452637</v>
      </c>
      <c r="R842">
        <v>148</v>
      </c>
      <c r="S842">
        <v>9.3660230636596697</v>
      </c>
      <c r="T842">
        <v>0.923509120941162</v>
      </c>
      <c r="U842">
        <v>77.451685241288899</v>
      </c>
      <c r="V842">
        <v>1</v>
      </c>
      <c r="W842">
        <v>84.074256896972699</v>
      </c>
      <c r="X842">
        <v>75.4315185546875</v>
      </c>
      <c r="Y842" t="s">
        <v>32</v>
      </c>
    </row>
    <row r="843" spans="1:25" x14ac:dyDescent="0.25">
      <c r="A843" t="s">
        <v>82</v>
      </c>
      <c r="B843" t="s">
        <v>51</v>
      </c>
      <c r="C843" t="s">
        <v>36</v>
      </c>
      <c r="D843" s="61">
        <v>41135</v>
      </c>
      <c r="E843">
        <v>2</v>
      </c>
      <c r="F843">
        <v>233.10249328613301</v>
      </c>
      <c r="G843">
        <v>221.37388610839801</v>
      </c>
      <c r="H843">
        <v>11.728598594665501</v>
      </c>
      <c r="I843">
        <v>5.03152012825012E-2</v>
      </c>
      <c r="J843">
        <v>70.094062805175795</v>
      </c>
      <c r="K843">
        <v>-1.0156170129776001</v>
      </c>
      <c r="L843">
        <v>6.5137691497802699</v>
      </c>
      <c r="M843">
        <v>11.728598594665501</v>
      </c>
      <c r="N843">
        <v>16.943428039550799</v>
      </c>
      <c r="O843">
        <v>24.472814559936499</v>
      </c>
      <c r="P843">
        <v>-4.6284255981445304</v>
      </c>
      <c r="Q843">
        <v>28.0856227874756</v>
      </c>
      <c r="R843">
        <v>148</v>
      </c>
      <c r="S843">
        <v>9.9443645477294904</v>
      </c>
      <c r="T843">
        <v>0.914445400238037</v>
      </c>
      <c r="U843">
        <v>88.580981766597702</v>
      </c>
      <c r="V843">
        <v>1</v>
      </c>
      <c r="W843">
        <v>84.074256896972699</v>
      </c>
      <c r="X843">
        <v>75.4315185546875</v>
      </c>
      <c r="Y843" t="s">
        <v>32</v>
      </c>
    </row>
    <row r="844" spans="1:25" x14ac:dyDescent="0.25">
      <c r="A844" t="s">
        <v>82</v>
      </c>
      <c r="B844" t="s">
        <v>51</v>
      </c>
      <c r="C844" t="s">
        <v>36</v>
      </c>
      <c r="D844" s="61">
        <v>41135</v>
      </c>
      <c r="E844">
        <v>3</v>
      </c>
      <c r="F844">
        <v>225.74905395507801</v>
      </c>
      <c r="G844">
        <v>216.12057495117199</v>
      </c>
      <c r="H844">
        <v>9.6284713745117205</v>
      </c>
      <c r="I844">
        <v>4.2651217430830002E-2</v>
      </c>
      <c r="J844">
        <v>69.440597534179702</v>
      </c>
      <c r="K844">
        <v>-2.1404263973236102</v>
      </c>
      <c r="L844">
        <v>4.8127336502075204</v>
      </c>
      <c r="M844">
        <v>9.6284713745117205</v>
      </c>
      <c r="N844">
        <v>14.4442090988159</v>
      </c>
      <c r="O844">
        <v>21.3973693847656</v>
      </c>
      <c r="P844">
        <v>-5.47674560546875</v>
      </c>
      <c r="Q844">
        <v>24.733688354492202</v>
      </c>
      <c r="R844">
        <v>148</v>
      </c>
      <c r="S844">
        <v>9.1833200454711896</v>
      </c>
      <c r="T844">
        <v>0.91673898696899403</v>
      </c>
      <c r="U844">
        <v>75.370348848244205</v>
      </c>
      <c r="V844">
        <v>1</v>
      </c>
      <c r="W844">
        <v>84.074256896972699</v>
      </c>
      <c r="X844">
        <v>75.4315185546875</v>
      </c>
      <c r="Y844" t="s">
        <v>32</v>
      </c>
    </row>
    <row r="845" spans="1:25" x14ac:dyDescent="0.25">
      <c r="A845" t="s">
        <v>82</v>
      </c>
      <c r="B845" t="s">
        <v>51</v>
      </c>
      <c r="C845" t="s">
        <v>36</v>
      </c>
      <c r="D845" s="61">
        <v>41135</v>
      </c>
      <c r="E845">
        <v>4</v>
      </c>
      <c r="F845">
        <v>227.49533081054699</v>
      </c>
      <c r="G845">
        <v>212.956298828125</v>
      </c>
      <c r="H845">
        <v>14.5390300750732</v>
      </c>
      <c r="I845">
        <v>6.3909135758876801E-2</v>
      </c>
      <c r="J845">
        <v>69.371284484863295</v>
      </c>
      <c r="K845">
        <v>4.0813317298889196</v>
      </c>
      <c r="L845">
        <v>10.259824752807599</v>
      </c>
      <c r="M845">
        <v>14.5390300750732</v>
      </c>
      <c r="N845">
        <v>18.818235397338899</v>
      </c>
      <c r="O845">
        <v>24.996728897094702</v>
      </c>
      <c r="P845">
        <v>1.1167196035385101</v>
      </c>
      <c r="Q845">
        <v>27.961339950561499</v>
      </c>
      <c r="R845">
        <v>148</v>
      </c>
      <c r="S845">
        <v>8.1601848602294904</v>
      </c>
      <c r="T845">
        <v>0.92322593927383401</v>
      </c>
      <c r="U845">
        <v>59.815506188795602</v>
      </c>
      <c r="V845">
        <v>1</v>
      </c>
      <c r="W845">
        <v>84.074256896972699</v>
      </c>
      <c r="X845">
        <v>75.4315185546875</v>
      </c>
      <c r="Y845" t="s">
        <v>32</v>
      </c>
    </row>
    <row r="846" spans="1:25" x14ac:dyDescent="0.25">
      <c r="A846" t="s">
        <v>82</v>
      </c>
      <c r="B846" t="s">
        <v>51</v>
      </c>
      <c r="C846" t="s">
        <v>36</v>
      </c>
      <c r="D846" s="61">
        <v>41135</v>
      </c>
      <c r="E846">
        <v>5</v>
      </c>
      <c r="F846">
        <v>228.15834045410199</v>
      </c>
      <c r="G846">
        <v>220.09452819824199</v>
      </c>
      <c r="H846">
        <v>8.0638141632080096</v>
      </c>
      <c r="I846">
        <v>3.5343062132596997E-2</v>
      </c>
      <c r="J846">
        <v>69.851486206054702</v>
      </c>
      <c r="K846">
        <v>-3.0425179004669198</v>
      </c>
      <c r="L846">
        <v>3.51919317245483</v>
      </c>
      <c r="M846">
        <v>8.0638141632080096</v>
      </c>
      <c r="N846">
        <v>12.608435630798301</v>
      </c>
      <c r="O846">
        <v>19.1701469421387</v>
      </c>
      <c r="P846">
        <v>-6.1910090446472203</v>
      </c>
      <c r="Q846">
        <v>22.318637847900401</v>
      </c>
      <c r="R846">
        <v>148</v>
      </c>
      <c r="S846">
        <v>8.6663169860839808</v>
      </c>
      <c r="T846">
        <v>0.92635935544967696</v>
      </c>
      <c r="U846">
        <v>67.146130852191604</v>
      </c>
      <c r="V846">
        <v>1</v>
      </c>
      <c r="W846">
        <v>84.074256896972699</v>
      </c>
      <c r="X846">
        <v>75.4315185546875</v>
      </c>
      <c r="Y846" t="s">
        <v>32</v>
      </c>
    </row>
    <row r="847" spans="1:25" x14ac:dyDescent="0.25">
      <c r="A847" t="s">
        <v>82</v>
      </c>
      <c r="B847" t="s">
        <v>51</v>
      </c>
      <c r="C847" t="s">
        <v>36</v>
      </c>
      <c r="D847" s="61">
        <v>41135</v>
      </c>
      <c r="E847">
        <v>6</v>
      </c>
      <c r="F847">
        <v>242.92471313476599</v>
      </c>
      <c r="G847">
        <v>243.063232421875</v>
      </c>
      <c r="H847">
        <v>-0.13849526643753099</v>
      </c>
      <c r="I847">
        <v>-5.7011598255485296E-4</v>
      </c>
      <c r="J847">
        <v>70</v>
      </c>
      <c r="K847">
        <v>-10.1052856445313</v>
      </c>
      <c r="L847">
        <v>-4.2168250083923304</v>
      </c>
      <c r="M847">
        <v>-0.13849526643753099</v>
      </c>
      <c r="N847">
        <v>3.9398345947265598</v>
      </c>
      <c r="O847">
        <v>9.8282947540283203</v>
      </c>
      <c r="P847">
        <v>-12.9307317733765</v>
      </c>
      <c r="Q847">
        <v>12.6537418365479</v>
      </c>
      <c r="R847">
        <v>148</v>
      </c>
      <c r="S847">
        <v>7.7771277427673304</v>
      </c>
      <c r="T847">
        <v>0.92755758762359597</v>
      </c>
      <c r="U847">
        <v>53.214491491320999</v>
      </c>
      <c r="V847">
        <v>1</v>
      </c>
      <c r="W847">
        <v>84.074256896972699</v>
      </c>
      <c r="X847">
        <v>75.4315185546875</v>
      </c>
      <c r="Y847" t="s">
        <v>32</v>
      </c>
    </row>
    <row r="848" spans="1:25" x14ac:dyDescent="0.25">
      <c r="A848" t="s">
        <v>82</v>
      </c>
      <c r="B848" t="s">
        <v>51</v>
      </c>
      <c r="C848" t="s">
        <v>36</v>
      </c>
      <c r="D848" s="61">
        <v>41135</v>
      </c>
      <c r="E848">
        <v>7</v>
      </c>
      <c r="F848">
        <v>271.523681640625</v>
      </c>
      <c r="G848">
        <v>282.68136596679699</v>
      </c>
      <c r="H848">
        <v>-11.1576700210571</v>
      </c>
      <c r="I848">
        <v>-4.1092805564403499E-2</v>
      </c>
      <c r="J848">
        <v>71.064353942871094</v>
      </c>
      <c r="K848">
        <v>-21.6075134277344</v>
      </c>
      <c r="L848">
        <v>-15.4336605072021</v>
      </c>
      <c r="M848">
        <v>-11.1576700210571</v>
      </c>
      <c r="N848">
        <v>-6.8816790580749503</v>
      </c>
      <c r="O848">
        <v>-0.70782732963562001</v>
      </c>
      <c r="P848">
        <v>-24.569896697998001</v>
      </c>
      <c r="Q848">
        <v>2.2545578479766801</v>
      </c>
      <c r="R848">
        <v>148</v>
      </c>
      <c r="S848">
        <v>8.1540555953979492</v>
      </c>
      <c r="T848">
        <v>0.94175124168395996</v>
      </c>
      <c r="U848">
        <v>57.429161200674599</v>
      </c>
      <c r="V848">
        <v>1</v>
      </c>
      <c r="W848">
        <v>84.074256896972699</v>
      </c>
      <c r="X848">
        <v>75.4315185546875</v>
      </c>
      <c r="Y848" t="s">
        <v>32</v>
      </c>
    </row>
    <row r="849" spans="1:25" x14ac:dyDescent="0.25">
      <c r="A849" t="s">
        <v>82</v>
      </c>
      <c r="B849" t="s">
        <v>51</v>
      </c>
      <c r="C849" t="s">
        <v>36</v>
      </c>
      <c r="D849" s="61">
        <v>41135</v>
      </c>
      <c r="E849">
        <v>8</v>
      </c>
      <c r="F849">
        <v>298.09902954101602</v>
      </c>
      <c r="G849">
        <v>313.96276855468801</v>
      </c>
      <c r="H849">
        <v>-15.863757133483899</v>
      </c>
      <c r="I849">
        <v>-5.3216401487588903E-2</v>
      </c>
      <c r="J849">
        <v>76.004951477050795</v>
      </c>
      <c r="K849">
        <v>-29.087646484375</v>
      </c>
      <c r="L849">
        <v>-21.274864196777301</v>
      </c>
      <c r="M849">
        <v>-15.863757133483899</v>
      </c>
      <c r="N849">
        <v>-10.452649116516101</v>
      </c>
      <c r="O849">
        <v>-2.6398692131042498</v>
      </c>
      <c r="P849">
        <v>-32.836433410644503</v>
      </c>
      <c r="Q849">
        <v>1.10891926288605</v>
      </c>
      <c r="R849">
        <v>148</v>
      </c>
      <c r="S849">
        <v>10.3186550140381</v>
      </c>
      <c r="T849">
        <v>0.94988024234771695</v>
      </c>
      <c r="U849">
        <v>92.779343832946296</v>
      </c>
      <c r="V849">
        <v>1</v>
      </c>
      <c r="W849">
        <v>84.074256896972699</v>
      </c>
      <c r="X849">
        <v>75.4315185546875</v>
      </c>
      <c r="Y849" t="s">
        <v>32</v>
      </c>
    </row>
    <row r="850" spans="1:25" x14ac:dyDescent="0.25">
      <c r="A850" t="s">
        <v>82</v>
      </c>
      <c r="B850" t="s">
        <v>51</v>
      </c>
      <c r="C850" t="s">
        <v>36</v>
      </c>
      <c r="D850" s="61">
        <v>41135</v>
      </c>
      <c r="E850">
        <v>9</v>
      </c>
      <c r="F850">
        <v>317.81298828125</v>
      </c>
      <c r="G850">
        <v>329.70523071289102</v>
      </c>
      <c r="H850">
        <v>-11.892225265502899</v>
      </c>
      <c r="I850">
        <v>-3.7418939173221602E-2</v>
      </c>
      <c r="J850">
        <v>80.064353942871094</v>
      </c>
      <c r="K850">
        <v>-24.8138027191162</v>
      </c>
      <c r="L850">
        <v>-17.179630279541001</v>
      </c>
      <c r="M850">
        <v>-11.892225265502899</v>
      </c>
      <c r="N850">
        <v>-6.6048212051391602</v>
      </c>
      <c r="O850">
        <v>1.0293507575988801</v>
      </c>
      <c r="P850">
        <v>-28.4768886566162</v>
      </c>
      <c r="Q850">
        <v>4.6924381256103498</v>
      </c>
      <c r="R850">
        <v>148</v>
      </c>
      <c r="S850">
        <v>10.082759857177701</v>
      </c>
      <c r="T850">
        <v>0.95586824417114302</v>
      </c>
      <c r="U850">
        <v>89.256625447198502</v>
      </c>
      <c r="V850">
        <v>1</v>
      </c>
      <c r="W850">
        <v>84.074256896972699</v>
      </c>
      <c r="X850">
        <v>75.4315185546875</v>
      </c>
      <c r="Y850" t="s">
        <v>32</v>
      </c>
    </row>
    <row r="851" spans="1:25" x14ac:dyDescent="0.25">
      <c r="A851" t="s">
        <v>82</v>
      </c>
      <c r="B851" t="s">
        <v>51</v>
      </c>
      <c r="C851" t="s">
        <v>36</v>
      </c>
      <c r="D851" s="61">
        <v>41135</v>
      </c>
      <c r="E851">
        <v>10</v>
      </c>
      <c r="F851">
        <v>336.41427612304699</v>
      </c>
      <c r="G851">
        <v>341.47796630859398</v>
      </c>
      <c r="H851">
        <v>-5.06368112564087</v>
      </c>
      <c r="I851">
        <v>-1.50519208982587E-2</v>
      </c>
      <c r="J851">
        <v>82.628715515136705</v>
      </c>
      <c r="K851">
        <v>-17.680538177490199</v>
      </c>
      <c r="L851">
        <v>-10.226396560668899</v>
      </c>
      <c r="M851">
        <v>-5.06368112564087</v>
      </c>
      <c r="N851">
        <v>9.9034339189529405E-2</v>
      </c>
      <c r="O851">
        <v>7.5531754493713397</v>
      </c>
      <c r="P851">
        <v>-21.2572422027588</v>
      </c>
      <c r="Q851">
        <v>11.129878997802701</v>
      </c>
      <c r="R851">
        <v>148</v>
      </c>
      <c r="S851">
        <v>9.8449859619140607</v>
      </c>
      <c r="T851">
        <v>0.95798438787460305</v>
      </c>
      <c r="U851">
        <v>85.625722661905499</v>
      </c>
      <c r="V851">
        <v>1</v>
      </c>
      <c r="W851">
        <v>84.074256896972699</v>
      </c>
      <c r="X851">
        <v>75.4315185546875</v>
      </c>
      <c r="Y851" t="s">
        <v>32</v>
      </c>
    </row>
    <row r="852" spans="1:25" x14ac:dyDescent="0.25">
      <c r="A852" t="s">
        <v>82</v>
      </c>
      <c r="B852" t="s">
        <v>51</v>
      </c>
      <c r="C852" t="s">
        <v>36</v>
      </c>
      <c r="D852" s="61">
        <v>41135</v>
      </c>
      <c r="E852">
        <v>11</v>
      </c>
      <c r="F852">
        <v>339.99468994140602</v>
      </c>
      <c r="G852">
        <v>340.05523681640602</v>
      </c>
      <c r="H852">
        <v>-6.0524102300405502E-2</v>
      </c>
      <c r="I852">
        <v>-1.78014845005237E-4</v>
      </c>
      <c r="J852">
        <v>83.153465270996094</v>
      </c>
      <c r="K852">
        <v>-12.5472679138184</v>
      </c>
      <c r="L852">
        <v>-5.1699981689453098</v>
      </c>
      <c r="M852">
        <v>-6.0524102300405502E-2</v>
      </c>
      <c r="N852">
        <v>5.0489501953125</v>
      </c>
      <c r="O852">
        <v>12.426219940185501</v>
      </c>
      <c r="P852">
        <v>-16.087085723876999</v>
      </c>
      <c r="Q852">
        <v>15.9660377502441</v>
      </c>
      <c r="R852">
        <v>148</v>
      </c>
      <c r="S852">
        <v>9.7434577941894496</v>
      </c>
      <c r="T852">
        <v>0.95264041423797596</v>
      </c>
      <c r="U852">
        <v>85.340180390883702</v>
      </c>
      <c r="V852">
        <v>1</v>
      </c>
      <c r="W852">
        <v>84.074256896972699</v>
      </c>
      <c r="X852">
        <v>75.4315185546875</v>
      </c>
      <c r="Y852" t="s">
        <v>32</v>
      </c>
    </row>
    <row r="853" spans="1:25" x14ac:dyDescent="0.25">
      <c r="A853" t="s">
        <v>82</v>
      </c>
      <c r="B853" t="s">
        <v>51</v>
      </c>
      <c r="C853" t="s">
        <v>36</v>
      </c>
      <c r="D853" s="61">
        <v>41135</v>
      </c>
      <c r="E853">
        <v>12</v>
      </c>
      <c r="F853">
        <v>339.57678222656301</v>
      </c>
      <c r="G853">
        <v>309.96154785156301</v>
      </c>
      <c r="H853">
        <v>29.615249633789102</v>
      </c>
      <c r="I853">
        <v>8.7212234735488905E-2</v>
      </c>
      <c r="J853">
        <v>83.658416748046903</v>
      </c>
      <c r="K853">
        <v>13.981472969055201</v>
      </c>
      <c r="L853">
        <v>23.2180366516113</v>
      </c>
      <c r="M853">
        <v>29.615249633789102</v>
      </c>
      <c r="N853">
        <v>36.012466430664098</v>
      </c>
      <c r="O853">
        <v>45.2490234375</v>
      </c>
      <c r="P853">
        <v>9.5495157241821307</v>
      </c>
      <c r="Q853">
        <v>49.680984497070298</v>
      </c>
      <c r="R853">
        <v>148</v>
      </c>
      <c r="S853">
        <v>12.199100494384799</v>
      </c>
      <c r="T853">
        <v>0.94375842809677102</v>
      </c>
      <c r="U853">
        <v>137.44955144535001</v>
      </c>
      <c r="V853">
        <v>1</v>
      </c>
      <c r="W853">
        <v>84.074256896972699</v>
      </c>
      <c r="X853">
        <v>75.4315185546875</v>
      </c>
      <c r="Y853" t="s">
        <v>32</v>
      </c>
    </row>
    <row r="854" spans="1:25" x14ac:dyDescent="0.25">
      <c r="A854" t="s">
        <v>82</v>
      </c>
      <c r="B854" t="s">
        <v>51</v>
      </c>
      <c r="C854" t="s">
        <v>36</v>
      </c>
      <c r="D854" s="61">
        <v>41135</v>
      </c>
      <c r="E854">
        <v>13</v>
      </c>
      <c r="F854">
        <v>346.23977661132801</v>
      </c>
      <c r="G854">
        <v>313.43634033203102</v>
      </c>
      <c r="H854">
        <v>32.803443908691399</v>
      </c>
      <c r="I854">
        <v>9.4741977751254994E-2</v>
      </c>
      <c r="J854">
        <v>84.074256896972699</v>
      </c>
      <c r="K854">
        <v>19.1425457000732</v>
      </c>
      <c r="L854">
        <v>27.2135124206543</v>
      </c>
      <c r="M854">
        <v>32.803443908691399</v>
      </c>
      <c r="N854">
        <v>38.3933715820313</v>
      </c>
      <c r="O854">
        <v>46.464344024658203</v>
      </c>
      <c r="P854">
        <v>15.269869804382299</v>
      </c>
      <c r="Q854">
        <v>50.3370170593262</v>
      </c>
      <c r="R854">
        <v>148</v>
      </c>
      <c r="S854">
        <v>10.659655570983899</v>
      </c>
      <c r="T854">
        <v>0.94081407785415605</v>
      </c>
      <c r="U854">
        <v>105.091982425209</v>
      </c>
      <c r="V854">
        <v>1</v>
      </c>
      <c r="W854">
        <v>84.074256896972699</v>
      </c>
      <c r="X854">
        <v>75.4315185546875</v>
      </c>
      <c r="Y854" t="s">
        <v>32</v>
      </c>
    </row>
    <row r="855" spans="1:25" x14ac:dyDescent="0.25">
      <c r="A855" t="s">
        <v>82</v>
      </c>
      <c r="B855" t="s">
        <v>51</v>
      </c>
      <c r="C855" t="s">
        <v>36</v>
      </c>
      <c r="D855" s="61">
        <v>41135</v>
      </c>
      <c r="E855">
        <v>14</v>
      </c>
      <c r="F855">
        <v>341.24645996093801</v>
      </c>
      <c r="G855">
        <v>312.89202880859398</v>
      </c>
      <c r="H855">
        <v>28.354433059692401</v>
      </c>
      <c r="I855">
        <v>8.3090774714946705E-2</v>
      </c>
      <c r="J855">
        <v>82.861389160156307</v>
      </c>
      <c r="K855">
        <v>17.0193786621094</v>
      </c>
      <c r="L855">
        <v>23.716220855712901</v>
      </c>
      <c r="M855">
        <v>28.354433059692401</v>
      </c>
      <c r="N855">
        <v>32.992649078369098</v>
      </c>
      <c r="O855">
        <v>39.689487457275398</v>
      </c>
      <c r="P855">
        <v>13.806048393249499</v>
      </c>
      <c r="Q855">
        <v>42.902820587158203</v>
      </c>
      <c r="R855">
        <v>148</v>
      </c>
      <c r="S855">
        <v>8.8447904586791992</v>
      </c>
      <c r="T855">
        <v>0.94119060039520297</v>
      </c>
      <c r="U855">
        <v>72.644865878377502</v>
      </c>
      <c r="V855">
        <v>1</v>
      </c>
      <c r="W855">
        <v>84.074256896972699</v>
      </c>
      <c r="X855">
        <v>75.4315185546875</v>
      </c>
      <c r="Y855" t="s">
        <v>32</v>
      </c>
    </row>
    <row r="856" spans="1:25" x14ac:dyDescent="0.25">
      <c r="A856" t="s">
        <v>82</v>
      </c>
      <c r="B856" t="s">
        <v>51</v>
      </c>
      <c r="C856" t="s">
        <v>36</v>
      </c>
      <c r="D856" s="61">
        <v>41135</v>
      </c>
      <c r="E856">
        <v>15</v>
      </c>
      <c r="F856">
        <v>325.43002319335898</v>
      </c>
      <c r="G856">
        <v>302.55993652343801</v>
      </c>
      <c r="H856">
        <v>22.870113372802699</v>
      </c>
      <c r="I856">
        <v>7.0276588201522799E-2</v>
      </c>
      <c r="J856">
        <v>81.995048522949205</v>
      </c>
      <c r="K856">
        <v>10.9829244613647</v>
      </c>
      <c r="L856">
        <v>18.0059719085693</v>
      </c>
      <c r="M856">
        <v>22.870113372802699</v>
      </c>
      <c r="N856">
        <v>27.734254837036101</v>
      </c>
      <c r="O856">
        <v>34.7573051452637</v>
      </c>
      <c r="P856">
        <v>7.6130714416503897</v>
      </c>
      <c r="Q856">
        <v>38.127155303955099</v>
      </c>
      <c r="R856">
        <v>148</v>
      </c>
      <c r="S856">
        <v>9.2756233215331996</v>
      </c>
      <c r="T856">
        <v>0.94594794511795</v>
      </c>
      <c r="U856">
        <v>81.517839182619397</v>
      </c>
      <c r="V856">
        <v>1</v>
      </c>
      <c r="W856">
        <v>84.074256896972699</v>
      </c>
      <c r="X856">
        <v>75.4315185546875</v>
      </c>
      <c r="Y856" t="s">
        <v>32</v>
      </c>
    </row>
    <row r="857" spans="1:25" x14ac:dyDescent="0.25">
      <c r="A857" t="s">
        <v>82</v>
      </c>
      <c r="B857" t="s">
        <v>51</v>
      </c>
      <c r="C857" t="s">
        <v>36</v>
      </c>
      <c r="D857" s="61">
        <v>41135</v>
      </c>
      <c r="E857">
        <v>16</v>
      </c>
      <c r="F857">
        <v>310.57205200195301</v>
      </c>
      <c r="G857">
        <v>291.917236328125</v>
      </c>
      <c r="H857">
        <v>18.654798507690401</v>
      </c>
      <c r="I857">
        <v>6.0065925121307401E-2</v>
      </c>
      <c r="J857">
        <v>80.702972412109403</v>
      </c>
      <c r="K857">
        <v>7.4595637321472203</v>
      </c>
      <c r="L857">
        <v>14.073799133300801</v>
      </c>
      <c r="M857">
        <v>18.654798507690401</v>
      </c>
      <c r="N857">
        <v>23.235797882080099</v>
      </c>
      <c r="O857">
        <v>29.850032806396499</v>
      </c>
      <c r="P857">
        <v>4.2858695983886701</v>
      </c>
      <c r="Q857">
        <v>33.023727416992202</v>
      </c>
      <c r="R857">
        <v>148</v>
      </c>
      <c r="S857">
        <v>8.7356882095336896</v>
      </c>
      <c r="T857">
        <v>0.94544142484664895</v>
      </c>
      <c r="U857">
        <v>71.994431905731304</v>
      </c>
      <c r="V857">
        <v>1</v>
      </c>
      <c r="W857">
        <v>84.074256896972699</v>
      </c>
      <c r="X857">
        <v>75.4315185546875</v>
      </c>
      <c r="Y857" t="s">
        <v>32</v>
      </c>
    </row>
    <row r="858" spans="1:25" x14ac:dyDescent="0.25">
      <c r="A858" t="s">
        <v>82</v>
      </c>
      <c r="B858" t="s">
        <v>51</v>
      </c>
      <c r="C858" t="s">
        <v>36</v>
      </c>
      <c r="D858" s="61">
        <v>41135</v>
      </c>
      <c r="E858">
        <v>17</v>
      </c>
      <c r="F858">
        <v>304.71359252929699</v>
      </c>
      <c r="G858">
        <v>284.41143798828102</v>
      </c>
      <c r="H858">
        <v>20.302127838134801</v>
      </c>
      <c r="I858">
        <v>6.6626921296119704E-2</v>
      </c>
      <c r="J858">
        <v>79.638610839843807</v>
      </c>
      <c r="K858">
        <v>9.7569007873535192</v>
      </c>
      <c r="L858">
        <v>15.9871063232422</v>
      </c>
      <c r="M858">
        <v>20.302127838134801</v>
      </c>
      <c r="N858">
        <v>24.6171474456787</v>
      </c>
      <c r="O858">
        <v>30.847352981567401</v>
      </c>
      <c r="P858">
        <v>6.7674760818481401</v>
      </c>
      <c r="Q858">
        <v>33.836780548095703</v>
      </c>
      <c r="R858">
        <v>148</v>
      </c>
      <c r="S858">
        <v>8.2284832000732404</v>
      </c>
      <c r="T858">
        <v>0.94997429847717296</v>
      </c>
      <c r="U858">
        <v>62.964517012528198</v>
      </c>
      <c r="V858">
        <v>1</v>
      </c>
      <c r="W858">
        <v>84.074256896972699</v>
      </c>
      <c r="X858">
        <v>75.4315185546875</v>
      </c>
      <c r="Y858" t="s">
        <v>32</v>
      </c>
    </row>
    <row r="859" spans="1:25" x14ac:dyDescent="0.25">
      <c r="A859" t="s">
        <v>82</v>
      </c>
      <c r="B859" t="s">
        <v>51</v>
      </c>
      <c r="C859" t="s">
        <v>36</v>
      </c>
      <c r="D859" s="61">
        <v>41135</v>
      </c>
      <c r="E859">
        <v>18</v>
      </c>
      <c r="F859">
        <v>304.66687011718801</v>
      </c>
      <c r="G859">
        <v>284.17413330078102</v>
      </c>
      <c r="H859">
        <v>20.4927272796631</v>
      </c>
      <c r="I859">
        <v>6.7262738943100003E-2</v>
      </c>
      <c r="J859">
        <v>77.732673645019503</v>
      </c>
      <c r="K859">
        <v>10.8125305175781</v>
      </c>
      <c r="L859">
        <v>16.531669616699201</v>
      </c>
      <c r="M859">
        <v>20.4927272796631</v>
      </c>
      <c r="N859">
        <v>24.453784942626999</v>
      </c>
      <c r="O859">
        <v>30.172925949096701</v>
      </c>
      <c r="P859">
        <v>8.0683298110961896</v>
      </c>
      <c r="Q859">
        <v>32.917125701904297</v>
      </c>
      <c r="R859">
        <v>148</v>
      </c>
      <c r="S859">
        <v>7.5534977912902797</v>
      </c>
      <c r="T859">
        <v>0.94544482231140103</v>
      </c>
      <c r="U859">
        <v>50.475289255300602</v>
      </c>
      <c r="V859">
        <v>1</v>
      </c>
      <c r="W859">
        <v>84.074256896972699</v>
      </c>
      <c r="X859">
        <v>75.4315185546875</v>
      </c>
      <c r="Y859" t="s">
        <v>32</v>
      </c>
    </row>
    <row r="860" spans="1:25" x14ac:dyDescent="0.25">
      <c r="A860" t="s">
        <v>82</v>
      </c>
      <c r="B860" t="s">
        <v>51</v>
      </c>
      <c r="C860" t="s">
        <v>36</v>
      </c>
      <c r="D860" s="61">
        <v>41135</v>
      </c>
      <c r="E860">
        <v>19</v>
      </c>
      <c r="F860">
        <v>283.737548828125</v>
      </c>
      <c r="G860">
        <v>278.92803955078102</v>
      </c>
      <c r="H860">
        <v>4.8094801902770996</v>
      </c>
      <c r="I860">
        <v>1.6950454562902499E-2</v>
      </c>
      <c r="J860">
        <v>74.222770690917997</v>
      </c>
      <c r="K860">
        <v>-5.9502081871032697</v>
      </c>
      <c r="L860">
        <v>0.40670308470726002</v>
      </c>
      <c r="M860">
        <v>4.8094801902770996</v>
      </c>
      <c r="N860">
        <v>9.2122573852539098</v>
      </c>
      <c r="O860">
        <v>15.5691680908203</v>
      </c>
      <c r="P860">
        <v>-9.0004301071166992</v>
      </c>
      <c r="Q860">
        <v>18.619390487670898</v>
      </c>
      <c r="R860">
        <v>148</v>
      </c>
      <c r="S860">
        <v>8.3958292007446307</v>
      </c>
      <c r="T860">
        <v>0.952464759349823</v>
      </c>
      <c r="U860">
        <v>61.173681777297098</v>
      </c>
      <c r="V860">
        <v>1</v>
      </c>
      <c r="W860">
        <v>84.074256896972699</v>
      </c>
      <c r="X860">
        <v>75.4315185546875</v>
      </c>
      <c r="Y860" t="s">
        <v>32</v>
      </c>
    </row>
    <row r="861" spans="1:25" x14ac:dyDescent="0.25">
      <c r="A861" t="s">
        <v>82</v>
      </c>
      <c r="B861" t="s">
        <v>51</v>
      </c>
      <c r="C861" t="s">
        <v>36</v>
      </c>
      <c r="D861" s="61">
        <v>41135</v>
      </c>
      <c r="E861">
        <v>20</v>
      </c>
      <c r="F861">
        <v>265.25036621093801</v>
      </c>
      <c r="G861">
        <v>270.57571411132801</v>
      </c>
      <c r="H861">
        <v>-5.3253340721130398</v>
      </c>
      <c r="I861">
        <v>-2.00766324996948E-2</v>
      </c>
      <c r="J861">
        <v>72.504951477050795</v>
      </c>
      <c r="K861">
        <v>-15.682726860046399</v>
      </c>
      <c r="L861">
        <v>-9.5634946823120099</v>
      </c>
      <c r="M861">
        <v>-5.3253340721130398</v>
      </c>
      <c r="N861">
        <v>-1.0871729850769001</v>
      </c>
      <c r="O861">
        <v>5.0320587158203098</v>
      </c>
      <c r="P861">
        <v>-18.618904113769499</v>
      </c>
      <c r="Q861">
        <v>7.9682354927062997</v>
      </c>
      <c r="R861">
        <v>148</v>
      </c>
      <c r="S861">
        <v>8.0819168090820295</v>
      </c>
      <c r="T861">
        <v>0.94788599014282204</v>
      </c>
      <c r="U861">
        <v>56.233322825812998</v>
      </c>
      <c r="V861">
        <v>1</v>
      </c>
      <c r="W861">
        <v>84.074256896972699</v>
      </c>
      <c r="X861">
        <v>75.4315185546875</v>
      </c>
      <c r="Y861" t="s">
        <v>32</v>
      </c>
    </row>
    <row r="862" spans="1:25" x14ac:dyDescent="0.25">
      <c r="A862" t="s">
        <v>82</v>
      </c>
      <c r="B862" t="s">
        <v>51</v>
      </c>
      <c r="C862" t="s">
        <v>36</v>
      </c>
      <c r="D862" s="61">
        <v>41135</v>
      </c>
      <c r="E862">
        <v>21</v>
      </c>
      <c r="F862">
        <v>258.30966186523398</v>
      </c>
      <c r="G862">
        <v>262.75656127929699</v>
      </c>
      <c r="H862">
        <v>-4.44692087173462</v>
      </c>
      <c r="I862">
        <v>-1.7215466126799601E-2</v>
      </c>
      <c r="J862">
        <v>71.099006652832003</v>
      </c>
      <c r="K862">
        <v>-14.5389595031738</v>
      </c>
      <c r="L862">
        <v>-8.5765008926391602</v>
      </c>
      <c r="M862">
        <v>-4.44692087173462</v>
      </c>
      <c r="N862">
        <v>-0.31734099984169001</v>
      </c>
      <c r="O862">
        <v>5.6451168060302699</v>
      </c>
      <c r="P862">
        <v>-17.3999118804932</v>
      </c>
      <c r="Q862">
        <v>8.5060691833496094</v>
      </c>
      <c r="R862">
        <v>148</v>
      </c>
      <c r="S862">
        <v>7.8748588562011701</v>
      </c>
      <c r="T862">
        <v>0.95037752389907804</v>
      </c>
      <c r="U862">
        <v>53.604198857235097</v>
      </c>
      <c r="V862">
        <v>1</v>
      </c>
      <c r="W862">
        <v>84.074256896972699</v>
      </c>
      <c r="X862">
        <v>75.4315185546875</v>
      </c>
      <c r="Y862" t="s">
        <v>32</v>
      </c>
    </row>
    <row r="863" spans="1:25" x14ac:dyDescent="0.25">
      <c r="A863" t="s">
        <v>82</v>
      </c>
      <c r="B863" t="s">
        <v>51</v>
      </c>
      <c r="C863" t="s">
        <v>36</v>
      </c>
      <c r="D863" s="61">
        <v>41135</v>
      </c>
      <c r="E863">
        <v>22</v>
      </c>
      <c r="F863">
        <v>257.12393188476602</v>
      </c>
      <c r="G863">
        <v>256.87930297851602</v>
      </c>
      <c r="H863">
        <v>0.24461379647254899</v>
      </c>
      <c r="I863">
        <v>9.5134595176204996E-4</v>
      </c>
      <c r="J863">
        <v>70.450492858886705</v>
      </c>
      <c r="K863">
        <v>-9.7633466720581108</v>
      </c>
      <c r="L863">
        <v>-3.8505625724792498</v>
      </c>
      <c r="M863">
        <v>0.24461379647254899</v>
      </c>
      <c r="N863">
        <v>4.3397903442382804</v>
      </c>
      <c r="O863">
        <v>10.2525749206543</v>
      </c>
      <c r="P863">
        <v>-12.6004648208618</v>
      </c>
      <c r="Q863">
        <v>13.0896921157837</v>
      </c>
      <c r="R863">
        <v>148</v>
      </c>
      <c r="S863">
        <v>7.8092532157897896</v>
      </c>
      <c r="T863">
        <v>0.95942175388336204</v>
      </c>
      <c r="U863">
        <v>52.5866045227895</v>
      </c>
      <c r="V863">
        <v>1</v>
      </c>
      <c r="W863">
        <v>84.074256896972699</v>
      </c>
      <c r="X863">
        <v>75.4315185546875</v>
      </c>
      <c r="Y863" t="s">
        <v>32</v>
      </c>
    </row>
    <row r="864" spans="1:25" x14ac:dyDescent="0.25">
      <c r="A864" t="s">
        <v>82</v>
      </c>
      <c r="B864" t="s">
        <v>51</v>
      </c>
      <c r="C864" t="s">
        <v>36</v>
      </c>
      <c r="D864" s="61">
        <v>41135</v>
      </c>
      <c r="E864">
        <v>23</v>
      </c>
      <c r="F864">
        <v>247.74743652343801</v>
      </c>
      <c r="G864">
        <v>248.72785949707</v>
      </c>
      <c r="H864">
        <v>-0.98041492700576804</v>
      </c>
      <c r="I864">
        <v>-3.9573162794113203E-3</v>
      </c>
      <c r="J864">
        <v>69.623764038085895</v>
      </c>
      <c r="K864">
        <v>-10.8994588851929</v>
      </c>
      <c r="L864">
        <v>-5.0392074584960902</v>
      </c>
      <c r="M864">
        <v>-0.98041492700576804</v>
      </c>
      <c r="N864">
        <v>3.0783777236938499</v>
      </c>
      <c r="O864">
        <v>8.9386291503906303</v>
      </c>
      <c r="P864">
        <v>-13.7113704681396</v>
      </c>
      <c r="Q864">
        <v>11.750540733337401</v>
      </c>
      <c r="R864">
        <v>148</v>
      </c>
      <c r="S864">
        <v>7.7398715019226101</v>
      </c>
      <c r="T864">
        <v>0.95571267604827903</v>
      </c>
      <c r="U864">
        <v>51.623706973860003</v>
      </c>
      <c r="V864">
        <v>1</v>
      </c>
      <c r="W864">
        <v>84.074256896972699</v>
      </c>
      <c r="X864">
        <v>75.4315185546875</v>
      </c>
      <c r="Y864" t="s">
        <v>32</v>
      </c>
    </row>
    <row r="865" spans="1:25" x14ac:dyDescent="0.25">
      <c r="A865" t="s">
        <v>82</v>
      </c>
      <c r="B865" t="s">
        <v>51</v>
      </c>
      <c r="C865" t="s">
        <v>36</v>
      </c>
      <c r="D865" s="61">
        <v>41135</v>
      </c>
      <c r="E865">
        <v>24</v>
      </c>
      <c r="F865">
        <v>236.90855407714801</v>
      </c>
      <c r="G865">
        <v>245.20460510253901</v>
      </c>
      <c r="H865">
        <v>-8.2960453033447301</v>
      </c>
      <c r="I865">
        <v>-3.5017922520637498E-2</v>
      </c>
      <c r="J865">
        <v>69.603958129882798</v>
      </c>
      <c r="K865">
        <v>-18.754602432251001</v>
      </c>
      <c r="L865">
        <v>-12.5756025314331</v>
      </c>
      <c r="M865">
        <v>-8.2960453033447301</v>
      </c>
      <c r="N865">
        <v>-4.0164880752563503</v>
      </c>
      <c r="O865">
        <v>2.1625130176544198</v>
      </c>
      <c r="P865">
        <v>-21.719459533691399</v>
      </c>
      <c r="Q865">
        <v>5.1273689270019496</v>
      </c>
      <c r="R865">
        <v>148</v>
      </c>
      <c r="S865">
        <v>8.1608562469482404</v>
      </c>
      <c r="T865">
        <v>0.95148307085037198</v>
      </c>
      <c r="U865">
        <v>57.155091103864798</v>
      </c>
      <c r="V865">
        <v>1</v>
      </c>
      <c r="W865">
        <v>84.074256896972699</v>
      </c>
      <c r="X865">
        <v>75.4315185546875</v>
      </c>
      <c r="Y865" t="s">
        <v>32</v>
      </c>
    </row>
    <row r="866" spans="1:25" x14ac:dyDescent="0.25">
      <c r="A866" t="s">
        <v>82</v>
      </c>
      <c r="B866" t="s">
        <v>51</v>
      </c>
      <c r="C866" t="s">
        <v>36</v>
      </c>
      <c r="D866" s="61">
        <v>41142</v>
      </c>
      <c r="E866">
        <v>1</v>
      </c>
      <c r="F866">
        <v>229.44921875</v>
      </c>
      <c r="G866">
        <v>239.822830200195</v>
      </c>
      <c r="H866">
        <v>-10.3736209869385</v>
      </c>
      <c r="I866">
        <v>-4.52109649777412E-2</v>
      </c>
      <c r="J866">
        <v>69.522384643554702</v>
      </c>
      <c r="K866">
        <v>-21.223793029785199</v>
      </c>
      <c r="L866">
        <v>-14.813424110412599</v>
      </c>
      <c r="M866">
        <v>-10.3736209869385</v>
      </c>
      <c r="N866">
        <v>-5.9338173866271999</v>
      </c>
      <c r="O866">
        <v>0.476552903652191</v>
      </c>
      <c r="P866">
        <v>-24.299667358398398</v>
      </c>
      <c r="Q866">
        <v>3.5524265766143799</v>
      </c>
      <c r="R866">
        <v>153</v>
      </c>
      <c r="S866">
        <v>8.4664354324340803</v>
      </c>
      <c r="T866">
        <v>0.923509120941162</v>
      </c>
      <c r="U866">
        <v>61.516624669432503</v>
      </c>
      <c r="V866">
        <v>1</v>
      </c>
      <c r="W866">
        <v>78.656715393066406</v>
      </c>
      <c r="X866">
        <v>72.357376098632798</v>
      </c>
      <c r="Y866" t="s">
        <v>32</v>
      </c>
    </row>
    <row r="867" spans="1:25" x14ac:dyDescent="0.25">
      <c r="A867" t="s">
        <v>82</v>
      </c>
      <c r="B867" t="s">
        <v>51</v>
      </c>
      <c r="C867" t="s">
        <v>36</v>
      </c>
      <c r="D867" s="61">
        <v>41142</v>
      </c>
      <c r="E867">
        <v>2</v>
      </c>
      <c r="F867">
        <v>216.72187805175801</v>
      </c>
      <c r="G867">
        <v>234.78427124023401</v>
      </c>
      <c r="H867">
        <v>-18.0623893737793</v>
      </c>
      <c r="I867">
        <v>-8.3343639969825703E-2</v>
      </c>
      <c r="J867">
        <v>69.293533325195298</v>
      </c>
      <c r="K867">
        <v>-29.64479637146</v>
      </c>
      <c r="L867">
        <v>-22.801815032958999</v>
      </c>
      <c r="M867">
        <v>-18.0623893737793</v>
      </c>
      <c r="N867">
        <v>-13.3229627609253</v>
      </c>
      <c r="O867">
        <v>-6.4799842834472701</v>
      </c>
      <c r="P867">
        <v>-32.928245544433601</v>
      </c>
      <c r="Q867">
        <v>-3.19653344154358</v>
      </c>
      <c r="R867">
        <v>153</v>
      </c>
      <c r="S867">
        <v>9.0377988815307599</v>
      </c>
      <c r="T867">
        <v>0.914445400238037</v>
      </c>
      <c r="U867">
        <v>70.471327909966902</v>
      </c>
      <c r="V867">
        <v>1</v>
      </c>
      <c r="W867">
        <v>78.656715393066406</v>
      </c>
      <c r="X867">
        <v>72.357376098632798</v>
      </c>
      <c r="Y867" t="s">
        <v>32</v>
      </c>
    </row>
    <row r="868" spans="1:25" x14ac:dyDescent="0.25">
      <c r="A868" t="s">
        <v>82</v>
      </c>
      <c r="B868" t="s">
        <v>51</v>
      </c>
      <c r="C868" t="s">
        <v>36</v>
      </c>
      <c r="D868" s="61">
        <v>41142</v>
      </c>
      <c r="E868">
        <v>3</v>
      </c>
      <c r="F868">
        <v>213.11291503906301</v>
      </c>
      <c r="G868">
        <v>227.95167541503901</v>
      </c>
      <c r="H868">
        <v>-14.8387718200684</v>
      </c>
      <c r="I868">
        <v>-6.9628685712814303E-2</v>
      </c>
      <c r="J868">
        <v>68.880599975585895</v>
      </c>
      <c r="K868">
        <v>-25.7495441436768</v>
      </c>
      <c r="L868">
        <v>-19.303369522094702</v>
      </c>
      <c r="M868">
        <v>-14.8387718200684</v>
      </c>
      <c r="N868">
        <v>-10.374171257019</v>
      </c>
      <c r="O868">
        <v>-3.9279992580413801</v>
      </c>
      <c r="P868">
        <v>-28.842596054077099</v>
      </c>
      <c r="Q868">
        <v>-0.83494687080383301</v>
      </c>
      <c r="R868">
        <v>153</v>
      </c>
      <c r="S868">
        <v>8.5137205123901403</v>
      </c>
      <c r="T868">
        <v>0.91673898696899403</v>
      </c>
      <c r="U868">
        <v>62.864784253140897</v>
      </c>
      <c r="V868">
        <v>1</v>
      </c>
      <c r="W868">
        <v>78.656715393066406</v>
      </c>
      <c r="X868">
        <v>72.357376098632798</v>
      </c>
      <c r="Y868" t="s">
        <v>32</v>
      </c>
    </row>
    <row r="869" spans="1:25" x14ac:dyDescent="0.25">
      <c r="A869" t="s">
        <v>82</v>
      </c>
      <c r="B869" t="s">
        <v>51</v>
      </c>
      <c r="C869" t="s">
        <v>36</v>
      </c>
      <c r="D869" s="61">
        <v>41142</v>
      </c>
      <c r="E869">
        <v>4</v>
      </c>
      <c r="F869">
        <v>207.86408996582</v>
      </c>
      <c r="G869">
        <v>223.68605041503901</v>
      </c>
      <c r="H869">
        <v>-15.8219594955444</v>
      </c>
      <c r="I869">
        <v>-7.6116852462291704E-2</v>
      </c>
      <c r="J869">
        <v>68.358207702636705</v>
      </c>
      <c r="K869">
        <v>-26.976274490356399</v>
      </c>
      <c r="L869">
        <v>-20.386213302612301</v>
      </c>
      <c r="M869">
        <v>-15.8219594955444</v>
      </c>
      <c r="N869">
        <v>-11.257703781127899</v>
      </c>
      <c r="O869">
        <v>-4.6676445007324201</v>
      </c>
      <c r="P869">
        <v>-30.138368606567401</v>
      </c>
      <c r="Q869">
        <v>-1.5055513381957999</v>
      </c>
      <c r="R869">
        <v>153</v>
      </c>
      <c r="S869">
        <v>8.7037582397460902</v>
      </c>
      <c r="T869">
        <v>0.92322593927383401</v>
      </c>
      <c r="U869">
        <v>65.93208570038</v>
      </c>
      <c r="V869">
        <v>1</v>
      </c>
      <c r="W869">
        <v>78.656715393066406</v>
      </c>
      <c r="X869">
        <v>72.357376098632798</v>
      </c>
      <c r="Y869" t="s">
        <v>32</v>
      </c>
    </row>
    <row r="870" spans="1:25" x14ac:dyDescent="0.25">
      <c r="A870" t="s">
        <v>82</v>
      </c>
      <c r="B870" t="s">
        <v>51</v>
      </c>
      <c r="C870" t="s">
        <v>36</v>
      </c>
      <c r="D870" s="61">
        <v>41142</v>
      </c>
      <c r="E870">
        <v>5</v>
      </c>
      <c r="F870">
        <v>204.91595458984401</v>
      </c>
      <c r="G870">
        <v>231.58995056152301</v>
      </c>
      <c r="H870">
        <v>-26.673992156982401</v>
      </c>
      <c r="I870">
        <v>-0.13017040491104101</v>
      </c>
      <c r="J870">
        <v>68.691543579101605</v>
      </c>
      <c r="K870">
        <v>-38.100784301757798</v>
      </c>
      <c r="L870">
        <v>-31.3497428894043</v>
      </c>
      <c r="M870">
        <v>-26.673992156982401</v>
      </c>
      <c r="N870">
        <v>-21.998241424560501</v>
      </c>
      <c r="O870">
        <v>-15.24720287323</v>
      </c>
      <c r="P870">
        <v>-41.340122222900398</v>
      </c>
      <c r="Q870">
        <v>-12.007865905761699</v>
      </c>
      <c r="R870">
        <v>153</v>
      </c>
      <c r="S870">
        <v>8.9163713455200195</v>
      </c>
      <c r="T870">
        <v>0.92635935544967696</v>
      </c>
      <c r="U870">
        <v>69.128075131620307</v>
      </c>
      <c r="V870">
        <v>1</v>
      </c>
      <c r="W870">
        <v>78.656715393066406</v>
      </c>
      <c r="X870">
        <v>72.357376098632798</v>
      </c>
      <c r="Y870" t="s">
        <v>32</v>
      </c>
    </row>
    <row r="871" spans="1:25" x14ac:dyDescent="0.25">
      <c r="A871" t="s">
        <v>82</v>
      </c>
      <c r="B871" t="s">
        <v>51</v>
      </c>
      <c r="C871" t="s">
        <v>36</v>
      </c>
      <c r="D871" s="61">
        <v>41142</v>
      </c>
      <c r="E871">
        <v>6</v>
      </c>
      <c r="F871">
        <v>227.41670227050801</v>
      </c>
      <c r="G871">
        <v>248.08735656738301</v>
      </c>
      <c r="H871">
        <v>-20.670646667480501</v>
      </c>
      <c r="I871">
        <v>-9.0893268585205106E-2</v>
      </c>
      <c r="J871">
        <v>69.422882080078097</v>
      </c>
      <c r="K871">
        <v>-30.711366653442401</v>
      </c>
      <c r="L871">
        <v>-24.779228210449201</v>
      </c>
      <c r="M871">
        <v>-20.670646667480501</v>
      </c>
      <c r="N871">
        <v>-16.562065124511701</v>
      </c>
      <c r="O871">
        <v>-10.629926681518601</v>
      </c>
      <c r="P871">
        <v>-33.557769775390597</v>
      </c>
      <c r="Q871">
        <v>-7.7835226058959996</v>
      </c>
      <c r="R871">
        <v>153</v>
      </c>
      <c r="S871">
        <v>7.8348150253295898</v>
      </c>
      <c r="T871">
        <v>0.92755758762359597</v>
      </c>
      <c r="U871">
        <v>53.425998667023102</v>
      </c>
      <c r="V871">
        <v>1</v>
      </c>
      <c r="W871">
        <v>78.656715393066406</v>
      </c>
      <c r="X871">
        <v>72.357376098632798</v>
      </c>
      <c r="Y871" t="s">
        <v>32</v>
      </c>
    </row>
    <row r="872" spans="1:25" x14ac:dyDescent="0.25">
      <c r="A872" t="s">
        <v>82</v>
      </c>
      <c r="B872" t="s">
        <v>51</v>
      </c>
      <c r="C872" t="s">
        <v>36</v>
      </c>
      <c r="D872" s="61">
        <v>41142</v>
      </c>
      <c r="E872">
        <v>7</v>
      </c>
      <c r="F872">
        <v>257.85211181640602</v>
      </c>
      <c r="G872">
        <v>285.46466064453102</v>
      </c>
      <c r="H872">
        <v>-27.612554550170898</v>
      </c>
      <c r="I872">
        <v>-0.107086785137653</v>
      </c>
      <c r="J872">
        <v>70.572135925292997</v>
      </c>
      <c r="K872">
        <v>-37.907180786132798</v>
      </c>
      <c r="L872">
        <v>-31.825031280517599</v>
      </c>
      <c r="M872">
        <v>-27.612554550170898</v>
      </c>
      <c r="N872">
        <v>-23.400077819824201</v>
      </c>
      <c r="O872">
        <v>-17.317928314208999</v>
      </c>
      <c r="P872">
        <v>-40.8255615234375</v>
      </c>
      <c r="Q872">
        <v>-14.3995456695557</v>
      </c>
      <c r="R872">
        <v>153</v>
      </c>
      <c r="S872">
        <v>8.0329389572143608</v>
      </c>
      <c r="T872">
        <v>0.94175124168395996</v>
      </c>
      <c r="U872">
        <v>55.265498420476398</v>
      </c>
      <c r="V872">
        <v>1</v>
      </c>
      <c r="W872">
        <v>78.656715393066406</v>
      </c>
      <c r="X872">
        <v>72.357376098632798</v>
      </c>
      <c r="Y872" t="s">
        <v>32</v>
      </c>
    </row>
    <row r="873" spans="1:25" x14ac:dyDescent="0.25">
      <c r="A873" t="s">
        <v>82</v>
      </c>
      <c r="B873" t="s">
        <v>51</v>
      </c>
      <c r="C873" t="s">
        <v>36</v>
      </c>
      <c r="D873" s="61">
        <v>41142</v>
      </c>
      <c r="E873">
        <v>8</v>
      </c>
      <c r="F873">
        <v>286.97024536132801</v>
      </c>
      <c r="G873">
        <v>307.11312866210898</v>
      </c>
      <c r="H873">
        <v>-20.142889022827099</v>
      </c>
      <c r="I873">
        <v>-7.0191554725170094E-2</v>
      </c>
      <c r="J873">
        <v>71.641792297363295</v>
      </c>
      <c r="K873">
        <v>-30.989841461181602</v>
      </c>
      <c r="L873">
        <v>-24.581373214721701</v>
      </c>
      <c r="M873">
        <v>-20.142889022827099</v>
      </c>
      <c r="N873">
        <v>-15.704402923584</v>
      </c>
      <c r="O873">
        <v>-9.2959356307983398</v>
      </c>
      <c r="P873">
        <v>-34.0648002624512</v>
      </c>
      <c r="Q873">
        <v>-6.2209753990173304</v>
      </c>
      <c r="R873">
        <v>153</v>
      </c>
      <c r="S873">
        <v>8.4639215469360405</v>
      </c>
      <c r="T873">
        <v>0.94988024234771695</v>
      </c>
      <c r="U873">
        <v>63.068705600403497</v>
      </c>
      <c r="V873">
        <v>1</v>
      </c>
      <c r="W873">
        <v>78.656715393066406</v>
      </c>
      <c r="X873">
        <v>72.357376098632798</v>
      </c>
      <c r="Y873" t="s">
        <v>32</v>
      </c>
    </row>
    <row r="874" spans="1:25" x14ac:dyDescent="0.25">
      <c r="A874" t="s">
        <v>82</v>
      </c>
      <c r="B874" t="s">
        <v>51</v>
      </c>
      <c r="C874" t="s">
        <v>36</v>
      </c>
      <c r="D874" s="61">
        <v>41142</v>
      </c>
      <c r="E874">
        <v>9</v>
      </c>
      <c r="F874">
        <v>299.73538208007801</v>
      </c>
      <c r="G874">
        <v>321.44229125976602</v>
      </c>
      <c r="H874">
        <v>-21.706937789916999</v>
      </c>
      <c r="I874">
        <v>-7.2420336306095096E-2</v>
      </c>
      <c r="J874">
        <v>73.965171813964801</v>
      </c>
      <c r="K874">
        <v>-32.182590484619098</v>
      </c>
      <c r="L874">
        <v>-25.9934902191162</v>
      </c>
      <c r="M874">
        <v>-21.706937789916999</v>
      </c>
      <c r="N874">
        <v>-17.420385360717798</v>
      </c>
      <c r="O874">
        <v>-11.2312822341919</v>
      </c>
      <c r="P874">
        <v>-35.152294158935497</v>
      </c>
      <c r="Q874">
        <v>-8.2615804672241193</v>
      </c>
      <c r="R874">
        <v>153</v>
      </c>
      <c r="S874">
        <v>8.1741962432861293</v>
      </c>
      <c r="T874">
        <v>0.95586824417114302</v>
      </c>
      <c r="U874">
        <v>58.859653656642401</v>
      </c>
      <c r="V874">
        <v>1</v>
      </c>
      <c r="W874">
        <v>78.656715393066406</v>
      </c>
      <c r="X874">
        <v>72.357376098632798</v>
      </c>
      <c r="Y874" t="s">
        <v>32</v>
      </c>
    </row>
    <row r="875" spans="1:25" x14ac:dyDescent="0.25">
      <c r="A875" t="s">
        <v>82</v>
      </c>
      <c r="B875" t="s">
        <v>51</v>
      </c>
      <c r="C875" t="s">
        <v>36</v>
      </c>
      <c r="D875" s="61">
        <v>41142</v>
      </c>
      <c r="E875">
        <v>10</v>
      </c>
      <c r="F875">
        <v>312.81790161132801</v>
      </c>
      <c r="G875">
        <v>328.95123291015602</v>
      </c>
      <c r="H875">
        <v>-16.1333198547363</v>
      </c>
      <c r="I875">
        <v>-5.1574159413576098E-2</v>
      </c>
      <c r="J875">
        <v>77.169151306152301</v>
      </c>
      <c r="K875">
        <v>-26.0993347167969</v>
      </c>
      <c r="L875">
        <v>-20.2113342285156</v>
      </c>
      <c r="M875">
        <v>-16.1333198547363</v>
      </c>
      <c r="N875">
        <v>-12.05530834198</v>
      </c>
      <c r="O875">
        <v>-6.1673059463501003</v>
      </c>
      <c r="P875">
        <v>-28.924562454223601</v>
      </c>
      <c r="Q875">
        <v>-3.34207963943481</v>
      </c>
      <c r="R875">
        <v>153</v>
      </c>
      <c r="S875">
        <v>7.7765226364135698</v>
      </c>
      <c r="T875">
        <v>0.95798438787460305</v>
      </c>
      <c r="U875">
        <v>53.785134998684001</v>
      </c>
      <c r="V875">
        <v>1</v>
      </c>
      <c r="W875">
        <v>78.656715393066406</v>
      </c>
      <c r="X875">
        <v>72.357376098632798</v>
      </c>
      <c r="Y875" t="s">
        <v>32</v>
      </c>
    </row>
    <row r="876" spans="1:25" x14ac:dyDescent="0.25">
      <c r="A876" t="s">
        <v>82</v>
      </c>
      <c r="B876" t="s">
        <v>51</v>
      </c>
      <c r="C876" t="s">
        <v>36</v>
      </c>
      <c r="D876" s="61">
        <v>41142</v>
      </c>
      <c r="E876">
        <v>11</v>
      </c>
      <c r="F876">
        <v>321.21029663085898</v>
      </c>
      <c r="G876">
        <v>335.28158569335898</v>
      </c>
      <c r="H876">
        <v>-14.0713090896606</v>
      </c>
      <c r="I876">
        <v>-4.3807152658700901E-2</v>
      </c>
      <c r="J876">
        <v>78.323379516601605</v>
      </c>
      <c r="K876">
        <v>-24.4204502105713</v>
      </c>
      <c r="L876">
        <v>-18.306093215942401</v>
      </c>
      <c r="M876">
        <v>-14.0713090896606</v>
      </c>
      <c r="N876">
        <v>-9.8365230560302699</v>
      </c>
      <c r="O876">
        <v>-3.7221662998199498</v>
      </c>
      <c r="P876">
        <v>-27.3542881011963</v>
      </c>
      <c r="Q876">
        <v>-0.78832834959030196</v>
      </c>
      <c r="R876">
        <v>153</v>
      </c>
      <c r="S876">
        <v>8.0754785537719709</v>
      </c>
      <c r="T876">
        <v>0.95264041423797596</v>
      </c>
      <c r="U876">
        <v>58.672592653000699</v>
      </c>
      <c r="V876">
        <v>1</v>
      </c>
      <c r="W876">
        <v>78.656715393066406</v>
      </c>
      <c r="X876">
        <v>72.357376098632798</v>
      </c>
      <c r="Y876" t="s">
        <v>32</v>
      </c>
    </row>
    <row r="877" spans="1:25" x14ac:dyDescent="0.25">
      <c r="A877" t="s">
        <v>82</v>
      </c>
      <c r="B877" t="s">
        <v>51</v>
      </c>
      <c r="C877" t="s">
        <v>36</v>
      </c>
      <c r="D877" s="61">
        <v>41142</v>
      </c>
      <c r="E877">
        <v>12</v>
      </c>
      <c r="F877">
        <v>324.92718505859398</v>
      </c>
      <c r="G877">
        <v>326.85729980468801</v>
      </c>
      <c r="H877">
        <v>-1.93010306358337</v>
      </c>
      <c r="I877">
        <v>-5.9401094913482701E-3</v>
      </c>
      <c r="J877">
        <v>78.656715393066406</v>
      </c>
      <c r="K877">
        <v>-13.260098457336399</v>
      </c>
      <c r="L877">
        <v>-6.56624555587769</v>
      </c>
      <c r="M877">
        <v>-1.93010306358337</v>
      </c>
      <c r="N877">
        <v>2.7060394287109402</v>
      </c>
      <c r="O877">
        <v>9.3998928070068395</v>
      </c>
      <c r="P877">
        <v>-16.4719944000244</v>
      </c>
      <c r="Q877">
        <v>12.6117897033691</v>
      </c>
      <c r="R877">
        <v>153</v>
      </c>
      <c r="S877">
        <v>8.8408422470092791</v>
      </c>
      <c r="T877">
        <v>0.94375842809677102</v>
      </c>
      <c r="U877">
        <v>71.096758596368105</v>
      </c>
      <c r="V877">
        <v>1</v>
      </c>
      <c r="W877">
        <v>78.656715393066406</v>
      </c>
      <c r="X877">
        <v>72.357376098632798</v>
      </c>
      <c r="Y877" t="s">
        <v>32</v>
      </c>
    </row>
    <row r="878" spans="1:25" x14ac:dyDescent="0.25">
      <c r="A878" t="s">
        <v>82</v>
      </c>
      <c r="B878" t="s">
        <v>51</v>
      </c>
      <c r="C878" t="s">
        <v>36</v>
      </c>
      <c r="D878" s="61">
        <v>41142</v>
      </c>
      <c r="E878">
        <v>13</v>
      </c>
      <c r="F878">
        <v>329.39035034179699</v>
      </c>
      <c r="G878">
        <v>323.71047973632801</v>
      </c>
      <c r="H878">
        <v>5.6798892021179199</v>
      </c>
      <c r="I878">
        <v>1.7243640497326899E-2</v>
      </c>
      <c r="J878">
        <v>78.537315368652301</v>
      </c>
      <c r="K878">
        <v>-7.7022433280944798</v>
      </c>
      <c r="L878">
        <v>0.20402894914150199</v>
      </c>
      <c r="M878">
        <v>5.6798892021179199</v>
      </c>
      <c r="N878">
        <v>11.155749320983899</v>
      </c>
      <c r="O878">
        <v>19.0620212554932</v>
      </c>
      <c r="P878">
        <v>-11.495892524719199</v>
      </c>
      <c r="Q878">
        <v>22.855670928955099</v>
      </c>
      <c r="R878">
        <v>153</v>
      </c>
      <c r="S878">
        <v>10.4421329498291</v>
      </c>
      <c r="T878">
        <v>0.94081407785415605</v>
      </c>
      <c r="U878">
        <v>99.071342357493506</v>
      </c>
      <c r="V878">
        <v>1</v>
      </c>
      <c r="W878">
        <v>78.656715393066406</v>
      </c>
      <c r="X878">
        <v>72.357376098632798</v>
      </c>
      <c r="Y878" t="s">
        <v>32</v>
      </c>
    </row>
    <row r="879" spans="1:25" x14ac:dyDescent="0.25">
      <c r="A879" t="s">
        <v>82</v>
      </c>
      <c r="B879" t="s">
        <v>51</v>
      </c>
      <c r="C879" t="s">
        <v>36</v>
      </c>
      <c r="D879" s="61">
        <v>41142</v>
      </c>
      <c r="E879">
        <v>14</v>
      </c>
      <c r="F879">
        <v>332.49468994140602</v>
      </c>
      <c r="G879">
        <v>324.63223266601602</v>
      </c>
      <c r="H879">
        <v>7.8624610900878897</v>
      </c>
      <c r="I879">
        <v>2.3646878078579899E-2</v>
      </c>
      <c r="J879">
        <v>78.298507690429702</v>
      </c>
      <c r="K879">
        <v>-6.5518903732299796</v>
      </c>
      <c r="L879">
        <v>1.9642252922058101</v>
      </c>
      <c r="M879">
        <v>7.8624610900878897</v>
      </c>
      <c r="N879">
        <v>13.7606964111328</v>
      </c>
      <c r="O879">
        <v>22.276811599731399</v>
      </c>
      <c r="P879">
        <v>-10.6381587982178</v>
      </c>
      <c r="Q879">
        <v>26.363080978393601</v>
      </c>
      <c r="R879">
        <v>153</v>
      </c>
      <c r="S879">
        <v>11.2475776672363</v>
      </c>
      <c r="T879">
        <v>0.94119060039520297</v>
      </c>
      <c r="U879">
        <v>114.48991293744</v>
      </c>
      <c r="V879">
        <v>1</v>
      </c>
      <c r="W879">
        <v>78.656715393066406</v>
      </c>
      <c r="X879">
        <v>72.357376098632798</v>
      </c>
      <c r="Y879" t="s">
        <v>32</v>
      </c>
    </row>
    <row r="880" spans="1:25" x14ac:dyDescent="0.25">
      <c r="A880" t="s">
        <v>82</v>
      </c>
      <c r="B880" t="s">
        <v>51</v>
      </c>
      <c r="C880" t="s">
        <v>36</v>
      </c>
      <c r="D880" s="61">
        <v>41142</v>
      </c>
      <c r="E880">
        <v>15</v>
      </c>
      <c r="F880">
        <v>329.05429077148398</v>
      </c>
      <c r="G880">
        <v>326.23934936523398</v>
      </c>
      <c r="H880">
        <v>2.8149101734161399</v>
      </c>
      <c r="I880">
        <v>8.5545461624860798E-3</v>
      </c>
      <c r="J880">
        <v>76.273628234863295</v>
      </c>
      <c r="K880">
        <v>-9.2373409271240199</v>
      </c>
      <c r="L880">
        <v>-2.1167733669281001</v>
      </c>
      <c r="M880">
        <v>2.8149101734161399</v>
      </c>
      <c r="N880">
        <v>7.7465939521789604</v>
      </c>
      <c r="O880">
        <v>14.8671617507935</v>
      </c>
      <c r="P880">
        <v>-12.6539869308472</v>
      </c>
      <c r="Q880">
        <v>18.283807754516602</v>
      </c>
      <c r="R880">
        <v>153</v>
      </c>
      <c r="S880">
        <v>9.4044218063354492</v>
      </c>
      <c r="T880">
        <v>0.94594794511795</v>
      </c>
      <c r="U880">
        <v>79.665454759729101</v>
      </c>
      <c r="V880">
        <v>1</v>
      </c>
      <c r="W880">
        <v>78.656715393066406</v>
      </c>
      <c r="X880">
        <v>72.357376098632798</v>
      </c>
      <c r="Y880" t="s">
        <v>32</v>
      </c>
    </row>
    <row r="881" spans="1:25" x14ac:dyDescent="0.25">
      <c r="A881" t="s">
        <v>82</v>
      </c>
      <c r="B881" t="s">
        <v>51</v>
      </c>
      <c r="C881" t="s">
        <v>36</v>
      </c>
      <c r="D881" s="61">
        <v>41142</v>
      </c>
      <c r="E881">
        <v>16</v>
      </c>
      <c r="F881">
        <v>310.11654663085898</v>
      </c>
      <c r="G881">
        <v>314.27090454101602</v>
      </c>
      <c r="H881">
        <v>-4.1543889045715297</v>
      </c>
      <c r="I881">
        <v>-1.3396218419075E-2</v>
      </c>
      <c r="J881">
        <v>75.696517944335895</v>
      </c>
      <c r="K881">
        <v>-16.11452293396</v>
      </c>
      <c r="L881">
        <v>-9.0483789443969709</v>
      </c>
      <c r="M881">
        <v>-4.1543889045715297</v>
      </c>
      <c r="N881">
        <v>0.73960101604461703</v>
      </c>
      <c r="O881">
        <v>7.8057456016540501</v>
      </c>
      <c r="P881">
        <v>-19.505054473876999</v>
      </c>
      <c r="Q881">
        <v>11.1962776184082</v>
      </c>
      <c r="R881">
        <v>153</v>
      </c>
      <c r="S881">
        <v>9.3325424194335902</v>
      </c>
      <c r="T881">
        <v>0.94544142484664895</v>
      </c>
      <c r="U881">
        <v>78.127959891999097</v>
      </c>
      <c r="V881">
        <v>1</v>
      </c>
      <c r="W881">
        <v>78.656715393066406</v>
      </c>
      <c r="X881">
        <v>72.357376098632798</v>
      </c>
      <c r="Y881" t="s">
        <v>32</v>
      </c>
    </row>
    <row r="882" spans="1:25" x14ac:dyDescent="0.25">
      <c r="A882" t="s">
        <v>82</v>
      </c>
      <c r="B882" t="s">
        <v>51</v>
      </c>
      <c r="C882" t="s">
        <v>36</v>
      </c>
      <c r="D882" s="61">
        <v>41142</v>
      </c>
      <c r="E882">
        <v>17</v>
      </c>
      <c r="F882">
        <v>295.28323364257801</v>
      </c>
      <c r="G882">
        <v>297.97201538085898</v>
      </c>
      <c r="H882">
        <v>-2.6887974739074698</v>
      </c>
      <c r="I882">
        <v>-9.1058248654007894E-3</v>
      </c>
      <c r="J882">
        <v>74.004974365234403</v>
      </c>
      <c r="K882">
        <v>-15.086279869079601</v>
      </c>
      <c r="L882">
        <v>-7.7617468833923304</v>
      </c>
      <c r="M882">
        <v>-2.6887974739074698</v>
      </c>
      <c r="N882">
        <v>2.3841519355773899</v>
      </c>
      <c r="O882">
        <v>9.7086849212646502</v>
      </c>
      <c r="P882">
        <v>-18.600793838501001</v>
      </c>
      <c r="Q882">
        <v>13.223198890686</v>
      </c>
      <c r="R882">
        <v>153</v>
      </c>
      <c r="S882">
        <v>9.6738071441650408</v>
      </c>
      <c r="T882">
        <v>0.94997429847717296</v>
      </c>
      <c r="U882">
        <v>83.779231288135605</v>
      </c>
      <c r="V882">
        <v>1</v>
      </c>
      <c r="W882">
        <v>78.656715393066406</v>
      </c>
      <c r="X882">
        <v>72.357376098632798</v>
      </c>
      <c r="Y882" t="s">
        <v>32</v>
      </c>
    </row>
    <row r="883" spans="1:25" x14ac:dyDescent="0.25">
      <c r="A883" t="s">
        <v>82</v>
      </c>
      <c r="B883" t="s">
        <v>51</v>
      </c>
      <c r="C883" t="s">
        <v>36</v>
      </c>
      <c r="D883" s="61">
        <v>41142</v>
      </c>
      <c r="E883">
        <v>18</v>
      </c>
      <c r="F883">
        <v>275.81793212890602</v>
      </c>
      <c r="G883">
        <v>282.44647216796898</v>
      </c>
      <c r="H883">
        <v>-6.6285433769226101</v>
      </c>
      <c r="I883">
        <v>-2.4032315239310299E-2</v>
      </c>
      <c r="J883">
        <v>71.786071777343807</v>
      </c>
      <c r="K883">
        <v>-19.157432556152301</v>
      </c>
      <c r="L883">
        <v>-11.7552633285522</v>
      </c>
      <c r="M883">
        <v>-6.6285433769226101</v>
      </c>
      <c r="N883">
        <v>-1.5018231868743901</v>
      </c>
      <c r="O883">
        <v>5.9003458023071298</v>
      </c>
      <c r="P883">
        <v>-22.7091979980469</v>
      </c>
      <c r="Q883">
        <v>9.4521121978759801</v>
      </c>
      <c r="R883">
        <v>153</v>
      </c>
      <c r="S883">
        <v>9.7763442993164098</v>
      </c>
      <c r="T883">
        <v>0.94544482231140103</v>
      </c>
      <c r="U883">
        <v>84.418883465739796</v>
      </c>
      <c r="V883">
        <v>1</v>
      </c>
      <c r="W883">
        <v>78.656715393066406</v>
      </c>
      <c r="X883">
        <v>72.357376098632798</v>
      </c>
      <c r="Y883" t="s">
        <v>32</v>
      </c>
    </row>
    <row r="884" spans="1:25" x14ac:dyDescent="0.25">
      <c r="A884" t="s">
        <v>82</v>
      </c>
      <c r="B884" t="s">
        <v>51</v>
      </c>
      <c r="C884" t="s">
        <v>36</v>
      </c>
      <c r="D884" s="61">
        <v>41142</v>
      </c>
      <c r="E884">
        <v>19</v>
      </c>
      <c r="F884">
        <v>262.93161010742199</v>
      </c>
      <c r="G884">
        <v>272.06219482421898</v>
      </c>
      <c r="H884">
        <v>-9.1305828094482404</v>
      </c>
      <c r="I884">
        <v>-3.4726075828075402E-2</v>
      </c>
      <c r="J884">
        <v>70.741294860839801</v>
      </c>
      <c r="K884">
        <v>-18.848388671875</v>
      </c>
      <c r="L884">
        <v>-13.107029914856</v>
      </c>
      <c r="M884">
        <v>-9.1305828094482404</v>
      </c>
      <c r="N884">
        <v>-5.15413570404053</v>
      </c>
      <c r="O884">
        <v>0.58722329139709495</v>
      </c>
      <c r="P884">
        <v>-21.6032524108887</v>
      </c>
      <c r="Q884">
        <v>3.3420863151550302</v>
      </c>
      <c r="R884">
        <v>153</v>
      </c>
      <c r="S884">
        <v>7.5828447341918901</v>
      </c>
      <c r="T884">
        <v>0.952464759349823</v>
      </c>
      <c r="U884">
        <v>49.9524518199783</v>
      </c>
      <c r="V884">
        <v>1</v>
      </c>
      <c r="W884">
        <v>78.656715393066406</v>
      </c>
      <c r="X884">
        <v>72.357376098632798</v>
      </c>
      <c r="Y884" t="s">
        <v>32</v>
      </c>
    </row>
    <row r="885" spans="1:25" x14ac:dyDescent="0.25">
      <c r="A885" t="s">
        <v>82</v>
      </c>
      <c r="B885" t="s">
        <v>51</v>
      </c>
      <c r="C885" t="s">
        <v>36</v>
      </c>
      <c r="D885" s="61">
        <v>41142</v>
      </c>
      <c r="E885">
        <v>20</v>
      </c>
      <c r="F885">
        <v>245.49743652343801</v>
      </c>
      <c r="G885">
        <v>269.14535522460898</v>
      </c>
      <c r="H885">
        <v>-23.647914886474599</v>
      </c>
      <c r="I885">
        <v>-9.63265225291252E-2</v>
      </c>
      <c r="J885">
        <v>70.059700012207003</v>
      </c>
      <c r="K885">
        <v>-35.893844604492202</v>
      </c>
      <c r="L885">
        <v>-28.658849716186499</v>
      </c>
      <c r="M885">
        <v>-23.647914886474599</v>
      </c>
      <c r="N885">
        <v>-18.6369819641113</v>
      </c>
      <c r="O885">
        <v>-11.4019889831543</v>
      </c>
      <c r="P885">
        <v>-39.365390777587898</v>
      </c>
      <c r="Q885">
        <v>-7.9304380416870099</v>
      </c>
      <c r="R885">
        <v>153</v>
      </c>
      <c r="S885">
        <v>9.5555477142334002</v>
      </c>
      <c r="T885">
        <v>0.94788599014282204</v>
      </c>
      <c r="U885">
        <v>78.560146376930803</v>
      </c>
      <c r="V885">
        <v>1</v>
      </c>
      <c r="W885">
        <v>78.656715393066406</v>
      </c>
      <c r="X885">
        <v>72.357376098632798</v>
      </c>
      <c r="Y885" t="s">
        <v>32</v>
      </c>
    </row>
    <row r="886" spans="1:25" x14ac:dyDescent="0.25">
      <c r="A886" t="s">
        <v>82</v>
      </c>
      <c r="B886" t="s">
        <v>51</v>
      </c>
      <c r="C886" t="s">
        <v>36</v>
      </c>
      <c r="D886" s="61">
        <v>41142</v>
      </c>
      <c r="E886">
        <v>21</v>
      </c>
      <c r="F886">
        <v>241.74935913085901</v>
      </c>
      <c r="G886">
        <v>260.51083374023398</v>
      </c>
      <c r="H886">
        <v>-18.761491775512699</v>
      </c>
      <c r="I886">
        <v>-7.7607207000255599E-2</v>
      </c>
      <c r="J886">
        <v>69.457710266113295</v>
      </c>
      <c r="K886">
        <v>-29.830347061157202</v>
      </c>
      <c r="L886">
        <v>-23.290777206420898</v>
      </c>
      <c r="M886">
        <v>-18.761491775512699</v>
      </c>
      <c r="N886">
        <v>-14.232206344604499</v>
      </c>
      <c r="O886">
        <v>-7.6926360130310103</v>
      </c>
      <c r="P886">
        <v>-32.968215942382798</v>
      </c>
      <c r="Q886">
        <v>-4.55476951599121</v>
      </c>
      <c r="R886">
        <v>153</v>
      </c>
      <c r="S886">
        <v>8.6370735168456996</v>
      </c>
      <c r="T886">
        <v>0.95037752389907804</v>
      </c>
      <c r="U886">
        <v>64.235235823334705</v>
      </c>
      <c r="V886">
        <v>1</v>
      </c>
      <c r="W886">
        <v>78.656715393066406</v>
      </c>
      <c r="X886">
        <v>72.357376098632798</v>
      </c>
      <c r="Y886" t="s">
        <v>32</v>
      </c>
    </row>
    <row r="887" spans="1:25" x14ac:dyDescent="0.25">
      <c r="A887" t="s">
        <v>82</v>
      </c>
      <c r="B887" t="s">
        <v>51</v>
      </c>
      <c r="C887" t="s">
        <v>36</v>
      </c>
      <c r="D887" s="61">
        <v>41142</v>
      </c>
      <c r="E887">
        <v>22</v>
      </c>
      <c r="F887">
        <v>240.579666137695</v>
      </c>
      <c r="G887">
        <v>255.24833679199199</v>
      </c>
      <c r="H887">
        <v>-14.668664932251</v>
      </c>
      <c r="I887">
        <v>-6.0972172766923897E-2</v>
      </c>
      <c r="J887">
        <v>69.243782043457003</v>
      </c>
      <c r="K887">
        <v>-25.162021636962901</v>
      </c>
      <c r="L887">
        <v>-18.9624633789063</v>
      </c>
      <c r="M887">
        <v>-14.668664932251</v>
      </c>
      <c r="N887">
        <v>-10.3748683929443</v>
      </c>
      <c r="O887">
        <v>-4.1753067970275897</v>
      </c>
      <c r="P887">
        <v>-28.136745452880898</v>
      </c>
      <c r="Q887">
        <v>-1.2005858421325699</v>
      </c>
      <c r="R887">
        <v>153</v>
      </c>
      <c r="S887">
        <v>8.1880111694335902</v>
      </c>
      <c r="T887">
        <v>0.95942175388336204</v>
      </c>
      <c r="U887">
        <v>57.784039833598399</v>
      </c>
      <c r="V887">
        <v>1</v>
      </c>
      <c r="W887">
        <v>78.656715393066406</v>
      </c>
      <c r="X887">
        <v>72.357376098632798</v>
      </c>
      <c r="Y887" t="s">
        <v>32</v>
      </c>
    </row>
    <row r="888" spans="1:25" x14ac:dyDescent="0.25">
      <c r="A888" t="s">
        <v>82</v>
      </c>
      <c r="B888" t="s">
        <v>51</v>
      </c>
      <c r="C888" t="s">
        <v>36</v>
      </c>
      <c r="D888" s="61">
        <v>41142</v>
      </c>
      <c r="E888">
        <v>23</v>
      </c>
      <c r="F888">
        <v>227.71481323242199</v>
      </c>
      <c r="G888">
        <v>252.50743103027301</v>
      </c>
      <c r="H888">
        <v>-24.7926025390625</v>
      </c>
      <c r="I888">
        <v>-0.108875669538975</v>
      </c>
      <c r="J888">
        <v>69.049751281738295</v>
      </c>
      <c r="K888">
        <v>-35.396167755127003</v>
      </c>
      <c r="L888">
        <v>-29.131494522094702</v>
      </c>
      <c r="M888">
        <v>-24.7926025390625</v>
      </c>
      <c r="N888">
        <v>-20.453710556030298</v>
      </c>
      <c r="O888">
        <v>-14.189038276672401</v>
      </c>
      <c r="P888">
        <v>-38.402130126953097</v>
      </c>
      <c r="Q888">
        <v>-11.1830749511719</v>
      </c>
      <c r="R888">
        <v>153</v>
      </c>
      <c r="S888">
        <v>8.2740049362182599</v>
      </c>
      <c r="T888">
        <v>0.95571267604827903</v>
      </c>
      <c r="U888">
        <v>58.686943309788603</v>
      </c>
      <c r="V888">
        <v>1</v>
      </c>
      <c r="W888">
        <v>78.656715393066406</v>
      </c>
      <c r="X888">
        <v>72.357376098632798</v>
      </c>
      <c r="Y888" t="s">
        <v>32</v>
      </c>
    </row>
    <row r="889" spans="1:25" x14ac:dyDescent="0.25">
      <c r="A889" t="s">
        <v>82</v>
      </c>
      <c r="B889" t="s">
        <v>51</v>
      </c>
      <c r="C889" t="s">
        <v>36</v>
      </c>
      <c r="D889" s="61">
        <v>41142</v>
      </c>
      <c r="E889">
        <v>24</v>
      </c>
      <c r="F889">
        <v>222.13255310058599</v>
      </c>
      <c r="G889">
        <v>240.98631286621099</v>
      </c>
      <c r="H889">
        <v>-18.853763580322301</v>
      </c>
      <c r="I889">
        <v>-8.4876187145710005E-2</v>
      </c>
      <c r="J889">
        <v>68.930351257324205</v>
      </c>
      <c r="K889">
        <v>-28.805650711059599</v>
      </c>
      <c r="L889">
        <v>-22.9259948730469</v>
      </c>
      <c r="M889">
        <v>-18.853763580322301</v>
      </c>
      <c r="N889">
        <v>-14.781532287597701</v>
      </c>
      <c r="O889">
        <v>-8.9018754959106392</v>
      </c>
      <c r="P889">
        <v>-31.6268711090088</v>
      </c>
      <c r="Q889">
        <v>-6.0806546211242702</v>
      </c>
      <c r="R889">
        <v>153</v>
      </c>
      <c r="S889">
        <v>7.7654991149902299</v>
      </c>
      <c r="T889">
        <v>0.95148307085037198</v>
      </c>
      <c r="U889">
        <v>51.682081509588897</v>
      </c>
      <c r="V889">
        <v>1</v>
      </c>
      <c r="W889">
        <v>78.656715393066406</v>
      </c>
      <c r="X889">
        <v>72.357376098632798</v>
      </c>
      <c r="Y889" t="s">
        <v>32</v>
      </c>
    </row>
    <row r="890" spans="1:25" x14ac:dyDescent="0.25">
      <c r="A890" t="s">
        <v>82</v>
      </c>
      <c r="B890" t="s">
        <v>51</v>
      </c>
      <c r="C890" t="s">
        <v>36</v>
      </c>
      <c r="D890" s="61">
        <v>41151</v>
      </c>
      <c r="E890">
        <v>1</v>
      </c>
      <c r="F890">
        <v>231.12501525878901</v>
      </c>
      <c r="G890">
        <v>225.17877197265599</v>
      </c>
      <c r="H890">
        <v>5.9462366104126003</v>
      </c>
      <c r="I890">
        <v>2.5727361440658601E-2</v>
      </c>
      <c r="J890">
        <v>70.437812805175795</v>
      </c>
      <c r="K890">
        <v>-3.0460112094879199</v>
      </c>
      <c r="L890">
        <v>2.2666816711425799</v>
      </c>
      <c r="M890">
        <v>5.9462366104126003</v>
      </c>
      <c r="N890">
        <v>9.6257915496826207</v>
      </c>
      <c r="O890">
        <v>14.938484191894499</v>
      </c>
      <c r="P890">
        <v>-5.5951881408691397</v>
      </c>
      <c r="Q890">
        <v>17.4876613616943</v>
      </c>
      <c r="R890">
        <v>153</v>
      </c>
      <c r="S890">
        <v>7.0166883468627903</v>
      </c>
      <c r="T890">
        <v>0.923509120941162</v>
      </c>
      <c r="U890">
        <v>43.821498865028403</v>
      </c>
      <c r="V890">
        <v>1</v>
      </c>
      <c r="W890">
        <v>83.258705139160199</v>
      </c>
      <c r="X890">
        <v>75.797058105468807</v>
      </c>
      <c r="Y890" t="s">
        <v>32</v>
      </c>
    </row>
    <row r="891" spans="1:25" x14ac:dyDescent="0.25">
      <c r="A891" t="s">
        <v>82</v>
      </c>
      <c r="B891" t="s">
        <v>51</v>
      </c>
      <c r="C891" t="s">
        <v>36</v>
      </c>
      <c r="D891" s="61">
        <v>41151</v>
      </c>
      <c r="E891">
        <v>2</v>
      </c>
      <c r="F891">
        <v>228.32899475097699</v>
      </c>
      <c r="G891">
        <v>227.31608581543</v>
      </c>
      <c r="H891">
        <v>1.01291656494141</v>
      </c>
      <c r="I891">
        <v>4.4362149201333497E-3</v>
      </c>
      <c r="J891">
        <v>69.800994873046903</v>
      </c>
      <c r="K891">
        <v>-10.875262260436999</v>
      </c>
      <c r="L891">
        <v>-3.8516297340393102</v>
      </c>
      <c r="M891">
        <v>1.01291656494141</v>
      </c>
      <c r="N891">
        <v>5.87746286392212</v>
      </c>
      <c r="O891">
        <v>12.901095390319799</v>
      </c>
      <c r="P891">
        <v>-14.2453956604004</v>
      </c>
      <c r="Q891">
        <v>16.2712287902832</v>
      </c>
      <c r="R891">
        <v>153</v>
      </c>
      <c r="S891">
        <v>9.2763948440551793</v>
      </c>
      <c r="T891">
        <v>0.914445400238037</v>
      </c>
      <c r="U891">
        <v>75.618872954757506</v>
      </c>
      <c r="V891">
        <v>1</v>
      </c>
      <c r="W891">
        <v>83.258705139160199</v>
      </c>
      <c r="X891">
        <v>75.797058105468807</v>
      </c>
      <c r="Y891" t="s">
        <v>32</v>
      </c>
    </row>
    <row r="892" spans="1:25" x14ac:dyDescent="0.25">
      <c r="A892" t="s">
        <v>82</v>
      </c>
      <c r="B892" t="s">
        <v>51</v>
      </c>
      <c r="C892" t="s">
        <v>36</v>
      </c>
      <c r="D892" s="61">
        <v>41151</v>
      </c>
      <c r="E892">
        <v>3</v>
      </c>
      <c r="F892">
        <v>226.11610412597699</v>
      </c>
      <c r="G892">
        <v>223.28591918945301</v>
      </c>
      <c r="H892">
        <v>2.8301923274993901</v>
      </c>
      <c r="I892">
        <v>1.251654420048E-2</v>
      </c>
      <c r="J892">
        <v>70.049751281738295</v>
      </c>
      <c r="K892">
        <v>-8.9734725952148402</v>
      </c>
      <c r="L892">
        <v>-1.99977171421051</v>
      </c>
      <c r="M892">
        <v>2.8301923274993901</v>
      </c>
      <c r="N892">
        <v>7.66015577316284</v>
      </c>
      <c r="O892">
        <v>14.6338567733765</v>
      </c>
      <c r="P892">
        <v>-12.3196477890015</v>
      </c>
      <c r="Q892">
        <v>17.9800319671631</v>
      </c>
      <c r="R892">
        <v>153</v>
      </c>
      <c r="S892">
        <v>9.21044826507568</v>
      </c>
      <c r="T892">
        <v>0.91673898696899403</v>
      </c>
      <c r="U892">
        <v>74.173702225766604</v>
      </c>
      <c r="V892">
        <v>1</v>
      </c>
      <c r="W892">
        <v>83.258705139160199</v>
      </c>
      <c r="X892">
        <v>75.797058105468807</v>
      </c>
      <c r="Y892" t="s">
        <v>32</v>
      </c>
    </row>
    <row r="893" spans="1:25" x14ac:dyDescent="0.25">
      <c r="A893" t="s">
        <v>82</v>
      </c>
      <c r="B893" t="s">
        <v>51</v>
      </c>
      <c r="C893" t="s">
        <v>36</v>
      </c>
      <c r="D893" s="61">
        <v>41151</v>
      </c>
      <c r="E893">
        <v>4</v>
      </c>
      <c r="F893">
        <v>225.02751159668</v>
      </c>
      <c r="G893">
        <v>220.67066955566401</v>
      </c>
      <c r="H893">
        <v>4.3568277359008798</v>
      </c>
      <c r="I893">
        <v>1.93613115698099E-2</v>
      </c>
      <c r="J893">
        <v>69.721389770507798</v>
      </c>
      <c r="K893">
        <v>-7.5377702713012704</v>
      </c>
      <c r="L893">
        <v>-0.51034528017044101</v>
      </c>
      <c r="M893">
        <v>4.3568277359008798</v>
      </c>
      <c r="N893">
        <v>9.2240009307861293</v>
      </c>
      <c r="O893">
        <v>16.251426696777301</v>
      </c>
      <c r="P893">
        <v>-10.9097242355347</v>
      </c>
      <c r="Q893">
        <v>19.6233806610107</v>
      </c>
      <c r="R893">
        <v>153</v>
      </c>
      <c r="S893">
        <v>9.2814044952392596</v>
      </c>
      <c r="T893">
        <v>0.92322593927383401</v>
      </c>
      <c r="U893">
        <v>75.366922316859899</v>
      </c>
      <c r="V893">
        <v>1</v>
      </c>
      <c r="W893">
        <v>83.258705139160199</v>
      </c>
      <c r="X893">
        <v>75.797058105468807</v>
      </c>
      <c r="Y893" t="s">
        <v>32</v>
      </c>
    </row>
    <row r="894" spans="1:25" x14ac:dyDescent="0.25">
      <c r="A894" t="s">
        <v>82</v>
      </c>
      <c r="B894" t="s">
        <v>51</v>
      </c>
      <c r="C894" t="s">
        <v>36</v>
      </c>
      <c r="D894" s="61">
        <v>41151</v>
      </c>
      <c r="E894">
        <v>5</v>
      </c>
      <c r="F894">
        <v>224.48919677734401</v>
      </c>
      <c r="G894">
        <v>217.96208190918</v>
      </c>
      <c r="H894">
        <v>6.52710056304932</v>
      </c>
      <c r="I894">
        <v>2.90753431618214E-2</v>
      </c>
      <c r="J894">
        <v>70.049751281738295</v>
      </c>
      <c r="K894">
        <v>-2.3265151977539098</v>
      </c>
      <c r="L894">
        <v>2.9042725563049299</v>
      </c>
      <c r="M894">
        <v>6.52710056304932</v>
      </c>
      <c r="N894">
        <v>10.1499280929565</v>
      </c>
      <c r="O894">
        <v>15.3807163238525</v>
      </c>
      <c r="P894">
        <v>-4.8363919258117702</v>
      </c>
      <c r="Q894">
        <v>17.8905925750732</v>
      </c>
      <c r="R894">
        <v>153</v>
      </c>
      <c r="S894">
        <v>6.9085130691528303</v>
      </c>
      <c r="T894">
        <v>0.92635935544967696</v>
      </c>
      <c r="U894">
        <v>42.827994186671297</v>
      </c>
      <c r="V894">
        <v>1</v>
      </c>
      <c r="W894">
        <v>83.258705139160199</v>
      </c>
      <c r="X894">
        <v>75.797058105468807</v>
      </c>
      <c r="Y894" t="s">
        <v>32</v>
      </c>
    </row>
    <row r="895" spans="1:25" x14ac:dyDescent="0.25">
      <c r="A895" t="s">
        <v>82</v>
      </c>
      <c r="B895" t="s">
        <v>51</v>
      </c>
      <c r="C895" t="s">
        <v>36</v>
      </c>
      <c r="D895" s="61">
        <v>41151</v>
      </c>
      <c r="E895">
        <v>6</v>
      </c>
      <c r="F895">
        <v>244.42854309082</v>
      </c>
      <c r="G895">
        <v>243.27992248535199</v>
      </c>
      <c r="H895">
        <v>1.1486175060272199</v>
      </c>
      <c r="I895">
        <v>4.6991952694952497E-3</v>
      </c>
      <c r="J895">
        <v>70.18408203125</v>
      </c>
      <c r="K895">
        <v>-14.434685707092299</v>
      </c>
      <c r="L895">
        <v>-5.22794389724731</v>
      </c>
      <c r="M895">
        <v>1.1486175060272199</v>
      </c>
      <c r="N895">
        <v>7.5251789093017596</v>
      </c>
      <c r="O895">
        <v>16.7319221496582</v>
      </c>
      <c r="P895">
        <v>-18.852336883544901</v>
      </c>
      <c r="Q895">
        <v>21.149570465087901</v>
      </c>
      <c r="R895">
        <v>153</v>
      </c>
      <c r="S895">
        <v>12.159715652465801</v>
      </c>
      <c r="T895">
        <v>0.92755758762359597</v>
      </c>
      <c r="U895">
        <v>132.78206103770901</v>
      </c>
      <c r="V895">
        <v>1</v>
      </c>
      <c r="W895">
        <v>83.258705139160199</v>
      </c>
      <c r="X895">
        <v>75.797058105468807</v>
      </c>
      <c r="Y895" t="s">
        <v>32</v>
      </c>
    </row>
    <row r="896" spans="1:25" x14ac:dyDescent="0.25">
      <c r="A896" t="s">
        <v>82</v>
      </c>
      <c r="B896" t="s">
        <v>51</v>
      </c>
      <c r="C896" t="s">
        <v>36</v>
      </c>
      <c r="D896" s="61">
        <v>41151</v>
      </c>
      <c r="E896">
        <v>7</v>
      </c>
      <c r="F896">
        <v>266.29623413085898</v>
      </c>
      <c r="G896">
        <v>277.86370849609398</v>
      </c>
      <c r="H896">
        <v>-11.5674753189087</v>
      </c>
      <c r="I896">
        <v>-4.3438371270894997E-2</v>
      </c>
      <c r="J896">
        <v>73.074623107910199</v>
      </c>
      <c r="K896">
        <v>-28.994977951049801</v>
      </c>
      <c r="L896">
        <v>-18.6986694335938</v>
      </c>
      <c r="M896">
        <v>-11.5674753189087</v>
      </c>
      <c r="N896">
        <v>-4.4362816810607901</v>
      </c>
      <c r="O896">
        <v>5.8600292205810502</v>
      </c>
      <c r="P896">
        <v>-33.935436248779297</v>
      </c>
      <c r="Q896">
        <v>10.800483703613301</v>
      </c>
      <c r="R896">
        <v>153</v>
      </c>
      <c r="S896">
        <v>13.5987539291382</v>
      </c>
      <c r="T896">
        <v>0.94175124168395996</v>
      </c>
      <c r="U896">
        <v>163.66718919898301</v>
      </c>
      <c r="V896">
        <v>1</v>
      </c>
      <c r="W896">
        <v>83.258705139160199</v>
      </c>
      <c r="X896">
        <v>75.797058105468807</v>
      </c>
      <c r="Y896" t="s">
        <v>32</v>
      </c>
    </row>
    <row r="897" spans="1:25" x14ac:dyDescent="0.25">
      <c r="A897" t="s">
        <v>82</v>
      </c>
      <c r="B897" t="s">
        <v>51</v>
      </c>
      <c r="C897" t="s">
        <v>36</v>
      </c>
      <c r="D897" s="61">
        <v>41151</v>
      </c>
      <c r="E897">
        <v>8</v>
      </c>
      <c r="F897">
        <v>295.25222778320301</v>
      </c>
      <c r="G897">
        <v>300.68594360351602</v>
      </c>
      <c r="H897">
        <v>-5.4337315559387198</v>
      </c>
      <c r="I897">
        <v>-1.84036940336227E-2</v>
      </c>
      <c r="J897">
        <v>77.159202575683594</v>
      </c>
      <c r="K897">
        <v>-16.8859977722168</v>
      </c>
      <c r="L897">
        <v>-10.119906425476101</v>
      </c>
      <c r="M897">
        <v>-5.4337315559387198</v>
      </c>
      <c r="N897">
        <v>-0.74755752086639404</v>
      </c>
      <c r="O897">
        <v>6.01853322982788</v>
      </c>
      <c r="P897">
        <v>-20.132555007934599</v>
      </c>
      <c r="Q897">
        <v>9.2650918960571307</v>
      </c>
      <c r="R897">
        <v>153</v>
      </c>
      <c r="S897">
        <v>8.9362497329711896</v>
      </c>
      <c r="T897">
        <v>0.94988024234771695</v>
      </c>
      <c r="U897">
        <v>71.296782144630896</v>
      </c>
      <c r="V897">
        <v>1</v>
      </c>
      <c r="W897">
        <v>83.258705139160199</v>
      </c>
      <c r="X897">
        <v>75.797058105468807</v>
      </c>
      <c r="Y897" t="s">
        <v>32</v>
      </c>
    </row>
    <row r="898" spans="1:25" x14ac:dyDescent="0.25">
      <c r="A898" t="s">
        <v>82</v>
      </c>
      <c r="B898" t="s">
        <v>51</v>
      </c>
      <c r="C898" t="s">
        <v>36</v>
      </c>
      <c r="D898" s="61">
        <v>41151</v>
      </c>
      <c r="E898">
        <v>9</v>
      </c>
      <c r="F898">
        <v>312.41143798828102</v>
      </c>
      <c r="G898">
        <v>309.30453491210898</v>
      </c>
      <c r="H898">
        <v>3.1069307327270499</v>
      </c>
      <c r="I898">
        <v>9.9449958652257902E-3</v>
      </c>
      <c r="J898">
        <v>80.840797424316406</v>
      </c>
      <c r="K898">
        <v>-4.5943493843078604</v>
      </c>
      <c r="L898">
        <v>-4.4370833784341798E-2</v>
      </c>
      <c r="M898">
        <v>3.1069307327270499</v>
      </c>
      <c r="N898">
        <v>6.2582325935363796</v>
      </c>
      <c r="O898">
        <v>10.8082113265991</v>
      </c>
      <c r="P898">
        <v>-6.7775559425354004</v>
      </c>
      <c r="Q898">
        <v>12.991416931152299</v>
      </c>
      <c r="R898">
        <v>153</v>
      </c>
      <c r="S898">
        <v>6.0093412399292001</v>
      </c>
      <c r="T898">
        <v>0.95586824417114302</v>
      </c>
      <c r="U898">
        <v>32.725828758728497</v>
      </c>
      <c r="V898">
        <v>1</v>
      </c>
      <c r="W898">
        <v>83.258705139160199</v>
      </c>
      <c r="X898">
        <v>75.797058105468807</v>
      </c>
      <c r="Y898" t="s">
        <v>32</v>
      </c>
    </row>
    <row r="899" spans="1:25" x14ac:dyDescent="0.25">
      <c r="A899" t="s">
        <v>82</v>
      </c>
      <c r="B899" t="s">
        <v>51</v>
      </c>
      <c r="C899" t="s">
        <v>36</v>
      </c>
      <c r="D899" s="61">
        <v>41151</v>
      </c>
      <c r="E899">
        <v>10</v>
      </c>
      <c r="F899">
        <v>319.27740478515602</v>
      </c>
      <c r="G899">
        <v>315.93646240234398</v>
      </c>
      <c r="H899">
        <v>3.3409471511840798</v>
      </c>
      <c r="I899">
        <v>1.04640889912844E-2</v>
      </c>
      <c r="J899">
        <v>81.661689758300795</v>
      </c>
      <c r="K899">
        <v>-4.6446070671081499</v>
      </c>
      <c r="L899">
        <v>7.3322981595993E-2</v>
      </c>
      <c r="M899">
        <v>3.3409471511840798</v>
      </c>
      <c r="N899">
        <v>6.6085715293884304</v>
      </c>
      <c r="O899">
        <v>11.3265018463135</v>
      </c>
      <c r="P899">
        <v>-6.9084010124206499</v>
      </c>
      <c r="Q899">
        <v>13.590295791626</v>
      </c>
      <c r="R899">
        <v>153</v>
      </c>
      <c r="S899">
        <v>6.23116159439087</v>
      </c>
      <c r="T899">
        <v>0.95798438787460305</v>
      </c>
      <c r="U899">
        <v>36.4250114538359</v>
      </c>
      <c r="V899">
        <v>1</v>
      </c>
      <c r="W899">
        <v>83.258705139160199</v>
      </c>
      <c r="X899">
        <v>75.797058105468807</v>
      </c>
      <c r="Y899" t="s">
        <v>32</v>
      </c>
    </row>
    <row r="900" spans="1:25" x14ac:dyDescent="0.25">
      <c r="A900" t="s">
        <v>82</v>
      </c>
      <c r="B900" t="s">
        <v>51</v>
      </c>
      <c r="C900" t="s">
        <v>36</v>
      </c>
      <c r="D900" s="61">
        <v>41151</v>
      </c>
      <c r="E900">
        <v>11</v>
      </c>
      <c r="F900">
        <v>325.58874511718801</v>
      </c>
      <c r="G900">
        <v>320.61740112304699</v>
      </c>
      <c r="H900">
        <v>4.9713721275329599</v>
      </c>
      <c r="I900">
        <v>1.52688696980476E-2</v>
      </c>
      <c r="J900">
        <v>81.208953857421903</v>
      </c>
      <c r="K900">
        <v>-3.31086254119873</v>
      </c>
      <c r="L900">
        <v>1.58234882354736</v>
      </c>
      <c r="M900">
        <v>4.9713721275329599</v>
      </c>
      <c r="N900">
        <v>8.3603954315185494</v>
      </c>
      <c r="O900">
        <v>13.253607749939</v>
      </c>
      <c r="P900">
        <v>-5.6587610244751003</v>
      </c>
      <c r="Q900">
        <v>15.601505279541</v>
      </c>
      <c r="R900">
        <v>153</v>
      </c>
      <c r="S900">
        <v>6.4626622200012198</v>
      </c>
      <c r="T900">
        <v>0.95264041423797596</v>
      </c>
      <c r="U900">
        <v>39.450665293293198</v>
      </c>
      <c r="V900">
        <v>1</v>
      </c>
      <c r="W900">
        <v>83.258705139160199</v>
      </c>
      <c r="X900">
        <v>75.797058105468807</v>
      </c>
      <c r="Y900" t="s">
        <v>32</v>
      </c>
    </row>
    <row r="901" spans="1:25" x14ac:dyDescent="0.25">
      <c r="A901" t="s">
        <v>82</v>
      </c>
      <c r="B901" t="s">
        <v>51</v>
      </c>
      <c r="C901" t="s">
        <v>36</v>
      </c>
      <c r="D901" s="61">
        <v>41151</v>
      </c>
      <c r="E901">
        <v>12</v>
      </c>
      <c r="F901">
        <v>325.05908203125</v>
      </c>
      <c r="G901">
        <v>311.30755615234398</v>
      </c>
      <c r="H901">
        <v>13.751523971557599</v>
      </c>
      <c r="I901">
        <v>4.2304690927267102E-2</v>
      </c>
      <c r="J901">
        <v>82.009948730468807</v>
      </c>
      <c r="K901">
        <v>4.73150730133057</v>
      </c>
      <c r="L901">
        <v>10.0606069564819</v>
      </c>
      <c r="M901">
        <v>13.751523971557599</v>
      </c>
      <c r="N901">
        <v>17.442441940307599</v>
      </c>
      <c r="O901">
        <v>22.771541595458999</v>
      </c>
      <c r="P901">
        <v>2.1744582653045699</v>
      </c>
      <c r="Q901">
        <v>25.328590393066399</v>
      </c>
      <c r="R901">
        <v>153</v>
      </c>
      <c r="S901">
        <v>7.0383563041687003</v>
      </c>
      <c r="T901">
        <v>0.94375842809677102</v>
      </c>
      <c r="U901">
        <v>47.126944013046298</v>
      </c>
      <c r="V901">
        <v>1</v>
      </c>
      <c r="W901">
        <v>83.258705139160199</v>
      </c>
      <c r="X901">
        <v>75.797058105468807</v>
      </c>
      <c r="Y901" t="s">
        <v>32</v>
      </c>
    </row>
    <row r="902" spans="1:25" x14ac:dyDescent="0.25">
      <c r="A902" t="s">
        <v>82</v>
      </c>
      <c r="B902" t="s">
        <v>51</v>
      </c>
      <c r="C902" t="s">
        <v>36</v>
      </c>
      <c r="D902" s="61">
        <v>41151</v>
      </c>
      <c r="E902">
        <v>13</v>
      </c>
      <c r="F902">
        <v>324.80575561523398</v>
      </c>
      <c r="G902">
        <v>312.73712158203102</v>
      </c>
      <c r="H902">
        <v>12.0686502456665</v>
      </c>
      <c r="I902">
        <v>3.7156518548727001E-2</v>
      </c>
      <c r="J902">
        <v>82.288558959960895</v>
      </c>
      <c r="K902">
        <v>2.8734910488128702</v>
      </c>
      <c r="L902">
        <v>8.3060665130615199</v>
      </c>
      <c r="M902">
        <v>12.0686502456665</v>
      </c>
      <c r="N902">
        <v>15.831235885620099</v>
      </c>
      <c r="O902">
        <v>21.263809204101602</v>
      </c>
      <c r="P902">
        <v>0.26679116487503102</v>
      </c>
      <c r="Q902">
        <v>23.870510101318398</v>
      </c>
      <c r="R902">
        <v>153</v>
      </c>
      <c r="S902">
        <v>7.1750211715698198</v>
      </c>
      <c r="T902">
        <v>0.94081407785415605</v>
      </c>
      <c r="U902">
        <v>48.766317059440603</v>
      </c>
      <c r="V902">
        <v>1</v>
      </c>
      <c r="W902">
        <v>83.258705139160199</v>
      </c>
      <c r="X902">
        <v>75.797058105468807</v>
      </c>
      <c r="Y902" t="s">
        <v>32</v>
      </c>
    </row>
    <row r="903" spans="1:25" x14ac:dyDescent="0.25">
      <c r="A903" t="s">
        <v>82</v>
      </c>
      <c r="B903" t="s">
        <v>51</v>
      </c>
      <c r="C903" t="s">
        <v>36</v>
      </c>
      <c r="D903" s="61">
        <v>41151</v>
      </c>
      <c r="E903">
        <v>14</v>
      </c>
      <c r="F903">
        <v>325.77392578125</v>
      </c>
      <c r="G903">
        <v>309.49658203125</v>
      </c>
      <c r="H903">
        <v>16.277345657348601</v>
      </c>
      <c r="I903">
        <v>4.9965154379606198E-2</v>
      </c>
      <c r="J903">
        <v>83.258705139160199</v>
      </c>
      <c r="K903">
        <v>7.77480173110962</v>
      </c>
      <c r="L903">
        <v>12.7981729507446</v>
      </c>
      <c r="M903">
        <v>16.277345657348601</v>
      </c>
      <c r="N903">
        <v>19.756515502929702</v>
      </c>
      <c r="O903">
        <v>24.7798881530762</v>
      </c>
      <c r="P903">
        <v>5.3644490242004403</v>
      </c>
      <c r="Q903">
        <v>27.190240859985401</v>
      </c>
      <c r="R903">
        <v>153</v>
      </c>
      <c r="S903">
        <v>6.6345696449279803</v>
      </c>
      <c r="T903">
        <v>0.94119060039520297</v>
      </c>
      <c r="U903">
        <v>41.764575685650499</v>
      </c>
      <c r="V903">
        <v>1</v>
      </c>
      <c r="W903">
        <v>83.258705139160199</v>
      </c>
      <c r="X903">
        <v>75.797058105468807</v>
      </c>
      <c r="Y903" t="s">
        <v>32</v>
      </c>
    </row>
    <row r="904" spans="1:25" x14ac:dyDescent="0.25">
      <c r="A904" t="s">
        <v>82</v>
      </c>
      <c r="B904" t="s">
        <v>51</v>
      </c>
      <c r="C904" t="s">
        <v>36</v>
      </c>
      <c r="D904" s="61">
        <v>41151</v>
      </c>
      <c r="E904">
        <v>15</v>
      </c>
      <c r="F904">
        <v>322.60760498046898</v>
      </c>
      <c r="G904">
        <v>307.7802734375</v>
      </c>
      <c r="H904">
        <v>14.8273410797119</v>
      </c>
      <c r="I904">
        <v>4.5960914343595498E-2</v>
      </c>
      <c r="J904">
        <v>81.766166687011705</v>
      </c>
      <c r="K904">
        <v>6.9736628532409703</v>
      </c>
      <c r="L904">
        <v>11.6136798858643</v>
      </c>
      <c r="M904">
        <v>14.8273410797119</v>
      </c>
      <c r="N904">
        <v>18.041002273559599</v>
      </c>
      <c r="O904">
        <v>22.6810188293457</v>
      </c>
      <c r="P904">
        <v>4.74725437164307</v>
      </c>
      <c r="Q904">
        <v>24.907428741455099</v>
      </c>
      <c r="R904">
        <v>153</v>
      </c>
      <c r="S904">
        <v>6.12825727462769</v>
      </c>
      <c r="T904">
        <v>0.94594794511795</v>
      </c>
      <c r="U904">
        <v>35.591819334038497</v>
      </c>
      <c r="V904">
        <v>1</v>
      </c>
      <c r="W904">
        <v>83.258705139160199</v>
      </c>
      <c r="X904">
        <v>75.797058105468807</v>
      </c>
      <c r="Y904" t="s">
        <v>32</v>
      </c>
    </row>
    <row r="905" spans="1:25" x14ac:dyDescent="0.25">
      <c r="A905" t="s">
        <v>82</v>
      </c>
      <c r="B905" t="s">
        <v>51</v>
      </c>
      <c r="C905" t="s">
        <v>36</v>
      </c>
      <c r="D905" s="61">
        <v>41151</v>
      </c>
      <c r="E905">
        <v>16</v>
      </c>
      <c r="F905">
        <v>309.60366821289102</v>
      </c>
      <c r="G905">
        <v>299.80685424804699</v>
      </c>
      <c r="H905">
        <v>9.7968120574951207</v>
      </c>
      <c r="I905">
        <v>3.1643074005842202E-2</v>
      </c>
      <c r="J905">
        <v>81.323379516601605</v>
      </c>
      <c r="K905">
        <v>1.1364876031875599</v>
      </c>
      <c r="L905">
        <v>6.2530770301818803</v>
      </c>
      <c r="M905">
        <v>9.7968120574951207</v>
      </c>
      <c r="N905">
        <v>13.3405466079712</v>
      </c>
      <c r="O905">
        <v>18.457136154174801</v>
      </c>
      <c r="P905">
        <v>-1.3185940980911299</v>
      </c>
      <c r="Q905">
        <v>20.912216186523398</v>
      </c>
      <c r="R905">
        <v>153</v>
      </c>
      <c r="S905">
        <v>6.7576870918273899</v>
      </c>
      <c r="T905">
        <v>0.94544142484664895</v>
      </c>
      <c r="U905">
        <v>43.334234152523997</v>
      </c>
      <c r="V905">
        <v>1</v>
      </c>
      <c r="W905">
        <v>83.258705139160199</v>
      </c>
      <c r="X905">
        <v>75.797058105468807</v>
      </c>
      <c r="Y905" t="s">
        <v>32</v>
      </c>
    </row>
    <row r="906" spans="1:25" x14ac:dyDescent="0.25">
      <c r="A906" t="s">
        <v>82</v>
      </c>
      <c r="B906" t="s">
        <v>51</v>
      </c>
      <c r="C906" t="s">
        <v>36</v>
      </c>
      <c r="D906" s="61">
        <v>41151</v>
      </c>
      <c r="E906">
        <v>17</v>
      </c>
      <c r="F906">
        <v>302.17932128906301</v>
      </c>
      <c r="G906">
        <v>292.36160278320301</v>
      </c>
      <c r="H906">
        <v>9.8177146911621094</v>
      </c>
      <c r="I906">
        <v>3.2489698380231899E-2</v>
      </c>
      <c r="J906">
        <v>80.905471801757798</v>
      </c>
      <c r="K906">
        <v>1.0472339391708401</v>
      </c>
      <c r="L906">
        <v>6.2289056777954102</v>
      </c>
      <c r="M906">
        <v>9.8177146911621094</v>
      </c>
      <c r="N906">
        <v>13.4065246582031</v>
      </c>
      <c r="O906">
        <v>18.5881958007813</v>
      </c>
      <c r="P906">
        <v>-1.4390754699707</v>
      </c>
      <c r="Q906">
        <v>21.074506759643601</v>
      </c>
      <c r="R906">
        <v>153</v>
      </c>
      <c r="S906">
        <v>6.8436427116393999</v>
      </c>
      <c r="T906">
        <v>0.94997429847717296</v>
      </c>
      <c r="U906">
        <v>43.080776575784498</v>
      </c>
      <c r="V906">
        <v>1</v>
      </c>
      <c r="W906">
        <v>83.258705139160199</v>
      </c>
      <c r="X906">
        <v>75.797058105468807</v>
      </c>
      <c r="Y906" t="s">
        <v>32</v>
      </c>
    </row>
    <row r="907" spans="1:25" x14ac:dyDescent="0.25">
      <c r="A907" t="s">
        <v>82</v>
      </c>
      <c r="B907" t="s">
        <v>51</v>
      </c>
      <c r="C907" t="s">
        <v>36</v>
      </c>
      <c r="D907" s="61">
        <v>41151</v>
      </c>
      <c r="E907">
        <v>18</v>
      </c>
      <c r="F907">
        <v>292.15948486328102</v>
      </c>
      <c r="G907">
        <v>282.219970703125</v>
      </c>
      <c r="H907">
        <v>9.9394979476928693</v>
      </c>
      <c r="I907">
        <v>3.4020796418190002E-2</v>
      </c>
      <c r="J907">
        <v>77.094528198242202</v>
      </c>
      <c r="K907">
        <v>1.16727018356323</v>
      </c>
      <c r="L907">
        <v>6.3499736785888699</v>
      </c>
      <c r="M907">
        <v>9.9394979476928693</v>
      </c>
      <c r="N907">
        <v>13.5290231704712</v>
      </c>
      <c r="O907">
        <v>18.711725234985401</v>
      </c>
      <c r="P907">
        <v>-1.31953465938568</v>
      </c>
      <c r="Q907">
        <v>21.198530197143601</v>
      </c>
      <c r="R907">
        <v>153</v>
      </c>
      <c r="S907">
        <v>6.8450059890747097</v>
      </c>
      <c r="T907">
        <v>0.94544482231140103</v>
      </c>
      <c r="U907">
        <v>42.183580752369402</v>
      </c>
      <c r="V907">
        <v>1</v>
      </c>
      <c r="W907">
        <v>83.258705139160199</v>
      </c>
      <c r="X907">
        <v>75.797058105468807</v>
      </c>
      <c r="Y907" t="s">
        <v>32</v>
      </c>
    </row>
    <row r="908" spans="1:25" x14ac:dyDescent="0.25">
      <c r="A908" t="s">
        <v>82</v>
      </c>
      <c r="B908" t="s">
        <v>51</v>
      </c>
      <c r="C908" t="s">
        <v>36</v>
      </c>
      <c r="D908" s="61">
        <v>41151</v>
      </c>
      <c r="E908">
        <v>19</v>
      </c>
      <c r="F908">
        <v>272.75061035156301</v>
      </c>
      <c r="G908">
        <v>273.21032714843801</v>
      </c>
      <c r="H908">
        <v>-0.45971214771270802</v>
      </c>
      <c r="I908">
        <v>-1.68546696659178E-3</v>
      </c>
      <c r="J908">
        <v>75.368156433105497</v>
      </c>
      <c r="K908">
        <v>-7.7942056655883798</v>
      </c>
      <c r="L908">
        <v>-3.46092748641968</v>
      </c>
      <c r="M908">
        <v>-0.45971214771270802</v>
      </c>
      <c r="N908">
        <v>2.54150319099426</v>
      </c>
      <c r="O908">
        <v>6.8747811317443803</v>
      </c>
      <c r="P908">
        <v>-9.8734321594238299</v>
      </c>
      <c r="Q908">
        <v>8.9540081024169904</v>
      </c>
      <c r="R908">
        <v>153</v>
      </c>
      <c r="S908">
        <v>5.7231354713439897</v>
      </c>
      <c r="T908">
        <v>0.952464759349823</v>
      </c>
      <c r="U908">
        <v>28.880462045220199</v>
      </c>
      <c r="V908">
        <v>1</v>
      </c>
      <c r="W908">
        <v>83.258705139160199</v>
      </c>
      <c r="X908">
        <v>75.797058105468807</v>
      </c>
      <c r="Y908" t="s">
        <v>32</v>
      </c>
    </row>
    <row r="909" spans="1:25" x14ac:dyDescent="0.25">
      <c r="A909" t="s">
        <v>82</v>
      </c>
      <c r="B909" t="s">
        <v>51</v>
      </c>
      <c r="C909" t="s">
        <v>36</v>
      </c>
      <c r="D909" s="61">
        <v>41151</v>
      </c>
      <c r="E909">
        <v>20</v>
      </c>
      <c r="F909">
        <v>256.13415527343801</v>
      </c>
      <c r="G909">
        <v>259.79226684570301</v>
      </c>
      <c r="H909">
        <v>-3.6581234931945801</v>
      </c>
      <c r="I909">
        <v>-1.42820598557591E-2</v>
      </c>
      <c r="J909">
        <v>74.218902587890597</v>
      </c>
      <c r="K909">
        <v>-11.204537391662599</v>
      </c>
      <c r="L909">
        <v>-6.74605464935303</v>
      </c>
      <c r="M909">
        <v>-3.6581234931945801</v>
      </c>
      <c r="N909">
        <v>-0.57019209861755404</v>
      </c>
      <c r="O909">
        <v>3.8882901668548602</v>
      </c>
      <c r="P909">
        <v>-13.343840599060099</v>
      </c>
      <c r="Q909">
        <v>6.0275936126709002</v>
      </c>
      <c r="R909">
        <v>153</v>
      </c>
      <c r="S909">
        <v>5.8884978294372603</v>
      </c>
      <c r="T909">
        <v>0.94788599014282204</v>
      </c>
      <c r="U909">
        <v>30.3003196707268</v>
      </c>
      <c r="V909">
        <v>1</v>
      </c>
      <c r="W909">
        <v>83.258705139160199</v>
      </c>
      <c r="X909">
        <v>75.797058105468807</v>
      </c>
      <c r="Y909" t="s">
        <v>32</v>
      </c>
    </row>
    <row r="910" spans="1:25" x14ac:dyDescent="0.25">
      <c r="A910" t="s">
        <v>82</v>
      </c>
      <c r="B910" t="s">
        <v>51</v>
      </c>
      <c r="C910" t="s">
        <v>36</v>
      </c>
      <c r="D910" s="61">
        <v>41151</v>
      </c>
      <c r="E910">
        <v>21</v>
      </c>
      <c r="F910">
        <v>251.51507568359401</v>
      </c>
      <c r="G910">
        <v>257.84091186523398</v>
      </c>
      <c r="H910">
        <v>-6.3258471488952601</v>
      </c>
      <c r="I910">
        <v>-2.5150965899229102E-2</v>
      </c>
      <c r="J910">
        <v>72.368156433105497</v>
      </c>
      <c r="K910">
        <v>-15.112621307373001</v>
      </c>
      <c r="L910">
        <v>-9.9213237762451207</v>
      </c>
      <c r="M910">
        <v>-6.3258471488952601</v>
      </c>
      <c r="N910">
        <v>-2.7303702831268302</v>
      </c>
      <c r="O910">
        <v>2.4609272480011</v>
      </c>
      <c r="P910">
        <v>-17.603549957275401</v>
      </c>
      <c r="Q910">
        <v>4.9518561363220197</v>
      </c>
      <c r="R910">
        <v>153</v>
      </c>
      <c r="S910">
        <v>6.8563566207885698</v>
      </c>
      <c r="T910">
        <v>0.95037752389907804</v>
      </c>
      <c r="U910">
        <v>41.106048019214498</v>
      </c>
      <c r="V910">
        <v>1</v>
      </c>
      <c r="W910">
        <v>83.258705139160199</v>
      </c>
      <c r="X910">
        <v>75.797058105468807</v>
      </c>
      <c r="Y910" t="s">
        <v>32</v>
      </c>
    </row>
    <row r="911" spans="1:25" x14ac:dyDescent="0.25">
      <c r="A911" t="s">
        <v>82</v>
      </c>
      <c r="B911" t="s">
        <v>51</v>
      </c>
      <c r="C911" t="s">
        <v>36</v>
      </c>
      <c r="D911" s="61">
        <v>41151</v>
      </c>
      <c r="E911">
        <v>22</v>
      </c>
      <c r="F911">
        <v>246.98793029785199</v>
      </c>
      <c r="G911">
        <v>248.768142700195</v>
      </c>
      <c r="H911">
        <v>-1.7802155017852801</v>
      </c>
      <c r="I911">
        <v>-7.2077023796737203E-3</v>
      </c>
      <c r="J911">
        <v>72.049751281738295</v>
      </c>
      <c r="K911">
        <v>-9.7451448440551793</v>
      </c>
      <c r="L911">
        <v>-5.0393996238708496</v>
      </c>
      <c r="M911">
        <v>-1.7802155017852801</v>
      </c>
      <c r="N911">
        <v>1.4789687395095801</v>
      </c>
      <c r="O911">
        <v>6.18471336364746</v>
      </c>
      <c r="P911">
        <v>-12.003090858459499</v>
      </c>
      <c r="Q911">
        <v>8.4426593780517596</v>
      </c>
      <c r="R911">
        <v>153</v>
      </c>
      <c r="S911">
        <v>6.21506690979004</v>
      </c>
      <c r="T911">
        <v>0.95942175388336204</v>
      </c>
      <c r="U911">
        <v>33.758443782861399</v>
      </c>
      <c r="V911">
        <v>1</v>
      </c>
      <c r="W911">
        <v>83.258705139160199</v>
      </c>
      <c r="X911">
        <v>75.797058105468807</v>
      </c>
      <c r="Y911" t="s">
        <v>32</v>
      </c>
    </row>
    <row r="912" spans="1:25" x14ac:dyDescent="0.25">
      <c r="A912" t="s">
        <v>82</v>
      </c>
      <c r="B912" t="s">
        <v>51</v>
      </c>
      <c r="C912" t="s">
        <v>36</v>
      </c>
      <c r="D912" s="61">
        <v>41151</v>
      </c>
      <c r="E912">
        <v>23</v>
      </c>
      <c r="F912">
        <v>238.51309204101599</v>
      </c>
      <c r="G912">
        <v>239.40928649902301</v>
      </c>
      <c r="H912">
        <v>-0.89620339870452903</v>
      </c>
      <c r="I912">
        <v>-3.7574600428342802E-3</v>
      </c>
      <c r="J912">
        <v>71.199005126953097</v>
      </c>
      <c r="K912">
        <v>-8.7092609405517596</v>
      </c>
      <c r="L912">
        <v>-4.0932431221008301</v>
      </c>
      <c r="M912">
        <v>-0.89620339870452903</v>
      </c>
      <c r="N912">
        <v>2.3008363246917698</v>
      </c>
      <c r="O912">
        <v>6.9168543815612802</v>
      </c>
      <c r="P912">
        <v>-10.9241542816162</v>
      </c>
      <c r="Q912">
        <v>9.1317472457885707</v>
      </c>
      <c r="R912">
        <v>153</v>
      </c>
      <c r="S912">
        <v>6.0965609550476101</v>
      </c>
      <c r="T912">
        <v>0.95571267604827903</v>
      </c>
      <c r="U912">
        <v>32.771742857254097</v>
      </c>
      <c r="V912">
        <v>1</v>
      </c>
      <c r="W912">
        <v>83.258705139160199</v>
      </c>
      <c r="X912">
        <v>75.797058105468807</v>
      </c>
      <c r="Y912" t="s">
        <v>32</v>
      </c>
    </row>
    <row r="913" spans="1:25" x14ac:dyDescent="0.25">
      <c r="A913" t="s">
        <v>82</v>
      </c>
      <c r="B913" t="s">
        <v>51</v>
      </c>
      <c r="C913" t="s">
        <v>36</v>
      </c>
      <c r="D913" s="61">
        <v>41151</v>
      </c>
      <c r="E913">
        <v>24</v>
      </c>
      <c r="F913">
        <v>226.43841552734401</v>
      </c>
      <c r="G913">
        <v>230.8046875</v>
      </c>
      <c r="H913">
        <v>-4.3662853240966797</v>
      </c>
      <c r="I913">
        <v>-1.9282441586255999E-2</v>
      </c>
      <c r="J913">
        <v>71.089553833007798</v>
      </c>
      <c r="K913">
        <v>-11.934826850891101</v>
      </c>
      <c r="L913">
        <v>-7.4632711410522496</v>
      </c>
      <c r="M913">
        <v>-4.3662853240966797</v>
      </c>
      <c r="N913">
        <v>-1.26929950714111</v>
      </c>
      <c r="O913">
        <v>3.2022562026977499</v>
      </c>
      <c r="P913">
        <v>-14.0804042816162</v>
      </c>
      <c r="Q913">
        <v>5.3478322029113796</v>
      </c>
      <c r="R913">
        <v>153</v>
      </c>
      <c r="S913">
        <v>5.9057645797729501</v>
      </c>
      <c r="T913">
        <v>0.95148307085037198</v>
      </c>
      <c r="U913">
        <v>30.6144685816544</v>
      </c>
      <c r="V913">
        <v>1</v>
      </c>
      <c r="W913">
        <v>83.258705139160199</v>
      </c>
      <c r="X913">
        <v>75.797058105468807</v>
      </c>
      <c r="Y913" t="s">
        <v>32</v>
      </c>
    </row>
    <row r="914" spans="1:25" x14ac:dyDescent="0.25">
      <c r="A914" t="s">
        <v>82</v>
      </c>
      <c r="B914" t="s">
        <v>51</v>
      </c>
      <c r="C914" t="s">
        <v>36</v>
      </c>
      <c r="D914" s="61">
        <v>41184</v>
      </c>
      <c r="E914">
        <v>1</v>
      </c>
      <c r="F914">
        <v>216.99430847168</v>
      </c>
      <c r="G914">
        <v>189.80708312988301</v>
      </c>
      <c r="H914">
        <v>27.187227249145501</v>
      </c>
      <c r="I914">
        <v>0.12529005110263799</v>
      </c>
      <c r="J914">
        <v>66.959388732910199</v>
      </c>
      <c r="K914">
        <v>13.4785566329956</v>
      </c>
      <c r="L914">
        <v>21.577751159668001</v>
      </c>
      <c r="M914">
        <v>27.187227249145501</v>
      </c>
      <c r="N914">
        <v>32.796703338622997</v>
      </c>
      <c r="O914">
        <v>40.895896911621101</v>
      </c>
      <c r="P914">
        <v>9.5923385620117205</v>
      </c>
      <c r="Q914">
        <v>44.782115936279297</v>
      </c>
      <c r="R914">
        <v>149</v>
      </c>
      <c r="S914">
        <v>10.696932792663601</v>
      </c>
      <c r="T914">
        <v>0.923509120941162</v>
      </c>
      <c r="U914">
        <v>108.88440918587099</v>
      </c>
      <c r="V914">
        <v>1</v>
      </c>
      <c r="W914">
        <v>90.964469909667997</v>
      </c>
      <c r="X914">
        <v>75.664337158203097</v>
      </c>
      <c r="Y914" t="s">
        <v>32</v>
      </c>
    </row>
    <row r="915" spans="1:25" x14ac:dyDescent="0.25">
      <c r="A915" t="s">
        <v>82</v>
      </c>
      <c r="B915" t="s">
        <v>51</v>
      </c>
      <c r="C915" t="s">
        <v>36</v>
      </c>
      <c r="D915" s="61">
        <v>41184</v>
      </c>
      <c r="E915">
        <v>2</v>
      </c>
      <c r="F915">
        <v>209.40797424316401</v>
      </c>
      <c r="G915">
        <v>191.51783752441401</v>
      </c>
      <c r="H915">
        <v>17.89013671875</v>
      </c>
      <c r="I915">
        <v>8.5431978106498704E-2</v>
      </c>
      <c r="J915">
        <v>65.431472778320298</v>
      </c>
      <c r="K915">
        <v>2.0798189640045202</v>
      </c>
      <c r="L915">
        <v>11.420682907104499</v>
      </c>
      <c r="M915">
        <v>17.89013671875</v>
      </c>
      <c r="N915">
        <v>24.359590530395501</v>
      </c>
      <c r="O915">
        <v>33.700454711914098</v>
      </c>
      <c r="P915">
        <v>-2.4021863937377899</v>
      </c>
      <c r="Q915">
        <v>38.182460784912102</v>
      </c>
      <c r="R915">
        <v>149</v>
      </c>
      <c r="S915">
        <v>12.336856842041</v>
      </c>
      <c r="T915">
        <v>0.914445400238037</v>
      </c>
      <c r="U915">
        <v>143.366959030891</v>
      </c>
      <c r="V915">
        <v>1</v>
      </c>
      <c r="W915">
        <v>90.964469909667997</v>
      </c>
      <c r="X915">
        <v>75.664337158203097</v>
      </c>
      <c r="Y915" t="s">
        <v>32</v>
      </c>
    </row>
    <row r="916" spans="1:25" x14ac:dyDescent="0.25">
      <c r="A916" t="s">
        <v>82</v>
      </c>
      <c r="B916" t="s">
        <v>51</v>
      </c>
      <c r="C916" t="s">
        <v>36</v>
      </c>
      <c r="D916" s="61">
        <v>41184</v>
      </c>
      <c r="E916">
        <v>3</v>
      </c>
      <c r="F916">
        <v>202.00381469726599</v>
      </c>
      <c r="G916">
        <v>188.15782165527301</v>
      </c>
      <c r="H916">
        <v>13.845999717712401</v>
      </c>
      <c r="I916">
        <v>6.8543255329132094E-2</v>
      </c>
      <c r="J916">
        <v>65.131980895996094</v>
      </c>
      <c r="K916">
        <v>-1.8665750026702901</v>
      </c>
      <c r="L916">
        <v>7.4165415763854998</v>
      </c>
      <c r="M916">
        <v>13.845999717712401</v>
      </c>
      <c r="N916">
        <v>20.275457382202099</v>
      </c>
      <c r="O916">
        <v>29.558572769165</v>
      </c>
      <c r="P916">
        <v>-6.3208713531494096</v>
      </c>
      <c r="Q916">
        <v>34.012870788574197</v>
      </c>
      <c r="R916">
        <v>149</v>
      </c>
      <c r="S916">
        <v>12.260586738586399</v>
      </c>
      <c r="T916">
        <v>0.91673898696899403</v>
      </c>
      <c r="U916">
        <v>140.97517167499799</v>
      </c>
      <c r="V916">
        <v>1</v>
      </c>
      <c r="W916">
        <v>90.964469909667997</v>
      </c>
      <c r="X916">
        <v>75.664337158203097</v>
      </c>
      <c r="Y916" t="s">
        <v>32</v>
      </c>
    </row>
    <row r="917" spans="1:25" x14ac:dyDescent="0.25">
      <c r="A917" t="s">
        <v>82</v>
      </c>
      <c r="B917" t="s">
        <v>51</v>
      </c>
      <c r="C917" t="s">
        <v>36</v>
      </c>
      <c r="D917" s="61">
        <v>41184</v>
      </c>
      <c r="E917">
        <v>4</v>
      </c>
      <c r="F917">
        <v>199.40751647949199</v>
      </c>
      <c r="G917">
        <v>183.76940917968801</v>
      </c>
      <c r="H917">
        <v>15.6381025314331</v>
      </c>
      <c r="I917">
        <v>7.8422829508781405E-2</v>
      </c>
      <c r="J917">
        <v>64.497459411621094</v>
      </c>
      <c r="K917">
        <v>3.4666879177093501</v>
      </c>
      <c r="L917">
        <v>10.657657623291</v>
      </c>
      <c r="M917">
        <v>15.6381025314331</v>
      </c>
      <c r="N917">
        <v>20.618547439575199</v>
      </c>
      <c r="O917">
        <v>27.809516906738299</v>
      </c>
      <c r="P917">
        <v>1.6261091455817198E-2</v>
      </c>
      <c r="Q917">
        <v>31.259943008422901</v>
      </c>
      <c r="R917">
        <v>149</v>
      </c>
      <c r="S917">
        <v>9.4974050521850604</v>
      </c>
      <c r="T917">
        <v>0.92322593927383401</v>
      </c>
      <c r="U917">
        <v>84.608183185485402</v>
      </c>
      <c r="V917">
        <v>1</v>
      </c>
      <c r="W917">
        <v>90.964469909667997</v>
      </c>
      <c r="X917">
        <v>75.664337158203097</v>
      </c>
      <c r="Y917" t="s">
        <v>32</v>
      </c>
    </row>
    <row r="918" spans="1:25" x14ac:dyDescent="0.25">
      <c r="A918" t="s">
        <v>82</v>
      </c>
      <c r="B918" t="s">
        <v>51</v>
      </c>
      <c r="C918" t="s">
        <v>36</v>
      </c>
      <c r="D918" s="61">
        <v>41184</v>
      </c>
      <c r="E918">
        <v>5</v>
      </c>
      <c r="F918">
        <v>201.56674194335901</v>
      </c>
      <c r="G918">
        <v>187.26400756835901</v>
      </c>
      <c r="H918">
        <v>14.302734375</v>
      </c>
      <c r="I918">
        <v>7.0957809686660794E-2</v>
      </c>
      <c r="J918">
        <v>64.710662841796903</v>
      </c>
      <c r="K918">
        <v>1.75877833366394</v>
      </c>
      <c r="L918">
        <v>9.1698493957519496</v>
      </c>
      <c r="M918">
        <v>14.302734375</v>
      </c>
      <c r="N918">
        <v>19.435619354248001</v>
      </c>
      <c r="O918">
        <v>26.8466911315918</v>
      </c>
      <c r="P918">
        <v>-1.79725909233093</v>
      </c>
      <c r="Q918">
        <v>30.4027290344238</v>
      </c>
      <c r="R918">
        <v>149</v>
      </c>
      <c r="S918">
        <v>9.7881011962890607</v>
      </c>
      <c r="T918">
        <v>0.92635935544967696</v>
      </c>
      <c r="U918">
        <v>90.386426214013198</v>
      </c>
      <c r="V918">
        <v>1</v>
      </c>
      <c r="W918">
        <v>90.964469909667997</v>
      </c>
      <c r="X918">
        <v>75.664337158203097</v>
      </c>
      <c r="Y918" t="s">
        <v>32</v>
      </c>
    </row>
    <row r="919" spans="1:25" x14ac:dyDescent="0.25">
      <c r="A919" t="s">
        <v>82</v>
      </c>
      <c r="B919" t="s">
        <v>51</v>
      </c>
      <c r="C919" t="s">
        <v>36</v>
      </c>
      <c r="D919" s="61">
        <v>41184</v>
      </c>
      <c r="E919">
        <v>6</v>
      </c>
      <c r="F919">
        <v>209.75489807128901</v>
      </c>
      <c r="G919">
        <v>200.68104553222699</v>
      </c>
      <c r="H919">
        <v>9.0738525390625</v>
      </c>
      <c r="I919">
        <v>4.3259311467409099E-2</v>
      </c>
      <c r="J919">
        <v>64.781723022460895</v>
      </c>
      <c r="K919">
        <v>-5.0443873405456499</v>
      </c>
      <c r="L919">
        <v>3.2967829704284699</v>
      </c>
      <c r="M919">
        <v>9.0738525390625</v>
      </c>
      <c r="N919">
        <v>14.8509216308594</v>
      </c>
      <c r="O919">
        <v>23.192092895507798</v>
      </c>
      <c r="P919">
        <v>-9.0467119216918892</v>
      </c>
      <c r="Q919">
        <v>27.1944179534912</v>
      </c>
      <c r="R919">
        <v>149</v>
      </c>
      <c r="S919">
        <v>11.016521453857401</v>
      </c>
      <c r="T919">
        <v>0.92755758762359597</v>
      </c>
      <c r="U919">
        <v>113.846298734534</v>
      </c>
      <c r="V919">
        <v>1</v>
      </c>
      <c r="W919">
        <v>90.964469909667997</v>
      </c>
      <c r="X919">
        <v>75.664337158203097</v>
      </c>
      <c r="Y919" t="s">
        <v>32</v>
      </c>
    </row>
    <row r="920" spans="1:25" x14ac:dyDescent="0.25">
      <c r="A920" t="s">
        <v>82</v>
      </c>
      <c r="B920" t="s">
        <v>51</v>
      </c>
      <c r="C920" t="s">
        <v>36</v>
      </c>
      <c r="D920" s="61">
        <v>41184</v>
      </c>
      <c r="E920">
        <v>7</v>
      </c>
      <c r="F920">
        <v>245.76699829101599</v>
      </c>
      <c r="G920">
        <v>231.13958740234401</v>
      </c>
      <c r="H920">
        <v>14.6274070739746</v>
      </c>
      <c r="I920">
        <v>5.9517379850149203E-2</v>
      </c>
      <c r="J920">
        <v>71.1827392578125</v>
      </c>
      <c r="K920">
        <v>2.3272175788879399</v>
      </c>
      <c r="L920">
        <v>9.5942697525024396</v>
      </c>
      <c r="M920">
        <v>14.6274070739746</v>
      </c>
      <c r="N920">
        <v>19.660545349121101</v>
      </c>
      <c r="O920">
        <v>26.927597045898398</v>
      </c>
      <c r="P920">
        <v>-1.1597152948379501</v>
      </c>
      <c r="Q920">
        <v>30.414529800415</v>
      </c>
      <c r="R920">
        <v>149</v>
      </c>
      <c r="S920">
        <v>9.5978889465331996</v>
      </c>
      <c r="T920">
        <v>0.94175124168395996</v>
      </c>
      <c r="U920">
        <v>86.920319928987695</v>
      </c>
      <c r="V920">
        <v>1</v>
      </c>
      <c r="W920">
        <v>90.964469909667997</v>
      </c>
      <c r="X920">
        <v>75.664337158203097</v>
      </c>
      <c r="Y920" t="s">
        <v>32</v>
      </c>
    </row>
    <row r="921" spans="1:25" x14ac:dyDescent="0.25">
      <c r="A921" t="s">
        <v>82</v>
      </c>
      <c r="B921" t="s">
        <v>51</v>
      </c>
      <c r="C921" t="s">
        <v>36</v>
      </c>
      <c r="D921" s="61">
        <v>41184</v>
      </c>
      <c r="E921">
        <v>8</v>
      </c>
      <c r="F921">
        <v>270.406494140625</v>
      </c>
      <c r="G921">
        <v>255.94998168945301</v>
      </c>
      <c r="H921">
        <v>14.456511497497599</v>
      </c>
      <c r="I921">
        <v>5.34621439874172E-2</v>
      </c>
      <c r="J921">
        <v>78.664978027343807</v>
      </c>
      <c r="K921">
        <v>2.5106654167175302</v>
      </c>
      <c r="L921">
        <v>9.5683679580688494</v>
      </c>
      <c r="M921">
        <v>14.456511497497599</v>
      </c>
      <c r="N921">
        <v>19.3446559906006</v>
      </c>
      <c r="O921">
        <v>26.402357101440401</v>
      </c>
      <c r="P921">
        <v>-0.87581622600555398</v>
      </c>
      <c r="Q921">
        <v>29.78883934021</v>
      </c>
      <c r="R921">
        <v>149</v>
      </c>
      <c r="S921">
        <v>9.3213930130004901</v>
      </c>
      <c r="T921">
        <v>0.94988024234771695</v>
      </c>
      <c r="U921">
        <v>82.497652351694299</v>
      </c>
      <c r="V921">
        <v>1</v>
      </c>
      <c r="W921">
        <v>90.964469909667997</v>
      </c>
      <c r="X921">
        <v>75.664337158203097</v>
      </c>
      <c r="Y921" t="s">
        <v>32</v>
      </c>
    </row>
    <row r="922" spans="1:25" x14ac:dyDescent="0.25">
      <c r="A922" t="s">
        <v>82</v>
      </c>
      <c r="B922" t="s">
        <v>51</v>
      </c>
      <c r="C922" t="s">
        <v>36</v>
      </c>
      <c r="D922" s="61">
        <v>41184</v>
      </c>
      <c r="E922">
        <v>9</v>
      </c>
      <c r="F922">
        <v>291.69775390625</v>
      </c>
      <c r="G922">
        <v>273.71881103515602</v>
      </c>
      <c r="H922">
        <v>17.978931427001999</v>
      </c>
      <c r="I922">
        <v>6.1635479331016499E-2</v>
      </c>
      <c r="J922">
        <v>84.045684814453097</v>
      </c>
      <c r="K922">
        <v>6.8397302627563503</v>
      </c>
      <c r="L922">
        <v>13.420860290527299</v>
      </c>
      <c r="M922">
        <v>17.978931427001999</v>
      </c>
      <c r="N922">
        <v>22.537002563476602</v>
      </c>
      <c r="O922">
        <v>29.1181335449219</v>
      </c>
      <c r="P922">
        <v>3.6819214820861799</v>
      </c>
      <c r="Q922">
        <v>32.2759399414063</v>
      </c>
      <c r="R922">
        <v>149</v>
      </c>
      <c r="S922">
        <v>8.6919651031494105</v>
      </c>
      <c r="T922">
        <v>0.95586824417114302</v>
      </c>
      <c r="U922">
        <v>72.023956278358995</v>
      </c>
      <c r="V922">
        <v>1</v>
      </c>
      <c r="W922">
        <v>90.964469909667997</v>
      </c>
      <c r="X922">
        <v>75.664337158203097</v>
      </c>
      <c r="Y922" t="s">
        <v>32</v>
      </c>
    </row>
    <row r="923" spans="1:25" x14ac:dyDescent="0.25">
      <c r="A923" t="s">
        <v>82</v>
      </c>
      <c r="B923" t="s">
        <v>51</v>
      </c>
      <c r="C923" t="s">
        <v>36</v>
      </c>
      <c r="D923" s="61">
        <v>41184</v>
      </c>
      <c r="E923">
        <v>10</v>
      </c>
      <c r="F923">
        <v>305.07052612304699</v>
      </c>
      <c r="G923">
        <v>291.99676513671898</v>
      </c>
      <c r="H923">
        <v>13.073783874511699</v>
      </c>
      <c r="I923">
        <v>4.2854957282543203E-2</v>
      </c>
      <c r="J923">
        <v>88.827407836914105</v>
      </c>
      <c r="K923">
        <v>2.47548508644104</v>
      </c>
      <c r="L923">
        <v>8.7370462417602504</v>
      </c>
      <c r="M923">
        <v>13.073783874511699</v>
      </c>
      <c r="N923">
        <v>17.4105224609375</v>
      </c>
      <c r="O923">
        <v>23.672082901001001</v>
      </c>
      <c r="P923">
        <v>-0.52898532152175903</v>
      </c>
      <c r="Q923">
        <v>26.6765537261963</v>
      </c>
      <c r="R923">
        <v>149</v>
      </c>
      <c r="S923">
        <v>8.26989650726318</v>
      </c>
      <c r="T923">
        <v>0.95798438787460305</v>
      </c>
      <c r="U923">
        <v>65.309728311660393</v>
      </c>
      <c r="V923">
        <v>1</v>
      </c>
      <c r="W923">
        <v>90.964469909667997</v>
      </c>
      <c r="X923">
        <v>75.664337158203097</v>
      </c>
      <c r="Y923" t="s">
        <v>32</v>
      </c>
    </row>
    <row r="924" spans="1:25" x14ac:dyDescent="0.25">
      <c r="A924" t="s">
        <v>82</v>
      </c>
      <c r="B924" t="s">
        <v>51</v>
      </c>
      <c r="C924" t="s">
        <v>36</v>
      </c>
      <c r="D924" s="61">
        <v>41184</v>
      </c>
      <c r="E924">
        <v>11</v>
      </c>
      <c r="F924">
        <v>314.97335815429699</v>
      </c>
      <c r="G924">
        <v>306.16299438476602</v>
      </c>
      <c r="H924">
        <v>8.8103599548339808</v>
      </c>
      <c r="I924">
        <v>2.79717613011599E-2</v>
      </c>
      <c r="J924">
        <v>88.868019104003906</v>
      </c>
      <c r="K924">
        <v>-1.96533679962158</v>
      </c>
      <c r="L924">
        <v>4.4010324478149396</v>
      </c>
      <c r="M924">
        <v>8.8103599548339808</v>
      </c>
      <c r="N924">
        <v>13.219688415527299</v>
      </c>
      <c r="O924">
        <v>19.586057662963899</v>
      </c>
      <c r="P924">
        <v>-5.0200967788696298</v>
      </c>
      <c r="Q924">
        <v>22.6408176422119</v>
      </c>
      <c r="R924">
        <v>149</v>
      </c>
      <c r="S924">
        <v>8.4083204269409197</v>
      </c>
      <c r="T924">
        <v>0.95264041423797596</v>
      </c>
      <c r="U924">
        <v>67.454300379563406</v>
      </c>
      <c r="V924">
        <v>1</v>
      </c>
      <c r="W924">
        <v>90.964469909667997</v>
      </c>
      <c r="X924">
        <v>75.664337158203097</v>
      </c>
      <c r="Y924" t="s">
        <v>32</v>
      </c>
    </row>
    <row r="925" spans="1:25" x14ac:dyDescent="0.25">
      <c r="A925" t="s">
        <v>82</v>
      </c>
      <c r="B925" t="s">
        <v>51</v>
      </c>
      <c r="C925" t="s">
        <v>36</v>
      </c>
      <c r="D925" s="61">
        <v>41184</v>
      </c>
      <c r="E925">
        <v>12</v>
      </c>
      <c r="F925">
        <v>319.18899536132801</v>
      </c>
      <c r="G925">
        <v>303.49221801757801</v>
      </c>
      <c r="H925">
        <v>15.6967830657959</v>
      </c>
      <c r="I925">
        <v>4.9177080392837497E-2</v>
      </c>
      <c r="J925">
        <v>90.964469909667997</v>
      </c>
      <c r="K925">
        <v>6.4135661125183097</v>
      </c>
      <c r="L925">
        <v>11.898165702819799</v>
      </c>
      <c r="M925">
        <v>15.6967830657959</v>
      </c>
      <c r="N925">
        <v>19.4954013824463</v>
      </c>
      <c r="O925">
        <v>24.9799995422363</v>
      </c>
      <c r="P925">
        <v>3.78190350532532</v>
      </c>
      <c r="Q925">
        <v>27.6116619110107</v>
      </c>
      <c r="R925">
        <v>149</v>
      </c>
      <c r="S925">
        <v>7.2437324523925799</v>
      </c>
      <c r="T925">
        <v>0.94375842809677102</v>
      </c>
      <c r="U925">
        <v>50.458551271266501</v>
      </c>
      <c r="V925">
        <v>1</v>
      </c>
      <c r="W925">
        <v>90.964469909667997</v>
      </c>
      <c r="X925">
        <v>75.664337158203097</v>
      </c>
      <c r="Y925" t="s">
        <v>32</v>
      </c>
    </row>
    <row r="926" spans="1:25" x14ac:dyDescent="0.25">
      <c r="A926" t="s">
        <v>82</v>
      </c>
      <c r="B926" t="s">
        <v>51</v>
      </c>
      <c r="C926" t="s">
        <v>36</v>
      </c>
      <c r="D926" s="61">
        <v>41184</v>
      </c>
      <c r="E926">
        <v>13</v>
      </c>
      <c r="F926">
        <v>328.00051879882801</v>
      </c>
      <c r="G926">
        <v>306.99603271484398</v>
      </c>
      <c r="H926">
        <v>21.004499435424801</v>
      </c>
      <c r="I926">
        <v>6.4038008451461806E-2</v>
      </c>
      <c r="J926">
        <v>88.868019104003906</v>
      </c>
      <c r="K926">
        <v>11.2399044036865</v>
      </c>
      <c r="L926">
        <v>17.008905410766602</v>
      </c>
      <c r="M926">
        <v>21.004499435424801</v>
      </c>
      <c r="N926">
        <v>25.000093460083001</v>
      </c>
      <c r="O926">
        <v>30.7690944671631</v>
      </c>
      <c r="P926">
        <v>8.4717769622802699</v>
      </c>
      <c r="Q926">
        <v>33.537223815917997</v>
      </c>
      <c r="R926">
        <v>149</v>
      </c>
      <c r="S926">
        <v>7.6193547248840297</v>
      </c>
      <c r="T926">
        <v>0.94081407785415605</v>
      </c>
      <c r="U926">
        <v>56.072969324614</v>
      </c>
      <c r="V926">
        <v>1</v>
      </c>
      <c r="W926">
        <v>90.964469909667997</v>
      </c>
      <c r="X926">
        <v>75.664337158203097</v>
      </c>
      <c r="Y926" t="s">
        <v>32</v>
      </c>
    </row>
    <row r="927" spans="1:25" x14ac:dyDescent="0.25">
      <c r="A927" t="s">
        <v>82</v>
      </c>
      <c r="B927" t="s">
        <v>51</v>
      </c>
      <c r="C927" t="s">
        <v>36</v>
      </c>
      <c r="D927" s="61">
        <v>41184</v>
      </c>
      <c r="E927">
        <v>14</v>
      </c>
      <c r="F927">
        <v>330.46420288085898</v>
      </c>
      <c r="G927">
        <v>306.19055175781301</v>
      </c>
      <c r="H927">
        <v>24.273656845092798</v>
      </c>
      <c r="I927">
        <v>7.3453210294246701E-2</v>
      </c>
      <c r="J927">
        <v>86.969543457031307</v>
      </c>
      <c r="K927">
        <v>9.6398706436157209</v>
      </c>
      <c r="L927">
        <v>18.285631179809599</v>
      </c>
      <c r="M927">
        <v>24.273656845092798</v>
      </c>
      <c r="N927">
        <v>30.261684417724599</v>
      </c>
      <c r="O927">
        <v>38.907444000244098</v>
      </c>
      <c r="P927">
        <v>5.4913954734802202</v>
      </c>
      <c r="Q927">
        <v>43.055919647216797</v>
      </c>
      <c r="R927">
        <v>149</v>
      </c>
      <c r="S927">
        <v>11.4188041687012</v>
      </c>
      <c r="T927">
        <v>0.94119060039520297</v>
      </c>
      <c r="U927">
        <v>125.964119310065</v>
      </c>
      <c r="V927">
        <v>1</v>
      </c>
      <c r="W927">
        <v>90.964469909667997</v>
      </c>
      <c r="X927">
        <v>75.664337158203097</v>
      </c>
      <c r="Y927" t="s">
        <v>32</v>
      </c>
    </row>
    <row r="928" spans="1:25" x14ac:dyDescent="0.25">
      <c r="A928" t="s">
        <v>82</v>
      </c>
      <c r="B928" t="s">
        <v>51</v>
      </c>
      <c r="C928" t="s">
        <v>36</v>
      </c>
      <c r="D928" s="61">
        <v>41184</v>
      </c>
      <c r="E928">
        <v>15</v>
      </c>
      <c r="F928">
        <v>327.97952270507801</v>
      </c>
      <c r="G928">
        <v>297.35360717773398</v>
      </c>
      <c r="H928">
        <v>30.625892639160199</v>
      </c>
      <c r="I928">
        <v>9.3377456068992601E-2</v>
      </c>
      <c r="J928">
        <v>84.822334289550795</v>
      </c>
      <c r="K928">
        <v>14.9275169372559</v>
      </c>
      <c r="L928">
        <v>24.202245712280298</v>
      </c>
      <c r="M928">
        <v>30.625892639160199</v>
      </c>
      <c r="N928">
        <v>37.0495414733887</v>
      </c>
      <c r="O928">
        <v>46.324268341064503</v>
      </c>
      <c r="P928">
        <v>10.477246284484901</v>
      </c>
      <c r="Q928">
        <v>50.774539947509801</v>
      </c>
      <c r="R928">
        <v>149</v>
      </c>
      <c r="S928">
        <v>12.249507904052701</v>
      </c>
      <c r="T928">
        <v>0.94594794511795</v>
      </c>
      <c r="U928">
        <v>145.63188300841301</v>
      </c>
      <c r="V928">
        <v>1</v>
      </c>
      <c r="W928">
        <v>90.964469909667997</v>
      </c>
      <c r="X928">
        <v>75.664337158203097</v>
      </c>
      <c r="Y928" t="s">
        <v>32</v>
      </c>
    </row>
    <row r="929" spans="1:25" x14ac:dyDescent="0.25">
      <c r="A929" t="s">
        <v>82</v>
      </c>
      <c r="B929" t="s">
        <v>51</v>
      </c>
      <c r="C929" t="s">
        <v>36</v>
      </c>
      <c r="D929" s="61">
        <v>41184</v>
      </c>
      <c r="E929">
        <v>16</v>
      </c>
      <c r="F929">
        <v>313.27157592773398</v>
      </c>
      <c r="G929">
        <v>284.98660278320301</v>
      </c>
      <c r="H929">
        <v>28.284980773925799</v>
      </c>
      <c r="I929">
        <v>9.0289011597633403E-2</v>
      </c>
      <c r="J929">
        <v>84.329948425292997</v>
      </c>
      <c r="K929">
        <v>12.869841575622599</v>
      </c>
      <c r="L929">
        <v>21.977231979370099</v>
      </c>
      <c r="M929">
        <v>28.284980773925799</v>
      </c>
      <c r="N929">
        <v>34.592731475830099</v>
      </c>
      <c r="O929">
        <v>43.700119018554702</v>
      </c>
      <c r="P929">
        <v>8.4998636245727504</v>
      </c>
      <c r="Q929">
        <v>48.070098876953097</v>
      </c>
      <c r="R929">
        <v>149</v>
      </c>
      <c r="S929">
        <v>12.0284967422485</v>
      </c>
      <c r="T929">
        <v>0.94544142484664895</v>
      </c>
      <c r="U929">
        <v>140.35378288388901</v>
      </c>
      <c r="V929">
        <v>1</v>
      </c>
      <c r="W929">
        <v>90.964469909667997</v>
      </c>
      <c r="X929">
        <v>75.664337158203097</v>
      </c>
      <c r="Y929" t="s">
        <v>32</v>
      </c>
    </row>
    <row r="930" spans="1:25" x14ac:dyDescent="0.25">
      <c r="A930" t="s">
        <v>82</v>
      </c>
      <c r="B930" t="s">
        <v>51</v>
      </c>
      <c r="C930" t="s">
        <v>36</v>
      </c>
      <c r="D930" s="61">
        <v>41184</v>
      </c>
      <c r="E930">
        <v>17</v>
      </c>
      <c r="F930">
        <v>301.81753540039102</v>
      </c>
      <c r="G930">
        <v>271.61962890625</v>
      </c>
      <c r="H930">
        <v>30.197912216186499</v>
      </c>
      <c r="I930">
        <v>0.100053541362286</v>
      </c>
      <c r="J930">
        <v>80.862945556640597</v>
      </c>
      <c r="K930">
        <v>15.388953208923301</v>
      </c>
      <c r="L930">
        <v>24.138204574585</v>
      </c>
      <c r="M930">
        <v>30.197912216186499</v>
      </c>
      <c r="N930">
        <v>36.257617950439503</v>
      </c>
      <c r="O930">
        <v>45.006874084472699</v>
      </c>
      <c r="P930">
        <v>11.190818786621101</v>
      </c>
      <c r="Q930">
        <v>49.205001831054702</v>
      </c>
      <c r="R930">
        <v>149</v>
      </c>
      <c r="S930">
        <v>11.555492401123001</v>
      </c>
      <c r="T930">
        <v>0.94997429847717296</v>
      </c>
      <c r="U930">
        <v>129.44170986525901</v>
      </c>
      <c r="V930">
        <v>1</v>
      </c>
      <c r="W930">
        <v>90.964469909667997</v>
      </c>
      <c r="X930">
        <v>75.664337158203097</v>
      </c>
      <c r="Y930" t="s">
        <v>32</v>
      </c>
    </row>
    <row r="931" spans="1:25" x14ac:dyDescent="0.25">
      <c r="A931" t="s">
        <v>82</v>
      </c>
      <c r="B931" t="s">
        <v>51</v>
      </c>
      <c r="C931" t="s">
        <v>36</v>
      </c>
      <c r="D931" s="61">
        <v>41184</v>
      </c>
      <c r="E931">
        <v>18</v>
      </c>
      <c r="F931">
        <v>285.63034057617199</v>
      </c>
      <c r="G931">
        <v>251.56166076660199</v>
      </c>
      <c r="H931">
        <v>34.068679809570298</v>
      </c>
      <c r="I931">
        <v>0.11927542090416</v>
      </c>
      <c r="J931">
        <v>76.573600769042997</v>
      </c>
      <c r="K931">
        <v>19.623682022094702</v>
      </c>
      <c r="L931">
        <v>28.157903671264599</v>
      </c>
      <c r="M931">
        <v>34.068679809570298</v>
      </c>
      <c r="N931">
        <v>39.979454040527301</v>
      </c>
      <c r="O931">
        <v>48.513675689697301</v>
      </c>
      <c r="P931">
        <v>15.528725624084499</v>
      </c>
      <c r="Q931">
        <v>52.608631134033203</v>
      </c>
      <c r="R931">
        <v>149</v>
      </c>
      <c r="S931">
        <v>11.271491050720201</v>
      </c>
      <c r="T931">
        <v>0.94544482231140103</v>
      </c>
      <c r="U931">
        <v>121.989383391609</v>
      </c>
      <c r="V931">
        <v>1</v>
      </c>
      <c r="W931">
        <v>90.964469909667997</v>
      </c>
      <c r="X931">
        <v>75.664337158203097</v>
      </c>
      <c r="Y931" t="s">
        <v>32</v>
      </c>
    </row>
    <row r="932" spans="1:25" x14ac:dyDescent="0.25">
      <c r="A932" t="s">
        <v>82</v>
      </c>
      <c r="B932" t="s">
        <v>51</v>
      </c>
      <c r="C932" t="s">
        <v>36</v>
      </c>
      <c r="D932" s="61">
        <v>41184</v>
      </c>
      <c r="E932">
        <v>19</v>
      </c>
      <c r="F932">
        <v>265.14498901367199</v>
      </c>
      <c r="G932">
        <v>237.92979431152301</v>
      </c>
      <c r="H932">
        <v>27.215192794799801</v>
      </c>
      <c r="I932">
        <v>0.102642685174942</v>
      </c>
      <c r="J932">
        <v>73.340103149414105</v>
      </c>
      <c r="K932">
        <v>13.4620580673218</v>
      </c>
      <c r="L932">
        <v>21.587522506713899</v>
      </c>
      <c r="M932">
        <v>27.215192794799801</v>
      </c>
      <c r="N932">
        <v>32.842864990234403</v>
      </c>
      <c r="O932">
        <v>40.968326568603501</v>
      </c>
      <c r="P932">
        <v>9.5632352828979492</v>
      </c>
      <c r="Q932">
        <v>44.867149353027301</v>
      </c>
      <c r="R932">
        <v>149</v>
      </c>
      <c r="S932">
        <v>10.7316284179688</v>
      </c>
      <c r="T932">
        <v>0.952464759349823</v>
      </c>
      <c r="U932">
        <v>109.35350429189501</v>
      </c>
      <c r="V932">
        <v>1</v>
      </c>
      <c r="W932">
        <v>90.964469909667997</v>
      </c>
      <c r="X932">
        <v>75.664337158203097</v>
      </c>
      <c r="Y932" t="s">
        <v>32</v>
      </c>
    </row>
    <row r="933" spans="1:25" x14ac:dyDescent="0.25">
      <c r="A933" t="s">
        <v>82</v>
      </c>
      <c r="B933" t="s">
        <v>51</v>
      </c>
      <c r="C933" t="s">
        <v>36</v>
      </c>
      <c r="D933" s="61">
        <v>41184</v>
      </c>
      <c r="E933">
        <v>20</v>
      </c>
      <c r="F933">
        <v>249.55815124511699</v>
      </c>
      <c r="G933">
        <v>231.12007141113301</v>
      </c>
      <c r="H933">
        <v>18.438083648681602</v>
      </c>
      <c r="I933">
        <v>7.3882907629013103E-2</v>
      </c>
      <c r="J933">
        <v>71.512687683105497</v>
      </c>
      <c r="K933">
        <v>5.5602598190307599</v>
      </c>
      <c r="L933">
        <v>13.168581962585399</v>
      </c>
      <c r="M933">
        <v>18.438083648681602</v>
      </c>
      <c r="N933">
        <v>23.707584381103501</v>
      </c>
      <c r="O933">
        <v>31.3159065246582</v>
      </c>
      <c r="P933">
        <v>1.9095760583877599</v>
      </c>
      <c r="Q933">
        <v>34.966590881347699</v>
      </c>
      <c r="R933">
        <v>149</v>
      </c>
      <c r="S933">
        <v>10.0486183166504</v>
      </c>
      <c r="T933">
        <v>0.94788599014282204</v>
      </c>
      <c r="U933">
        <v>95.331085753612598</v>
      </c>
      <c r="V933">
        <v>1</v>
      </c>
      <c r="W933">
        <v>90.964469909667997</v>
      </c>
      <c r="X933">
        <v>75.664337158203097</v>
      </c>
      <c r="Y933" t="s">
        <v>32</v>
      </c>
    </row>
    <row r="934" spans="1:25" x14ac:dyDescent="0.25">
      <c r="A934" t="s">
        <v>82</v>
      </c>
      <c r="B934" t="s">
        <v>51</v>
      </c>
      <c r="C934" t="s">
        <v>36</v>
      </c>
      <c r="D934" s="61">
        <v>41184</v>
      </c>
      <c r="E934">
        <v>21</v>
      </c>
      <c r="F934">
        <v>243.69822692871099</v>
      </c>
      <c r="G934">
        <v>228.81065368652301</v>
      </c>
      <c r="H934">
        <v>14.8875684738159</v>
      </c>
      <c r="I934">
        <v>6.1090178787708303E-2</v>
      </c>
      <c r="J934">
        <v>70.253807067871094</v>
      </c>
      <c r="K934">
        <v>5.5190272331237802</v>
      </c>
      <c r="L934">
        <v>11.054038047790501</v>
      </c>
      <c r="M934">
        <v>14.8875684738159</v>
      </c>
      <c r="N934">
        <v>18.7210998535156</v>
      </c>
      <c r="O934">
        <v>24.256109237670898</v>
      </c>
      <c r="P934">
        <v>2.8631761074066202</v>
      </c>
      <c r="Q934">
        <v>26.911960601806602</v>
      </c>
      <c r="R934">
        <v>149</v>
      </c>
      <c r="S934">
        <v>7.3103113174438503</v>
      </c>
      <c r="T934">
        <v>0.95037752389907804</v>
      </c>
      <c r="U934">
        <v>50.200667214680799</v>
      </c>
      <c r="V934">
        <v>1</v>
      </c>
      <c r="W934">
        <v>90.964469909667997</v>
      </c>
      <c r="X934">
        <v>75.664337158203097</v>
      </c>
      <c r="Y934" t="s">
        <v>32</v>
      </c>
    </row>
    <row r="935" spans="1:25" x14ac:dyDescent="0.25">
      <c r="A935" t="s">
        <v>82</v>
      </c>
      <c r="B935" t="s">
        <v>51</v>
      </c>
      <c r="C935" t="s">
        <v>36</v>
      </c>
      <c r="D935" s="61">
        <v>41184</v>
      </c>
      <c r="E935">
        <v>22</v>
      </c>
      <c r="F935">
        <v>239.30271911621099</v>
      </c>
      <c r="G935">
        <v>225.22674560546901</v>
      </c>
      <c r="H935">
        <v>14.075975418090801</v>
      </c>
      <c r="I935">
        <v>5.8820787817239803E-2</v>
      </c>
      <c r="J935">
        <v>69.385787963867202</v>
      </c>
      <c r="K935">
        <v>5.8041701316833496</v>
      </c>
      <c r="L935">
        <v>10.691219329834</v>
      </c>
      <c r="M935">
        <v>14.075975418090801</v>
      </c>
      <c r="N935">
        <v>17.460729598998999</v>
      </c>
      <c r="O935">
        <v>22.347780227661101</v>
      </c>
      <c r="P935">
        <v>3.45922875404358</v>
      </c>
      <c r="Q935">
        <v>24.692720413208001</v>
      </c>
      <c r="R935">
        <v>149</v>
      </c>
      <c r="S935">
        <v>6.4545235633850098</v>
      </c>
      <c r="T935">
        <v>0.95942175388336204</v>
      </c>
      <c r="U935">
        <v>39.017228261675399</v>
      </c>
      <c r="V935">
        <v>1</v>
      </c>
      <c r="W935">
        <v>90.964469909667997</v>
      </c>
      <c r="X935">
        <v>75.664337158203097</v>
      </c>
      <c r="Y935" t="s">
        <v>32</v>
      </c>
    </row>
    <row r="936" spans="1:25" x14ac:dyDescent="0.25">
      <c r="A936" t="s">
        <v>82</v>
      </c>
      <c r="B936" t="s">
        <v>51</v>
      </c>
      <c r="C936" t="s">
        <v>36</v>
      </c>
      <c r="D936" s="61">
        <v>41184</v>
      </c>
      <c r="E936">
        <v>23</v>
      </c>
      <c r="F936">
        <v>232.66361999511699</v>
      </c>
      <c r="G936">
        <v>216.791580200195</v>
      </c>
      <c r="H936">
        <v>15.872042655944799</v>
      </c>
      <c r="I936">
        <v>6.8218842148780795E-2</v>
      </c>
      <c r="J936">
        <v>67.964469909667997</v>
      </c>
      <c r="K936">
        <v>8.2712287902831996</v>
      </c>
      <c r="L936">
        <v>12.7618503570557</v>
      </c>
      <c r="M936">
        <v>15.872042655944799</v>
      </c>
      <c r="N936">
        <v>18.982233047485401</v>
      </c>
      <c r="O936">
        <v>23.472856521606399</v>
      </c>
      <c r="P936">
        <v>6.1165037155151403</v>
      </c>
      <c r="Q936">
        <v>25.627580642700199</v>
      </c>
      <c r="R936">
        <v>149</v>
      </c>
      <c r="S936">
        <v>5.9309463500976598</v>
      </c>
      <c r="T936">
        <v>0.95571267604827903</v>
      </c>
      <c r="U936">
        <v>32.9644175149419</v>
      </c>
      <c r="V936">
        <v>1</v>
      </c>
      <c r="W936">
        <v>90.964469909667997</v>
      </c>
      <c r="X936">
        <v>75.664337158203097</v>
      </c>
      <c r="Y936" t="s">
        <v>32</v>
      </c>
    </row>
    <row r="937" spans="1:25" x14ac:dyDescent="0.25">
      <c r="A937" t="s">
        <v>82</v>
      </c>
      <c r="B937" t="s">
        <v>51</v>
      </c>
      <c r="C937" t="s">
        <v>36</v>
      </c>
      <c r="D937" s="61">
        <v>41184</v>
      </c>
      <c r="E937">
        <v>24</v>
      </c>
      <c r="F937">
        <v>218.07933044433599</v>
      </c>
      <c r="G937">
        <v>208.56481933593801</v>
      </c>
      <c r="H937">
        <v>9.5145139694213903</v>
      </c>
      <c r="I937">
        <v>4.3628681451082202E-2</v>
      </c>
      <c r="J937">
        <v>66.994926452636705</v>
      </c>
      <c r="K937">
        <v>2.23744821548462</v>
      </c>
      <c r="L937">
        <v>6.5367980003356898</v>
      </c>
      <c r="M937">
        <v>9.5145139694213903</v>
      </c>
      <c r="N937">
        <v>12.492230415344199</v>
      </c>
      <c r="O937">
        <v>16.791580200195298</v>
      </c>
      <c r="P937">
        <v>0.17450106143951399</v>
      </c>
      <c r="Q937">
        <v>18.854526519775401</v>
      </c>
      <c r="R937">
        <v>149</v>
      </c>
      <c r="S937">
        <v>5.6783246994018599</v>
      </c>
      <c r="T937">
        <v>0.95148307085037198</v>
      </c>
      <c r="U937">
        <v>30.2328062134366</v>
      </c>
      <c r="V937">
        <v>1</v>
      </c>
      <c r="W937">
        <v>90.964469909667997</v>
      </c>
      <c r="X937">
        <v>75.664337158203097</v>
      </c>
      <c r="Y937" t="s">
        <v>32</v>
      </c>
    </row>
    <row r="938" spans="1:25" x14ac:dyDescent="0.25">
      <c r="A938" t="s">
        <v>82</v>
      </c>
      <c r="B938" t="s">
        <v>51</v>
      </c>
      <c r="C938" t="s">
        <v>37</v>
      </c>
      <c r="D938" s="61" t="s">
        <v>72</v>
      </c>
      <c r="E938">
        <v>1</v>
      </c>
      <c r="F938">
        <v>253.30229187011699</v>
      </c>
      <c r="G938">
        <v>249.95341491699199</v>
      </c>
      <c r="H938">
        <v>3.3488719463348402</v>
      </c>
      <c r="I938">
        <v>1.3220851309597499E-2</v>
      </c>
      <c r="J938">
        <v>69.564636230468807</v>
      </c>
      <c r="K938">
        <v>0.34931349754333502</v>
      </c>
      <c r="L938">
        <v>2.1214768886566202</v>
      </c>
      <c r="M938">
        <v>3.3488719463348402</v>
      </c>
      <c r="N938">
        <v>4.5762667655944798</v>
      </c>
      <c r="O938">
        <v>6.3484301567077601</v>
      </c>
      <c r="P938">
        <v>-0.50101959705352805</v>
      </c>
      <c r="Q938">
        <v>7.1987633705139196</v>
      </c>
      <c r="R938">
        <v>345</v>
      </c>
      <c r="S938">
        <v>2.3405678272247301</v>
      </c>
      <c r="T938">
        <v>0.98460918664932295</v>
      </c>
      <c r="U938">
        <v>5.4571656003355402</v>
      </c>
      <c r="V938">
        <v>1</v>
      </c>
      <c r="W938">
        <v>81.833480834960895</v>
      </c>
      <c r="X938">
        <v>74.453582763671903</v>
      </c>
      <c r="Y938" t="s">
        <v>32</v>
      </c>
    </row>
    <row r="939" spans="1:25" x14ac:dyDescent="0.25">
      <c r="A939" t="s">
        <v>82</v>
      </c>
      <c r="B939" t="s">
        <v>51</v>
      </c>
      <c r="C939" t="s">
        <v>37</v>
      </c>
      <c r="D939" s="61" t="s">
        <v>72</v>
      </c>
      <c r="E939">
        <v>2</v>
      </c>
      <c r="F939">
        <v>244.57347106933599</v>
      </c>
      <c r="G939">
        <v>243.64416503906301</v>
      </c>
      <c r="H939">
        <v>0.92931163311004605</v>
      </c>
      <c r="I939">
        <v>3.7997236941009799E-3</v>
      </c>
      <c r="J939">
        <v>69.209243774414105</v>
      </c>
      <c r="K939">
        <v>-2.00800585746765</v>
      </c>
      <c r="L939">
        <v>-0.272614896297455</v>
      </c>
      <c r="M939">
        <v>0.92931163311004605</v>
      </c>
      <c r="N939">
        <v>2.1312382221221902</v>
      </c>
      <c r="O939">
        <v>3.8666291236877401</v>
      </c>
      <c r="P939">
        <v>-2.8406946659088099</v>
      </c>
      <c r="Q939">
        <v>4.6993179321289098</v>
      </c>
      <c r="R939">
        <v>345</v>
      </c>
      <c r="S939">
        <v>2.2920010089874299</v>
      </c>
      <c r="T939">
        <v>0.98528349399566695</v>
      </c>
      <c r="U939">
        <v>5.25452722621469</v>
      </c>
      <c r="V939">
        <v>1</v>
      </c>
      <c r="W939">
        <v>81.833480834960895</v>
      </c>
      <c r="X939">
        <v>74.453582763671903</v>
      </c>
      <c r="Y939" t="s">
        <v>32</v>
      </c>
    </row>
    <row r="940" spans="1:25" x14ac:dyDescent="0.25">
      <c r="A940" t="s">
        <v>82</v>
      </c>
      <c r="B940" t="s">
        <v>51</v>
      </c>
      <c r="C940" t="s">
        <v>37</v>
      </c>
      <c r="D940" s="61" t="s">
        <v>72</v>
      </c>
      <c r="E940">
        <v>3</v>
      </c>
      <c r="F940">
        <v>238.75273132324199</v>
      </c>
      <c r="G940">
        <v>239.46353149414099</v>
      </c>
      <c r="H940">
        <v>-0.71080958843231201</v>
      </c>
      <c r="I940">
        <v>-2.9771791305392998E-3</v>
      </c>
      <c r="J940">
        <v>68.769500732421903</v>
      </c>
      <c r="K940">
        <v>-3.7233233451843302</v>
      </c>
      <c r="L940">
        <v>-1.9435057640075699</v>
      </c>
      <c r="M940">
        <v>-0.71080958843231201</v>
      </c>
      <c r="N940">
        <v>0.521886587142944</v>
      </c>
      <c r="O940">
        <v>2.3017039299011199</v>
      </c>
      <c r="P940">
        <v>-4.5773286819457999</v>
      </c>
      <c r="Q940">
        <v>3.1557097434997599</v>
      </c>
      <c r="R940">
        <v>345</v>
      </c>
      <c r="S940">
        <v>2.3506767749786399</v>
      </c>
      <c r="T940">
        <v>0.98316508531570401</v>
      </c>
      <c r="U940">
        <v>5.54994169202359</v>
      </c>
      <c r="V940">
        <v>1</v>
      </c>
      <c r="W940">
        <v>81.833480834960895</v>
      </c>
      <c r="X940">
        <v>74.453582763671903</v>
      </c>
      <c r="Y940" t="s">
        <v>32</v>
      </c>
    </row>
    <row r="941" spans="1:25" x14ac:dyDescent="0.25">
      <c r="A941" t="s">
        <v>82</v>
      </c>
      <c r="B941" t="s">
        <v>51</v>
      </c>
      <c r="C941" t="s">
        <v>37</v>
      </c>
      <c r="D941" s="61" t="s">
        <v>72</v>
      </c>
      <c r="E941">
        <v>4</v>
      </c>
      <c r="F941">
        <v>239.37614440918</v>
      </c>
      <c r="G941">
        <v>239.09384155273401</v>
      </c>
      <c r="H941">
        <v>0.28230929374694802</v>
      </c>
      <c r="I941">
        <v>1.1793543817475399E-3</v>
      </c>
      <c r="J941">
        <v>68.450485229492202</v>
      </c>
      <c r="K941">
        <v>-2.7985136508941699</v>
      </c>
      <c r="L941">
        <v>-0.97833853960037198</v>
      </c>
      <c r="M941">
        <v>0.28230929374694802</v>
      </c>
      <c r="N941">
        <v>1.54295718669891</v>
      </c>
      <c r="O941">
        <v>3.3631324768066402</v>
      </c>
      <c r="P941">
        <v>-3.6718845367431601</v>
      </c>
      <c r="Q941">
        <v>4.2365031242370597</v>
      </c>
      <c r="R941">
        <v>345</v>
      </c>
      <c r="S941">
        <v>2.4039790630340598</v>
      </c>
      <c r="T941">
        <v>0.98113852739334095</v>
      </c>
      <c r="U941">
        <v>5.8215320768974301</v>
      </c>
      <c r="V941">
        <v>1</v>
      </c>
      <c r="W941">
        <v>81.833480834960895</v>
      </c>
      <c r="X941">
        <v>74.453582763671903</v>
      </c>
      <c r="Y941" t="s">
        <v>32</v>
      </c>
    </row>
    <row r="942" spans="1:25" x14ac:dyDescent="0.25">
      <c r="A942" t="s">
        <v>82</v>
      </c>
      <c r="B942" t="s">
        <v>51</v>
      </c>
      <c r="C942" t="s">
        <v>37</v>
      </c>
      <c r="D942" s="61" t="s">
        <v>72</v>
      </c>
      <c r="E942">
        <v>5</v>
      </c>
      <c r="F942">
        <v>247.67254638671901</v>
      </c>
      <c r="G942">
        <v>251.80288696289099</v>
      </c>
      <c r="H942">
        <v>-4.1303329467773402</v>
      </c>
      <c r="I942">
        <v>-1.66765861213207E-2</v>
      </c>
      <c r="J942">
        <v>68.563102722167997</v>
      </c>
      <c r="K942">
        <v>-7.1486001014709499</v>
      </c>
      <c r="L942">
        <v>-5.3653836250305202</v>
      </c>
      <c r="M942">
        <v>-4.1303329467773402</v>
      </c>
      <c r="N942">
        <v>-2.8952820301055899</v>
      </c>
      <c r="O942">
        <v>-1.11206543445587</v>
      </c>
      <c r="P942">
        <v>-8.0042371749877894</v>
      </c>
      <c r="Q942">
        <v>-0.25642856955528298</v>
      </c>
      <c r="R942">
        <v>345</v>
      </c>
      <c r="S942">
        <v>2.3551664352417001</v>
      </c>
      <c r="T942">
        <v>0.98259037733078003</v>
      </c>
      <c r="U942">
        <v>5.5052805451163103</v>
      </c>
      <c r="V942">
        <v>1</v>
      </c>
      <c r="W942">
        <v>81.833480834960895</v>
      </c>
      <c r="X942">
        <v>74.453582763671903</v>
      </c>
      <c r="Y942" t="s">
        <v>32</v>
      </c>
    </row>
    <row r="943" spans="1:25" x14ac:dyDescent="0.25">
      <c r="A943" t="s">
        <v>82</v>
      </c>
      <c r="B943" t="s">
        <v>51</v>
      </c>
      <c r="C943" t="s">
        <v>37</v>
      </c>
      <c r="D943" s="61" t="s">
        <v>72</v>
      </c>
      <c r="E943">
        <v>6</v>
      </c>
      <c r="F943">
        <v>268.09378051757801</v>
      </c>
      <c r="G943">
        <v>277.62249755859398</v>
      </c>
      <c r="H943">
        <v>-9.5287151336669904</v>
      </c>
      <c r="I943">
        <v>-3.5542473196983303E-2</v>
      </c>
      <c r="J943">
        <v>68.725242614746094</v>
      </c>
      <c r="K943">
        <v>-12.991325378418001</v>
      </c>
      <c r="L943">
        <v>-10.9455871582031</v>
      </c>
      <c r="M943">
        <v>-9.5287151336669904</v>
      </c>
      <c r="N943">
        <v>-8.1118440628051793</v>
      </c>
      <c r="O943">
        <v>-6.0661058425903303</v>
      </c>
      <c r="P943">
        <v>-13.9729261398315</v>
      </c>
      <c r="Q943">
        <v>-5.0845041275024396</v>
      </c>
      <c r="R943">
        <v>345</v>
      </c>
      <c r="S943">
        <v>2.7018885612487802</v>
      </c>
      <c r="T943">
        <v>0.97756826877594005</v>
      </c>
      <c r="U943">
        <v>7.2036205879736004</v>
      </c>
      <c r="V943">
        <v>1</v>
      </c>
      <c r="W943">
        <v>81.833480834960895</v>
      </c>
      <c r="X943">
        <v>74.453582763671903</v>
      </c>
      <c r="Y943" t="s">
        <v>32</v>
      </c>
    </row>
    <row r="944" spans="1:25" x14ac:dyDescent="0.25">
      <c r="A944" t="s">
        <v>82</v>
      </c>
      <c r="B944" t="s">
        <v>51</v>
      </c>
      <c r="C944" t="s">
        <v>37</v>
      </c>
      <c r="D944" s="61" t="s">
        <v>72</v>
      </c>
      <c r="E944">
        <v>7</v>
      </c>
      <c r="F944">
        <v>294.85675048828102</v>
      </c>
      <c r="G944">
        <v>311.59777832031301</v>
      </c>
      <c r="H944">
        <v>-16.741039276123001</v>
      </c>
      <c r="I944">
        <v>-5.6776858866214801E-2</v>
      </c>
      <c r="J944">
        <v>71.244956970214801</v>
      </c>
      <c r="K944">
        <v>-21.668512344360401</v>
      </c>
      <c r="L944">
        <v>-18.757320404052699</v>
      </c>
      <c r="M944">
        <v>-16.741039276123001</v>
      </c>
      <c r="N944">
        <v>-14.7247581481934</v>
      </c>
      <c r="O944">
        <v>-11.813567161560099</v>
      </c>
      <c r="P944">
        <v>-23.065382003784201</v>
      </c>
      <c r="Q944">
        <v>-10.4166975021362</v>
      </c>
      <c r="R944">
        <v>345</v>
      </c>
      <c r="S944">
        <v>3.8449273109436</v>
      </c>
      <c r="T944">
        <v>0.96409821510314897</v>
      </c>
      <c r="U944">
        <v>14.354092505733201</v>
      </c>
      <c r="V944">
        <v>1</v>
      </c>
      <c r="W944">
        <v>81.833480834960895</v>
      </c>
      <c r="X944">
        <v>74.453582763671903</v>
      </c>
      <c r="Y944" t="s">
        <v>32</v>
      </c>
    </row>
    <row r="945" spans="1:25" x14ac:dyDescent="0.25">
      <c r="A945" t="s">
        <v>82</v>
      </c>
      <c r="B945" t="s">
        <v>51</v>
      </c>
      <c r="C945" t="s">
        <v>37</v>
      </c>
      <c r="D945" s="61" t="s">
        <v>72</v>
      </c>
      <c r="E945">
        <v>8</v>
      </c>
      <c r="F945">
        <v>318.93020629882801</v>
      </c>
      <c r="G945">
        <v>328.13311767578102</v>
      </c>
      <c r="H945">
        <v>-9.2029266357421893</v>
      </c>
      <c r="I945">
        <v>-2.88556143641472E-2</v>
      </c>
      <c r="J945">
        <v>74.945442199707003</v>
      </c>
      <c r="K945">
        <v>-13.9856357574463</v>
      </c>
      <c r="L945">
        <v>-11.1599721908569</v>
      </c>
      <c r="M945">
        <v>-9.2029266357421893</v>
      </c>
      <c r="N945">
        <v>-7.2458810806274396</v>
      </c>
      <c r="O945">
        <v>-4.4202175140380904</v>
      </c>
      <c r="P945">
        <v>-15.3414669036865</v>
      </c>
      <c r="Q945">
        <v>-3.0643861293792698</v>
      </c>
      <c r="R945">
        <v>345</v>
      </c>
      <c r="S945">
        <v>3.7319676876068102</v>
      </c>
      <c r="T945">
        <v>0.96308892965316795</v>
      </c>
      <c r="U945">
        <v>13.700741005567799</v>
      </c>
      <c r="V945">
        <v>1</v>
      </c>
      <c r="W945">
        <v>81.833480834960895</v>
      </c>
      <c r="X945">
        <v>74.453582763671903</v>
      </c>
      <c r="Y945" t="s">
        <v>32</v>
      </c>
    </row>
    <row r="946" spans="1:25" x14ac:dyDescent="0.25">
      <c r="A946" t="s">
        <v>82</v>
      </c>
      <c r="B946" t="s">
        <v>51</v>
      </c>
      <c r="C946" t="s">
        <v>37</v>
      </c>
      <c r="D946" s="61" t="s">
        <v>72</v>
      </c>
      <c r="E946">
        <v>9</v>
      </c>
      <c r="F946">
        <v>343.87594604492199</v>
      </c>
      <c r="G946">
        <v>351.46414184570301</v>
      </c>
      <c r="H946">
        <v>-7.5881490707397496</v>
      </c>
      <c r="I946">
        <v>-2.20665298402309E-2</v>
      </c>
      <c r="J946">
        <v>78.562446594238295</v>
      </c>
      <c r="K946">
        <v>-12.605267524719199</v>
      </c>
      <c r="L946">
        <v>-9.64111328125</v>
      </c>
      <c r="M946">
        <v>-7.5881490707397496</v>
      </c>
      <c r="N946">
        <v>-5.5351848602294904</v>
      </c>
      <c r="O946">
        <v>-2.5710310935974099</v>
      </c>
      <c r="P946">
        <v>-14.027550697326699</v>
      </c>
      <c r="Q946">
        <v>-1.14874792098999</v>
      </c>
      <c r="R946">
        <v>345</v>
      </c>
      <c r="S946">
        <v>3.91487812995911</v>
      </c>
      <c r="T946">
        <v>0.96277934312820401</v>
      </c>
      <c r="U946">
        <v>15.100429609448</v>
      </c>
      <c r="V946">
        <v>1</v>
      </c>
      <c r="W946">
        <v>81.833480834960895</v>
      </c>
      <c r="X946">
        <v>74.453582763671903</v>
      </c>
      <c r="Y946" t="s">
        <v>32</v>
      </c>
    </row>
    <row r="947" spans="1:25" x14ac:dyDescent="0.25">
      <c r="A947" t="s">
        <v>82</v>
      </c>
      <c r="B947" t="s">
        <v>51</v>
      </c>
      <c r="C947" t="s">
        <v>37</v>
      </c>
      <c r="D947" s="61" t="s">
        <v>72</v>
      </c>
      <c r="E947">
        <v>10</v>
      </c>
      <c r="F947">
        <v>366.06210327148398</v>
      </c>
      <c r="G947">
        <v>374.596923828125</v>
      </c>
      <c r="H947">
        <v>-8.5347948074340803</v>
      </c>
      <c r="I947">
        <v>-2.3315155878663101E-2</v>
      </c>
      <c r="J947">
        <v>80.754379272460895</v>
      </c>
      <c r="K947">
        <v>-13.783352851867701</v>
      </c>
      <c r="L947">
        <v>-10.6824626922607</v>
      </c>
      <c r="M947">
        <v>-8.5347948074340803</v>
      </c>
      <c r="N947">
        <v>-6.3871278762817401</v>
      </c>
      <c r="O947">
        <v>-3.28623747825623</v>
      </c>
      <c r="P947">
        <v>-15.2712459564209</v>
      </c>
      <c r="Q947">
        <v>-1.79834449291229</v>
      </c>
      <c r="R947">
        <v>345</v>
      </c>
      <c r="S947">
        <v>4.0954713821411097</v>
      </c>
      <c r="T947">
        <v>0.96162050962448098</v>
      </c>
      <c r="U947">
        <v>16.428655759096699</v>
      </c>
      <c r="V947">
        <v>1</v>
      </c>
      <c r="W947">
        <v>81.833480834960895</v>
      </c>
      <c r="X947">
        <v>74.453582763671903</v>
      </c>
      <c r="Y947" t="s">
        <v>32</v>
      </c>
    </row>
    <row r="948" spans="1:25" x14ac:dyDescent="0.25">
      <c r="A948" t="s">
        <v>82</v>
      </c>
      <c r="B948" t="s">
        <v>51</v>
      </c>
      <c r="C948" t="s">
        <v>37</v>
      </c>
      <c r="D948" s="61" t="s">
        <v>72</v>
      </c>
      <c r="E948">
        <v>11</v>
      </c>
      <c r="F948">
        <v>385.2978515625</v>
      </c>
      <c r="G948">
        <v>385.56640625</v>
      </c>
      <c r="H948">
        <v>-0.26855412125587502</v>
      </c>
      <c r="I948">
        <v>-6.9700391031801701E-4</v>
      </c>
      <c r="J948">
        <v>81.503501892089801</v>
      </c>
      <c r="K948">
        <v>-5.0932068824768102</v>
      </c>
      <c r="L948">
        <v>-2.2427628040313698</v>
      </c>
      <c r="M948">
        <v>-0.26855412125587502</v>
      </c>
      <c r="N948">
        <v>1.70565474033356</v>
      </c>
      <c r="O948">
        <v>4.5560984611511204</v>
      </c>
      <c r="P948">
        <v>-6.4609289169311497</v>
      </c>
      <c r="Q948">
        <v>5.9238204956054696</v>
      </c>
      <c r="R948">
        <v>345</v>
      </c>
      <c r="S948">
        <v>3.7646965980529798</v>
      </c>
      <c r="T948">
        <v>0.965440273284912</v>
      </c>
      <c r="U948">
        <v>14.006715125106</v>
      </c>
      <c r="V948">
        <v>1</v>
      </c>
      <c r="W948">
        <v>81.833480834960895</v>
      </c>
      <c r="X948">
        <v>74.453582763671903</v>
      </c>
      <c r="Y948" t="s">
        <v>32</v>
      </c>
    </row>
    <row r="949" spans="1:25" x14ac:dyDescent="0.25">
      <c r="A949" t="s">
        <v>82</v>
      </c>
      <c r="B949" t="s">
        <v>51</v>
      </c>
      <c r="C949" t="s">
        <v>37</v>
      </c>
      <c r="D949" s="61" t="s">
        <v>72</v>
      </c>
      <c r="E949">
        <v>12</v>
      </c>
      <c r="F949">
        <v>394.50021362304699</v>
      </c>
      <c r="G949">
        <v>379.21481323242199</v>
      </c>
      <c r="H949">
        <v>15.285398483276399</v>
      </c>
      <c r="I949">
        <v>3.87462340295315E-2</v>
      </c>
      <c r="J949">
        <v>81.833480834960895</v>
      </c>
      <c r="K949">
        <v>9.9203882217407209</v>
      </c>
      <c r="L949">
        <v>13.0900793075562</v>
      </c>
      <c r="M949">
        <v>15.285398483276399</v>
      </c>
      <c r="N949">
        <v>17.480716705322301</v>
      </c>
      <c r="O949">
        <v>20.650407791137699</v>
      </c>
      <c r="P949">
        <v>8.3994827270507795</v>
      </c>
      <c r="Q949">
        <v>22.171314239501999</v>
      </c>
      <c r="R949">
        <v>345</v>
      </c>
      <c r="S949">
        <v>4.18633985519409</v>
      </c>
      <c r="T949">
        <v>0.95800757408142101</v>
      </c>
      <c r="U949">
        <v>17.785899823028601</v>
      </c>
      <c r="V949">
        <v>1</v>
      </c>
      <c r="W949">
        <v>81.833480834960895</v>
      </c>
      <c r="X949">
        <v>74.453582763671903</v>
      </c>
      <c r="Y949" t="s">
        <v>32</v>
      </c>
    </row>
    <row r="950" spans="1:25" x14ac:dyDescent="0.25">
      <c r="A950" t="s">
        <v>82</v>
      </c>
      <c r="B950" t="s">
        <v>51</v>
      </c>
      <c r="C950" t="s">
        <v>37</v>
      </c>
      <c r="D950" s="61" t="s">
        <v>72</v>
      </c>
      <c r="E950">
        <v>13</v>
      </c>
      <c r="F950">
        <v>396.07095336914102</v>
      </c>
      <c r="G950">
        <v>382.14157104492199</v>
      </c>
      <c r="H950">
        <v>13.9293622970581</v>
      </c>
      <c r="I950">
        <v>3.5168856382370002E-2</v>
      </c>
      <c r="J950">
        <v>81.364593505859403</v>
      </c>
      <c r="K950">
        <v>8.5946969985961896</v>
      </c>
      <c r="L950">
        <v>11.7464599609375</v>
      </c>
      <c r="M950">
        <v>13.9293622970581</v>
      </c>
      <c r="N950">
        <v>16.1122646331787</v>
      </c>
      <c r="O950">
        <v>19.2640266418457</v>
      </c>
      <c r="P950">
        <v>7.0823931694030797</v>
      </c>
      <c r="Q950">
        <v>20.776330947876001</v>
      </c>
      <c r="R950">
        <v>345</v>
      </c>
      <c r="S950">
        <v>4.1626615524292001</v>
      </c>
      <c r="T950">
        <v>0.95923089981079102</v>
      </c>
      <c r="U950">
        <v>17.660360914782601</v>
      </c>
      <c r="V950">
        <v>1</v>
      </c>
      <c r="W950">
        <v>81.833480834960895</v>
      </c>
      <c r="X950">
        <v>74.453582763671903</v>
      </c>
      <c r="Y950" t="s">
        <v>32</v>
      </c>
    </row>
    <row r="951" spans="1:25" x14ac:dyDescent="0.25">
      <c r="A951" t="s">
        <v>82</v>
      </c>
      <c r="B951" t="s">
        <v>51</v>
      </c>
      <c r="C951" t="s">
        <v>37</v>
      </c>
      <c r="D951" s="61" t="s">
        <v>72</v>
      </c>
      <c r="E951">
        <v>14</v>
      </c>
      <c r="F951">
        <v>398.04562377929699</v>
      </c>
      <c r="G951">
        <v>383.94219970703102</v>
      </c>
      <c r="H951">
        <v>14.103425025939901</v>
      </c>
      <c r="I951">
        <v>3.5431679338216802E-2</v>
      </c>
      <c r="J951">
        <v>81.013587951660199</v>
      </c>
      <c r="K951">
        <v>8.7156524658203107</v>
      </c>
      <c r="L951">
        <v>11.8987922668457</v>
      </c>
      <c r="M951">
        <v>14.103425025939901</v>
      </c>
      <c r="N951">
        <v>16.308057785034201</v>
      </c>
      <c r="O951">
        <v>19.491197586059599</v>
      </c>
      <c r="P951">
        <v>7.18829345703125</v>
      </c>
      <c r="Q951">
        <v>21.018556594848601</v>
      </c>
      <c r="R951">
        <v>345</v>
      </c>
      <c r="S951">
        <v>4.2041015625</v>
      </c>
      <c r="T951">
        <v>0.959028661251068</v>
      </c>
      <c r="U951">
        <v>18.036516324266</v>
      </c>
      <c r="V951">
        <v>1</v>
      </c>
      <c r="W951">
        <v>81.833480834960895</v>
      </c>
      <c r="X951">
        <v>74.453582763671903</v>
      </c>
      <c r="Y951" t="s">
        <v>32</v>
      </c>
    </row>
    <row r="952" spans="1:25" x14ac:dyDescent="0.25">
      <c r="A952" t="s">
        <v>82</v>
      </c>
      <c r="B952" t="s">
        <v>51</v>
      </c>
      <c r="C952" t="s">
        <v>37</v>
      </c>
      <c r="D952" s="61" t="s">
        <v>72</v>
      </c>
      <c r="E952">
        <v>15</v>
      </c>
      <c r="F952">
        <v>398.61526489257801</v>
      </c>
      <c r="G952">
        <v>381.84249877929699</v>
      </c>
      <c r="H952">
        <v>16.772790908813501</v>
      </c>
      <c r="I952">
        <v>4.2077645659446702E-2</v>
      </c>
      <c r="J952">
        <v>80.487289428710895</v>
      </c>
      <c r="K952">
        <v>11.3760662078857</v>
      </c>
      <c r="L952">
        <v>14.564495086669901</v>
      </c>
      <c r="M952">
        <v>16.772790908813501</v>
      </c>
      <c r="N952">
        <v>18.9810886383057</v>
      </c>
      <c r="O952">
        <v>22.1695156097412</v>
      </c>
      <c r="P952">
        <v>9.8461704254150408</v>
      </c>
      <c r="Q952">
        <v>23.699413299560501</v>
      </c>
      <c r="R952">
        <v>345</v>
      </c>
      <c r="S952">
        <v>4.2110867500305202</v>
      </c>
      <c r="T952">
        <v>0.95819675922393799</v>
      </c>
      <c r="U952">
        <v>18.112484830648999</v>
      </c>
      <c r="V952">
        <v>1</v>
      </c>
      <c r="W952">
        <v>81.833480834960895</v>
      </c>
      <c r="X952">
        <v>74.453582763671903</v>
      </c>
      <c r="Y952" t="s">
        <v>32</v>
      </c>
    </row>
    <row r="953" spans="1:25" x14ac:dyDescent="0.25">
      <c r="A953" t="s">
        <v>82</v>
      </c>
      <c r="B953" t="s">
        <v>51</v>
      </c>
      <c r="C953" t="s">
        <v>37</v>
      </c>
      <c r="D953" s="61" t="s">
        <v>72</v>
      </c>
      <c r="E953">
        <v>16</v>
      </c>
      <c r="F953">
        <v>398.981689453125</v>
      </c>
      <c r="G953">
        <v>379.00418090820301</v>
      </c>
      <c r="H953">
        <v>19.977512359619102</v>
      </c>
      <c r="I953">
        <v>5.0071250647306401E-2</v>
      </c>
      <c r="J953">
        <v>79.678352355957003</v>
      </c>
      <c r="K953">
        <v>14.4222402572632</v>
      </c>
      <c r="L953">
        <v>17.704339981079102</v>
      </c>
      <c r="M953">
        <v>19.977512359619102</v>
      </c>
      <c r="N953">
        <v>22.250684738159201</v>
      </c>
      <c r="O953">
        <v>25.5327854156494</v>
      </c>
      <c r="P953">
        <v>12.8473968505859</v>
      </c>
      <c r="Q953">
        <v>27.107627868652301</v>
      </c>
      <c r="R953">
        <v>345</v>
      </c>
      <c r="S953">
        <v>4.3348026275634801</v>
      </c>
      <c r="T953">
        <v>0.95567232370376598</v>
      </c>
      <c r="U953">
        <v>19.193980638527801</v>
      </c>
      <c r="V953">
        <v>1</v>
      </c>
      <c r="W953">
        <v>81.833480834960895</v>
      </c>
      <c r="X953">
        <v>74.453582763671903</v>
      </c>
      <c r="Y953" t="s">
        <v>32</v>
      </c>
    </row>
    <row r="954" spans="1:25" x14ac:dyDescent="0.25">
      <c r="A954" t="s">
        <v>82</v>
      </c>
      <c r="B954" t="s">
        <v>51</v>
      </c>
      <c r="C954" t="s">
        <v>37</v>
      </c>
      <c r="D954" s="61" t="s">
        <v>72</v>
      </c>
      <c r="E954">
        <v>17</v>
      </c>
      <c r="F954">
        <v>391.33694458007801</v>
      </c>
      <c r="G954">
        <v>371.74774169921898</v>
      </c>
      <c r="H954">
        <v>19.589183807373001</v>
      </c>
      <c r="I954">
        <v>5.0057075917720802E-2</v>
      </c>
      <c r="J954">
        <v>77.682296752929702</v>
      </c>
      <c r="K954">
        <v>14.282320022583001</v>
      </c>
      <c r="L954">
        <v>17.417657852172901</v>
      </c>
      <c r="M954">
        <v>19.589183807373001</v>
      </c>
      <c r="N954">
        <v>21.7607097625732</v>
      </c>
      <c r="O954">
        <v>24.8960475921631</v>
      </c>
      <c r="P954">
        <v>12.7778968811035</v>
      </c>
      <c r="Q954">
        <v>26.400468826293899</v>
      </c>
      <c r="R954">
        <v>345</v>
      </c>
      <c r="S954">
        <v>4.1409678459167498</v>
      </c>
      <c r="T954">
        <v>0.95824599266052202</v>
      </c>
      <c r="U954">
        <v>17.544381067841599</v>
      </c>
      <c r="V954">
        <v>1</v>
      </c>
      <c r="W954">
        <v>81.833480834960895</v>
      </c>
      <c r="X954">
        <v>74.453582763671903</v>
      </c>
      <c r="Y954" t="s">
        <v>32</v>
      </c>
    </row>
    <row r="955" spans="1:25" x14ac:dyDescent="0.25">
      <c r="A955" t="s">
        <v>82</v>
      </c>
      <c r="B955" t="s">
        <v>51</v>
      </c>
      <c r="C955" t="s">
        <v>37</v>
      </c>
      <c r="D955" s="61" t="s">
        <v>72</v>
      </c>
      <c r="E955">
        <v>18</v>
      </c>
      <c r="F955">
        <v>360.47128295898398</v>
      </c>
      <c r="G955">
        <v>352.92755126953102</v>
      </c>
      <c r="H955">
        <v>7.5437283515930202</v>
      </c>
      <c r="I955">
        <v>2.09274049848318E-2</v>
      </c>
      <c r="J955">
        <v>75.115684509277301</v>
      </c>
      <c r="K955">
        <v>3.60557317733765</v>
      </c>
      <c r="L955">
        <v>5.9322671890258798</v>
      </c>
      <c r="M955">
        <v>7.5437283515930202</v>
      </c>
      <c r="N955">
        <v>9.1551895141601598</v>
      </c>
      <c r="O955">
        <v>11.481884002685501</v>
      </c>
      <c r="P955">
        <v>2.4891610145568799</v>
      </c>
      <c r="Q955">
        <v>12.598295211791999</v>
      </c>
      <c r="R955">
        <v>345</v>
      </c>
      <c r="S955">
        <v>3.07295894622803</v>
      </c>
      <c r="T955">
        <v>0.97474783658981301</v>
      </c>
      <c r="U955">
        <v>9.5552191081105793</v>
      </c>
      <c r="V955">
        <v>1</v>
      </c>
      <c r="W955">
        <v>81.833480834960895</v>
      </c>
      <c r="X955">
        <v>74.453582763671903</v>
      </c>
      <c r="Y955" t="s">
        <v>32</v>
      </c>
    </row>
    <row r="956" spans="1:25" x14ac:dyDescent="0.25">
      <c r="A956" t="s">
        <v>82</v>
      </c>
      <c r="B956" t="s">
        <v>51</v>
      </c>
      <c r="C956" t="s">
        <v>37</v>
      </c>
      <c r="D956" s="61" t="s">
        <v>72</v>
      </c>
      <c r="E956">
        <v>19</v>
      </c>
      <c r="F956">
        <v>325.91671752929699</v>
      </c>
      <c r="G956">
        <v>322.42898559570301</v>
      </c>
      <c r="H956">
        <v>3.48774337768555</v>
      </c>
      <c r="I956">
        <v>1.0701333172619299E-2</v>
      </c>
      <c r="J956">
        <v>73.446540832519503</v>
      </c>
      <c r="K956">
        <v>-0.45812800526619002</v>
      </c>
      <c r="L956">
        <v>1.87312471866608</v>
      </c>
      <c r="M956">
        <v>3.48774337768555</v>
      </c>
      <c r="N956">
        <v>5.1023616790771502</v>
      </c>
      <c r="O956">
        <v>7.43361473083496</v>
      </c>
      <c r="P956">
        <v>-1.57672762870789</v>
      </c>
      <c r="Q956">
        <v>8.5522146224975604</v>
      </c>
      <c r="R956">
        <v>345</v>
      </c>
      <c r="S956">
        <v>3.07897973060608</v>
      </c>
      <c r="T956">
        <v>0.97014516592025801</v>
      </c>
      <c r="U956">
        <v>9.5005101587183791</v>
      </c>
      <c r="V956">
        <v>1</v>
      </c>
      <c r="W956">
        <v>81.833480834960895</v>
      </c>
      <c r="X956">
        <v>74.453582763671903</v>
      </c>
      <c r="Y956" t="s">
        <v>32</v>
      </c>
    </row>
    <row r="957" spans="1:25" x14ac:dyDescent="0.25">
      <c r="A957" t="s">
        <v>82</v>
      </c>
      <c r="B957" t="s">
        <v>51</v>
      </c>
      <c r="C957" t="s">
        <v>37</v>
      </c>
      <c r="D957" s="61" t="s">
        <v>72</v>
      </c>
      <c r="E957">
        <v>20</v>
      </c>
      <c r="F957">
        <v>306.666748046875</v>
      </c>
      <c r="G957">
        <v>305.71496582031301</v>
      </c>
      <c r="H957">
        <v>0.95175766944885298</v>
      </c>
      <c r="I957">
        <v>3.1035568099468899E-3</v>
      </c>
      <c r="J957">
        <v>72.570991516113295</v>
      </c>
      <c r="K957">
        <v>-2.4521152973175</v>
      </c>
      <c r="L957">
        <v>-0.44107949733734098</v>
      </c>
      <c r="M957">
        <v>0.95175766944885298</v>
      </c>
      <c r="N957">
        <v>2.3445947170257599</v>
      </c>
      <c r="O957">
        <v>4.35563039779663</v>
      </c>
      <c r="P957">
        <v>-3.4170656204223602</v>
      </c>
      <c r="Q957">
        <v>5.3205814361572301</v>
      </c>
      <c r="R957">
        <v>345</v>
      </c>
      <c r="S957">
        <v>2.65605616569519</v>
      </c>
      <c r="T957">
        <v>0.97775375843048096</v>
      </c>
      <c r="U957">
        <v>7.1137760780050003</v>
      </c>
      <c r="V957">
        <v>1</v>
      </c>
      <c r="W957">
        <v>81.833480834960895</v>
      </c>
      <c r="X957">
        <v>74.453582763671903</v>
      </c>
      <c r="Y957" t="s">
        <v>32</v>
      </c>
    </row>
    <row r="958" spans="1:25" x14ac:dyDescent="0.25">
      <c r="A958" t="s">
        <v>82</v>
      </c>
      <c r="B958" t="s">
        <v>51</v>
      </c>
      <c r="C958" t="s">
        <v>37</v>
      </c>
      <c r="D958" s="61" t="s">
        <v>72</v>
      </c>
      <c r="E958">
        <v>21</v>
      </c>
      <c r="F958">
        <v>294.98492431640602</v>
      </c>
      <c r="G958">
        <v>295.71481323242199</v>
      </c>
      <c r="H958">
        <v>-0.72991126775741599</v>
      </c>
      <c r="I958">
        <v>-2.4744020774960501E-3</v>
      </c>
      <c r="J958">
        <v>71.643730163574205</v>
      </c>
      <c r="K958">
        <v>-3.6898429393768302</v>
      </c>
      <c r="L958">
        <v>-1.9410914182662999</v>
      </c>
      <c r="M958">
        <v>-0.72991126775741599</v>
      </c>
      <c r="N958">
        <v>0.48126873373985302</v>
      </c>
      <c r="O958">
        <v>2.23002028465271</v>
      </c>
      <c r="P958">
        <v>-4.5289425849914604</v>
      </c>
      <c r="Q958">
        <v>3.06911969184875</v>
      </c>
      <c r="R958">
        <v>345</v>
      </c>
      <c r="S958">
        <v>2.3096468448638898</v>
      </c>
      <c r="T958">
        <v>0.98447924852371205</v>
      </c>
      <c r="U958">
        <v>5.3510948490360004</v>
      </c>
      <c r="V958">
        <v>1</v>
      </c>
      <c r="W958">
        <v>81.833480834960895</v>
      </c>
      <c r="X958">
        <v>74.453582763671903</v>
      </c>
      <c r="Y958" t="s">
        <v>32</v>
      </c>
    </row>
    <row r="959" spans="1:25" x14ac:dyDescent="0.25">
      <c r="A959" t="s">
        <v>82</v>
      </c>
      <c r="B959" t="s">
        <v>51</v>
      </c>
      <c r="C959" t="s">
        <v>37</v>
      </c>
      <c r="D959" s="61" t="s">
        <v>72</v>
      </c>
      <c r="E959">
        <v>22</v>
      </c>
      <c r="F959">
        <v>282.27655029296898</v>
      </c>
      <c r="G959">
        <v>285.06890869140602</v>
      </c>
      <c r="H959">
        <v>-2.79237937927246</v>
      </c>
      <c r="I959">
        <v>-9.8923528566956503E-3</v>
      </c>
      <c r="J959">
        <v>71.114593505859403</v>
      </c>
      <c r="K959">
        <v>-5.4972686767578098</v>
      </c>
      <c r="L959">
        <v>-3.89919805526733</v>
      </c>
      <c r="M959">
        <v>-2.79237937927246</v>
      </c>
      <c r="N959">
        <v>-1.6855605840682999</v>
      </c>
      <c r="O959">
        <v>-8.7490066885948195E-2</v>
      </c>
      <c r="P959">
        <v>-6.2640671730041504</v>
      </c>
      <c r="Q959">
        <v>0.67930847406387296</v>
      </c>
      <c r="R959">
        <v>345</v>
      </c>
      <c r="S959">
        <v>2.1106362342834499</v>
      </c>
      <c r="T959">
        <v>0.98702287673950195</v>
      </c>
      <c r="U959">
        <v>4.4538470199413496</v>
      </c>
      <c r="V959">
        <v>1</v>
      </c>
      <c r="W959">
        <v>81.833480834960895</v>
      </c>
      <c r="X959">
        <v>74.453582763671903</v>
      </c>
      <c r="Y959" t="s">
        <v>32</v>
      </c>
    </row>
    <row r="960" spans="1:25" x14ac:dyDescent="0.25">
      <c r="A960" t="s">
        <v>82</v>
      </c>
      <c r="B960" t="s">
        <v>51</v>
      </c>
      <c r="C960" t="s">
        <v>37</v>
      </c>
      <c r="D960" s="61" t="s">
        <v>72</v>
      </c>
      <c r="E960">
        <v>23</v>
      </c>
      <c r="F960">
        <v>267.28076171875</v>
      </c>
      <c r="G960">
        <v>270.23419189453102</v>
      </c>
      <c r="H960">
        <v>-2.9534540176391602</v>
      </c>
      <c r="I960">
        <v>-1.10500063747168E-2</v>
      </c>
      <c r="J960">
        <v>70.591583251953097</v>
      </c>
      <c r="K960">
        <v>-5.5905508995056197</v>
      </c>
      <c r="L960">
        <v>-4.0325331687927202</v>
      </c>
      <c r="M960">
        <v>-2.9534540176391602</v>
      </c>
      <c r="N960">
        <v>-1.8743753433227499</v>
      </c>
      <c r="O960">
        <v>-0.31635692715644798</v>
      </c>
      <c r="P960">
        <v>-6.3381319046020499</v>
      </c>
      <c r="Q960">
        <v>0.43122345209121699</v>
      </c>
      <c r="R960">
        <v>345</v>
      </c>
      <c r="S960">
        <v>2.0577378273010298</v>
      </c>
      <c r="T960">
        <v>0.98697531223297097</v>
      </c>
      <c r="U960">
        <v>4.2532602174515004</v>
      </c>
      <c r="V960">
        <v>1</v>
      </c>
      <c r="W960">
        <v>81.833480834960895</v>
      </c>
      <c r="X960">
        <v>74.453582763671903</v>
      </c>
      <c r="Y960" t="s">
        <v>32</v>
      </c>
    </row>
    <row r="961" spans="1:25" x14ac:dyDescent="0.25">
      <c r="A961" t="s">
        <v>82</v>
      </c>
      <c r="B961" t="s">
        <v>51</v>
      </c>
      <c r="C961" t="s">
        <v>37</v>
      </c>
      <c r="D961" s="61" t="s">
        <v>72</v>
      </c>
      <c r="E961">
        <v>24</v>
      </c>
      <c r="F961">
        <v>255.23472595214801</v>
      </c>
      <c r="G961">
        <v>257.755859375</v>
      </c>
      <c r="H961">
        <v>-2.5211362838745099</v>
      </c>
      <c r="I961">
        <v>-9.8777171224355698E-3</v>
      </c>
      <c r="J961">
        <v>70.050392150878906</v>
      </c>
      <c r="K961">
        <v>-5.1606345176696804</v>
      </c>
      <c r="L961">
        <v>-3.6011977195739702</v>
      </c>
      <c r="M961">
        <v>-2.5211362838745099</v>
      </c>
      <c r="N961">
        <v>-1.4410749673843399</v>
      </c>
      <c r="O961">
        <v>0.118362113833427</v>
      </c>
      <c r="P961">
        <v>-5.90889596939087</v>
      </c>
      <c r="Q961">
        <v>0.86662328243255604</v>
      </c>
      <c r="R961">
        <v>345</v>
      </c>
      <c r="S961">
        <v>2.0596115589141801</v>
      </c>
      <c r="T961">
        <v>0.98703879117965698</v>
      </c>
      <c r="U961">
        <v>4.2621141937694302</v>
      </c>
      <c r="V961">
        <v>1</v>
      </c>
      <c r="W961">
        <v>81.833480834960895</v>
      </c>
      <c r="X961">
        <v>74.453582763671903</v>
      </c>
      <c r="Y961" t="s">
        <v>32</v>
      </c>
    </row>
    <row r="962" spans="1:25" x14ac:dyDescent="0.25">
      <c r="A962" t="s">
        <v>82</v>
      </c>
      <c r="B962" t="s">
        <v>51</v>
      </c>
      <c r="C962" t="s">
        <v>37</v>
      </c>
      <c r="D962" s="61">
        <v>41130</v>
      </c>
      <c r="E962">
        <v>1</v>
      </c>
      <c r="F962">
        <v>242.086669921875</v>
      </c>
      <c r="G962">
        <v>250.82699584960901</v>
      </c>
      <c r="H962">
        <v>-8.7403268814086896</v>
      </c>
      <c r="I962">
        <v>-3.6104120314121198E-2</v>
      </c>
      <c r="J962">
        <v>69.360420227050795</v>
      </c>
      <c r="K962">
        <v>-13.4566402435303</v>
      </c>
      <c r="L962">
        <v>-10.670203208923301</v>
      </c>
      <c r="M962">
        <v>-8.7403268814086896</v>
      </c>
      <c r="N962">
        <v>-6.8104496002197301</v>
      </c>
      <c r="O962">
        <v>-4.0240135192871103</v>
      </c>
      <c r="P962">
        <v>-14.793648719787599</v>
      </c>
      <c r="Q962">
        <v>-2.6870040893554701</v>
      </c>
      <c r="R962">
        <v>344</v>
      </c>
      <c r="S962">
        <v>3.6801588535308798</v>
      </c>
      <c r="T962">
        <v>0.98466891050338701</v>
      </c>
      <c r="U962">
        <v>13.1251095074691</v>
      </c>
      <c r="V962">
        <v>1</v>
      </c>
      <c r="W962">
        <v>80.568748474121094</v>
      </c>
      <c r="X962">
        <v>73.895744323730497</v>
      </c>
      <c r="Y962" t="s">
        <v>32</v>
      </c>
    </row>
    <row r="963" spans="1:25" x14ac:dyDescent="0.25">
      <c r="A963" t="s">
        <v>82</v>
      </c>
      <c r="B963" t="s">
        <v>51</v>
      </c>
      <c r="C963" t="s">
        <v>37</v>
      </c>
      <c r="D963" s="61">
        <v>41130</v>
      </c>
      <c r="E963">
        <v>2</v>
      </c>
      <c r="F963">
        <v>234.79696655273401</v>
      </c>
      <c r="G963">
        <v>244.54530334472699</v>
      </c>
      <c r="H963">
        <v>-9.7483406066894496</v>
      </c>
      <c r="I963">
        <v>-4.1518174111843102E-2</v>
      </c>
      <c r="J963">
        <v>69.035415649414105</v>
      </c>
      <c r="K963">
        <v>-14.9849195480347</v>
      </c>
      <c r="L963">
        <v>-11.891105651855501</v>
      </c>
      <c r="M963">
        <v>-9.7483406066894496</v>
      </c>
      <c r="N963">
        <v>-7.6055755615234402</v>
      </c>
      <c r="O963">
        <v>-4.5117626190185502</v>
      </c>
      <c r="P963">
        <v>-16.469415664672901</v>
      </c>
      <c r="Q963">
        <v>-3.02726531028748</v>
      </c>
      <c r="R963">
        <v>344</v>
      </c>
      <c r="S963">
        <v>4.0861234664917001</v>
      </c>
      <c r="T963">
        <v>0.98533236980438199</v>
      </c>
      <c r="U963">
        <v>16.142801799645099</v>
      </c>
      <c r="V963">
        <v>1</v>
      </c>
      <c r="W963">
        <v>80.568748474121094</v>
      </c>
      <c r="X963">
        <v>73.895744323730497</v>
      </c>
      <c r="Y963" t="s">
        <v>32</v>
      </c>
    </row>
    <row r="964" spans="1:25" x14ac:dyDescent="0.25">
      <c r="A964" t="s">
        <v>82</v>
      </c>
      <c r="B964" t="s">
        <v>51</v>
      </c>
      <c r="C964" t="s">
        <v>37</v>
      </c>
      <c r="D964" s="61">
        <v>41130</v>
      </c>
      <c r="E964">
        <v>3</v>
      </c>
      <c r="F964">
        <v>227.11785888671901</v>
      </c>
      <c r="G964">
        <v>240.34233093261699</v>
      </c>
      <c r="H964">
        <v>-13.2244758605957</v>
      </c>
      <c r="I964">
        <v>-5.8227367699146299E-2</v>
      </c>
      <c r="J964">
        <v>68.572914123535199</v>
      </c>
      <c r="K964">
        <v>-18.54026222229</v>
      </c>
      <c r="L964">
        <v>-15.3996524810791</v>
      </c>
      <c r="M964">
        <v>-13.2244758605957</v>
      </c>
      <c r="N964">
        <v>-11.049298286438001</v>
      </c>
      <c r="O964">
        <v>-7.9086871147155797</v>
      </c>
      <c r="P964">
        <v>-20.047216415405298</v>
      </c>
      <c r="Q964">
        <v>-6.4017353057861301</v>
      </c>
      <c r="R964">
        <v>344</v>
      </c>
      <c r="S964">
        <v>4.14793157577515</v>
      </c>
      <c r="T964">
        <v>0.98322212696075395</v>
      </c>
      <c r="U964">
        <v>16.567232603366399</v>
      </c>
      <c r="V964">
        <v>1</v>
      </c>
      <c r="W964">
        <v>80.568748474121094</v>
      </c>
      <c r="X964">
        <v>73.895744323730497</v>
      </c>
      <c r="Y964" t="s">
        <v>32</v>
      </c>
    </row>
    <row r="965" spans="1:25" x14ac:dyDescent="0.25">
      <c r="A965" t="s">
        <v>82</v>
      </c>
      <c r="B965" t="s">
        <v>51</v>
      </c>
      <c r="C965" t="s">
        <v>37</v>
      </c>
      <c r="D965" s="61">
        <v>41130</v>
      </c>
      <c r="E965">
        <v>4</v>
      </c>
      <c r="F965">
        <v>231.60765075683599</v>
      </c>
      <c r="G965">
        <v>240.35823059082</v>
      </c>
      <c r="H965">
        <v>-8.7505750656127894</v>
      </c>
      <c r="I965">
        <v>-3.7781894207000698E-2</v>
      </c>
      <c r="J965">
        <v>67.987503051757798</v>
      </c>
      <c r="K965">
        <v>-14.2099103927612</v>
      </c>
      <c r="L965">
        <v>-10.984490394592299</v>
      </c>
      <c r="M965">
        <v>-8.7505750656127894</v>
      </c>
      <c r="N965">
        <v>-6.5166597366332999</v>
      </c>
      <c r="O965">
        <v>-3.2912402153015101</v>
      </c>
      <c r="P965">
        <v>-15.757555007934601</v>
      </c>
      <c r="Q965">
        <v>-1.7435946464538601</v>
      </c>
      <c r="R965">
        <v>344</v>
      </c>
      <c r="S965">
        <v>4.2599415779113796</v>
      </c>
      <c r="T965">
        <v>0.98120808601379395</v>
      </c>
      <c r="U965">
        <v>17.568025429516201</v>
      </c>
      <c r="V965">
        <v>1</v>
      </c>
      <c r="W965">
        <v>80.568748474121094</v>
      </c>
      <c r="X965">
        <v>73.895744323730497</v>
      </c>
      <c r="Y965" t="s">
        <v>32</v>
      </c>
    </row>
    <row r="966" spans="1:25" x14ac:dyDescent="0.25">
      <c r="A966" t="s">
        <v>82</v>
      </c>
      <c r="B966" t="s">
        <v>51</v>
      </c>
      <c r="C966" t="s">
        <v>37</v>
      </c>
      <c r="D966" s="61">
        <v>41130</v>
      </c>
      <c r="E966">
        <v>5</v>
      </c>
      <c r="F966">
        <v>242.43843078613301</v>
      </c>
      <c r="G966">
        <v>251.30299377441401</v>
      </c>
      <c r="H966">
        <v>-8.8645591735839808</v>
      </c>
      <c r="I966">
        <v>-3.6564163863658898E-2</v>
      </c>
      <c r="J966">
        <v>67.747917175292997</v>
      </c>
      <c r="K966">
        <v>-14.5893402099609</v>
      </c>
      <c r="L966">
        <v>-11.2070932388306</v>
      </c>
      <c r="M966">
        <v>-8.8645591735839808</v>
      </c>
      <c r="N966">
        <v>-6.5220251083373997</v>
      </c>
      <c r="O966">
        <v>-3.1397776603698699</v>
      </c>
      <c r="P966">
        <v>-16.212234497070298</v>
      </c>
      <c r="Q966">
        <v>-1.5168819427490201</v>
      </c>
      <c r="R966">
        <v>344</v>
      </c>
      <c r="S966">
        <v>4.4670701026916504</v>
      </c>
      <c r="T966">
        <v>0.98270022869110096</v>
      </c>
      <c r="U966">
        <v>19.290431368336201</v>
      </c>
      <c r="V966">
        <v>1</v>
      </c>
      <c r="W966">
        <v>80.568748474121094</v>
      </c>
      <c r="X966">
        <v>73.895744323730497</v>
      </c>
      <c r="Y966" t="s">
        <v>32</v>
      </c>
    </row>
    <row r="967" spans="1:25" x14ac:dyDescent="0.25">
      <c r="A967" t="s">
        <v>82</v>
      </c>
      <c r="B967" t="s">
        <v>51</v>
      </c>
      <c r="C967" t="s">
        <v>37</v>
      </c>
      <c r="D967" s="61">
        <v>41130</v>
      </c>
      <c r="E967">
        <v>6</v>
      </c>
      <c r="F967">
        <v>264.030029296875</v>
      </c>
      <c r="G967">
        <v>272.14920043945301</v>
      </c>
      <c r="H967">
        <v>-8.1191663742065394</v>
      </c>
      <c r="I967">
        <v>-3.0750917270779599E-2</v>
      </c>
      <c r="J967">
        <v>68.106246948242202</v>
      </c>
      <c r="K967">
        <v>-14.229884147644</v>
      </c>
      <c r="L967">
        <v>-10.6196231842041</v>
      </c>
      <c r="M967">
        <v>-8.1191663742065394</v>
      </c>
      <c r="N967">
        <v>-5.6187090873718297</v>
      </c>
      <c r="O967">
        <v>-2.0084474086761501</v>
      </c>
      <c r="P967">
        <v>-15.9621887207031</v>
      </c>
      <c r="Q967">
        <v>-0.27614343166351302</v>
      </c>
      <c r="R967">
        <v>344</v>
      </c>
      <c r="S967">
        <v>4.7682189941406303</v>
      </c>
      <c r="T967">
        <v>0.97761225700378396</v>
      </c>
      <c r="U967">
        <v>22.061398521402701</v>
      </c>
      <c r="V967">
        <v>1</v>
      </c>
      <c r="W967">
        <v>80.568748474121094</v>
      </c>
      <c r="X967">
        <v>73.895744323730497</v>
      </c>
      <c r="Y967" t="s">
        <v>32</v>
      </c>
    </row>
    <row r="968" spans="1:25" x14ac:dyDescent="0.25">
      <c r="A968" t="s">
        <v>82</v>
      </c>
      <c r="B968" t="s">
        <v>51</v>
      </c>
      <c r="C968" t="s">
        <v>37</v>
      </c>
      <c r="D968" s="61">
        <v>41130</v>
      </c>
      <c r="E968">
        <v>7</v>
      </c>
      <c r="F968">
        <v>293.46063232421898</v>
      </c>
      <c r="G968">
        <v>307.41036987304699</v>
      </c>
      <c r="H968">
        <v>-13.9497413635254</v>
      </c>
      <c r="I968">
        <v>-4.75353114306927E-2</v>
      </c>
      <c r="J968">
        <v>69.6875</v>
      </c>
      <c r="K968">
        <v>-24.205659866333001</v>
      </c>
      <c r="L968">
        <v>-18.1463813781738</v>
      </c>
      <c r="M968">
        <v>-13.9497413635254</v>
      </c>
      <c r="N968">
        <v>-9.7531023025512695</v>
      </c>
      <c r="O968">
        <v>-3.6938221454620401</v>
      </c>
      <c r="P968">
        <v>-27.113071441650401</v>
      </c>
      <c r="Q968">
        <v>-0.78641122579574596</v>
      </c>
      <c r="R968">
        <v>344</v>
      </c>
      <c r="S968">
        <v>8.0027370452880895</v>
      </c>
      <c r="T968">
        <v>0.96413367986679099</v>
      </c>
      <c r="U968">
        <v>62.0347404867493</v>
      </c>
      <c r="V968">
        <v>1</v>
      </c>
      <c r="W968">
        <v>80.568748474121094</v>
      </c>
      <c r="X968">
        <v>73.895744323730497</v>
      </c>
      <c r="Y968" t="s">
        <v>32</v>
      </c>
    </row>
    <row r="969" spans="1:25" x14ac:dyDescent="0.25">
      <c r="A969" t="s">
        <v>82</v>
      </c>
      <c r="B969" t="s">
        <v>51</v>
      </c>
      <c r="C969" t="s">
        <v>37</v>
      </c>
      <c r="D969" s="61">
        <v>41130</v>
      </c>
      <c r="E969">
        <v>8</v>
      </c>
      <c r="F969">
        <v>313.19171142578102</v>
      </c>
      <c r="G969">
        <v>323.71701049804699</v>
      </c>
      <c r="H969">
        <v>-10.525285720825201</v>
      </c>
      <c r="I969">
        <v>-3.3606525510549497E-2</v>
      </c>
      <c r="J969">
        <v>74.352081298828097</v>
      </c>
      <c r="K969">
        <v>-17.136009216308601</v>
      </c>
      <c r="L969">
        <v>-13.2303409576416</v>
      </c>
      <c r="M969">
        <v>-10.525285720825201</v>
      </c>
      <c r="N969">
        <v>-7.82023000717163</v>
      </c>
      <c r="O969">
        <v>-3.9145600795745898</v>
      </c>
      <c r="P969">
        <v>-19.010059356689499</v>
      </c>
      <c r="Q969">
        <v>-2.0405113697052002</v>
      </c>
      <c r="R969">
        <v>344</v>
      </c>
      <c r="S969">
        <v>5.1583762168884304</v>
      </c>
      <c r="T969">
        <v>0.96310597658157304</v>
      </c>
      <c r="U969">
        <v>25.928178648267899</v>
      </c>
      <c r="V969">
        <v>1</v>
      </c>
      <c r="W969">
        <v>80.568748474121094</v>
      </c>
      <c r="X969">
        <v>73.895744323730497</v>
      </c>
      <c r="Y969" t="s">
        <v>32</v>
      </c>
    </row>
    <row r="970" spans="1:25" x14ac:dyDescent="0.25">
      <c r="A970" t="s">
        <v>82</v>
      </c>
      <c r="B970" t="s">
        <v>51</v>
      </c>
      <c r="C970" t="s">
        <v>37</v>
      </c>
      <c r="D970" s="61">
        <v>41130</v>
      </c>
      <c r="E970">
        <v>9</v>
      </c>
      <c r="F970">
        <v>343.19680786132801</v>
      </c>
      <c r="G970">
        <v>350.08749389648398</v>
      </c>
      <c r="H970">
        <v>-6.8906846046447798</v>
      </c>
      <c r="I970">
        <v>-2.00779382139444E-2</v>
      </c>
      <c r="J970">
        <v>77.170829772949205</v>
      </c>
      <c r="K970">
        <v>-14.0532341003418</v>
      </c>
      <c r="L970">
        <v>-9.8215417861938494</v>
      </c>
      <c r="M970">
        <v>-6.8906846046447798</v>
      </c>
      <c r="N970">
        <v>-3.95982766151428</v>
      </c>
      <c r="O970">
        <v>0.27186465263366699</v>
      </c>
      <c r="P970">
        <v>-16.083717346191399</v>
      </c>
      <c r="Q970">
        <v>2.3023478984832799</v>
      </c>
      <c r="R970">
        <v>344</v>
      </c>
      <c r="S970">
        <v>5.58896684646606</v>
      </c>
      <c r="T970">
        <v>0.96279442310333296</v>
      </c>
      <c r="U970">
        <v>30.5901028083447</v>
      </c>
      <c r="V970">
        <v>1</v>
      </c>
      <c r="W970">
        <v>80.568748474121094</v>
      </c>
      <c r="X970">
        <v>73.895744323730497</v>
      </c>
      <c r="Y970" t="s">
        <v>32</v>
      </c>
    </row>
    <row r="971" spans="1:25" x14ac:dyDescent="0.25">
      <c r="A971" t="s">
        <v>82</v>
      </c>
      <c r="B971" t="s">
        <v>51</v>
      </c>
      <c r="C971" t="s">
        <v>37</v>
      </c>
      <c r="D971" s="61">
        <v>41130</v>
      </c>
      <c r="E971">
        <v>10</v>
      </c>
      <c r="F971">
        <v>364.02639770507801</v>
      </c>
      <c r="G971">
        <v>378.15979003906301</v>
      </c>
      <c r="H971">
        <v>-14.133394241333001</v>
      </c>
      <c r="I971">
        <v>-3.88251915574074E-2</v>
      </c>
      <c r="J971">
        <v>79.162498474121094</v>
      </c>
      <c r="K971">
        <v>-22.046916961669901</v>
      </c>
      <c r="L971">
        <v>-17.371543884277301</v>
      </c>
      <c r="M971">
        <v>-14.133394241333001</v>
      </c>
      <c r="N971">
        <v>-10.895246505737299</v>
      </c>
      <c r="O971">
        <v>-6.2198739051818803</v>
      </c>
      <c r="P971">
        <v>-24.290288925170898</v>
      </c>
      <c r="Q971">
        <v>-3.9765002727508501</v>
      </c>
      <c r="R971">
        <v>344</v>
      </c>
      <c r="S971">
        <v>6.1749534606933603</v>
      </c>
      <c r="T971">
        <v>0.96164071559905995</v>
      </c>
      <c r="U971">
        <v>37.215016205589102</v>
      </c>
      <c r="V971">
        <v>1</v>
      </c>
      <c r="W971">
        <v>80.568748474121094</v>
      </c>
      <c r="X971">
        <v>73.895744323730497</v>
      </c>
      <c r="Y971" t="s">
        <v>32</v>
      </c>
    </row>
    <row r="972" spans="1:25" x14ac:dyDescent="0.25">
      <c r="A972" t="s">
        <v>82</v>
      </c>
      <c r="B972" t="s">
        <v>51</v>
      </c>
      <c r="C972" t="s">
        <v>37</v>
      </c>
      <c r="D972" s="61">
        <v>41130</v>
      </c>
      <c r="E972">
        <v>11</v>
      </c>
      <c r="F972">
        <v>382.1181640625</v>
      </c>
      <c r="G972">
        <v>385.08724975585898</v>
      </c>
      <c r="H972">
        <v>-2.9690597057342498</v>
      </c>
      <c r="I972">
        <v>-7.7700042165815804E-3</v>
      </c>
      <c r="J972">
        <v>79.791664123535199</v>
      </c>
      <c r="K972">
        <v>-10.3796691894531</v>
      </c>
      <c r="L972">
        <v>-6.0014214515686</v>
      </c>
      <c r="M972">
        <v>-2.9690597057342498</v>
      </c>
      <c r="N972">
        <v>6.3301675021648393E-2</v>
      </c>
      <c r="O972">
        <v>4.44154977798462</v>
      </c>
      <c r="P972">
        <v>-12.4804744720459</v>
      </c>
      <c r="Q972">
        <v>6.5423545837402299</v>
      </c>
      <c r="R972">
        <v>344</v>
      </c>
      <c r="S972">
        <v>5.7825293540954599</v>
      </c>
      <c r="T972">
        <v>0.96545612812042203</v>
      </c>
      <c r="U972">
        <v>32.920866781914398</v>
      </c>
      <c r="V972">
        <v>1</v>
      </c>
      <c r="W972">
        <v>80.568748474121094</v>
      </c>
      <c r="X972">
        <v>73.895744323730497</v>
      </c>
      <c r="Y972" t="s">
        <v>32</v>
      </c>
    </row>
    <row r="973" spans="1:25" x14ac:dyDescent="0.25">
      <c r="A973" t="s">
        <v>82</v>
      </c>
      <c r="B973" t="s">
        <v>51</v>
      </c>
      <c r="C973" t="s">
        <v>37</v>
      </c>
      <c r="D973" s="61">
        <v>41130</v>
      </c>
      <c r="E973">
        <v>12</v>
      </c>
      <c r="F973">
        <v>386.60113525390602</v>
      </c>
      <c r="G973">
        <v>373.40762329101602</v>
      </c>
      <c r="H973">
        <v>13.193493843078601</v>
      </c>
      <c r="I973">
        <v>3.4126888960599899E-2</v>
      </c>
      <c r="J973">
        <v>79.233329772949205</v>
      </c>
      <c r="K973">
        <v>3.2050213813781698</v>
      </c>
      <c r="L973">
        <v>9.1062917709350604</v>
      </c>
      <c r="M973">
        <v>13.193493843078601</v>
      </c>
      <c r="N973">
        <v>17.280696868896499</v>
      </c>
      <c r="O973">
        <v>23.1819667816162</v>
      </c>
      <c r="P973">
        <v>0.37342813611030601</v>
      </c>
      <c r="Q973">
        <v>26.0135593414307</v>
      </c>
      <c r="R973">
        <v>344</v>
      </c>
      <c r="S973">
        <v>7.79404640197754</v>
      </c>
      <c r="T973">
        <v>0.95802617073059104</v>
      </c>
      <c r="U973">
        <v>60.494845657209197</v>
      </c>
      <c r="V973">
        <v>1</v>
      </c>
      <c r="W973">
        <v>80.568748474121094</v>
      </c>
      <c r="X973">
        <v>73.895744323730497</v>
      </c>
      <c r="Y973" t="s">
        <v>32</v>
      </c>
    </row>
    <row r="974" spans="1:25" x14ac:dyDescent="0.25">
      <c r="A974" t="s">
        <v>82</v>
      </c>
      <c r="B974" t="s">
        <v>51</v>
      </c>
      <c r="C974" t="s">
        <v>37</v>
      </c>
      <c r="D974" s="61">
        <v>41130</v>
      </c>
      <c r="E974">
        <v>13</v>
      </c>
      <c r="F974">
        <v>383.68759155273398</v>
      </c>
      <c r="G974">
        <v>373.29974365234398</v>
      </c>
      <c r="H974">
        <v>10.387834548950201</v>
      </c>
      <c r="I974">
        <v>2.7073679491877601E-2</v>
      </c>
      <c r="J974">
        <v>79.90625</v>
      </c>
      <c r="K974">
        <v>0.19408452510833701</v>
      </c>
      <c r="L974">
        <v>6.21663475036621</v>
      </c>
      <c r="M974">
        <v>10.387834548950201</v>
      </c>
      <c r="N974">
        <v>14.559034347534199</v>
      </c>
      <c r="O974">
        <v>20.581584930419901</v>
      </c>
      <c r="P974">
        <v>-2.6957018375396702</v>
      </c>
      <c r="Q974">
        <v>23.471370697021499</v>
      </c>
      <c r="R974">
        <v>344</v>
      </c>
      <c r="S974">
        <v>7.9542255401611301</v>
      </c>
      <c r="T974">
        <v>0.95926100015640303</v>
      </c>
      <c r="U974">
        <v>63.005828987043103</v>
      </c>
      <c r="V974">
        <v>1</v>
      </c>
      <c r="W974">
        <v>80.568748474121094</v>
      </c>
      <c r="X974">
        <v>73.895744323730497</v>
      </c>
      <c r="Y974" t="s">
        <v>32</v>
      </c>
    </row>
    <row r="975" spans="1:25" x14ac:dyDescent="0.25">
      <c r="A975" t="s">
        <v>82</v>
      </c>
      <c r="B975" t="s">
        <v>51</v>
      </c>
      <c r="C975" t="s">
        <v>37</v>
      </c>
      <c r="D975" s="61">
        <v>41130</v>
      </c>
      <c r="E975">
        <v>14</v>
      </c>
      <c r="F975">
        <v>385.03973388671898</v>
      </c>
      <c r="G975">
        <v>373.564697265625</v>
      </c>
      <c r="H975">
        <v>11.475049018859901</v>
      </c>
      <c r="I975">
        <v>2.9802247881889302E-2</v>
      </c>
      <c r="J975">
        <v>79.727081298828097</v>
      </c>
      <c r="K975">
        <v>1.0524215698242201</v>
      </c>
      <c r="L975">
        <v>7.2101941108703604</v>
      </c>
      <c r="M975">
        <v>11.475049018859901</v>
      </c>
      <c r="N975">
        <v>15.7399044036865</v>
      </c>
      <c r="O975">
        <v>21.897678375244102</v>
      </c>
      <c r="P975">
        <v>-1.90224838256836</v>
      </c>
      <c r="Q975">
        <v>24.8523464202881</v>
      </c>
      <c r="R975">
        <v>344</v>
      </c>
      <c r="S975">
        <v>8.1328191757202095</v>
      </c>
      <c r="T975">
        <v>0.95905429124832198</v>
      </c>
      <c r="U975">
        <v>65.801278245144204</v>
      </c>
      <c r="V975">
        <v>1</v>
      </c>
      <c r="W975">
        <v>80.568748474121094</v>
      </c>
      <c r="X975">
        <v>73.895744323730497</v>
      </c>
      <c r="Y975" t="s">
        <v>32</v>
      </c>
    </row>
    <row r="976" spans="1:25" x14ac:dyDescent="0.25">
      <c r="A976" t="s">
        <v>82</v>
      </c>
      <c r="B976" t="s">
        <v>51</v>
      </c>
      <c r="C976" t="s">
        <v>37</v>
      </c>
      <c r="D976" s="61">
        <v>41130</v>
      </c>
      <c r="E976">
        <v>15</v>
      </c>
      <c r="F976">
        <v>385.25003051757801</v>
      </c>
      <c r="G976">
        <v>370.96667480468801</v>
      </c>
      <c r="H976">
        <v>14.2833766937256</v>
      </c>
      <c r="I976">
        <v>3.7075601518154103E-2</v>
      </c>
      <c r="J976">
        <v>80.568748474121094</v>
      </c>
      <c r="K976">
        <v>4.0820646286010698</v>
      </c>
      <c r="L976">
        <v>10.109083175659199</v>
      </c>
      <c r="M976">
        <v>14.2833766937256</v>
      </c>
      <c r="N976">
        <v>18.457670211791999</v>
      </c>
      <c r="O976">
        <v>24.4846897125244</v>
      </c>
      <c r="P976">
        <v>1.1901342868804901</v>
      </c>
      <c r="Q976">
        <v>27.3766193389893</v>
      </c>
      <c r="R976">
        <v>344</v>
      </c>
      <c r="S976">
        <v>7.9601263999939</v>
      </c>
      <c r="T976">
        <v>0.95822036266326904</v>
      </c>
      <c r="U976">
        <v>63.123111277546698</v>
      </c>
      <c r="V976">
        <v>1</v>
      </c>
      <c r="W976">
        <v>80.568748474121094</v>
      </c>
      <c r="X976">
        <v>73.895744323730497</v>
      </c>
      <c r="Y976" t="s">
        <v>32</v>
      </c>
    </row>
    <row r="977" spans="1:25" x14ac:dyDescent="0.25">
      <c r="A977" t="s">
        <v>82</v>
      </c>
      <c r="B977" t="s">
        <v>51</v>
      </c>
      <c r="C977" t="s">
        <v>37</v>
      </c>
      <c r="D977" s="61">
        <v>41130</v>
      </c>
      <c r="E977">
        <v>16</v>
      </c>
      <c r="F977">
        <v>388.15719604492199</v>
      </c>
      <c r="G977">
        <v>370.78677368164102</v>
      </c>
      <c r="H977">
        <v>17.370460510253899</v>
      </c>
      <c r="I977">
        <v>4.4751096516847597E-2</v>
      </c>
      <c r="J977">
        <v>80.297920227050795</v>
      </c>
      <c r="K977">
        <v>7.0879378318786603</v>
      </c>
      <c r="L977">
        <v>13.162935256958001</v>
      </c>
      <c r="M977">
        <v>17.370460510253899</v>
      </c>
      <c r="N977">
        <v>21.5779838562012</v>
      </c>
      <c r="O977">
        <v>27.652980804443398</v>
      </c>
      <c r="P977">
        <v>4.1729860305786097</v>
      </c>
      <c r="Q977">
        <v>30.567934036254901</v>
      </c>
      <c r="R977">
        <v>344</v>
      </c>
      <c r="S977">
        <v>8.0234947204589808</v>
      </c>
      <c r="T977">
        <v>0.95569831132888805</v>
      </c>
      <c r="U977">
        <v>64.2178137563387</v>
      </c>
      <c r="V977">
        <v>1</v>
      </c>
      <c r="W977">
        <v>80.568748474121094</v>
      </c>
      <c r="X977">
        <v>73.895744323730497</v>
      </c>
      <c r="Y977" t="s">
        <v>32</v>
      </c>
    </row>
    <row r="978" spans="1:25" x14ac:dyDescent="0.25">
      <c r="A978" t="s">
        <v>82</v>
      </c>
      <c r="B978" t="s">
        <v>51</v>
      </c>
      <c r="C978" t="s">
        <v>37</v>
      </c>
      <c r="D978" s="61">
        <v>41130</v>
      </c>
      <c r="E978">
        <v>17</v>
      </c>
      <c r="F978">
        <v>386.35028076171898</v>
      </c>
      <c r="G978">
        <v>367.49588012695301</v>
      </c>
      <c r="H978">
        <v>18.854423522949201</v>
      </c>
      <c r="I978">
        <v>4.8801373690366703E-2</v>
      </c>
      <c r="J978">
        <v>77.806251525878906</v>
      </c>
      <c r="K978">
        <v>9.0923423767089808</v>
      </c>
      <c r="L978">
        <v>14.859859466552701</v>
      </c>
      <c r="M978">
        <v>18.854423522949201</v>
      </c>
      <c r="N978">
        <v>22.8489894866943</v>
      </c>
      <c r="O978">
        <v>28.616504669189499</v>
      </c>
      <c r="P978">
        <v>6.3249282836914098</v>
      </c>
      <c r="Q978">
        <v>31.3839206695557</v>
      </c>
      <c r="R978">
        <v>344</v>
      </c>
      <c r="S978">
        <v>7.61739253997803</v>
      </c>
      <c r="T978">
        <v>0.95826971530914296</v>
      </c>
      <c r="U978">
        <v>57.729512026574</v>
      </c>
      <c r="V978">
        <v>1</v>
      </c>
      <c r="W978">
        <v>80.568748474121094</v>
      </c>
      <c r="X978">
        <v>73.895744323730497</v>
      </c>
      <c r="Y978" t="s">
        <v>32</v>
      </c>
    </row>
    <row r="979" spans="1:25" x14ac:dyDescent="0.25">
      <c r="A979" t="s">
        <v>82</v>
      </c>
      <c r="B979" t="s">
        <v>51</v>
      </c>
      <c r="C979" t="s">
        <v>37</v>
      </c>
      <c r="D979" s="61">
        <v>41130</v>
      </c>
      <c r="E979">
        <v>18</v>
      </c>
      <c r="F979">
        <v>356.25506591796898</v>
      </c>
      <c r="G979">
        <v>350.22698974609398</v>
      </c>
      <c r="H979">
        <v>6.02807712554932</v>
      </c>
      <c r="I979">
        <v>1.6920678317546799E-2</v>
      </c>
      <c r="J979">
        <v>74.518753051757798</v>
      </c>
      <c r="K979">
        <v>-1.24216985702515</v>
      </c>
      <c r="L979">
        <v>3.05315113067627</v>
      </c>
      <c r="M979">
        <v>6.02807712554932</v>
      </c>
      <c r="N979">
        <v>9.0030031204223597</v>
      </c>
      <c r="O979">
        <v>13.2983245849609</v>
      </c>
      <c r="P979">
        <v>-3.30318379402161</v>
      </c>
      <c r="Q979">
        <v>15.359338760376</v>
      </c>
      <c r="R979">
        <v>344</v>
      </c>
      <c r="S979">
        <v>5.6730041503906303</v>
      </c>
      <c r="T979">
        <v>0.97476911544799805</v>
      </c>
      <c r="U979">
        <v>31.8918174143109</v>
      </c>
      <c r="V979">
        <v>1</v>
      </c>
      <c r="W979">
        <v>80.568748474121094</v>
      </c>
      <c r="X979">
        <v>73.895744323730497</v>
      </c>
      <c r="Y979" t="s">
        <v>32</v>
      </c>
    </row>
    <row r="980" spans="1:25" x14ac:dyDescent="0.25">
      <c r="A980" t="s">
        <v>82</v>
      </c>
      <c r="B980" t="s">
        <v>51</v>
      </c>
      <c r="C980" t="s">
        <v>37</v>
      </c>
      <c r="D980" s="61">
        <v>41130</v>
      </c>
      <c r="E980">
        <v>19</v>
      </c>
      <c r="F980">
        <v>319.68594360351602</v>
      </c>
      <c r="G980">
        <v>321.57345581054699</v>
      </c>
      <c r="H980">
        <v>-1.88749551773071</v>
      </c>
      <c r="I980">
        <v>-5.9042177163064497E-3</v>
      </c>
      <c r="J980">
        <v>72.495834350585895</v>
      </c>
      <c r="K980">
        <v>-8.4886226654052699</v>
      </c>
      <c r="L980">
        <v>-4.588623046875</v>
      </c>
      <c r="M980">
        <v>-1.88749551773071</v>
      </c>
      <c r="N980">
        <v>0.813631951808929</v>
      </c>
      <c r="O980">
        <v>4.7136311531066903</v>
      </c>
      <c r="P980">
        <v>-10.3599500656128</v>
      </c>
      <c r="Q980">
        <v>6.5849585533142099</v>
      </c>
      <c r="R980">
        <v>344</v>
      </c>
      <c r="S980">
        <v>5.1508865356445304</v>
      </c>
      <c r="T980">
        <v>0.97017127275466897</v>
      </c>
      <c r="U980">
        <v>25.6005090107356</v>
      </c>
      <c r="V980">
        <v>1</v>
      </c>
      <c r="W980">
        <v>80.568748474121094</v>
      </c>
      <c r="X980">
        <v>73.895744323730497</v>
      </c>
      <c r="Y980" t="s">
        <v>32</v>
      </c>
    </row>
    <row r="981" spans="1:25" x14ac:dyDescent="0.25">
      <c r="A981" t="s">
        <v>82</v>
      </c>
      <c r="B981" t="s">
        <v>51</v>
      </c>
      <c r="C981" t="s">
        <v>37</v>
      </c>
      <c r="D981" s="61">
        <v>41130</v>
      </c>
      <c r="E981">
        <v>20</v>
      </c>
      <c r="F981">
        <v>300.21173095703102</v>
      </c>
      <c r="G981">
        <v>305.04306030273398</v>
      </c>
      <c r="H981">
        <v>-4.8313236236572301</v>
      </c>
      <c r="I981">
        <v>-1.60930529236794E-2</v>
      </c>
      <c r="J981">
        <v>72.791664123535199</v>
      </c>
      <c r="K981">
        <v>-10.657603263855</v>
      </c>
      <c r="L981">
        <v>-7.2153902053832999</v>
      </c>
      <c r="M981">
        <v>-4.8313236236572301</v>
      </c>
      <c r="N981">
        <v>-2.4472572803497301</v>
      </c>
      <c r="O981">
        <v>0.99495613574981701</v>
      </c>
      <c r="P981">
        <v>-12.309272766113301</v>
      </c>
      <c r="Q981">
        <v>2.6466255187988299</v>
      </c>
      <c r="R981">
        <v>344</v>
      </c>
      <c r="S981">
        <v>4.5462703704834002</v>
      </c>
      <c r="T981">
        <v>0.97778302431106601</v>
      </c>
      <c r="U981">
        <v>19.877365306860199</v>
      </c>
      <c r="V981">
        <v>1</v>
      </c>
      <c r="W981">
        <v>80.568748474121094</v>
      </c>
      <c r="X981">
        <v>73.895744323730497</v>
      </c>
      <c r="Y981" t="s">
        <v>32</v>
      </c>
    </row>
    <row r="982" spans="1:25" x14ac:dyDescent="0.25">
      <c r="A982" t="s">
        <v>82</v>
      </c>
      <c r="B982" t="s">
        <v>51</v>
      </c>
      <c r="C982" t="s">
        <v>37</v>
      </c>
      <c r="D982" s="61">
        <v>41130</v>
      </c>
      <c r="E982">
        <v>21</v>
      </c>
      <c r="F982">
        <v>289.77182006835898</v>
      </c>
      <c r="G982">
        <v>297.11727905273398</v>
      </c>
      <c r="H982">
        <v>-7.3454790115356401</v>
      </c>
      <c r="I982">
        <v>-2.5349183008074799E-2</v>
      </c>
      <c r="J982">
        <v>72.175003051757798</v>
      </c>
      <c r="K982">
        <v>-12.069959640502899</v>
      </c>
      <c r="L982">
        <v>-9.2786989212036097</v>
      </c>
      <c r="M982">
        <v>-7.3454790115356401</v>
      </c>
      <c r="N982">
        <v>-5.4122595787048304</v>
      </c>
      <c r="O982">
        <v>-2.6209983825683598</v>
      </c>
      <c r="P982">
        <v>-13.409283638000501</v>
      </c>
      <c r="Q982">
        <v>-1.2816737890243499</v>
      </c>
      <c r="R982">
        <v>344</v>
      </c>
      <c r="S982">
        <v>3.6865317821502699</v>
      </c>
      <c r="T982">
        <v>0.98451465368270896</v>
      </c>
      <c r="U982">
        <v>13.0576417807808</v>
      </c>
      <c r="V982">
        <v>1</v>
      </c>
      <c r="W982">
        <v>80.568748474121094</v>
      </c>
      <c r="X982">
        <v>73.895744323730497</v>
      </c>
      <c r="Y982" t="s">
        <v>32</v>
      </c>
    </row>
    <row r="983" spans="1:25" x14ac:dyDescent="0.25">
      <c r="A983" t="s">
        <v>82</v>
      </c>
      <c r="B983" t="s">
        <v>51</v>
      </c>
      <c r="C983" t="s">
        <v>37</v>
      </c>
      <c r="D983" s="61">
        <v>41130</v>
      </c>
      <c r="E983">
        <v>22</v>
      </c>
      <c r="F983">
        <v>278.99050903320301</v>
      </c>
      <c r="G983">
        <v>286.33657836914102</v>
      </c>
      <c r="H983">
        <v>-7.3460741043090803</v>
      </c>
      <c r="I983">
        <v>-2.6330910623073599E-2</v>
      </c>
      <c r="J983">
        <v>71.252082824707003</v>
      </c>
      <c r="K983">
        <v>-11.7064409255981</v>
      </c>
      <c r="L983">
        <v>-9.1303014755249006</v>
      </c>
      <c r="M983">
        <v>-7.3460741043090803</v>
      </c>
      <c r="N983">
        <v>-5.5618472099304199</v>
      </c>
      <c r="O983">
        <v>-2.98570680618286</v>
      </c>
      <c r="P983">
        <v>-12.9425449371338</v>
      </c>
      <c r="Q983">
        <v>-1.7496033906936601</v>
      </c>
      <c r="R983">
        <v>344</v>
      </c>
      <c r="S983">
        <v>3.4024126529693599</v>
      </c>
      <c r="T983">
        <v>0.987052202224731</v>
      </c>
      <c r="U983">
        <v>11.136332399383701</v>
      </c>
      <c r="V983">
        <v>1</v>
      </c>
      <c r="W983">
        <v>80.568748474121094</v>
      </c>
      <c r="X983">
        <v>73.895744323730497</v>
      </c>
      <c r="Y983" t="s">
        <v>32</v>
      </c>
    </row>
    <row r="984" spans="1:25" x14ac:dyDescent="0.25">
      <c r="A984" t="s">
        <v>82</v>
      </c>
      <c r="B984" t="s">
        <v>51</v>
      </c>
      <c r="C984" t="s">
        <v>37</v>
      </c>
      <c r="D984" s="61">
        <v>41130</v>
      </c>
      <c r="E984">
        <v>23</v>
      </c>
      <c r="F984">
        <v>266.33239746093801</v>
      </c>
      <c r="G984">
        <v>269.79449462890602</v>
      </c>
      <c r="H984">
        <v>-3.4620895385742201</v>
      </c>
      <c r="I984">
        <v>-1.29991294816136E-2</v>
      </c>
      <c r="J984">
        <v>71.104164123535199</v>
      </c>
      <c r="K984">
        <v>-8.1440954208374006</v>
      </c>
      <c r="L984">
        <v>-5.3779282569885298</v>
      </c>
      <c r="M984">
        <v>-3.4620895385742201</v>
      </c>
      <c r="N984">
        <v>-1.5462509393692001</v>
      </c>
      <c r="O984">
        <v>1.21991586685181</v>
      </c>
      <c r="P984">
        <v>-9.4713792800903303</v>
      </c>
      <c r="Q984">
        <v>2.5471992492675799</v>
      </c>
      <c r="R984">
        <v>344</v>
      </c>
      <c r="S984">
        <v>3.6533882617950399</v>
      </c>
      <c r="T984">
        <v>0.98699867725372303</v>
      </c>
      <c r="U984">
        <v>12.9483593473824</v>
      </c>
      <c r="V984">
        <v>1</v>
      </c>
      <c r="W984">
        <v>80.568748474121094</v>
      </c>
      <c r="X984">
        <v>73.895744323730497</v>
      </c>
      <c r="Y984" t="s">
        <v>32</v>
      </c>
    </row>
    <row r="985" spans="1:25" x14ac:dyDescent="0.25">
      <c r="A985" t="s">
        <v>82</v>
      </c>
      <c r="B985" t="s">
        <v>51</v>
      </c>
      <c r="C985" t="s">
        <v>37</v>
      </c>
      <c r="D985" s="61">
        <v>41130</v>
      </c>
      <c r="E985">
        <v>24</v>
      </c>
      <c r="F985">
        <v>250.97654724121099</v>
      </c>
      <c r="G985">
        <v>257.92514038085898</v>
      </c>
      <c r="H985">
        <v>-6.9485964775085396</v>
      </c>
      <c r="I985">
        <v>-2.7686238288879401E-2</v>
      </c>
      <c r="J985">
        <v>70.645835876464801</v>
      </c>
      <c r="K985">
        <v>-12.6329488754272</v>
      </c>
      <c r="L985">
        <v>-9.2745866775512695</v>
      </c>
      <c r="M985">
        <v>-6.9485964775085396</v>
      </c>
      <c r="N985">
        <v>-4.6226058006286603</v>
      </c>
      <c r="O985">
        <v>-1.26424419879913</v>
      </c>
      <c r="P985">
        <v>-14.244382858276399</v>
      </c>
      <c r="Q985">
        <v>0.34719067811965898</v>
      </c>
      <c r="R985">
        <v>344</v>
      </c>
      <c r="S985">
        <v>4.4355235099792498</v>
      </c>
      <c r="T985">
        <v>0.98706734180450395</v>
      </c>
      <c r="U985">
        <v>19.129869046705199</v>
      </c>
      <c r="V985">
        <v>1</v>
      </c>
      <c r="W985">
        <v>80.568748474121094</v>
      </c>
      <c r="X985">
        <v>73.895744323730497</v>
      </c>
      <c r="Y985" t="s">
        <v>32</v>
      </c>
    </row>
    <row r="986" spans="1:25" x14ac:dyDescent="0.25">
      <c r="A986" t="s">
        <v>82</v>
      </c>
      <c r="B986" t="s">
        <v>51</v>
      </c>
      <c r="C986" t="s">
        <v>37</v>
      </c>
      <c r="D986" s="61">
        <v>41135</v>
      </c>
      <c r="E986">
        <v>1</v>
      </c>
      <c r="F986">
        <v>277.25860595703102</v>
      </c>
      <c r="G986">
        <v>257.03967285156301</v>
      </c>
      <c r="H986">
        <v>20.218910217285199</v>
      </c>
      <c r="I986">
        <v>7.2924375534057603E-2</v>
      </c>
      <c r="J986">
        <v>70.514579772949205</v>
      </c>
      <c r="K986">
        <v>12.1986627578735</v>
      </c>
      <c r="L986">
        <v>16.937089920043899</v>
      </c>
      <c r="M986">
        <v>20.218910217285199</v>
      </c>
      <c r="N986">
        <v>23.500730514526399</v>
      </c>
      <c r="O986">
        <v>28.2391567230225</v>
      </c>
      <c r="P986">
        <v>9.9250345230102504</v>
      </c>
      <c r="Q986">
        <v>30.5127868652344</v>
      </c>
      <c r="R986">
        <v>344</v>
      </c>
      <c r="S986">
        <v>6.2582325935363796</v>
      </c>
      <c r="T986">
        <v>0.98466891050338701</v>
      </c>
      <c r="U986">
        <v>38.378160352161999</v>
      </c>
      <c r="V986">
        <v>1</v>
      </c>
      <c r="W986">
        <v>81.902084350585895</v>
      </c>
      <c r="X986">
        <v>74.650955200195298</v>
      </c>
      <c r="Y986" t="s">
        <v>32</v>
      </c>
    </row>
    <row r="987" spans="1:25" x14ac:dyDescent="0.25">
      <c r="A987" t="s">
        <v>82</v>
      </c>
      <c r="B987" t="s">
        <v>51</v>
      </c>
      <c r="C987" t="s">
        <v>37</v>
      </c>
      <c r="D987" s="61">
        <v>41135</v>
      </c>
      <c r="E987">
        <v>2</v>
      </c>
      <c r="F987">
        <v>267.162353515625</v>
      </c>
      <c r="G987">
        <v>250.04335021972699</v>
      </c>
      <c r="H987">
        <v>17.1189994812012</v>
      </c>
      <c r="I987">
        <v>6.4077138900756794E-2</v>
      </c>
      <c r="J987">
        <v>70.077079772949205</v>
      </c>
      <c r="K987">
        <v>9.0926494598388707</v>
      </c>
      <c r="L987">
        <v>13.8346824645996</v>
      </c>
      <c r="M987">
        <v>17.1189994812012</v>
      </c>
      <c r="N987">
        <v>20.403318405151399</v>
      </c>
      <c r="O987">
        <v>25.1453533172607</v>
      </c>
      <c r="P987">
        <v>6.8172898292541504</v>
      </c>
      <c r="Q987">
        <v>27.420711517333999</v>
      </c>
      <c r="R987">
        <v>344</v>
      </c>
      <c r="S987">
        <v>6.2629952430725098</v>
      </c>
      <c r="T987">
        <v>0.98533236980438199</v>
      </c>
      <c r="U987">
        <v>38.305816600541199</v>
      </c>
      <c r="V987">
        <v>1</v>
      </c>
      <c r="W987">
        <v>81.902084350585895</v>
      </c>
      <c r="X987">
        <v>74.650955200195298</v>
      </c>
      <c r="Y987" t="s">
        <v>32</v>
      </c>
    </row>
    <row r="988" spans="1:25" x14ac:dyDescent="0.25">
      <c r="A988" t="s">
        <v>82</v>
      </c>
      <c r="B988" t="s">
        <v>51</v>
      </c>
      <c r="C988" t="s">
        <v>37</v>
      </c>
      <c r="D988" s="61">
        <v>41135</v>
      </c>
      <c r="E988">
        <v>3</v>
      </c>
      <c r="F988">
        <v>262.66125488281301</v>
      </c>
      <c r="G988">
        <v>245.63992309570301</v>
      </c>
      <c r="H988">
        <v>17.021326065063501</v>
      </c>
      <c r="I988">
        <v>6.4803339540958405E-2</v>
      </c>
      <c r="J988">
        <v>69.752082824707003</v>
      </c>
      <c r="K988">
        <v>8.7915163040161097</v>
      </c>
      <c r="L988">
        <v>13.653754234314</v>
      </c>
      <c r="M988">
        <v>17.021326065063501</v>
      </c>
      <c r="N988">
        <v>20.388898849487301</v>
      </c>
      <c r="O988">
        <v>25.251134872436499</v>
      </c>
      <c r="P988">
        <v>6.4584798812866202</v>
      </c>
      <c r="Q988">
        <v>27.584173202514599</v>
      </c>
      <c r="R988">
        <v>344</v>
      </c>
      <c r="S988">
        <v>6.4217543601989702</v>
      </c>
      <c r="T988">
        <v>0.98322212696075395</v>
      </c>
      <c r="U988">
        <v>40.2903811293072</v>
      </c>
      <c r="V988">
        <v>1</v>
      </c>
      <c r="W988">
        <v>81.902084350585895</v>
      </c>
      <c r="X988">
        <v>74.650955200195298</v>
      </c>
      <c r="Y988" t="s">
        <v>32</v>
      </c>
    </row>
    <row r="989" spans="1:25" x14ac:dyDescent="0.25">
      <c r="A989" t="s">
        <v>82</v>
      </c>
      <c r="B989" t="s">
        <v>51</v>
      </c>
      <c r="C989" t="s">
        <v>37</v>
      </c>
      <c r="D989" s="61">
        <v>41135</v>
      </c>
      <c r="E989">
        <v>4</v>
      </c>
      <c r="F989">
        <v>267.58319091796898</v>
      </c>
      <c r="G989">
        <v>245.81129455566401</v>
      </c>
      <c r="H989">
        <v>21.771896362304702</v>
      </c>
      <c r="I989">
        <v>8.1364966928958907E-2</v>
      </c>
      <c r="J989">
        <v>69.449996948242202</v>
      </c>
      <c r="K989">
        <v>13.7773246765137</v>
      </c>
      <c r="L989">
        <v>18.500581741333001</v>
      </c>
      <c r="M989">
        <v>21.771896362304702</v>
      </c>
      <c r="N989">
        <v>25.043210983276399</v>
      </c>
      <c r="O989">
        <v>29.7664680480957</v>
      </c>
      <c r="P989">
        <v>11.5109758377075</v>
      </c>
      <c r="Q989">
        <v>32.0328178405762</v>
      </c>
      <c r="R989">
        <v>344</v>
      </c>
      <c r="S989">
        <v>6.2381973266601598</v>
      </c>
      <c r="T989">
        <v>0.98120808601379395</v>
      </c>
      <c r="U989">
        <v>38.160384755934501</v>
      </c>
      <c r="V989">
        <v>1</v>
      </c>
      <c r="W989">
        <v>81.902084350585895</v>
      </c>
      <c r="X989">
        <v>74.650955200195298</v>
      </c>
      <c r="Y989" t="s">
        <v>32</v>
      </c>
    </row>
    <row r="990" spans="1:25" x14ac:dyDescent="0.25">
      <c r="A990" t="s">
        <v>82</v>
      </c>
      <c r="B990" t="s">
        <v>51</v>
      </c>
      <c r="C990" t="s">
        <v>37</v>
      </c>
      <c r="D990" s="61">
        <v>41135</v>
      </c>
      <c r="E990">
        <v>5</v>
      </c>
      <c r="F990">
        <v>283.31555175781301</v>
      </c>
      <c r="G990">
        <v>260.15365600585898</v>
      </c>
      <c r="H990">
        <v>23.1618957519531</v>
      </c>
      <c r="I990">
        <v>8.17529931664467E-2</v>
      </c>
      <c r="J990">
        <v>70.110420227050795</v>
      </c>
      <c r="K990">
        <v>16.032213211059599</v>
      </c>
      <c r="L990">
        <v>20.2444877624512</v>
      </c>
      <c r="M990">
        <v>23.1618957519531</v>
      </c>
      <c r="N990">
        <v>26.079301834106399</v>
      </c>
      <c r="O990">
        <v>30.291576385498001</v>
      </c>
      <c r="P990">
        <v>14.0110483169556</v>
      </c>
      <c r="Q990">
        <v>32.312740325927699</v>
      </c>
      <c r="R990">
        <v>344</v>
      </c>
      <c r="S990">
        <v>5.5633196830749503</v>
      </c>
      <c r="T990">
        <v>0.98270022869110096</v>
      </c>
      <c r="U990">
        <v>30.293593451142399</v>
      </c>
      <c r="V990">
        <v>1</v>
      </c>
      <c r="W990">
        <v>81.902084350585895</v>
      </c>
      <c r="X990">
        <v>74.650955200195298</v>
      </c>
      <c r="Y990" t="s">
        <v>32</v>
      </c>
    </row>
    <row r="991" spans="1:25" x14ac:dyDescent="0.25">
      <c r="A991" t="s">
        <v>82</v>
      </c>
      <c r="B991" t="s">
        <v>51</v>
      </c>
      <c r="C991" t="s">
        <v>37</v>
      </c>
      <c r="D991" s="61">
        <v>41135</v>
      </c>
      <c r="E991">
        <v>6</v>
      </c>
      <c r="F991">
        <v>298.0244140625</v>
      </c>
      <c r="G991">
        <v>291.73745727539102</v>
      </c>
      <c r="H991">
        <v>6.2869358062744096</v>
      </c>
      <c r="I991">
        <v>2.1095372736454E-2</v>
      </c>
      <c r="J991">
        <v>70.347915649414105</v>
      </c>
      <c r="K991">
        <v>-0.83845496177673295</v>
      </c>
      <c r="L991">
        <v>3.3712837696075399</v>
      </c>
      <c r="M991">
        <v>6.2869358062744096</v>
      </c>
      <c r="N991">
        <v>9.2025880813598597</v>
      </c>
      <c r="O991">
        <v>13.412325859069799</v>
      </c>
      <c r="P991">
        <v>-2.8584041595459002</v>
      </c>
      <c r="Q991">
        <v>15.4322757720947</v>
      </c>
      <c r="R991">
        <v>344</v>
      </c>
      <c r="S991">
        <v>5.5599718093872097</v>
      </c>
      <c r="T991">
        <v>0.97761225700378396</v>
      </c>
      <c r="U991">
        <v>29.936066632586499</v>
      </c>
      <c r="V991">
        <v>1</v>
      </c>
      <c r="W991">
        <v>81.902084350585895</v>
      </c>
      <c r="X991">
        <v>74.650955200195298</v>
      </c>
      <c r="Y991" t="s">
        <v>32</v>
      </c>
    </row>
    <row r="992" spans="1:25" x14ac:dyDescent="0.25">
      <c r="A992" t="s">
        <v>82</v>
      </c>
      <c r="B992" t="s">
        <v>51</v>
      </c>
      <c r="C992" t="s">
        <v>37</v>
      </c>
      <c r="D992" s="61">
        <v>41135</v>
      </c>
      <c r="E992">
        <v>7</v>
      </c>
      <c r="F992">
        <v>322.60263061523398</v>
      </c>
      <c r="G992">
        <v>327.56817626953102</v>
      </c>
      <c r="H992">
        <v>-4.9655556678771999</v>
      </c>
      <c r="I992">
        <v>-1.5392173081636399E-2</v>
      </c>
      <c r="J992">
        <v>70.902084350585895</v>
      </c>
      <c r="K992">
        <v>-14.7239847183228</v>
      </c>
      <c r="L992">
        <v>-8.9586257934570295</v>
      </c>
      <c r="M992">
        <v>-4.9655556678771999</v>
      </c>
      <c r="N992">
        <v>-0.97248566150665305</v>
      </c>
      <c r="O992">
        <v>4.7928733825683603</v>
      </c>
      <c r="P992">
        <v>-17.490364074706999</v>
      </c>
      <c r="Q992">
        <v>7.5592522621154803</v>
      </c>
      <c r="R992">
        <v>344</v>
      </c>
      <c r="S992">
        <v>7.6145424842834499</v>
      </c>
      <c r="T992">
        <v>0.96413367986679099</v>
      </c>
      <c r="U992">
        <v>55.883074806709402</v>
      </c>
      <c r="V992">
        <v>1</v>
      </c>
      <c r="W992">
        <v>81.902084350585895</v>
      </c>
      <c r="X992">
        <v>74.650955200195298</v>
      </c>
      <c r="Y992" t="s">
        <v>32</v>
      </c>
    </row>
    <row r="993" spans="1:25" x14ac:dyDescent="0.25">
      <c r="A993" t="s">
        <v>82</v>
      </c>
      <c r="B993" t="s">
        <v>51</v>
      </c>
      <c r="C993" t="s">
        <v>37</v>
      </c>
      <c r="D993" s="61">
        <v>41135</v>
      </c>
      <c r="E993">
        <v>8</v>
      </c>
      <c r="F993">
        <v>347.86700439453102</v>
      </c>
      <c r="G993">
        <v>346.07067871093801</v>
      </c>
      <c r="H993">
        <v>1.7963330745696999</v>
      </c>
      <c r="I993">
        <v>5.1638497970998296E-3</v>
      </c>
      <c r="J993">
        <v>75.389579772949205</v>
      </c>
      <c r="K993">
        <v>-6.1281929016113299</v>
      </c>
      <c r="L993">
        <v>-1.4463187456130999</v>
      </c>
      <c r="M993">
        <v>1.7963330745696999</v>
      </c>
      <c r="N993">
        <v>5.0389852523803702</v>
      </c>
      <c r="O993">
        <v>9.7208585739135707</v>
      </c>
      <c r="P993">
        <v>-8.3746862411499006</v>
      </c>
      <c r="Q993">
        <v>11.9673519134521</v>
      </c>
      <c r="R993">
        <v>344</v>
      </c>
      <c r="S993">
        <v>6.1835403442382804</v>
      </c>
      <c r="T993">
        <v>0.96310597658157304</v>
      </c>
      <c r="U993">
        <v>37.225039521409599</v>
      </c>
      <c r="V993">
        <v>1</v>
      </c>
      <c r="W993">
        <v>81.902084350585895</v>
      </c>
      <c r="X993">
        <v>74.650955200195298</v>
      </c>
      <c r="Y993" t="s">
        <v>32</v>
      </c>
    </row>
    <row r="994" spans="1:25" x14ac:dyDescent="0.25">
      <c r="A994" t="s">
        <v>82</v>
      </c>
      <c r="B994" t="s">
        <v>51</v>
      </c>
      <c r="C994" t="s">
        <v>37</v>
      </c>
      <c r="D994" s="61">
        <v>41135</v>
      </c>
      <c r="E994">
        <v>9</v>
      </c>
      <c r="F994">
        <v>374.390869140625</v>
      </c>
      <c r="G994">
        <v>372.62390136718801</v>
      </c>
      <c r="H994">
        <v>1.76698338985443</v>
      </c>
      <c r="I994">
        <v>4.7196219675242901E-3</v>
      </c>
      <c r="J994">
        <v>79.34375</v>
      </c>
      <c r="K994">
        <v>-7.7327532768249503</v>
      </c>
      <c r="L994">
        <v>-2.1202318668365501</v>
      </c>
      <c r="M994">
        <v>1.76698338985443</v>
      </c>
      <c r="N994">
        <v>5.6541986465454102</v>
      </c>
      <c r="O994">
        <v>11.266719818115201</v>
      </c>
      <c r="P994">
        <v>-10.4257965087891</v>
      </c>
      <c r="Q994">
        <v>13.9597625732422</v>
      </c>
      <c r="R994">
        <v>344</v>
      </c>
      <c r="S994">
        <v>7.4126839637756303</v>
      </c>
      <c r="T994">
        <v>0.96279442310333296</v>
      </c>
      <c r="U994">
        <v>53.646604670535503</v>
      </c>
      <c r="V994">
        <v>1</v>
      </c>
      <c r="W994">
        <v>81.902084350585895</v>
      </c>
      <c r="X994">
        <v>74.650955200195298</v>
      </c>
      <c r="Y994" t="s">
        <v>32</v>
      </c>
    </row>
    <row r="995" spans="1:25" x14ac:dyDescent="0.25">
      <c r="A995" t="s">
        <v>82</v>
      </c>
      <c r="B995" t="s">
        <v>51</v>
      </c>
      <c r="C995" t="s">
        <v>37</v>
      </c>
      <c r="D995" s="61">
        <v>41135</v>
      </c>
      <c r="E995">
        <v>10</v>
      </c>
      <c r="F995">
        <v>396.88177490234398</v>
      </c>
      <c r="G995">
        <v>393.72079467773398</v>
      </c>
      <c r="H995">
        <v>3.1609637737274201</v>
      </c>
      <c r="I995">
        <v>7.9644974321126903E-3</v>
      </c>
      <c r="J995">
        <v>81.220832824707003</v>
      </c>
      <c r="K995">
        <v>-5.3141117095947301</v>
      </c>
      <c r="L995">
        <v>-0.30696845054626498</v>
      </c>
      <c r="M995">
        <v>3.1609637737274201</v>
      </c>
      <c r="N995">
        <v>6.6288957595825204</v>
      </c>
      <c r="O995">
        <v>11.636038780212401</v>
      </c>
      <c r="P995">
        <v>-7.7166776657104501</v>
      </c>
      <c r="Q995">
        <v>14.038605690002401</v>
      </c>
      <c r="R995">
        <v>344</v>
      </c>
      <c r="S995">
        <v>6.6131362915039098</v>
      </c>
      <c r="T995">
        <v>0.96164071559905995</v>
      </c>
      <c r="U995">
        <v>42.8792080343487</v>
      </c>
      <c r="V995">
        <v>1</v>
      </c>
      <c r="W995">
        <v>81.902084350585895</v>
      </c>
      <c r="X995">
        <v>74.650955200195298</v>
      </c>
      <c r="Y995" t="s">
        <v>32</v>
      </c>
    </row>
    <row r="996" spans="1:25" x14ac:dyDescent="0.25">
      <c r="A996" t="s">
        <v>82</v>
      </c>
      <c r="B996" t="s">
        <v>51</v>
      </c>
      <c r="C996" t="s">
        <v>37</v>
      </c>
      <c r="D996" s="61">
        <v>41135</v>
      </c>
      <c r="E996">
        <v>11</v>
      </c>
      <c r="F996">
        <v>412.81466674804699</v>
      </c>
      <c r="G996">
        <v>402.11441040039102</v>
      </c>
      <c r="H996">
        <v>10.7002811431885</v>
      </c>
      <c r="I996">
        <v>2.59203035384417E-2</v>
      </c>
      <c r="J996">
        <v>81.041664123535199</v>
      </c>
      <c r="K996">
        <v>3.03071093559265</v>
      </c>
      <c r="L996">
        <v>7.5619554519653303</v>
      </c>
      <c r="M996">
        <v>10.7002811431885</v>
      </c>
      <c r="N996">
        <v>13.8386077880859</v>
      </c>
      <c r="O996">
        <v>18.36985206604</v>
      </c>
      <c r="P996">
        <v>0.85649424791336104</v>
      </c>
      <c r="Q996">
        <v>20.544069290161101</v>
      </c>
      <c r="R996">
        <v>344</v>
      </c>
      <c r="S996">
        <v>5.98459768295288</v>
      </c>
      <c r="T996">
        <v>0.96545612812042203</v>
      </c>
      <c r="U996">
        <v>35.317493917379601</v>
      </c>
      <c r="V996">
        <v>1</v>
      </c>
      <c r="W996">
        <v>81.902084350585895</v>
      </c>
      <c r="X996">
        <v>74.650955200195298</v>
      </c>
      <c r="Y996" t="s">
        <v>32</v>
      </c>
    </row>
    <row r="997" spans="1:25" x14ac:dyDescent="0.25">
      <c r="A997" t="s">
        <v>82</v>
      </c>
      <c r="B997" t="s">
        <v>51</v>
      </c>
      <c r="C997" t="s">
        <v>37</v>
      </c>
      <c r="D997" s="61">
        <v>41135</v>
      </c>
      <c r="E997">
        <v>12</v>
      </c>
      <c r="F997">
        <v>412.09347534179699</v>
      </c>
      <c r="G997">
        <v>390.00726318359398</v>
      </c>
      <c r="H997">
        <v>22.0862121582031</v>
      </c>
      <c r="I997">
        <v>5.3595151752233498E-2</v>
      </c>
      <c r="J997">
        <v>81.564582824707003</v>
      </c>
      <c r="K997">
        <v>12.259253501892101</v>
      </c>
      <c r="L997">
        <v>18.065099716186499</v>
      </c>
      <c r="M997">
        <v>22.0862121582031</v>
      </c>
      <c r="N997">
        <v>26.107324600219702</v>
      </c>
      <c r="O997">
        <v>31.913171768188501</v>
      </c>
      <c r="P997">
        <v>9.4734468460083008</v>
      </c>
      <c r="Q997">
        <v>34.698978424072301</v>
      </c>
      <c r="R997">
        <v>344</v>
      </c>
      <c r="S997">
        <v>7.6680169105529803</v>
      </c>
      <c r="T997">
        <v>0.95802617073059104</v>
      </c>
      <c r="U997">
        <v>58.227241094866699</v>
      </c>
      <c r="V997">
        <v>1</v>
      </c>
      <c r="W997">
        <v>81.902084350585895</v>
      </c>
      <c r="X997">
        <v>74.650955200195298</v>
      </c>
      <c r="Y997" t="s">
        <v>32</v>
      </c>
    </row>
    <row r="998" spans="1:25" x14ac:dyDescent="0.25">
      <c r="A998" t="s">
        <v>82</v>
      </c>
      <c r="B998" t="s">
        <v>51</v>
      </c>
      <c r="C998" t="s">
        <v>37</v>
      </c>
      <c r="D998" s="61">
        <v>41135</v>
      </c>
      <c r="E998">
        <v>13</v>
      </c>
      <c r="F998">
        <v>415.25518798828102</v>
      </c>
      <c r="G998">
        <v>392.53970336914102</v>
      </c>
      <c r="H998">
        <v>22.715492248535199</v>
      </c>
      <c r="I998">
        <v>5.4702486842870698E-2</v>
      </c>
      <c r="J998">
        <v>81.902084350585895</v>
      </c>
      <c r="K998">
        <v>12.978482246398899</v>
      </c>
      <c r="L998">
        <v>18.731187820434599</v>
      </c>
      <c r="M998">
        <v>22.715492248535199</v>
      </c>
      <c r="N998">
        <v>26.6997966766357</v>
      </c>
      <c r="O998">
        <v>32.452499389648402</v>
      </c>
      <c r="P998">
        <v>10.2181758880615</v>
      </c>
      <c r="Q998">
        <v>35.212806701660199</v>
      </c>
      <c r="R998">
        <v>344</v>
      </c>
      <c r="S998">
        <v>7.5978283882141104</v>
      </c>
      <c r="T998">
        <v>0.95926100015640303</v>
      </c>
      <c r="U998">
        <v>57.167499742304202</v>
      </c>
      <c r="V998">
        <v>1</v>
      </c>
      <c r="W998">
        <v>81.902084350585895</v>
      </c>
      <c r="X998">
        <v>74.650955200195298</v>
      </c>
      <c r="Y998" t="s">
        <v>32</v>
      </c>
    </row>
    <row r="999" spans="1:25" x14ac:dyDescent="0.25">
      <c r="A999" t="s">
        <v>82</v>
      </c>
      <c r="B999" t="s">
        <v>51</v>
      </c>
      <c r="C999" t="s">
        <v>37</v>
      </c>
      <c r="D999" s="61">
        <v>41135</v>
      </c>
      <c r="E999">
        <v>14</v>
      </c>
      <c r="F999">
        <v>418.98773193359398</v>
      </c>
      <c r="G999">
        <v>395.16174316406301</v>
      </c>
      <c r="H999">
        <v>23.825996398925799</v>
      </c>
      <c r="I999">
        <v>5.6865617632865899E-2</v>
      </c>
      <c r="J999">
        <v>80.954170227050795</v>
      </c>
      <c r="K999">
        <v>13.8015947341919</v>
      </c>
      <c r="L999">
        <v>19.724092483520501</v>
      </c>
      <c r="M999">
        <v>23.825996398925799</v>
      </c>
      <c r="N999">
        <v>27.927898406982401</v>
      </c>
      <c r="O999">
        <v>33.850395202636697</v>
      </c>
      <c r="P999">
        <v>10.959815979003899</v>
      </c>
      <c r="Q999">
        <v>36.692176818847699</v>
      </c>
      <c r="R999">
        <v>344</v>
      </c>
      <c r="S999">
        <v>7.82208156585693</v>
      </c>
      <c r="T999">
        <v>0.95905429124832198</v>
      </c>
      <c r="U999">
        <v>60.552977844399699</v>
      </c>
      <c r="V999">
        <v>1</v>
      </c>
      <c r="W999">
        <v>81.902084350585895</v>
      </c>
      <c r="X999">
        <v>74.650955200195298</v>
      </c>
      <c r="Y999" t="s">
        <v>32</v>
      </c>
    </row>
    <row r="1000" spans="1:25" x14ac:dyDescent="0.25">
      <c r="A1000" t="s">
        <v>82</v>
      </c>
      <c r="B1000" t="s">
        <v>51</v>
      </c>
      <c r="C1000" t="s">
        <v>37</v>
      </c>
      <c r="D1000" s="61">
        <v>41135</v>
      </c>
      <c r="E1000">
        <v>15</v>
      </c>
      <c r="F1000">
        <v>420.93472290039102</v>
      </c>
      <c r="G1000">
        <v>395.31765747070301</v>
      </c>
      <c r="H1000">
        <v>25.617067337036101</v>
      </c>
      <c r="I1000">
        <v>6.0857575386762598E-2</v>
      </c>
      <c r="J1000">
        <v>80.291664123535199</v>
      </c>
      <c r="K1000">
        <v>15.465363502502401</v>
      </c>
      <c r="L1000">
        <v>21.463071823120099</v>
      </c>
      <c r="M1000">
        <v>25.617067337036101</v>
      </c>
      <c r="N1000">
        <v>29.771062850952099</v>
      </c>
      <c r="O1000">
        <v>35.768772125244098</v>
      </c>
      <c r="P1000">
        <v>12.587495803833001</v>
      </c>
      <c r="Q1000">
        <v>38.646640777587898</v>
      </c>
      <c r="R1000">
        <v>344</v>
      </c>
      <c r="S1000">
        <v>7.9214172363281303</v>
      </c>
      <c r="T1000">
        <v>0.95822036266326904</v>
      </c>
      <c r="U1000">
        <v>62.149684935557197</v>
      </c>
      <c r="V1000">
        <v>1</v>
      </c>
      <c r="W1000">
        <v>81.902084350585895</v>
      </c>
      <c r="X1000">
        <v>74.650955200195298</v>
      </c>
      <c r="Y1000" t="s">
        <v>32</v>
      </c>
    </row>
    <row r="1001" spans="1:25" x14ac:dyDescent="0.25">
      <c r="A1001" t="s">
        <v>82</v>
      </c>
      <c r="B1001" t="s">
        <v>51</v>
      </c>
      <c r="C1001" t="s">
        <v>37</v>
      </c>
      <c r="D1001" s="61">
        <v>41135</v>
      </c>
      <c r="E1001">
        <v>16</v>
      </c>
      <c r="F1001">
        <v>419.42550659179699</v>
      </c>
      <c r="G1001">
        <v>392.89270019531301</v>
      </c>
      <c r="H1001">
        <v>26.532810211181602</v>
      </c>
      <c r="I1001">
        <v>6.3259884715080303E-2</v>
      </c>
      <c r="J1001">
        <v>79.252082824707003</v>
      </c>
      <c r="K1001">
        <v>15.9882040023804</v>
      </c>
      <c r="L1001">
        <v>22.218042373657202</v>
      </c>
      <c r="M1001">
        <v>26.532810211181602</v>
      </c>
      <c r="N1001">
        <v>30.847578048706101</v>
      </c>
      <c r="O1001">
        <v>37.077415466308601</v>
      </c>
      <c r="P1001">
        <v>12.998954772949199</v>
      </c>
      <c r="Q1001">
        <v>40.066665649414098</v>
      </c>
      <c r="R1001">
        <v>344</v>
      </c>
      <c r="S1001">
        <v>8.2279996871948207</v>
      </c>
      <c r="T1001">
        <v>0.95569831132888805</v>
      </c>
      <c r="U1001">
        <v>66.9950603093084</v>
      </c>
      <c r="V1001">
        <v>1</v>
      </c>
      <c r="W1001">
        <v>81.902084350585895</v>
      </c>
      <c r="X1001">
        <v>74.650955200195298</v>
      </c>
      <c r="Y1001" t="s">
        <v>32</v>
      </c>
    </row>
    <row r="1002" spans="1:25" x14ac:dyDescent="0.25">
      <c r="A1002" t="s">
        <v>82</v>
      </c>
      <c r="B1002" t="s">
        <v>51</v>
      </c>
      <c r="C1002" t="s">
        <v>37</v>
      </c>
      <c r="D1002" s="61">
        <v>41135</v>
      </c>
      <c r="E1002">
        <v>17</v>
      </c>
      <c r="F1002">
        <v>414.57464599609398</v>
      </c>
      <c r="G1002">
        <v>384.51141357421898</v>
      </c>
      <c r="H1002">
        <v>30.063224792480501</v>
      </c>
      <c r="I1002">
        <v>7.2515830397605896E-2</v>
      </c>
      <c r="J1002">
        <v>78.560417175292997</v>
      </c>
      <c r="K1002">
        <v>19.525693893432599</v>
      </c>
      <c r="L1002">
        <v>25.7513523101807</v>
      </c>
      <c r="M1002">
        <v>30.063224792480501</v>
      </c>
      <c r="N1002">
        <v>34.375095367431598</v>
      </c>
      <c r="O1002">
        <v>40.600753784179702</v>
      </c>
      <c r="P1002">
        <v>16.538448333740199</v>
      </c>
      <c r="Q1002">
        <v>43.587997436523402</v>
      </c>
      <c r="R1002">
        <v>344</v>
      </c>
      <c r="S1002">
        <v>8.2224788665771502</v>
      </c>
      <c r="T1002">
        <v>0.95826971530914296</v>
      </c>
      <c r="U1002">
        <v>66.962532832214507</v>
      </c>
      <c r="V1002">
        <v>1</v>
      </c>
      <c r="W1002">
        <v>81.902084350585895</v>
      </c>
      <c r="X1002">
        <v>74.650955200195298</v>
      </c>
      <c r="Y1002" t="s">
        <v>32</v>
      </c>
    </row>
    <row r="1003" spans="1:25" x14ac:dyDescent="0.25">
      <c r="A1003" t="s">
        <v>82</v>
      </c>
      <c r="B1003" t="s">
        <v>51</v>
      </c>
      <c r="C1003" t="s">
        <v>37</v>
      </c>
      <c r="D1003" s="61">
        <v>41135</v>
      </c>
      <c r="E1003">
        <v>18</v>
      </c>
      <c r="F1003">
        <v>383.54251098632801</v>
      </c>
      <c r="G1003">
        <v>366.23812866210898</v>
      </c>
      <c r="H1003">
        <v>17.304344177246101</v>
      </c>
      <c r="I1003">
        <v>4.5117147266864797E-2</v>
      </c>
      <c r="J1003">
        <v>76.202079772949205</v>
      </c>
      <c r="K1003">
        <v>9.2797899246215803</v>
      </c>
      <c r="L1003">
        <v>14.0207624435425</v>
      </c>
      <c r="M1003">
        <v>17.304344177246101</v>
      </c>
      <c r="N1003">
        <v>20.587926864623999</v>
      </c>
      <c r="O1003">
        <v>25.3288974761963</v>
      </c>
      <c r="P1003">
        <v>7.0049409866332999</v>
      </c>
      <c r="Q1003">
        <v>27.603746414184599</v>
      </c>
      <c r="R1003">
        <v>344</v>
      </c>
      <c r="S1003">
        <v>6.2615928649902299</v>
      </c>
      <c r="T1003">
        <v>0.97476911544799805</v>
      </c>
      <c r="U1003">
        <v>38.985779094662099</v>
      </c>
      <c r="V1003">
        <v>1</v>
      </c>
      <c r="W1003">
        <v>81.902084350585895</v>
      </c>
      <c r="X1003">
        <v>74.650955200195298</v>
      </c>
      <c r="Y1003" t="s">
        <v>32</v>
      </c>
    </row>
    <row r="1004" spans="1:25" x14ac:dyDescent="0.25">
      <c r="A1004" t="s">
        <v>82</v>
      </c>
      <c r="B1004" t="s">
        <v>51</v>
      </c>
      <c r="C1004" t="s">
        <v>37</v>
      </c>
      <c r="D1004" s="61">
        <v>41135</v>
      </c>
      <c r="E1004">
        <v>19</v>
      </c>
      <c r="F1004">
        <v>348.82098388671898</v>
      </c>
      <c r="G1004">
        <v>331.92977905273398</v>
      </c>
      <c r="H1004">
        <v>16.891178131103501</v>
      </c>
      <c r="I1004">
        <v>4.8423632979392998E-2</v>
      </c>
      <c r="J1004">
        <v>73.172920227050795</v>
      </c>
      <c r="K1004">
        <v>8.9771385192871094</v>
      </c>
      <c r="L1004">
        <v>13.6528167724609</v>
      </c>
      <c r="M1004">
        <v>16.891178131103501</v>
      </c>
      <c r="N1004">
        <v>20.129539489746101</v>
      </c>
      <c r="O1004">
        <v>24.805217742919901</v>
      </c>
      <c r="P1004">
        <v>6.7336182594299299</v>
      </c>
      <c r="Q1004">
        <v>27.048740386962901</v>
      </c>
      <c r="R1004">
        <v>344</v>
      </c>
      <c r="S1004">
        <v>6.1753582954406703</v>
      </c>
      <c r="T1004">
        <v>0.97017127275466897</v>
      </c>
      <c r="U1004">
        <v>37.131939706592703</v>
      </c>
      <c r="V1004">
        <v>1</v>
      </c>
      <c r="W1004">
        <v>81.902084350585895</v>
      </c>
      <c r="X1004">
        <v>74.650955200195298</v>
      </c>
      <c r="Y1004" t="s">
        <v>32</v>
      </c>
    </row>
    <row r="1005" spans="1:25" x14ac:dyDescent="0.25">
      <c r="A1005" t="s">
        <v>82</v>
      </c>
      <c r="B1005" t="s">
        <v>51</v>
      </c>
      <c r="C1005" t="s">
        <v>37</v>
      </c>
      <c r="D1005" s="61">
        <v>41135</v>
      </c>
      <c r="E1005">
        <v>20</v>
      </c>
      <c r="F1005">
        <v>328.63803100585898</v>
      </c>
      <c r="G1005">
        <v>312.11413574218801</v>
      </c>
      <c r="H1005">
        <v>16.523881912231399</v>
      </c>
      <c r="I1005">
        <v>5.0279885530471802E-2</v>
      </c>
      <c r="J1005">
        <v>71.585418701171903</v>
      </c>
      <c r="K1005">
        <v>9.57433986663818</v>
      </c>
      <c r="L1005">
        <v>13.6801862716675</v>
      </c>
      <c r="M1005">
        <v>16.523881912231399</v>
      </c>
      <c r="N1005">
        <v>19.367578506469702</v>
      </c>
      <c r="O1005">
        <v>23.473424911498999</v>
      </c>
      <c r="P1005">
        <v>7.6042418479919398</v>
      </c>
      <c r="Q1005">
        <v>25.443523406982401</v>
      </c>
      <c r="R1005">
        <v>344</v>
      </c>
      <c r="S1005">
        <v>5.4227566719055202</v>
      </c>
      <c r="T1005">
        <v>0.97778302431106601</v>
      </c>
      <c r="U1005">
        <v>28.546357953113102</v>
      </c>
      <c r="V1005">
        <v>1</v>
      </c>
      <c r="W1005">
        <v>81.902084350585895</v>
      </c>
      <c r="X1005">
        <v>74.650955200195298</v>
      </c>
      <c r="Y1005" t="s">
        <v>32</v>
      </c>
    </row>
    <row r="1006" spans="1:25" x14ac:dyDescent="0.25">
      <c r="A1006" t="s">
        <v>82</v>
      </c>
      <c r="B1006" t="s">
        <v>51</v>
      </c>
      <c r="C1006" t="s">
        <v>37</v>
      </c>
      <c r="D1006" s="61">
        <v>41135</v>
      </c>
      <c r="E1006">
        <v>21</v>
      </c>
      <c r="F1006">
        <v>316.78469848632801</v>
      </c>
      <c r="G1006">
        <v>301.69827270507801</v>
      </c>
      <c r="H1006">
        <v>15.08642578125</v>
      </c>
      <c r="I1006">
        <v>4.7623593360185602E-2</v>
      </c>
      <c r="J1006">
        <v>70.629165649414105</v>
      </c>
      <c r="K1006">
        <v>7.9853839874267596</v>
      </c>
      <c r="L1006">
        <v>12.180737495422401</v>
      </c>
      <c r="M1006">
        <v>15.08642578125</v>
      </c>
      <c r="N1006">
        <v>17.992115020751999</v>
      </c>
      <c r="O1006">
        <v>22.1874675750732</v>
      </c>
      <c r="P1006">
        <v>5.9723372459411603</v>
      </c>
      <c r="Q1006">
        <v>24.200513839721701</v>
      </c>
      <c r="R1006">
        <v>344</v>
      </c>
      <c r="S1006">
        <v>5.5409727096557599</v>
      </c>
      <c r="T1006">
        <v>0.98451465368270896</v>
      </c>
      <c r="U1006">
        <v>29.780314140839</v>
      </c>
      <c r="V1006">
        <v>1</v>
      </c>
      <c r="W1006">
        <v>81.902084350585895</v>
      </c>
      <c r="X1006">
        <v>74.650955200195298</v>
      </c>
      <c r="Y1006" t="s">
        <v>32</v>
      </c>
    </row>
    <row r="1007" spans="1:25" x14ac:dyDescent="0.25">
      <c r="A1007" t="s">
        <v>82</v>
      </c>
      <c r="B1007" t="s">
        <v>51</v>
      </c>
      <c r="C1007" t="s">
        <v>37</v>
      </c>
      <c r="D1007" s="61">
        <v>41135</v>
      </c>
      <c r="E1007">
        <v>22</v>
      </c>
      <c r="F1007">
        <v>303.77670288085898</v>
      </c>
      <c r="G1007">
        <v>291.50729370117199</v>
      </c>
      <c r="H1007">
        <v>12.2693881988525</v>
      </c>
      <c r="I1007">
        <v>4.0389496833086E-2</v>
      </c>
      <c r="J1007">
        <v>70.25</v>
      </c>
      <c r="K1007">
        <v>5.1845107078552202</v>
      </c>
      <c r="L1007">
        <v>9.3703136444091797</v>
      </c>
      <c r="M1007">
        <v>12.2693881988525</v>
      </c>
      <c r="N1007">
        <v>15.1684627532959</v>
      </c>
      <c r="O1007">
        <v>19.354265213012699</v>
      </c>
      <c r="P1007">
        <v>3.17604637145996</v>
      </c>
      <c r="Q1007">
        <v>21.362730026245099</v>
      </c>
      <c r="R1007">
        <v>344</v>
      </c>
      <c r="S1007">
        <v>5.52835941314697</v>
      </c>
      <c r="T1007">
        <v>0.987052202224731</v>
      </c>
      <c r="U1007">
        <v>29.6509705911769</v>
      </c>
      <c r="V1007">
        <v>1</v>
      </c>
      <c r="W1007">
        <v>81.902084350585895</v>
      </c>
      <c r="X1007">
        <v>74.650955200195298</v>
      </c>
      <c r="Y1007" t="s">
        <v>32</v>
      </c>
    </row>
    <row r="1008" spans="1:25" x14ac:dyDescent="0.25">
      <c r="A1008" t="s">
        <v>82</v>
      </c>
      <c r="B1008" t="s">
        <v>51</v>
      </c>
      <c r="C1008" t="s">
        <v>37</v>
      </c>
      <c r="D1008" s="61">
        <v>41135</v>
      </c>
      <c r="E1008">
        <v>23</v>
      </c>
      <c r="F1008">
        <v>286.35528564453102</v>
      </c>
      <c r="G1008">
        <v>276.92919921875</v>
      </c>
      <c r="H1008">
        <v>9.4260759353637695</v>
      </c>
      <c r="I1008">
        <v>3.2917413860559498E-2</v>
      </c>
      <c r="J1008">
        <v>69.489585876464801</v>
      </c>
      <c r="K1008">
        <v>3.2674703598022501</v>
      </c>
      <c r="L1008">
        <v>6.9060239791870099</v>
      </c>
      <c r="M1008">
        <v>9.4260759353637695</v>
      </c>
      <c r="N1008">
        <v>11.9461269378662</v>
      </c>
      <c r="O1008">
        <v>15.584680557251</v>
      </c>
      <c r="P1008">
        <v>1.5215913057327299</v>
      </c>
      <c r="Q1008">
        <v>17.330560684204102</v>
      </c>
      <c r="R1008">
        <v>344</v>
      </c>
      <c r="S1008">
        <v>4.8055853843689</v>
      </c>
      <c r="T1008">
        <v>0.98699867725372303</v>
      </c>
      <c r="U1008">
        <v>22.375797211134302</v>
      </c>
      <c r="V1008">
        <v>1</v>
      </c>
      <c r="W1008">
        <v>81.902084350585895</v>
      </c>
      <c r="X1008">
        <v>74.650955200195298</v>
      </c>
      <c r="Y1008" t="s">
        <v>32</v>
      </c>
    </row>
    <row r="1009" spans="1:25" x14ac:dyDescent="0.25">
      <c r="A1009" t="s">
        <v>82</v>
      </c>
      <c r="B1009" t="s">
        <v>51</v>
      </c>
      <c r="C1009" t="s">
        <v>37</v>
      </c>
      <c r="D1009" s="61">
        <v>41135</v>
      </c>
      <c r="E1009">
        <v>24</v>
      </c>
      <c r="F1009">
        <v>275.79235839843801</v>
      </c>
      <c r="G1009">
        <v>264.90960693359398</v>
      </c>
      <c r="H1009">
        <v>10.882732391357401</v>
      </c>
      <c r="I1009">
        <v>3.9459876716136898E-2</v>
      </c>
      <c r="J1009">
        <v>69.618751525878906</v>
      </c>
      <c r="K1009">
        <v>4.8249435424804696</v>
      </c>
      <c r="L1009">
        <v>8.4039344787597692</v>
      </c>
      <c r="M1009">
        <v>10.882732391357401</v>
      </c>
      <c r="N1009">
        <v>13.361530303955099</v>
      </c>
      <c r="O1009">
        <v>16.9405212402344</v>
      </c>
      <c r="P1009">
        <v>3.10764455795288</v>
      </c>
      <c r="Q1009">
        <v>18.657819747924801</v>
      </c>
      <c r="R1009">
        <v>344</v>
      </c>
      <c r="S1009">
        <v>4.7269177436828604</v>
      </c>
      <c r="T1009">
        <v>0.98706734180450395</v>
      </c>
      <c r="U1009">
        <v>21.656351172660202</v>
      </c>
      <c r="V1009">
        <v>1</v>
      </c>
      <c r="W1009">
        <v>81.902084350585895</v>
      </c>
      <c r="X1009">
        <v>74.650955200195298</v>
      </c>
      <c r="Y1009" t="s">
        <v>32</v>
      </c>
    </row>
    <row r="1010" spans="1:25" x14ac:dyDescent="0.25">
      <c r="A1010" t="s">
        <v>82</v>
      </c>
      <c r="B1010" t="s">
        <v>51</v>
      </c>
      <c r="C1010" t="s">
        <v>37</v>
      </c>
      <c r="D1010" s="61">
        <v>41142</v>
      </c>
      <c r="E1010">
        <v>1</v>
      </c>
      <c r="F1010">
        <v>249.39346313476599</v>
      </c>
      <c r="G1010">
        <v>250.1923828125</v>
      </c>
      <c r="H1010">
        <v>-0.79893797636032104</v>
      </c>
      <c r="I1010">
        <v>-3.20352427661419E-3</v>
      </c>
      <c r="J1010">
        <v>69.542800903320298</v>
      </c>
      <c r="K1010">
        <v>-4.9067869186401403</v>
      </c>
      <c r="L1010">
        <v>-2.47983646392822</v>
      </c>
      <c r="M1010">
        <v>-0.79893797636032104</v>
      </c>
      <c r="N1010">
        <v>0.88196051120758101</v>
      </c>
      <c r="O1010">
        <v>3.30891084671021</v>
      </c>
      <c r="P1010">
        <v>-6.0713052749633798</v>
      </c>
      <c r="Q1010">
        <v>4.4734292030334499</v>
      </c>
      <c r="R1010">
        <v>346</v>
      </c>
      <c r="S1010">
        <v>3.20537137985229</v>
      </c>
      <c r="T1010">
        <v>0.98466891050338701</v>
      </c>
      <c r="U1010">
        <v>9.9789290191006295</v>
      </c>
      <c r="V1010">
        <v>1</v>
      </c>
      <c r="W1010">
        <v>77.125259399414105</v>
      </c>
      <c r="X1010">
        <v>71.717643737792997</v>
      </c>
      <c r="Y1010" t="s">
        <v>32</v>
      </c>
    </row>
    <row r="1011" spans="1:25" x14ac:dyDescent="0.25">
      <c r="A1011" t="s">
        <v>82</v>
      </c>
      <c r="B1011" t="s">
        <v>51</v>
      </c>
      <c r="C1011" t="s">
        <v>37</v>
      </c>
      <c r="D1011" s="61">
        <v>41142</v>
      </c>
      <c r="E1011">
        <v>2</v>
      </c>
      <c r="F1011">
        <v>241.05665588378901</v>
      </c>
      <c r="G1011">
        <v>243.77667236328099</v>
      </c>
      <c r="H1011">
        <v>-2.7200245857238801</v>
      </c>
      <c r="I1011">
        <v>-1.12837562337518E-2</v>
      </c>
      <c r="J1011">
        <v>69.304801940917997</v>
      </c>
      <c r="K1011">
        <v>-7.24074363708496</v>
      </c>
      <c r="L1011">
        <v>-4.5698661804199201</v>
      </c>
      <c r="M1011">
        <v>-2.7200245857238801</v>
      </c>
      <c r="N1011">
        <v>-0.87018293142318703</v>
      </c>
      <c r="O1011">
        <v>1.8006944656372099</v>
      </c>
      <c r="P1011">
        <v>-8.5223045349121094</v>
      </c>
      <c r="Q1011">
        <v>3.0822556018829301</v>
      </c>
      <c r="R1011">
        <v>346</v>
      </c>
      <c r="S1011">
        <v>3.5275359153747599</v>
      </c>
      <c r="T1011">
        <v>0.98533236980438199</v>
      </c>
      <c r="U1011">
        <v>12.028525027162701</v>
      </c>
      <c r="V1011">
        <v>1</v>
      </c>
      <c r="W1011">
        <v>77.125259399414105</v>
      </c>
      <c r="X1011">
        <v>71.717643737792997</v>
      </c>
      <c r="Y1011" t="s">
        <v>32</v>
      </c>
    </row>
    <row r="1012" spans="1:25" x14ac:dyDescent="0.25">
      <c r="A1012" t="s">
        <v>82</v>
      </c>
      <c r="B1012" t="s">
        <v>51</v>
      </c>
      <c r="C1012" t="s">
        <v>37</v>
      </c>
      <c r="D1012" s="61">
        <v>41142</v>
      </c>
      <c r="E1012">
        <v>3</v>
      </c>
      <c r="F1012">
        <v>236.91487121582</v>
      </c>
      <c r="G1012">
        <v>239.48310852050801</v>
      </c>
      <c r="H1012">
        <v>-2.5682516098022501</v>
      </c>
      <c r="I1012">
        <v>-1.08403982594609E-2</v>
      </c>
      <c r="J1012">
        <v>68.762001037597699</v>
      </c>
      <c r="K1012">
        <v>-8.2429342269897496</v>
      </c>
      <c r="L1012">
        <v>-4.8902854919433603</v>
      </c>
      <c r="M1012">
        <v>-2.5682516098022501</v>
      </c>
      <c r="N1012">
        <v>-0.24621745944023099</v>
      </c>
      <c r="O1012">
        <v>3.1064307689666699</v>
      </c>
      <c r="P1012">
        <v>-9.8516273498535192</v>
      </c>
      <c r="Q1012">
        <v>4.7151241302490199</v>
      </c>
      <c r="R1012">
        <v>346</v>
      </c>
      <c r="S1012">
        <v>4.42797803878784</v>
      </c>
      <c r="T1012">
        <v>0.98322212696075395</v>
      </c>
      <c r="U1012">
        <v>19.042735901755101</v>
      </c>
      <c r="V1012">
        <v>1</v>
      </c>
      <c r="W1012">
        <v>77.125259399414105</v>
      </c>
      <c r="X1012">
        <v>71.717643737792997</v>
      </c>
      <c r="Y1012" t="s">
        <v>32</v>
      </c>
    </row>
    <row r="1013" spans="1:25" x14ac:dyDescent="0.25">
      <c r="A1013" t="s">
        <v>82</v>
      </c>
      <c r="B1013" t="s">
        <v>51</v>
      </c>
      <c r="C1013" t="s">
        <v>37</v>
      </c>
      <c r="D1013" s="61">
        <v>41142</v>
      </c>
      <c r="E1013">
        <v>4</v>
      </c>
      <c r="F1013">
        <v>237.34875488281301</v>
      </c>
      <c r="G1013">
        <v>239.71307373046901</v>
      </c>
      <c r="H1013">
        <v>-2.36430811882019</v>
      </c>
      <c r="I1013">
        <v>-9.9613256752490997E-3</v>
      </c>
      <c r="J1013">
        <v>68.478080749511705</v>
      </c>
      <c r="K1013">
        <v>-8.1557989120483398</v>
      </c>
      <c r="L1013">
        <v>-4.7341394424438503</v>
      </c>
      <c r="M1013">
        <v>-2.36430811882019</v>
      </c>
      <c r="N1013">
        <v>5.5229854770004697E-3</v>
      </c>
      <c r="O1013">
        <v>3.4271826744079599</v>
      </c>
      <c r="P1013">
        <v>-9.79760646820068</v>
      </c>
      <c r="Q1013">
        <v>5.0689902305603001</v>
      </c>
      <c r="R1013">
        <v>346</v>
      </c>
      <c r="S1013">
        <v>4.5191245079040501</v>
      </c>
      <c r="T1013">
        <v>0.98120808601379395</v>
      </c>
      <c r="U1013">
        <v>19.910202866025401</v>
      </c>
      <c r="V1013">
        <v>1</v>
      </c>
      <c r="W1013">
        <v>77.125259399414105</v>
      </c>
      <c r="X1013">
        <v>71.717643737792997</v>
      </c>
      <c r="Y1013" t="s">
        <v>32</v>
      </c>
    </row>
    <row r="1014" spans="1:25" x14ac:dyDescent="0.25">
      <c r="A1014" t="s">
        <v>82</v>
      </c>
      <c r="B1014" t="s">
        <v>51</v>
      </c>
      <c r="C1014" t="s">
        <v>37</v>
      </c>
      <c r="D1014" s="61">
        <v>41142</v>
      </c>
      <c r="E1014">
        <v>5</v>
      </c>
      <c r="F1014">
        <v>243.61701965332</v>
      </c>
      <c r="G1014">
        <v>253.89143371582</v>
      </c>
      <c r="H1014">
        <v>-10.274415969848601</v>
      </c>
      <c r="I1014">
        <v>-4.2174458503723103E-2</v>
      </c>
      <c r="J1014">
        <v>68.755744934082003</v>
      </c>
      <c r="K1014">
        <v>-15.710885047912599</v>
      </c>
      <c r="L1014">
        <v>-12.498975753784199</v>
      </c>
      <c r="M1014">
        <v>-10.274415969848601</v>
      </c>
      <c r="N1014">
        <v>-8.0498571395874006</v>
      </c>
      <c r="O1014">
        <v>-4.8379478454589799</v>
      </c>
      <c r="P1014">
        <v>-17.252048492431602</v>
      </c>
      <c r="Q1014">
        <v>-3.2967844009399401</v>
      </c>
      <c r="R1014">
        <v>346</v>
      </c>
      <c r="S1014">
        <v>4.2420992851257298</v>
      </c>
      <c r="T1014">
        <v>0.98270022869110096</v>
      </c>
      <c r="U1014">
        <v>17.341430922047898</v>
      </c>
      <c r="V1014">
        <v>1</v>
      </c>
      <c r="W1014">
        <v>77.125259399414105</v>
      </c>
      <c r="X1014">
        <v>71.717643737792997</v>
      </c>
      <c r="Y1014" t="s">
        <v>32</v>
      </c>
    </row>
    <row r="1015" spans="1:25" x14ac:dyDescent="0.25">
      <c r="A1015" t="s">
        <v>82</v>
      </c>
      <c r="B1015" t="s">
        <v>51</v>
      </c>
      <c r="C1015" t="s">
        <v>37</v>
      </c>
      <c r="D1015" s="61">
        <v>41142</v>
      </c>
      <c r="E1015">
        <v>6</v>
      </c>
      <c r="F1015">
        <v>267.36019897460898</v>
      </c>
      <c r="G1015">
        <v>285.39559936523398</v>
      </c>
      <c r="H1015">
        <v>-18.035406112670898</v>
      </c>
      <c r="I1015">
        <v>-6.7457333207130404E-2</v>
      </c>
      <c r="J1015">
        <v>69.553237915039105</v>
      </c>
      <c r="K1015">
        <v>-26.144924163818398</v>
      </c>
      <c r="L1015">
        <v>-21.353755950927699</v>
      </c>
      <c r="M1015">
        <v>-18.035406112670898</v>
      </c>
      <c r="N1015">
        <v>-14.717059135436999</v>
      </c>
      <c r="O1015">
        <v>-9.9258899688720703</v>
      </c>
      <c r="P1015">
        <v>-28.4438591003418</v>
      </c>
      <c r="Q1015">
        <v>-7.6269545555114702</v>
      </c>
      <c r="R1015">
        <v>346</v>
      </c>
      <c r="S1015">
        <v>6.3278899192810103</v>
      </c>
      <c r="T1015">
        <v>0.97761225700378396</v>
      </c>
      <c r="U1015">
        <v>38.585791598031399</v>
      </c>
      <c r="V1015">
        <v>1</v>
      </c>
      <c r="W1015">
        <v>77.125259399414105</v>
      </c>
      <c r="X1015">
        <v>71.717643737792997</v>
      </c>
      <c r="Y1015" t="s">
        <v>32</v>
      </c>
    </row>
    <row r="1016" spans="1:25" x14ac:dyDescent="0.25">
      <c r="A1016" t="s">
        <v>82</v>
      </c>
      <c r="B1016" t="s">
        <v>51</v>
      </c>
      <c r="C1016" t="s">
        <v>37</v>
      </c>
      <c r="D1016" s="61">
        <v>41142</v>
      </c>
      <c r="E1016">
        <v>7</v>
      </c>
      <c r="F1016">
        <v>294.93380737304699</v>
      </c>
      <c r="G1016">
        <v>321.41629028320301</v>
      </c>
      <c r="H1016">
        <v>-26.482471466064499</v>
      </c>
      <c r="I1016">
        <v>-8.9791238307952895E-2</v>
      </c>
      <c r="J1016">
        <v>70.050102233886705</v>
      </c>
      <c r="K1016">
        <v>-38.165447235107401</v>
      </c>
      <c r="L1016">
        <v>-31.2630500793457</v>
      </c>
      <c r="M1016">
        <v>-26.482471466064499</v>
      </c>
      <c r="N1016">
        <v>-21.7018928527832</v>
      </c>
      <c r="O1016">
        <v>-14.7994956970215</v>
      </c>
      <c r="P1016">
        <v>-41.477409362792997</v>
      </c>
      <c r="Q1016">
        <v>-11.487535476684601</v>
      </c>
      <c r="R1016">
        <v>346</v>
      </c>
      <c r="S1016">
        <v>9.1162738800048793</v>
      </c>
      <c r="T1016">
        <v>0.96413367986679099</v>
      </c>
      <c r="U1016">
        <v>79.934781391857499</v>
      </c>
      <c r="V1016">
        <v>1</v>
      </c>
      <c r="W1016">
        <v>77.125259399414105</v>
      </c>
      <c r="X1016">
        <v>71.717643737792997</v>
      </c>
      <c r="Y1016" t="s">
        <v>32</v>
      </c>
    </row>
    <row r="1017" spans="1:25" x14ac:dyDescent="0.25">
      <c r="A1017" t="s">
        <v>82</v>
      </c>
      <c r="B1017" t="s">
        <v>51</v>
      </c>
      <c r="C1017" t="s">
        <v>37</v>
      </c>
      <c r="D1017" s="61">
        <v>41142</v>
      </c>
      <c r="E1017">
        <v>8</v>
      </c>
      <c r="F1017">
        <v>321.13336181640602</v>
      </c>
      <c r="G1017">
        <v>338.56481933593801</v>
      </c>
      <c r="H1017">
        <v>-17.431468963623001</v>
      </c>
      <c r="I1017">
        <v>-5.4281093180179603E-2</v>
      </c>
      <c r="J1017">
        <v>70.874740600585895</v>
      </c>
      <c r="K1017">
        <v>-26.5205898284912</v>
      </c>
      <c r="L1017">
        <v>-21.1506652832031</v>
      </c>
      <c r="M1017">
        <v>-17.431468963623001</v>
      </c>
      <c r="N1017">
        <v>-13.7122755050659</v>
      </c>
      <c r="O1017">
        <v>-8.3423490524291992</v>
      </c>
      <c r="P1017">
        <v>-29.0972290039063</v>
      </c>
      <c r="Q1017">
        <v>-5.7657098770141602</v>
      </c>
      <c r="R1017">
        <v>346</v>
      </c>
      <c r="S1017">
        <v>7.0922784805297896</v>
      </c>
      <c r="T1017">
        <v>0.96310597658157304</v>
      </c>
      <c r="U1017">
        <v>48.657588279514997</v>
      </c>
      <c r="V1017">
        <v>1</v>
      </c>
      <c r="W1017">
        <v>77.125259399414105</v>
      </c>
      <c r="X1017">
        <v>71.717643737792997</v>
      </c>
      <c r="Y1017" t="s">
        <v>32</v>
      </c>
    </row>
    <row r="1018" spans="1:25" x14ac:dyDescent="0.25">
      <c r="A1018" t="s">
        <v>82</v>
      </c>
      <c r="B1018" t="s">
        <v>51</v>
      </c>
      <c r="C1018" t="s">
        <v>37</v>
      </c>
      <c r="D1018" s="61">
        <v>41142</v>
      </c>
      <c r="E1018">
        <v>9</v>
      </c>
      <c r="F1018">
        <v>333.88418579101602</v>
      </c>
      <c r="G1018">
        <v>350.89990234375</v>
      </c>
      <c r="H1018">
        <v>-17.0157356262207</v>
      </c>
      <c r="I1018">
        <v>-5.0962992012500798E-2</v>
      </c>
      <c r="J1018">
        <v>72.870567321777301</v>
      </c>
      <c r="K1018">
        <v>-24.972663879394499</v>
      </c>
      <c r="L1018">
        <v>-20.2716464996338</v>
      </c>
      <c r="M1018">
        <v>-17.0157356262207</v>
      </c>
      <c r="N1018">
        <v>-13.7598257064819</v>
      </c>
      <c r="O1018">
        <v>-9.0588083267211896</v>
      </c>
      <c r="P1018">
        <v>-27.2283420562744</v>
      </c>
      <c r="Q1018">
        <v>-6.8031301498413104</v>
      </c>
      <c r="R1018">
        <v>346</v>
      </c>
      <c r="S1018">
        <v>6.20882320404053</v>
      </c>
      <c r="T1018">
        <v>0.96279442310333296</v>
      </c>
      <c r="U1018">
        <v>37.422565967507602</v>
      </c>
      <c r="V1018">
        <v>1</v>
      </c>
      <c r="W1018">
        <v>77.125259399414105</v>
      </c>
      <c r="X1018">
        <v>71.717643737792997</v>
      </c>
      <c r="Y1018" t="s">
        <v>32</v>
      </c>
    </row>
    <row r="1019" spans="1:25" x14ac:dyDescent="0.25">
      <c r="A1019" t="s">
        <v>82</v>
      </c>
      <c r="B1019" t="s">
        <v>51</v>
      </c>
      <c r="C1019" t="s">
        <v>37</v>
      </c>
      <c r="D1019" s="61">
        <v>41142</v>
      </c>
      <c r="E1019">
        <v>10</v>
      </c>
      <c r="F1019">
        <v>349.53219604492199</v>
      </c>
      <c r="G1019">
        <v>367.05514526367199</v>
      </c>
      <c r="H1019">
        <v>-17.522972106933601</v>
      </c>
      <c r="I1019">
        <v>-5.0132643431425102E-2</v>
      </c>
      <c r="J1019">
        <v>75.308975219726605</v>
      </c>
      <c r="K1019">
        <v>-26.651037216186499</v>
      </c>
      <c r="L1019">
        <v>-21.258100509643601</v>
      </c>
      <c r="M1019">
        <v>-17.522972106933601</v>
      </c>
      <c r="N1019">
        <v>-13.7878427505493</v>
      </c>
      <c r="O1019">
        <v>-8.3949089050293004</v>
      </c>
      <c r="P1019">
        <v>-29.238714218139599</v>
      </c>
      <c r="Q1019">
        <v>-5.80722951889038</v>
      </c>
      <c r="R1019">
        <v>346</v>
      </c>
      <c r="S1019">
        <v>7.1226658821106001</v>
      </c>
      <c r="T1019">
        <v>0.96164071559905995</v>
      </c>
      <c r="U1019">
        <v>49.474265860251798</v>
      </c>
      <c r="V1019">
        <v>1</v>
      </c>
      <c r="W1019">
        <v>77.125259399414105</v>
      </c>
      <c r="X1019">
        <v>71.717643737792997</v>
      </c>
      <c r="Y1019" t="s">
        <v>32</v>
      </c>
    </row>
    <row r="1020" spans="1:25" x14ac:dyDescent="0.25">
      <c r="A1020" t="s">
        <v>82</v>
      </c>
      <c r="B1020" t="s">
        <v>51</v>
      </c>
      <c r="C1020" t="s">
        <v>37</v>
      </c>
      <c r="D1020" s="61">
        <v>41142</v>
      </c>
      <c r="E1020">
        <v>11</v>
      </c>
      <c r="F1020">
        <v>366.73828125</v>
      </c>
      <c r="G1020">
        <v>375.27572631835898</v>
      </c>
      <c r="H1020">
        <v>-8.5374078750610405</v>
      </c>
      <c r="I1020">
        <v>-2.32792906463146E-2</v>
      </c>
      <c r="J1020">
        <v>76.843421936035199</v>
      </c>
      <c r="K1020">
        <v>-17.114263534545898</v>
      </c>
      <c r="L1020">
        <v>-12.046986579895</v>
      </c>
      <c r="M1020">
        <v>-8.5374078750610405</v>
      </c>
      <c r="N1020">
        <v>-5.0278277397155797</v>
      </c>
      <c r="O1020">
        <v>3.9447549730539301E-2</v>
      </c>
      <c r="P1020">
        <v>-19.545680999755898</v>
      </c>
      <c r="Q1020">
        <v>2.4708669185638401</v>
      </c>
      <c r="R1020">
        <v>346</v>
      </c>
      <c r="S1020">
        <v>6.6925554275512704</v>
      </c>
      <c r="T1020">
        <v>0.96545612812042203</v>
      </c>
      <c r="U1020">
        <v>44.148731953355799</v>
      </c>
      <c r="V1020">
        <v>1</v>
      </c>
      <c r="W1020">
        <v>77.125259399414105</v>
      </c>
      <c r="X1020">
        <v>71.717643737792997</v>
      </c>
      <c r="Y1020" t="s">
        <v>32</v>
      </c>
    </row>
    <row r="1021" spans="1:25" x14ac:dyDescent="0.25">
      <c r="A1021" t="s">
        <v>82</v>
      </c>
      <c r="B1021" t="s">
        <v>51</v>
      </c>
      <c r="C1021" t="s">
        <v>37</v>
      </c>
      <c r="D1021" s="61">
        <v>41142</v>
      </c>
      <c r="E1021">
        <v>12</v>
      </c>
      <c r="F1021">
        <v>377.34677124023398</v>
      </c>
      <c r="G1021">
        <v>372.39395141601602</v>
      </c>
      <c r="H1021">
        <v>4.95281887054443</v>
      </c>
      <c r="I1021">
        <v>1.3125377707183399E-2</v>
      </c>
      <c r="J1021">
        <v>77.125259399414105</v>
      </c>
      <c r="K1021">
        <v>-5.8820681571960396</v>
      </c>
      <c r="L1021">
        <v>0.51927113533019997</v>
      </c>
      <c r="M1021">
        <v>4.95281887054443</v>
      </c>
      <c r="N1021">
        <v>9.3863668441772496</v>
      </c>
      <c r="O1021">
        <v>15.787706375122101</v>
      </c>
      <c r="P1021">
        <v>-8.9536075592040998</v>
      </c>
      <c r="Q1021">
        <v>18.859247207641602</v>
      </c>
      <c r="R1021">
        <v>346</v>
      </c>
      <c r="S1021">
        <v>8.4545068740844709</v>
      </c>
      <c r="T1021">
        <v>0.95802617073059104</v>
      </c>
      <c r="U1021">
        <v>71.070335064351596</v>
      </c>
      <c r="V1021">
        <v>1</v>
      </c>
      <c r="W1021">
        <v>77.125259399414105</v>
      </c>
      <c r="X1021">
        <v>71.717643737792997</v>
      </c>
      <c r="Y1021" t="s">
        <v>32</v>
      </c>
    </row>
    <row r="1022" spans="1:25" x14ac:dyDescent="0.25">
      <c r="A1022" t="s">
        <v>82</v>
      </c>
      <c r="B1022" t="s">
        <v>51</v>
      </c>
      <c r="C1022" t="s">
        <v>37</v>
      </c>
      <c r="D1022" s="61">
        <v>41142</v>
      </c>
      <c r="E1022">
        <v>13</v>
      </c>
      <c r="F1022">
        <v>375.86087036132801</v>
      </c>
      <c r="G1022">
        <v>375.92349243164102</v>
      </c>
      <c r="H1022">
        <v>-6.2626287341117901E-2</v>
      </c>
      <c r="I1022">
        <v>-1.66620928212069E-4</v>
      </c>
      <c r="J1022">
        <v>76.697288513183594</v>
      </c>
      <c r="K1022">
        <v>-11.182445526123001</v>
      </c>
      <c r="L1022">
        <v>-4.6127657890319798</v>
      </c>
      <c r="M1022">
        <v>-6.2626287341117901E-2</v>
      </c>
      <c r="N1022">
        <v>4.4875135421752903</v>
      </c>
      <c r="O1022">
        <v>11.057192802429199</v>
      </c>
      <c r="P1022">
        <v>-14.334758758544901</v>
      </c>
      <c r="Q1022">
        <v>14.209506034851101</v>
      </c>
      <c r="R1022">
        <v>346</v>
      </c>
      <c r="S1022">
        <v>8.6768407821655291</v>
      </c>
      <c r="T1022">
        <v>0.95926100015640303</v>
      </c>
      <c r="U1022">
        <v>74.557763664974104</v>
      </c>
      <c r="V1022">
        <v>1</v>
      </c>
      <c r="W1022">
        <v>77.125259399414105</v>
      </c>
      <c r="X1022">
        <v>71.717643737792997</v>
      </c>
      <c r="Y1022" t="s">
        <v>32</v>
      </c>
    </row>
    <row r="1023" spans="1:25" x14ac:dyDescent="0.25">
      <c r="A1023" t="s">
        <v>82</v>
      </c>
      <c r="B1023" t="s">
        <v>51</v>
      </c>
      <c r="C1023" t="s">
        <v>37</v>
      </c>
      <c r="D1023" s="61">
        <v>41142</v>
      </c>
      <c r="E1023">
        <v>14</v>
      </c>
      <c r="F1023">
        <v>377.58871459960898</v>
      </c>
      <c r="G1023">
        <v>375.62765502929699</v>
      </c>
      <c r="H1023">
        <v>1.96104872226715</v>
      </c>
      <c r="I1023">
        <v>5.1936106756329502E-3</v>
      </c>
      <c r="J1023">
        <v>76.501045227050795</v>
      </c>
      <c r="K1023">
        <v>-8.6966285705566406</v>
      </c>
      <c r="L1023">
        <v>-2.3999865055084202</v>
      </c>
      <c r="M1023">
        <v>1.96104872226715</v>
      </c>
      <c r="N1023">
        <v>6.3220839500427202</v>
      </c>
      <c r="O1023">
        <v>12.618725776672401</v>
      </c>
      <c r="P1023">
        <v>-11.717932701110801</v>
      </c>
      <c r="Q1023">
        <v>15.6400299072266</v>
      </c>
      <c r="R1023">
        <v>346</v>
      </c>
      <c r="S1023">
        <v>8.3162298202514595</v>
      </c>
      <c r="T1023">
        <v>0.95905429124832198</v>
      </c>
      <c r="U1023">
        <v>68.369372244455903</v>
      </c>
      <c r="V1023">
        <v>1</v>
      </c>
      <c r="W1023">
        <v>77.125259399414105</v>
      </c>
      <c r="X1023">
        <v>71.717643737792997</v>
      </c>
      <c r="Y1023" t="s">
        <v>32</v>
      </c>
    </row>
    <row r="1024" spans="1:25" x14ac:dyDescent="0.25">
      <c r="A1024" t="s">
        <v>82</v>
      </c>
      <c r="B1024" t="s">
        <v>51</v>
      </c>
      <c r="C1024" t="s">
        <v>37</v>
      </c>
      <c r="D1024" s="61">
        <v>41142</v>
      </c>
      <c r="E1024">
        <v>15</v>
      </c>
      <c r="F1024">
        <v>376.50573730468801</v>
      </c>
      <c r="G1024">
        <v>372.39303588867199</v>
      </c>
      <c r="H1024">
        <v>4.1127295494079599</v>
      </c>
      <c r="I1024">
        <v>1.0923418216407301E-2</v>
      </c>
      <c r="J1024">
        <v>75.173278808593807</v>
      </c>
      <c r="K1024">
        <v>-6.7778577804565403</v>
      </c>
      <c r="L1024">
        <v>-0.34361058473586997</v>
      </c>
      <c r="M1024">
        <v>4.1127295494079599</v>
      </c>
      <c r="N1024">
        <v>8.5690689086914098</v>
      </c>
      <c r="O1024">
        <v>15.0033168792725</v>
      </c>
      <c r="P1024">
        <v>-9.8651876449584996</v>
      </c>
      <c r="Q1024">
        <v>18.0906467437744</v>
      </c>
      <c r="R1024">
        <v>346</v>
      </c>
      <c r="S1024">
        <v>8.4979705810546893</v>
      </c>
      <c r="T1024">
        <v>0.95822036266326904</v>
      </c>
      <c r="U1024">
        <v>71.351952451002006</v>
      </c>
      <c r="V1024">
        <v>1</v>
      </c>
      <c r="W1024">
        <v>77.125259399414105</v>
      </c>
      <c r="X1024">
        <v>71.717643737792997</v>
      </c>
      <c r="Y1024" t="s">
        <v>32</v>
      </c>
    </row>
    <row r="1025" spans="1:25" x14ac:dyDescent="0.25">
      <c r="A1025" t="s">
        <v>82</v>
      </c>
      <c r="B1025" t="s">
        <v>51</v>
      </c>
      <c r="C1025" t="s">
        <v>37</v>
      </c>
      <c r="D1025" s="61">
        <v>41142</v>
      </c>
      <c r="E1025">
        <v>16</v>
      </c>
      <c r="F1025">
        <v>376.75503540039102</v>
      </c>
      <c r="G1025">
        <v>368.09323120117199</v>
      </c>
      <c r="H1025">
        <v>8.6618070602416992</v>
      </c>
      <c r="I1025">
        <v>2.2990554571151699E-2</v>
      </c>
      <c r="J1025">
        <v>74.691024780273395</v>
      </c>
      <c r="K1025">
        <v>-2.3965108394622798</v>
      </c>
      <c r="L1025">
        <v>4.1368331909179696</v>
      </c>
      <c r="M1025">
        <v>8.6618070602416992</v>
      </c>
      <c r="N1025">
        <v>13.1867818832397</v>
      </c>
      <c r="O1025">
        <v>19.7201251983643</v>
      </c>
      <c r="P1025">
        <v>-5.5313906669616699</v>
      </c>
      <c r="Q1025">
        <v>22.855005264282202</v>
      </c>
      <c r="R1025">
        <v>346</v>
      </c>
      <c r="S1025">
        <v>8.6288518905639595</v>
      </c>
      <c r="T1025">
        <v>0.95569831132888805</v>
      </c>
      <c r="U1025">
        <v>73.740180904082095</v>
      </c>
      <c r="V1025">
        <v>1</v>
      </c>
      <c r="W1025">
        <v>77.125259399414105</v>
      </c>
      <c r="X1025">
        <v>71.717643737792997</v>
      </c>
      <c r="Y1025" t="s">
        <v>32</v>
      </c>
    </row>
    <row r="1026" spans="1:25" x14ac:dyDescent="0.25">
      <c r="A1026" t="s">
        <v>82</v>
      </c>
      <c r="B1026" t="s">
        <v>51</v>
      </c>
      <c r="C1026" t="s">
        <v>37</v>
      </c>
      <c r="D1026" s="61">
        <v>41142</v>
      </c>
      <c r="E1026">
        <v>17</v>
      </c>
      <c r="F1026">
        <v>371.30368041992199</v>
      </c>
      <c r="G1026">
        <v>360.26788330078102</v>
      </c>
      <c r="H1026">
        <v>11.0358238220215</v>
      </c>
      <c r="I1026">
        <v>2.97218281775713E-2</v>
      </c>
      <c r="J1026">
        <v>73.123176574707003</v>
      </c>
      <c r="K1026">
        <v>0.73955494165420499</v>
      </c>
      <c r="L1026">
        <v>6.8226742744445801</v>
      </c>
      <c r="M1026">
        <v>11.0358238220215</v>
      </c>
      <c r="N1026">
        <v>15.248973846435501</v>
      </c>
      <c r="O1026">
        <v>21.3320922851563</v>
      </c>
      <c r="P1026">
        <v>-2.1792941093444802</v>
      </c>
      <c r="Q1026">
        <v>24.250942230224599</v>
      </c>
      <c r="R1026">
        <v>346</v>
      </c>
      <c r="S1026">
        <v>8.0342216491699201</v>
      </c>
      <c r="T1026">
        <v>0.95826971530914296</v>
      </c>
      <c r="U1026">
        <v>63.846254745087201</v>
      </c>
      <c r="V1026">
        <v>1</v>
      </c>
      <c r="W1026">
        <v>77.125259399414105</v>
      </c>
      <c r="X1026">
        <v>71.717643737792997</v>
      </c>
      <c r="Y1026" t="s">
        <v>32</v>
      </c>
    </row>
    <row r="1027" spans="1:25" x14ac:dyDescent="0.25">
      <c r="A1027" t="s">
        <v>82</v>
      </c>
      <c r="B1027" t="s">
        <v>51</v>
      </c>
      <c r="C1027" t="s">
        <v>37</v>
      </c>
      <c r="D1027" s="61">
        <v>41142</v>
      </c>
      <c r="E1027">
        <v>18</v>
      </c>
      <c r="F1027">
        <v>341.892333984375</v>
      </c>
      <c r="G1027">
        <v>343.94650268554699</v>
      </c>
      <c r="H1027">
        <v>-2.0541567802429199</v>
      </c>
      <c r="I1027">
        <v>-6.0081980191171204E-3</v>
      </c>
      <c r="J1027">
        <v>71.321502685546903</v>
      </c>
      <c r="K1027">
        <v>-9.5239915847778303</v>
      </c>
      <c r="L1027">
        <v>-5.1107530593872097</v>
      </c>
      <c r="M1027">
        <v>-2.0541567802429199</v>
      </c>
      <c r="N1027">
        <v>1.0024393796920801</v>
      </c>
      <c r="O1027">
        <v>5.4156789779663104</v>
      </c>
      <c r="P1027">
        <v>-11.6415872573853</v>
      </c>
      <c r="Q1027">
        <v>7.5332732200622603</v>
      </c>
      <c r="R1027">
        <v>346</v>
      </c>
      <c r="S1027">
        <v>5.8287434577941903</v>
      </c>
      <c r="T1027">
        <v>0.97476911544799805</v>
      </c>
      <c r="U1027">
        <v>33.527085662760797</v>
      </c>
      <c r="V1027">
        <v>1</v>
      </c>
      <c r="W1027">
        <v>77.125259399414105</v>
      </c>
      <c r="X1027">
        <v>71.717643737792997</v>
      </c>
      <c r="Y1027" t="s">
        <v>32</v>
      </c>
    </row>
    <row r="1028" spans="1:25" x14ac:dyDescent="0.25">
      <c r="A1028" t="s">
        <v>82</v>
      </c>
      <c r="B1028" t="s">
        <v>51</v>
      </c>
      <c r="C1028" t="s">
        <v>37</v>
      </c>
      <c r="D1028" s="61">
        <v>41142</v>
      </c>
      <c r="E1028">
        <v>19</v>
      </c>
      <c r="F1028">
        <v>310.15084838867199</v>
      </c>
      <c r="G1028">
        <v>316.66253662109398</v>
      </c>
      <c r="H1028">
        <v>-6.5116772651672399</v>
      </c>
      <c r="I1028">
        <v>-2.0995194092392901E-2</v>
      </c>
      <c r="J1028">
        <v>70.3465576171875</v>
      </c>
      <c r="K1028">
        <v>-13.2430534362793</v>
      </c>
      <c r="L1028">
        <v>-9.2661018371581996</v>
      </c>
      <c r="M1028">
        <v>-6.5116772651672399</v>
      </c>
      <c r="N1028">
        <v>-3.75725293159485</v>
      </c>
      <c r="O1028">
        <v>0.21969862282276201</v>
      </c>
      <c r="P1028">
        <v>-15.151304244995099</v>
      </c>
      <c r="Q1028">
        <v>2.1279501914978001</v>
      </c>
      <c r="R1028">
        <v>346</v>
      </c>
      <c r="S1028">
        <v>5.2525205612182599</v>
      </c>
      <c r="T1028">
        <v>0.97017127275466897</v>
      </c>
      <c r="U1028">
        <v>26.504299650387299</v>
      </c>
      <c r="V1028">
        <v>1</v>
      </c>
      <c r="W1028">
        <v>77.125259399414105</v>
      </c>
      <c r="X1028">
        <v>71.717643737792997</v>
      </c>
      <c r="Y1028" t="s">
        <v>32</v>
      </c>
    </row>
    <row r="1029" spans="1:25" x14ac:dyDescent="0.25">
      <c r="A1029" t="s">
        <v>82</v>
      </c>
      <c r="B1029" t="s">
        <v>51</v>
      </c>
      <c r="C1029" t="s">
        <v>37</v>
      </c>
      <c r="D1029" s="61">
        <v>41142</v>
      </c>
      <c r="E1029">
        <v>20</v>
      </c>
      <c r="F1029">
        <v>292.59552001953102</v>
      </c>
      <c r="G1029">
        <v>299.19976806640602</v>
      </c>
      <c r="H1029">
        <v>-6.6042566299438503</v>
      </c>
      <c r="I1029">
        <v>-2.2571282461285602E-2</v>
      </c>
      <c r="J1029">
        <v>69.659706115722699</v>
      </c>
      <c r="K1029">
        <v>-12.3859977722168</v>
      </c>
      <c r="L1029">
        <v>-8.9700975418090803</v>
      </c>
      <c r="M1029">
        <v>-6.6042566299438503</v>
      </c>
      <c r="N1029">
        <v>-4.2384152412414604</v>
      </c>
      <c r="O1029">
        <v>-0.82251578569412198</v>
      </c>
      <c r="P1029">
        <v>-14.0250396728516</v>
      </c>
      <c r="Q1029">
        <v>0.81652742624282804</v>
      </c>
      <c r="R1029">
        <v>346</v>
      </c>
      <c r="S1029">
        <v>4.5115160942077601</v>
      </c>
      <c r="T1029">
        <v>0.97778302431106601</v>
      </c>
      <c r="U1029">
        <v>19.539722510396999</v>
      </c>
      <c r="V1029">
        <v>1</v>
      </c>
      <c r="W1029">
        <v>77.125259399414105</v>
      </c>
      <c r="X1029">
        <v>71.717643737792997</v>
      </c>
      <c r="Y1029" t="s">
        <v>32</v>
      </c>
    </row>
    <row r="1030" spans="1:25" x14ac:dyDescent="0.25">
      <c r="A1030" t="s">
        <v>82</v>
      </c>
      <c r="B1030" t="s">
        <v>51</v>
      </c>
      <c r="C1030" t="s">
        <v>37</v>
      </c>
      <c r="D1030" s="61">
        <v>41142</v>
      </c>
      <c r="E1030">
        <v>21</v>
      </c>
      <c r="F1030">
        <v>282.26672363281301</v>
      </c>
      <c r="G1030">
        <v>288.47332763671898</v>
      </c>
      <c r="H1030">
        <v>-6.2065987586975098</v>
      </c>
      <c r="I1030">
        <v>-2.1988417953252799E-2</v>
      </c>
      <c r="J1030">
        <v>69.235908508300795</v>
      </c>
      <c r="K1030">
        <v>-10.8416442871094</v>
      </c>
      <c r="L1030">
        <v>-8.1032218933105504</v>
      </c>
      <c r="M1030">
        <v>-6.2065987586975098</v>
      </c>
      <c r="N1030">
        <v>-4.30997610092163</v>
      </c>
      <c r="O1030">
        <v>-1.5715539455413801</v>
      </c>
      <c r="P1030">
        <v>-12.1556148529053</v>
      </c>
      <c r="Q1030">
        <v>-0.25758302211761502</v>
      </c>
      <c r="R1030">
        <v>346</v>
      </c>
      <c r="S1030">
        <v>3.6167447566986102</v>
      </c>
      <c r="T1030">
        <v>0.98451465368270896</v>
      </c>
      <c r="U1030">
        <v>12.588245719199</v>
      </c>
      <c r="V1030">
        <v>1</v>
      </c>
      <c r="W1030">
        <v>77.125259399414105</v>
      </c>
      <c r="X1030">
        <v>71.717643737792997</v>
      </c>
      <c r="Y1030" t="s">
        <v>32</v>
      </c>
    </row>
    <row r="1031" spans="1:25" x14ac:dyDescent="0.25">
      <c r="A1031" t="s">
        <v>82</v>
      </c>
      <c r="B1031" t="s">
        <v>51</v>
      </c>
      <c r="C1031" t="s">
        <v>37</v>
      </c>
      <c r="D1031" s="61">
        <v>41142</v>
      </c>
      <c r="E1031">
        <v>22</v>
      </c>
      <c r="F1031">
        <v>271.19281005859398</v>
      </c>
      <c r="G1031">
        <v>278.28384399414102</v>
      </c>
      <c r="H1031">
        <v>-7.0910525321960396</v>
      </c>
      <c r="I1031">
        <v>-2.6147643104195602E-2</v>
      </c>
      <c r="J1031">
        <v>69.039665222167997</v>
      </c>
      <c r="K1031">
        <v>-10.842166900634799</v>
      </c>
      <c r="L1031">
        <v>-8.6259784698486293</v>
      </c>
      <c r="M1031">
        <v>-7.0910525321960396</v>
      </c>
      <c r="N1031">
        <v>-5.5561265945434597</v>
      </c>
      <c r="O1031">
        <v>-3.33993768692017</v>
      </c>
      <c r="P1031">
        <v>-11.905555725097701</v>
      </c>
      <c r="Q1031">
        <v>-2.2765486240386998</v>
      </c>
      <c r="R1031">
        <v>346</v>
      </c>
      <c r="S1031">
        <v>2.9270105361938499</v>
      </c>
      <c r="T1031">
        <v>0.987052202224731</v>
      </c>
      <c r="U1031">
        <v>8.2443393764551693</v>
      </c>
      <c r="V1031">
        <v>1</v>
      </c>
      <c r="W1031">
        <v>77.125259399414105</v>
      </c>
      <c r="X1031">
        <v>71.717643737792997</v>
      </c>
      <c r="Y1031" t="s">
        <v>32</v>
      </c>
    </row>
    <row r="1032" spans="1:25" x14ac:dyDescent="0.25">
      <c r="A1032" t="s">
        <v>82</v>
      </c>
      <c r="B1032" t="s">
        <v>51</v>
      </c>
      <c r="C1032" t="s">
        <v>37</v>
      </c>
      <c r="D1032" s="61">
        <v>41142</v>
      </c>
      <c r="E1032">
        <v>23</v>
      </c>
      <c r="F1032">
        <v>257.53732299804699</v>
      </c>
      <c r="G1032">
        <v>264.184814453125</v>
      </c>
      <c r="H1032">
        <v>-6.6474881172180202</v>
      </c>
      <c r="I1032">
        <v>-2.5811746716499301E-2</v>
      </c>
      <c r="J1032">
        <v>69.025054931640597</v>
      </c>
      <c r="K1032">
        <v>-11.029260635376</v>
      </c>
      <c r="L1032">
        <v>-8.4404745101928693</v>
      </c>
      <c r="M1032">
        <v>-6.6474881172180202</v>
      </c>
      <c r="N1032">
        <v>-4.8545017242431596</v>
      </c>
      <c r="O1032">
        <v>-2.26571488380432</v>
      </c>
      <c r="P1032">
        <v>-12.2714328765869</v>
      </c>
      <c r="Q1032">
        <v>-1.02354311943054</v>
      </c>
      <c r="R1032">
        <v>346</v>
      </c>
      <c r="S1032">
        <v>3.4191157817840598</v>
      </c>
      <c r="T1032">
        <v>0.98699867725372303</v>
      </c>
      <c r="U1032">
        <v>11.295153292754501</v>
      </c>
      <c r="V1032">
        <v>1</v>
      </c>
      <c r="W1032">
        <v>77.125259399414105</v>
      </c>
      <c r="X1032">
        <v>71.717643737792997</v>
      </c>
      <c r="Y1032" t="s">
        <v>32</v>
      </c>
    </row>
    <row r="1033" spans="1:25" x14ac:dyDescent="0.25">
      <c r="A1033" t="s">
        <v>82</v>
      </c>
      <c r="B1033" t="s">
        <v>51</v>
      </c>
      <c r="C1033" t="s">
        <v>37</v>
      </c>
      <c r="D1033" s="61">
        <v>41142</v>
      </c>
      <c r="E1033">
        <v>24</v>
      </c>
      <c r="F1033">
        <v>244.28175354003901</v>
      </c>
      <c r="G1033">
        <v>252.01257324218801</v>
      </c>
      <c r="H1033">
        <v>-7.7308082580566397</v>
      </c>
      <c r="I1033">
        <v>-3.1647097319364499E-2</v>
      </c>
      <c r="J1033">
        <v>68.939460754394503</v>
      </c>
      <c r="K1033">
        <v>-12.1033220291138</v>
      </c>
      <c r="L1033">
        <v>-9.5200061798095703</v>
      </c>
      <c r="M1033">
        <v>-7.7308082580566397</v>
      </c>
      <c r="N1033">
        <v>-5.94161081314087</v>
      </c>
      <c r="O1033">
        <v>-3.35829424858093</v>
      </c>
      <c r="P1033">
        <v>-13.3428688049316</v>
      </c>
      <c r="Q1033">
        <v>-2.1187472343444802</v>
      </c>
      <c r="R1033">
        <v>346</v>
      </c>
      <c r="S1033">
        <v>3.4118909835815399</v>
      </c>
      <c r="T1033">
        <v>0.98706734180450395</v>
      </c>
      <c r="U1033">
        <v>11.301080334482799</v>
      </c>
      <c r="V1033">
        <v>1</v>
      </c>
      <c r="W1033">
        <v>77.125259399414105</v>
      </c>
      <c r="X1033">
        <v>71.717643737792997</v>
      </c>
      <c r="Y1033" t="s">
        <v>32</v>
      </c>
    </row>
    <row r="1034" spans="1:25" x14ac:dyDescent="0.25">
      <c r="A1034" t="s">
        <v>82</v>
      </c>
      <c r="B1034" t="s">
        <v>51</v>
      </c>
      <c r="C1034" t="s">
        <v>37</v>
      </c>
      <c r="D1034" s="61">
        <v>41151</v>
      </c>
      <c r="E1034">
        <v>1</v>
      </c>
      <c r="F1034">
        <v>246.621994018555</v>
      </c>
      <c r="G1034">
        <v>250.53901672363301</v>
      </c>
      <c r="H1034">
        <v>-3.9170258045196502</v>
      </c>
      <c r="I1034">
        <v>-1.5882709994912099E-2</v>
      </c>
      <c r="J1034">
        <v>70.399581909179702</v>
      </c>
      <c r="K1034">
        <v>-7.6370363235473597</v>
      </c>
      <c r="L1034">
        <v>-5.4392237663268999</v>
      </c>
      <c r="M1034">
        <v>-3.9170258045196502</v>
      </c>
      <c r="N1034">
        <v>-2.3948273658752401</v>
      </c>
      <c r="O1034">
        <v>-0.19701504707336401</v>
      </c>
      <c r="P1034">
        <v>-8.6916074752807599</v>
      </c>
      <c r="Q1034">
        <v>0.85755622386932395</v>
      </c>
      <c r="R1034">
        <v>346</v>
      </c>
      <c r="S1034">
        <v>2.9027397632598899</v>
      </c>
      <c r="T1034">
        <v>0.98466891050338701</v>
      </c>
      <c r="U1034">
        <v>8.1677834905553901</v>
      </c>
      <c r="V1034">
        <v>1</v>
      </c>
      <c r="W1034">
        <v>81.543930053710895</v>
      </c>
      <c r="X1034">
        <v>75.200309753417997</v>
      </c>
      <c r="Y1034" t="s">
        <v>32</v>
      </c>
    </row>
    <row r="1035" spans="1:25" x14ac:dyDescent="0.25">
      <c r="A1035" t="s">
        <v>82</v>
      </c>
      <c r="B1035" t="s">
        <v>51</v>
      </c>
      <c r="C1035" t="s">
        <v>37</v>
      </c>
      <c r="D1035" s="61">
        <v>41151</v>
      </c>
      <c r="E1035">
        <v>2</v>
      </c>
      <c r="F1035">
        <v>240.01470947265599</v>
      </c>
      <c r="G1035">
        <v>245.020751953125</v>
      </c>
      <c r="H1035">
        <v>-5.00604248046875</v>
      </c>
      <c r="I1035">
        <v>-2.0857233554124801E-2</v>
      </c>
      <c r="J1035">
        <v>70.031379699707003</v>
      </c>
      <c r="K1035">
        <v>-8.8654069900512695</v>
      </c>
      <c r="L1035">
        <v>-6.5852632522582999</v>
      </c>
      <c r="M1035">
        <v>-5.00604248046875</v>
      </c>
      <c r="N1035">
        <v>-3.4268219470977801</v>
      </c>
      <c r="O1035">
        <v>-1.1466783285141</v>
      </c>
      <c r="P1035">
        <v>-9.9594821929931605</v>
      </c>
      <c r="Q1035">
        <v>-5.2602179348468801E-2</v>
      </c>
      <c r="R1035">
        <v>346</v>
      </c>
      <c r="S1035">
        <v>3.0114779472351101</v>
      </c>
      <c r="T1035">
        <v>0.98533236980438199</v>
      </c>
      <c r="U1035">
        <v>8.7385467386443505</v>
      </c>
      <c r="V1035">
        <v>1</v>
      </c>
      <c r="W1035">
        <v>81.543930053710895</v>
      </c>
      <c r="X1035">
        <v>75.200309753417997</v>
      </c>
      <c r="Y1035" t="s">
        <v>32</v>
      </c>
    </row>
    <row r="1036" spans="1:25" x14ac:dyDescent="0.25">
      <c r="A1036" t="s">
        <v>82</v>
      </c>
      <c r="B1036" t="s">
        <v>51</v>
      </c>
      <c r="C1036" t="s">
        <v>37</v>
      </c>
      <c r="D1036" s="61">
        <v>41151</v>
      </c>
      <c r="E1036">
        <v>3</v>
      </c>
      <c r="F1036">
        <v>235.59291076660199</v>
      </c>
      <c r="G1036">
        <v>241.59565734863301</v>
      </c>
      <c r="H1036">
        <v>-6.0027379989623997</v>
      </c>
      <c r="I1036">
        <v>-2.5479281321167901E-2</v>
      </c>
      <c r="J1036">
        <v>70.123428344726605</v>
      </c>
      <c r="K1036">
        <v>-9.7909784317016602</v>
      </c>
      <c r="L1036">
        <v>-7.5528550148010298</v>
      </c>
      <c r="M1036">
        <v>-6.0027379989623997</v>
      </c>
      <c r="N1036">
        <v>-4.4526209831237802</v>
      </c>
      <c r="O1036">
        <v>-2.2144978046417201</v>
      </c>
      <c r="P1036">
        <v>-10.864891052246101</v>
      </c>
      <c r="Q1036">
        <v>-1.1405842304229701</v>
      </c>
      <c r="R1036">
        <v>346</v>
      </c>
      <c r="S1036">
        <v>2.9559795856475799</v>
      </c>
      <c r="T1036">
        <v>0.98322212696075395</v>
      </c>
      <c r="U1036">
        <v>8.4081742009029803</v>
      </c>
      <c r="V1036">
        <v>1</v>
      </c>
      <c r="W1036">
        <v>81.543930053710895</v>
      </c>
      <c r="X1036">
        <v>75.200309753417997</v>
      </c>
      <c r="Y1036" t="s">
        <v>32</v>
      </c>
    </row>
    <row r="1037" spans="1:25" x14ac:dyDescent="0.25">
      <c r="A1037" t="s">
        <v>82</v>
      </c>
      <c r="B1037" t="s">
        <v>51</v>
      </c>
      <c r="C1037" t="s">
        <v>37</v>
      </c>
      <c r="D1037" s="61">
        <v>41151</v>
      </c>
      <c r="E1037">
        <v>4</v>
      </c>
      <c r="F1037">
        <v>234.26135253906301</v>
      </c>
      <c r="G1037">
        <v>240.487060546875</v>
      </c>
      <c r="H1037">
        <v>-6.2256956100463903</v>
      </c>
      <c r="I1037">
        <v>-2.6575855910778001E-2</v>
      </c>
      <c r="J1037">
        <v>70.052299499511705</v>
      </c>
      <c r="K1037">
        <v>-10.3882350921631</v>
      </c>
      <c r="L1037">
        <v>-7.9289731979370099</v>
      </c>
      <c r="M1037">
        <v>-6.2256956100463903</v>
      </c>
      <c r="N1037">
        <v>-4.5224184989929199</v>
      </c>
      <c r="O1037">
        <v>-2.0631566047668501</v>
      </c>
      <c r="P1037">
        <v>-11.5682563781738</v>
      </c>
      <c r="Q1037">
        <v>-0.88313472270965598</v>
      </c>
      <c r="R1037">
        <v>346</v>
      </c>
      <c r="S1037">
        <v>3.24804639816284</v>
      </c>
      <c r="T1037">
        <v>0.98120808601379395</v>
      </c>
      <c r="U1037">
        <v>10.2332533948613</v>
      </c>
      <c r="V1037">
        <v>1</v>
      </c>
      <c r="W1037">
        <v>81.543930053710895</v>
      </c>
      <c r="X1037">
        <v>75.200309753417997</v>
      </c>
      <c r="Y1037" t="s">
        <v>32</v>
      </c>
    </row>
    <row r="1038" spans="1:25" x14ac:dyDescent="0.25">
      <c r="A1038" t="s">
        <v>82</v>
      </c>
      <c r="B1038" t="s">
        <v>51</v>
      </c>
      <c r="C1038" t="s">
        <v>37</v>
      </c>
      <c r="D1038" s="61">
        <v>41151</v>
      </c>
      <c r="E1038">
        <v>5</v>
      </c>
      <c r="F1038">
        <v>242.74945068359401</v>
      </c>
      <c r="G1038">
        <v>252.55075073242199</v>
      </c>
      <c r="H1038">
        <v>-9.8012981414794904</v>
      </c>
      <c r="I1038">
        <v>-4.0376190096139901E-2</v>
      </c>
      <c r="J1038">
        <v>70.027198791503906</v>
      </c>
      <c r="K1038">
        <v>-14.367028236389199</v>
      </c>
      <c r="L1038">
        <v>-11.669557571411101</v>
      </c>
      <c r="M1038">
        <v>-9.8012981414794904</v>
      </c>
      <c r="N1038">
        <v>-7.9330382347106898</v>
      </c>
      <c r="O1038">
        <v>-5.2355685234069798</v>
      </c>
      <c r="P1038">
        <v>-15.661349296569799</v>
      </c>
      <c r="Q1038">
        <v>-3.9412474632263201</v>
      </c>
      <c r="R1038">
        <v>346</v>
      </c>
      <c r="S1038">
        <v>3.5626580715179399</v>
      </c>
      <c r="T1038">
        <v>0.98270022869110096</v>
      </c>
      <c r="U1038">
        <v>12.2211557001916</v>
      </c>
      <c r="V1038">
        <v>1</v>
      </c>
      <c r="W1038">
        <v>81.543930053710895</v>
      </c>
      <c r="X1038">
        <v>75.200309753417997</v>
      </c>
      <c r="Y1038" t="s">
        <v>32</v>
      </c>
    </row>
    <row r="1039" spans="1:25" x14ac:dyDescent="0.25">
      <c r="A1039" t="s">
        <v>82</v>
      </c>
      <c r="B1039" t="s">
        <v>51</v>
      </c>
      <c r="C1039" t="s">
        <v>37</v>
      </c>
      <c r="D1039" s="61">
        <v>41151</v>
      </c>
      <c r="E1039">
        <v>6</v>
      </c>
      <c r="F1039">
        <v>267.96844482421898</v>
      </c>
      <c r="G1039">
        <v>277.84014892578102</v>
      </c>
      <c r="H1039">
        <v>-9.8716850280761701</v>
      </c>
      <c r="I1039">
        <v>-3.6838985979557003E-2</v>
      </c>
      <c r="J1039">
        <v>70.654808044433594</v>
      </c>
      <c r="K1039">
        <v>-15.1984949111938</v>
      </c>
      <c r="L1039">
        <v>-12.0513725280762</v>
      </c>
      <c r="M1039">
        <v>-9.8716850280761701</v>
      </c>
      <c r="N1039">
        <v>-7.6919980049133301</v>
      </c>
      <c r="O1039">
        <v>-4.5448756217956499</v>
      </c>
      <c r="P1039">
        <v>-16.708572387695298</v>
      </c>
      <c r="Q1039">
        <v>-3.0347990989685099</v>
      </c>
      <c r="R1039">
        <v>346</v>
      </c>
      <c r="S1039">
        <v>4.1565318107604998</v>
      </c>
      <c r="T1039">
        <v>0.97761225700378396</v>
      </c>
      <c r="U1039">
        <v>16.7020294155407</v>
      </c>
      <c r="V1039">
        <v>1</v>
      </c>
      <c r="W1039">
        <v>81.543930053710895</v>
      </c>
      <c r="X1039">
        <v>75.200309753417997</v>
      </c>
      <c r="Y1039" t="s">
        <v>32</v>
      </c>
    </row>
    <row r="1040" spans="1:25" x14ac:dyDescent="0.25">
      <c r="A1040" t="s">
        <v>82</v>
      </c>
      <c r="B1040" t="s">
        <v>51</v>
      </c>
      <c r="C1040" t="s">
        <v>37</v>
      </c>
      <c r="D1040" s="61">
        <v>41151</v>
      </c>
      <c r="E1040">
        <v>7</v>
      </c>
      <c r="F1040">
        <v>298.84927368164102</v>
      </c>
      <c r="G1040">
        <v>310.93762207031301</v>
      </c>
      <c r="H1040">
        <v>-12.088392257690399</v>
      </c>
      <c r="I1040">
        <v>-4.0449798107147203E-2</v>
      </c>
      <c r="J1040">
        <v>72.725944519042997</v>
      </c>
      <c r="K1040">
        <v>-20.687736511230501</v>
      </c>
      <c r="L1040">
        <v>-15.607173919677701</v>
      </c>
      <c r="M1040">
        <v>-12.088392257690399</v>
      </c>
      <c r="N1040">
        <v>-8.5696096420288104</v>
      </c>
      <c r="O1040">
        <v>-3.4890472888946502</v>
      </c>
      <c r="P1040">
        <v>-23.125532150268601</v>
      </c>
      <c r="Q1040">
        <v>-1.05125284194946</v>
      </c>
      <c r="R1040">
        <v>346</v>
      </c>
      <c r="S1040">
        <v>6.71010398864746</v>
      </c>
      <c r="T1040">
        <v>0.96413367986679099</v>
      </c>
      <c r="U1040">
        <v>43.460283970130099</v>
      </c>
      <c r="V1040">
        <v>1</v>
      </c>
      <c r="W1040">
        <v>81.543930053710895</v>
      </c>
      <c r="X1040">
        <v>75.200309753417997</v>
      </c>
      <c r="Y1040" t="s">
        <v>32</v>
      </c>
    </row>
    <row r="1041" spans="1:25" x14ac:dyDescent="0.25">
      <c r="A1041" t="s">
        <v>82</v>
      </c>
      <c r="B1041" t="s">
        <v>51</v>
      </c>
      <c r="C1041" t="s">
        <v>37</v>
      </c>
      <c r="D1041" s="61">
        <v>41151</v>
      </c>
      <c r="E1041">
        <v>8</v>
      </c>
      <c r="F1041">
        <v>319.53536987304699</v>
      </c>
      <c r="G1041">
        <v>330.06799316406301</v>
      </c>
      <c r="H1041">
        <v>-10.532618522644</v>
      </c>
      <c r="I1041">
        <v>-3.2962292432784999E-2</v>
      </c>
      <c r="J1041">
        <v>76.416320800781307</v>
      </c>
      <c r="K1041">
        <v>-19.371442794799801</v>
      </c>
      <c r="L1041">
        <v>-14.1493940353394</v>
      </c>
      <c r="M1041">
        <v>-10.532618522644</v>
      </c>
      <c r="N1041">
        <v>-6.9158439636230504</v>
      </c>
      <c r="O1041">
        <v>-1.6937954425811801</v>
      </c>
      <c r="P1041">
        <v>-21.8771266937256</v>
      </c>
      <c r="Q1041">
        <v>0.81188809871673595</v>
      </c>
      <c r="R1041">
        <v>346</v>
      </c>
      <c r="S1041">
        <v>6.8969702720642099</v>
      </c>
      <c r="T1041">
        <v>0.96310597658157304</v>
      </c>
      <c r="U1041">
        <v>46.161982347301098</v>
      </c>
      <c r="V1041">
        <v>1</v>
      </c>
      <c r="W1041">
        <v>81.543930053710895</v>
      </c>
      <c r="X1041">
        <v>75.200309753417997</v>
      </c>
      <c r="Y1041" t="s">
        <v>32</v>
      </c>
    </row>
    <row r="1042" spans="1:25" x14ac:dyDescent="0.25">
      <c r="A1042" t="s">
        <v>82</v>
      </c>
      <c r="B1042" t="s">
        <v>51</v>
      </c>
      <c r="C1042" t="s">
        <v>37</v>
      </c>
      <c r="D1042" s="61">
        <v>41151</v>
      </c>
      <c r="E1042">
        <v>9</v>
      </c>
      <c r="F1042">
        <v>348.29989624023398</v>
      </c>
      <c r="G1042">
        <v>355.177490234375</v>
      </c>
      <c r="H1042">
        <v>-6.8775753974914604</v>
      </c>
      <c r="I1042">
        <v>-1.97461303323507E-2</v>
      </c>
      <c r="J1042">
        <v>79.598327636718807</v>
      </c>
      <c r="K1042">
        <v>-16.945245742797901</v>
      </c>
      <c r="L1042">
        <v>-10.9971837997437</v>
      </c>
      <c r="M1042">
        <v>-6.8775753974914604</v>
      </c>
      <c r="N1042">
        <v>-2.7579662799835201</v>
      </c>
      <c r="O1042">
        <v>3.1900944709777801</v>
      </c>
      <c r="P1042">
        <v>-19.799287796020501</v>
      </c>
      <c r="Q1042">
        <v>6.0441389083862296</v>
      </c>
      <c r="R1042">
        <v>346</v>
      </c>
      <c r="S1042">
        <v>7.8558444976806596</v>
      </c>
      <c r="T1042">
        <v>0.96279442310333296</v>
      </c>
      <c r="U1042">
        <v>60.148910700745503</v>
      </c>
      <c r="V1042">
        <v>1</v>
      </c>
      <c r="W1042">
        <v>81.543930053710895</v>
      </c>
      <c r="X1042">
        <v>75.200309753417997</v>
      </c>
      <c r="Y1042" t="s">
        <v>32</v>
      </c>
    </row>
    <row r="1043" spans="1:25" x14ac:dyDescent="0.25">
      <c r="A1043" t="s">
        <v>82</v>
      </c>
      <c r="B1043" t="s">
        <v>51</v>
      </c>
      <c r="C1043" t="s">
        <v>37</v>
      </c>
      <c r="D1043" s="61">
        <v>41151</v>
      </c>
      <c r="E1043">
        <v>10</v>
      </c>
      <c r="F1043">
        <v>371.938232421875</v>
      </c>
      <c r="G1043">
        <v>380.31842041015602</v>
      </c>
      <c r="H1043">
        <v>-8.3801670074462908</v>
      </c>
      <c r="I1043">
        <v>-2.2531071677804E-2</v>
      </c>
      <c r="J1043">
        <v>80.449790954589801</v>
      </c>
      <c r="K1043">
        <v>-18.538154602050799</v>
      </c>
      <c r="L1043">
        <v>-12.5367336273193</v>
      </c>
      <c r="M1043">
        <v>-8.3801670074462908</v>
      </c>
      <c r="N1043">
        <v>-4.2236003875732404</v>
      </c>
      <c r="O1043">
        <v>1.77782094478607</v>
      </c>
      <c r="P1043">
        <v>-21.417802810668899</v>
      </c>
      <c r="Q1043">
        <v>4.65746974945068</v>
      </c>
      <c r="R1043">
        <v>346</v>
      </c>
      <c r="S1043">
        <v>7.9263200759887704</v>
      </c>
      <c r="T1043">
        <v>0.96164071559905995</v>
      </c>
      <c r="U1043">
        <v>61.372171674104301</v>
      </c>
      <c r="V1043">
        <v>1</v>
      </c>
      <c r="W1043">
        <v>81.543930053710895</v>
      </c>
      <c r="X1043">
        <v>75.200309753417997</v>
      </c>
      <c r="Y1043" t="s">
        <v>32</v>
      </c>
    </row>
    <row r="1044" spans="1:25" x14ac:dyDescent="0.25">
      <c r="A1044" t="s">
        <v>82</v>
      </c>
      <c r="B1044" t="s">
        <v>51</v>
      </c>
      <c r="C1044" t="s">
        <v>37</v>
      </c>
      <c r="D1044" s="61">
        <v>41151</v>
      </c>
      <c r="E1044">
        <v>11</v>
      </c>
      <c r="F1044">
        <v>388.34588623046898</v>
      </c>
      <c r="G1044">
        <v>390.23614501953102</v>
      </c>
      <c r="H1044">
        <v>-1.89024305343628</v>
      </c>
      <c r="I1044">
        <v>-4.8674214631319003E-3</v>
      </c>
      <c r="J1044">
        <v>79.759414672851605</v>
      </c>
      <c r="K1044">
        <v>-9.1197166442871094</v>
      </c>
      <c r="L1044">
        <v>-4.8484854698181197</v>
      </c>
      <c r="M1044">
        <v>-1.89024305343628</v>
      </c>
      <c r="N1044">
        <v>1.06799912452698</v>
      </c>
      <c r="O1044">
        <v>5.3392310142517099</v>
      </c>
      <c r="P1044">
        <v>-11.169172286987299</v>
      </c>
      <c r="Q1044">
        <v>7.3886866569518999</v>
      </c>
      <c r="R1044">
        <v>346</v>
      </c>
      <c r="S1044">
        <v>5.6411886215209996</v>
      </c>
      <c r="T1044">
        <v>0.96545612812042203</v>
      </c>
      <c r="U1044">
        <v>31.294894330831301</v>
      </c>
      <c r="V1044">
        <v>1</v>
      </c>
      <c r="W1044">
        <v>81.543930053710895</v>
      </c>
      <c r="X1044">
        <v>75.200309753417997</v>
      </c>
      <c r="Y1044" t="s">
        <v>32</v>
      </c>
    </row>
    <row r="1045" spans="1:25" x14ac:dyDescent="0.25">
      <c r="A1045" t="s">
        <v>82</v>
      </c>
      <c r="B1045" t="s">
        <v>51</v>
      </c>
      <c r="C1045" t="s">
        <v>37</v>
      </c>
      <c r="D1045" s="61">
        <v>41151</v>
      </c>
      <c r="E1045">
        <v>12</v>
      </c>
      <c r="F1045">
        <v>401.82241821289102</v>
      </c>
      <c r="G1045">
        <v>377.66271972656301</v>
      </c>
      <c r="H1045">
        <v>24.1597290039063</v>
      </c>
      <c r="I1045">
        <v>6.0125388205051401E-2</v>
      </c>
      <c r="J1045">
        <v>80.263595581054702</v>
      </c>
      <c r="K1045">
        <v>15.4373588562012</v>
      </c>
      <c r="L1045">
        <v>20.590604782104499</v>
      </c>
      <c r="M1045">
        <v>24.1597290039063</v>
      </c>
      <c r="N1045">
        <v>27.728853225708001</v>
      </c>
      <c r="O1045">
        <v>32.882095336914098</v>
      </c>
      <c r="P1045">
        <v>12.964688301086399</v>
      </c>
      <c r="Q1045">
        <v>35.354770660400398</v>
      </c>
      <c r="R1045">
        <v>346</v>
      </c>
      <c r="S1045">
        <v>6.8061013221740696</v>
      </c>
      <c r="T1045">
        <v>0.95802617073059104</v>
      </c>
      <c r="U1045">
        <v>46.104732879552103</v>
      </c>
      <c r="V1045">
        <v>1</v>
      </c>
      <c r="W1045">
        <v>81.543930053710895</v>
      </c>
      <c r="X1045">
        <v>75.200309753417997</v>
      </c>
      <c r="Y1045" t="s">
        <v>32</v>
      </c>
    </row>
    <row r="1046" spans="1:25" x14ac:dyDescent="0.25">
      <c r="A1046" t="s">
        <v>82</v>
      </c>
      <c r="B1046" t="s">
        <v>51</v>
      </c>
      <c r="C1046" t="s">
        <v>37</v>
      </c>
      <c r="D1046" s="61">
        <v>41151</v>
      </c>
      <c r="E1046">
        <v>13</v>
      </c>
      <c r="F1046">
        <v>402.56689453125</v>
      </c>
      <c r="G1046">
        <v>378.10391235351602</v>
      </c>
      <c r="H1046">
        <v>24.463010787963899</v>
      </c>
      <c r="I1046">
        <v>6.0767561197280898E-2</v>
      </c>
      <c r="J1046">
        <v>81.029289245605497</v>
      </c>
      <c r="K1046">
        <v>16.0981559753418</v>
      </c>
      <c r="L1046">
        <v>21.040178298950199</v>
      </c>
      <c r="M1046">
        <v>24.463010787963899</v>
      </c>
      <c r="N1046">
        <v>27.885841369628899</v>
      </c>
      <c r="O1046">
        <v>32.827865600585902</v>
      </c>
      <c r="P1046">
        <v>13.7268371582031</v>
      </c>
      <c r="Q1046">
        <v>35.199184417724602</v>
      </c>
      <c r="R1046">
        <v>346</v>
      </c>
      <c r="S1046">
        <v>6.5271296501159703</v>
      </c>
      <c r="T1046">
        <v>0.95926100015640303</v>
      </c>
      <c r="U1046">
        <v>42.372731700133002</v>
      </c>
      <c r="V1046">
        <v>1</v>
      </c>
      <c r="W1046">
        <v>81.543930053710895</v>
      </c>
      <c r="X1046">
        <v>75.200309753417997</v>
      </c>
      <c r="Y1046" t="s">
        <v>32</v>
      </c>
    </row>
    <row r="1047" spans="1:25" x14ac:dyDescent="0.25">
      <c r="A1047" t="s">
        <v>82</v>
      </c>
      <c r="B1047" t="s">
        <v>51</v>
      </c>
      <c r="C1047" t="s">
        <v>37</v>
      </c>
      <c r="D1047" s="61">
        <v>41151</v>
      </c>
      <c r="E1047">
        <v>14</v>
      </c>
      <c r="F1047">
        <v>402.93051147460898</v>
      </c>
      <c r="G1047">
        <v>379.35037231445301</v>
      </c>
      <c r="H1047">
        <v>23.580152511596701</v>
      </c>
      <c r="I1047">
        <v>5.8521632105112097E-2</v>
      </c>
      <c r="J1047">
        <v>81.543930053710895</v>
      </c>
      <c r="K1047">
        <v>14.723034858703601</v>
      </c>
      <c r="L1047">
        <v>19.955890655517599</v>
      </c>
      <c r="M1047">
        <v>23.580152511596701</v>
      </c>
      <c r="N1047">
        <v>27.204412460327099</v>
      </c>
      <c r="O1047">
        <v>32.437267303466797</v>
      </c>
      <c r="P1047">
        <v>12.212165832519499</v>
      </c>
      <c r="Q1047">
        <v>34.948135375976598</v>
      </c>
      <c r="R1047">
        <v>346</v>
      </c>
      <c r="S1047">
        <v>6.9112448692321804</v>
      </c>
      <c r="T1047">
        <v>0.95905429124832198</v>
      </c>
      <c r="U1047">
        <v>47.380962196813002</v>
      </c>
      <c r="V1047">
        <v>1</v>
      </c>
      <c r="W1047">
        <v>81.543930053710895</v>
      </c>
      <c r="X1047">
        <v>75.200309753417997</v>
      </c>
      <c r="Y1047" t="s">
        <v>32</v>
      </c>
    </row>
    <row r="1048" spans="1:25" x14ac:dyDescent="0.25">
      <c r="A1048" t="s">
        <v>82</v>
      </c>
      <c r="B1048" t="s">
        <v>51</v>
      </c>
      <c r="C1048" t="s">
        <v>37</v>
      </c>
      <c r="D1048" s="61">
        <v>41151</v>
      </c>
      <c r="E1048">
        <v>15</v>
      </c>
      <c r="F1048">
        <v>403.77963256835898</v>
      </c>
      <c r="G1048">
        <v>378.52694702148398</v>
      </c>
      <c r="H1048">
        <v>25.252693176269499</v>
      </c>
      <c r="I1048">
        <v>6.2540784478187603E-2</v>
      </c>
      <c r="J1048">
        <v>80.460250854492202</v>
      </c>
      <c r="K1048">
        <v>16.3229675292969</v>
      </c>
      <c r="L1048">
        <v>21.5987224578857</v>
      </c>
      <c r="M1048">
        <v>25.252693176269499</v>
      </c>
      <c r="N1048">
        <v>28.906665802001999</v>
      </c>
      <c r="O1048">
        <v>34.182418823242202</v>
      </c>
      <c r="P1048">
        <v>13.7915153503418</v>
      </c>
      <c r="Q1048">
        <v>36.713874816894503</v>
      </c>
      <c r="R1048">
        <v>346</v>
      </c>
      <c r="S1048">
        <v>6.9679017066955602</v>
      </c>
      <c r="T1048">
        <v>0.95822036266326904</v>
      </c>
      <c r="U1048">
        <v>48.243849930659998</v>
      </c>
      <c r="V1048">
        <v>1</v>
      </c>
      <c r="W1048">
        <v>81.543930053710895</v>
      </c>
      <c r="X1048">
        <v>75.200309753417997</v>
      </c>
      <c r="Y1048" t="s">
        <v>32</v>
      </c>
    </row>
    <row r="1049" spans="1:25" x14ac:dyDescent="0.25">
      <c r="A1049" t="s">
        <v>82</v>
      </c>
      <c r="B1049" t="s">
        <v>51</v>
      </c>
      <c r="C1049" t="s">
        <v>37</v>
      </c>
      <c r="D1049" s="61">
        <v>41151</v>
      </c>
      <c r="E1049">
        <v>16</v>
      </c>
      <c r="F1049">
        <v>405.72766113281301</v>
      </c>
      <c r="G1049">
        <v>372.99554443359398</v>
      </c>
      <c r="H1049">
        <v>32.732109069824197</v>
      </c>
      <c r="I1049">
        <v>8.0675072968006106E-2</v>
      </c>
      <c r="J1049">
        <v>79.974891662597699</v>
      </c>
      <c r="K1049">
        <v>23.162824630737301</v>
      </c>
      <c r="L1049">
        <v>28.8164367675781</v>
      </c>
      <c r="M1049">
        <v>32.732109069824197</v>
      </c>
      <c r="N1049">
        <v>36.647781372070298</v>
      </c>
      <c r="O1049">
        <v>42.3013916015625</v>
      </c>
      <c r="P1049">
        <v>20.450067520141602</v>
      </c>
      <c r="Q1049">
        <v>45.014148712158203</v>
      </c>
      <c r="R1049">
        <v>346</v>
      </c>
      <c r="S1049">
        <v>7.4669518470764196</v>
      </c>
      <c r="T1049">
        <v>0.95569831132888805</v>
      </c>
      <c r="U1049">
        <v>55.5881781799226</v>
      </c>
      <c r="V1049">
        <v>1</v>
      </c>
      <c r="W1049">
        <v>81.543930053710895</v>
      </c>
      <c r="X1049">
        <v>75.200309753417997</v>
      </c>
      <c r="Y1049" t="s">
        <v>32</v>
      </c>
    </row>
    <row r="1050" spans="1:25" x14ac:dyDescent="0.25">
      <c r="A1050" t="s">
        <v>82</v>
      </c>
      <c r="B1050" t="s">
        <v>51</v>
      </c>
      <c r="C1050" t="s">
        <v>37</v>
      </c>
      <c r="D1050" s="61">
        <v>41151</v>
      </c>
      <c r="E1050">
        <v>17</v>
      </c>
      <c r="F1050">
        <v>394.29022216796898</v>
      </c>
      <c r="G1050">
        <v>365.82635498046898</v>
      </c>
      <c r="H1050">
        <v>28.463882446289102</v>
      </c>
      <c r="I1050">
        <v>7.2190180420875494E-2</v>
      </c>
      <c r="J1050">
        <v>79.993721008300795</v>
      </c>
      <c r="K1050">
        <v>19.3712368011475</v>
      </c>
      <c r="L1050">
        <v>24.7432460784912</v>
      </c>
      <c r="M1050">
        <v>28.463882446289102</v>
      </c>
      <c r="N1050">
        <v>32.184520721435497</v>
      </c>
      <c r="O1050">
        <v>37.556529998779297</v>
      </c>
      <c r="P1050">
        <v>16.7935981750488</v>
      </c>
      <c r="Q1050">
        <v>40.134166717529297</v>
      </c>
      <c r="R1050">
        <v>346</v>
      </c>
      <c r="S1050">
        <v>7.0950293540954599</v>
      </c>
      <c r="T1050">
        <v>0.95826971530914296</v>
      </c>
      <c r="U1050">
        <v>49.988063329928501</v>
      </c>
      <c r="V1050">
        <v>1</v>
      </c>
      <c r="W1050">
        <v>81.543930053710895</v>
      </c>
      <c r="X1050">
        <v>75.200309753417997</v>
      </c>
      <c r="Y1050" t="s">
        <v>32</v>
      </c>
    </row>
    <row r="1051" spans="1:25" x14ac:dyDescent="0.25">
      <c r="A1051" t="s">
        <v>82</v>
      </c>
      <c r="B1051" t="s">
        <v>51</v>
      </c>
      <c r="C1051" t="s">
        <v>37</v>
      </c>
      <c r="D1051" s="61">
        <v>41151</v>
      </c>
      <c r="E1051">
        <v>18</v>
      </c>
      <c r="F1051">
        <v>362.17242431640602</v>
      </c>
      <c r="G1051">
        <v>347.81018066406301</v>
      </c>
      <c r="H1051">
        <v>14.362232208251999</v>
      </c>
      <c r="I1051">
        <v>3.9655786007642697E-2</v>
      </c>
      <c r="J1051">
        <v>76.751045227050795</v>
      </c>
      <c r="K1051">
        <v>8.9803724288940394</v>
      </c>
      <c r="L1051">
        <v>12.1600179672241</v>
      </c>
      <c r="M1051">
        <v>14.362232208251999</v>
      </c>
      <c r="N1051">
        <v>16.564445495605501</v>
      </c>
      <c r="O1051">
        <v>19.744092941284201</v>
      </c>
      <c r="P1051">
        <v>7.45468950271606</v>
      </c>
      <c r="Q1051">
        <v>21.269775390625</v>
      </c>
      <c r="R1051">
        <v>346</v>
      </c>
      <c r="S1051">
        <v>4.1994881629943803</v>
      </c>
      <c r="T1051">
        <v>0.97476911544799805</v>
      </c>
      <c r="U1051">
        <v>17.454785263595099</v>
      </c>
      <c r="V1051">
        <v>1</v>
      </c>
      <c r="W1051">
        <v>81.543930053710895</v>
      </c>
      <c r="X1051">
        <v>75.200309753417997</v>
      </c>
      <c r="Y1051" t="s">
        <v>32</v>
      </c>
    </row>
    <row r="1052" spans="1:25" x14ac:dyDescent="0.25">
      <c r="A1052" t="s">
        <v>82</v>
      </c>
      <c r="B1052" t="s">
        <v>51</v>
      </c>
      <c r="C1052" t="s">
        <v>37</v>
      </c>
      <c r="D1052" s="61">
        <v>41151</v>
      </c>
      <c r="E1052">
        <v>19</v>
      </c>
      <c r="F1052">
        <v>323.57546997070301</v>
      </c>
      <c r="G1052">
        <v>319.37289428710898</v>
      </c>
      <c r="H1052">
        <v>4.2025861740112296</v>
      </c>
      <c r="I1052">
        <v>1.2987962923944E-2</v>
      </c>
      <c r="J1052">
        <v>74.571128845214801</v>
      </c>
      <c r="K1052">
        <v>-0.66817450523376498</v>
      </c>
      <c r="L1052">
        <v>2.2095103263854998</v>
      </c>
      <c r="M1052">
        <v>4.2025861740112296</v>
      </c>
      <c r="N1052">
        <v>6.1956624984741202</v>
      </c>
      <c r="O1052">
        <v>9.0733470916747994</v>
      </c>
      <c r="P1052">
        <v>-2.04896759986877</v>
      </c>
      <c r="Q1052">
        <v>10.454139709472701</v>
      </c>
      <c r="R1052">
        <v>346</v>
      </c>
      <c r="S1052">
        <v>3.8006749153137198</v>
      </c>
      <c r="T1052">
        <v>0.97017127275466897</v>
      </c>
      <c r="U1052">
        <v>13.9356683268898</v>
      </c>
      <c r="V1052">
        <v>1</v>
      </c>
      <c r="W1052">
        <v>81.543930053710895</v>
      </c>
      <c r="X1052">
        <v>75.200309753417997</v>
      </c>
      <c r="Y1052" t="s">
        <v>32</v>
      </c>
    </row>
    <row r="1053" spans="1:25" x14ac:dyDescent="0.25">
      <c r="A1053" t="s">
        <v>82</v>
      </c>
      <c r="B1053" t="s">
        <v>51</v>
      </c>
      <c r="C1053" t="s">
        <v>37</v>
      </c>
      <c r="D1053" s="61">
        <v>41151</v>
      </c>
      <c r="E1053">
        <v>20</v>
      </c>
      <c r="F1053">
        <v>304.88815307617199</v>
      </c>
      <c r="G1053">
        <v>306.22836303710898</v>
      </c>
      <c r="H1053">
        <v>-1.34019291400909</v>
      </c>
      <c r="I1053">
        <v>-4.3956870213151004E-3</v>
      </c>
      <c r="J1053">
        <v>73.667366027832003</v>
      </c>
      <c r="K1053">
        <v>-5.5882306098937997</v>
      </c>
      <c r="L1053">
        <v>-3.0784552097320601</v>
      </c>
      <c r="M1053">
        <v>-1.34019291400909</v>
      </c>
      <c r="N1053">
        <v>0.39806959033012401</v>
      </c>
      <c r="O1053">
        <v>2.9078445434570299</v>
      </c>
      <c r="P1053">
        <v>-6.7924895286560103</v>
      </c>
      <c r="Q1053">
        <v>4.1121039390564</v>
      </c>
      <c r="R1053">
        <v>346</v>
      </c>
      <c r="S1053">
        <v>3.3147611618042001</v>
      </c>
      <c r="T1053">
        <v>0.97778302431106601</v>
      </c>
      <c r="U1053">
        <v>10.573165502057201</v>
      </c>
      <c r="V1053">
        <v>1</v>
      </c>
      <c r="W1053">
        <v>81.543930053710895</v>
      </c>
      <c r="X1053">
        <v>75.200309753417997</v>
      </c>
      <c r="Y1053" t="s">
        <v>32</v>
      </c>
    </row>
    <row r="1054" spans="1:25" x14ac:dyDescent="0.25">
      <c r="A1054" t="s">
        <v>82</v>
      </c>
      <c r="B1054" t="s">
        <v>51</v>
      </c>
      <c r="C1054" t="s">
        <v>37</v>
      </c>
      <c r="D1054" s="61">
        <v>41151</v>
      </c>
      <c r="E1054">
        <v>21</v>
      </c>
      <c r="F1054">
        <v>299.86907958984398</v>
      </c>
      <c r="G1054">
        <v>296.72406005859398</v>
      </c>
      <c r="H1054">
        <v>3.1450123786926301</v>
      </c>
      <c r="I1054">
        <v>1.0487952269613699E-2</v>
      </c>
      <c r="J1054">
        <v>72.171546936035199</v>
      </c>
      <c r="K1054">
        <v>-0.66734820604324296</v>
      </c>
      <c r="L1054">
        <v>1.5850253105163601</v>
      </c>
      <c r="M1054">
        <v>3.1450123786926301</v>
      </c>
      <c r="N1054">
        <v>4.7049994468689</v>
      </c>
      <c r="O1054">
        <v>6.9573731422424299</v>
      </c>
      <c r="P1054">
        <v>-1.7480995655059799</v>
      </c>
      <c r="Q1054">
        <v>8.0381240844726598</v>
      </c>
      <c r="R1054">
        <v>346</v>
      </c>
      <c r="S1054">
        <v>2.9748008251190199</v>
      </c>
      <c r="T1054">
        <v>0.98451465368270896</v>
      </c>
      <c r="U1054">
        <v>8.5342175267191998</v>
      </c>
      <c r="V1054">
        <v>1</v>
      </c>
      <c r="W1054">
        <v>81.543930053710895</v>
      </c>
      <c r="X1054">
        <v>75.200309753417997</v>
      </c>
      <c r="Y1054" t="s">
        <v>32</v>
      </c>
    </row>
    <row r="1055" spans="1:25" x14ac:dyDescent="0.25">
      <c r="A1055" t="s">
        <v>82</v>
      </c>
      <c r="B1055" t="s">
        <v>51</v>
      </c>
      <c r="C1055" t="s">
        <v>37</v>
      </c>
      <c r="D1055" s="61">
        <v>41151</v>
      </c>
      <c r="E1055">
        <v>22</v>
      </c>
      <c r="F1055">
        <v>284.38018798828102</v>
      </c>
      <c r="G1055">
        <v>286.73397827148398</v>
      </c>
      <c r="H1055">
        <v>-2.3538157939910902</v>
      </c>
      <c r="I1055">
        <v>-8.2770036533474905E-3</v>
      </c>
      <c r="J1055">
        <v>71.832633972167997</v>
      </c>
      <c r="K1055">
        <v>-5.8859405517578098</v>
      </c>
      <c r="L1055">
        <v>-3.79913258552551</v>
      </c>
      <c r="M1055">
        <v>-2.3538157939910902</v>
      </c>
      <c r="N1055">
        <v>-0.90849882364273105</v>
      </c>
      <c r="O1055">
        <v>1.1783093214035001</v>
      </c>
      <c r="P1055">
        <v>-6.8872489929199201</v>
      </c>
      <c r="Q1055">
        <v>2.1796174049377401</v>
      </c>
      <c r="R1055">
        <v>346</v>
      </c>
      <c r="S1055">
        <v>2.75613164901733</v>
      </c>
      <c r="T1055">
        <v>0.987052202224731</v>
      </c>
      <c r="U1055">
        <v>7.3267444049348001</v>
      </c>
      <c r="V1055">
        <v>1</v>
      </c>
      <c r="W1055">
        <v>81.543930053710895</v>
      </c>
      <c r="X1055">
        <v>75.200309753417997</v>
      </c>
      <c r="Y1055" t="s">
        <v>32</v>
      </c>
    </row>
    <row r="1056" spans="1:25" x14ac:dyDescent="0.25">
      <c r="A1056" t="s">
        <v>82</v>
      </c>
      <c r="B1056" t="s">
        <v>51</v>
      </c>
      <c r="C1056" t="s">
        <v>37</v>
      </c>
      <c r="D1056" s="61">
        <v>41151</v>
      </c>
      <c r="E1056">
        <v>23</v>
      </c>
      <c r="F1056">
        <v>268.31182861328102</v>
      </c>
      <c r="G1056">
        <v>271.490478515625</v>
      </c>
      <c r="H1056">
        <v>-3.17865037918091</v>
      </c>
      <c r="I1056">
        <v>-1.1846851557493199E-2</v>
      </c>
      <c r="J1056">
        <v>71.219665527343807</v>
      </c>
      <c r="K1056">
        <v>-6.7168383598327601</v>
      </c>
      <c r="L1056">
        <v>-4.6264486312866202</v>
      </c>
      <c r="M1056">
        <v>-3.17865037918091</v>
      </c>
      <c r="N1056">
        <v>-1.73085248470306</v>
      </c>
      <c r="O1056">
        <v>0.35953775048255898</v>
      </c>
      <c r="P1056">
        <v>-7.7198657989501998</v>
      </c>
      <c r="Q1056">
        <v>1.36256492137909</v>
      </c>
      <c r="R1056">
        <v>346</v>
      </c>
      <c r="S1056">
        <v>2.7608628273010298</v>
      </c>
      <c r="T1056">
        <v>0.98699867725372303</v>
      </c>
      <c r="U1056">
        <v>7.3980988639585803</v>
      </c>
      <c r="V1056">
        <v>1</v>
      </c>
      <c r="W1056">
        <v>81.543930053710895</v>
      </c>
      <c r="X1056">
        <v>75.200309753417997</v>
      </c>
      <c r="Y1056" t="s">
        <v>32</v>
      </c>
    </row>
    <row r="1057" spans="1:25" x14ac:dyDescent="0.25">
      <c r="A1057" t="s">
        <v>82</v>
      </c>
      <c r="B1057" t="s">
        <v>51</v>
      </c>
      <c r="C1057" t="s">
        <v>37</v>
      </c>
      <c r="D1057" s="61">
        <v>41151</v>
      </c>
      <c r="E1057">
        <v>24</v>
      </c>
      <c r="F1057">
        <v>258.71282958984398</v>
      </c>
      <c r="G1057">
        <v>258.68682861328102</v>
      </c>
      <c r="H1057">
        <v>2.5989091023802799E-2</v>
      </c>
      <c r="I1057">
        <v>1.00455363281071E-4</v>
      </c>
      <c r="J1057">
        <v>71.089958190917997</v>
      </c>
      <c r="K1057">
        <v>-3.3938951492309601</v>
      </c>
      <c r="L1057">
        <v>-1.3733997344970701</v>
      </c>
      <c r="M1057">
        <v>2.5989091023802799E-2</v>
      </c>
      <c r="N1057">
        <v>1.4253780841827399</v>
      </c>
      <c r="O1057">
        <v>3.44587326049805</v>
      </c>
      <c r="P1057">
        <v>-4.3633847236633301</v>
      </c>
      <c r="Q1057">
        <v>4.4153633117675799</v>
      </c>
      <c r="R1057">
        <v>346</v>
      </c>
      <c r="S1057">
        <v>2.6685497760772701</v>
      </c>
      <c r="T1057">
        <v>0.98706734180450395</v>
      </c>
      <c r="U1057">
        <v>6.94391393179421</v>
      </c>
      <c r="V1057">
        <v>1</v>
      </c>
      <c r="W1057">
        <v>81.543930053710895</v>
      </c>
      <c r="X1057">
        <v>75.200309753417997</v>
      </c>
      <c r="Y1057" t="s">
        <v>32</v>
      </c>
    </row>
    <row r="1058" spans="1:25" x14ac:dyDescent="0.25">
      <c r="A1058" t="s">
        <v>82</v>
      </c>
      <c r="B1058" t="s">
        <v>51</v>
      </c>
      <c r="C1058" t="s">
        <v>37</v>
      </c>
      <c r="D1058" s="61">
        <v>41184</v>
      </c>
      <c r="E1058">
        <v>1</v>
      </c>
      <c r="F1058">
        <v>251.42697143554699</v>
      </c>
      <c r="G1058">
        <v>241.189697265625</v>
      </c>
      <c r="H1058">
        <v>10.237265586853001</v>
      </c>
      <c r="I1058">
        <v>4.0716655552387203E-2</v>
      </c>
      <c r="J1058">
        <v>68.042640686035199</v>
      </c>
      <c r="K1058">
        <v>2.37326216697693</v>
      </c>
      <c r="L1058">
        <v>7.0193791389465297</v>
      </c>
      <c r="M1058">
        <v>10.237265586853001</v>
      </c>
      <c r="N1058">
        <v>13.455152511596699</v>
      </c>
      <c r="O1058">
        <v>18.101268768310501</v>
      </c>
      <c r="P1058">
        <v>0.14392626285553001</v>
      </c>
      <c r="Q1058">
        <v>20.3306064605713</v>
      </c>
      <c r="R1058">
        <v>345</v>
      </c>
      <c r="S1058">
        <v>6.1363148689270002</v>
      </c>
      <c r="T1058">
        <v>0.98466891050338701</v>
      </c>
      <c r="U1058">
        <v>36.991501667841902</v>
      </c>
      <c r="V1058">
        <v>1</v>
      </c>
      <c r="W1058">
        <v>89.213218688964801</v>
      </c>
      <c r="X1058">
        <v>75.652893066406307</v>
      </c>
      <c r="Y1058" t="s">
        <v>32</v>
      </c>
    </row>
    <row r="1059" spans="1:25" x14ac:dyDescent="0.25">
      <c r="A1059" t="s">
        <v>82</v>
      </c>
      <c r="B1059" t="s">
        <v>51</v>
      </c>
      <c r="C1059" t="s">
        <v>37</v>
      </c>
      <c r="D1059" s="61">
        <v>41184</v>
      </c>
      <c r="E1059">
        <v>2</v>
      </c>
      <c r="F1059">
        <v>239.83795166015599</v>
      </c>
      <c r="G1059">
        <v>234.8515625</v>
      </c>
      <c r="H1059">
        <v>4.9863963127136204</v>
      </c>
      <c r="I1059">
        <v>2.07906886935234E-2</v>
      </c>
      <c r="J1059">
        <v>66.648185729980497</v>
      </c>
      <c r="K1059">
        <v>-2.2422068119049099</v>
      </c>
      <c r="L1059">
        <v>2.0285105705261199</v>
      </c>
      <c r="M1059">
        <v>4.9863963127136204</v>
      </c>
      <c r="N1059">
        <v>7.9442825317382804</v>
      </c>
      <c r="O1059">
        <v>12.2150001525879</v>
      </c>
      <c r="P1059">
        <v>-4.2914152145385698</v>
      </c>
      <c r="Q1059">
        <v>14.264207839965801</v>
      </c>
      <c r="R1059">
        <v>345</v>
      </c>
      <c r="S1059">
        <v>5.6405091285705602</v>
      </c>
      <c r="T1059">
        <v>0.98533236980438199</v>
      </c>
      <c r="U1059">
        <v>31.174810028093798</v>
      </c>
      <c r="V1059">
        <v>1</v>
      </c>
      <c r="W1059">
        <v>89.213218688964801</v>
      </c>
      <c r="X1059">
        <v>75.652893066406307</v>
      </c>
      <c r="Y1059" t="s">
        <v>32</v>
      </c>
    </row>
    <row r="1060" spans="1:25" x14ac:dyDescent="0.25">
      <c r="A1060" t="s">
        <v>82</v>
      </c>
      <c r="B1060" t="s">
        <v>51</v>
      </c>
      <c r="C1060" t="s">
        <v>37</v>
      </c>
      <c r="D1060" s="61">
        <v>41184</v>
      </c>
      <c r="E1060">
        <v>3</v>
      </c>
      <c r="F1060">
        <v>231.11328125</v>
      </c>
      <c r="G1060">
        <v>230.27084350585901</v>
      </c>
      <c r="H1060">
        <v>0.84243464469909701</v>
      </c>
      <c r="I1060">
        <v>3.6451157648116398E-3</v>
      </c>
      <c r="J1060">
        <v>66.19189453125</v>
      </c>
      <c r="K1060">
        <v>-5.4443993568420401</v>
      </c>
      <c r="L1060">
        <v>-1.73008680343628</v>
      </c>
      <c r="M1060">
        <v>0.84243464469909701</v>
      </c>
      <c r="N1060">
        <v>3.41495609283447</v>
      </c>
      <c r="O1060">
        <v>7.1292686462402299</v>
      </c>
      <c r="P1060">
        <v>-7.2266287803649902</v>
      </c>
      <c r="Q1060">
        <v>8.91149806976318</v>
      </c>
      <c r="R1060">
        <v>345</v>
      </c>
      <c r="S1060">
        <v>4.9056425094604501</v>
      </c>
      <c r="T1060">
        <v>0.98322212696075395</v>
      </c>
      <c r="U1060">
        <v>23.5646684675648</v>
      </c>
      <c r="V1060">
        <v>1</v>
      </c>
      <c r="W1060">
        <v>89.213218688964801</v>
      </c>
      <c r="X1060">
        <v>75.652893066406307</v>
      </c>
      <c r="Y1060" t="s">
        <v>32</v>
      </c>
    </row>
    <row r="1061" spans="1:25" x14ac:dyDescent="0.25">
      <c r="A1061" t="s">
        <v>82</v>
      </c>
      <c r="B1061" t="s">
        <v>51</v>
      </c>
      <c r="C1061" t="s">
        <v>37</v>
      </c>
      <c r="D1061" s="61">
        <v>41184</v>
      </c>
      <c r="E1061">
        <v>4</v>
      </c>
      <c r="F1061">
        <v>225.82339477539099</v>
      </c>
      <c r="G1061">
        <v>229.11688232421901</v>
      </c>
      <c r="H1061">
        <v>-3.29348921775818</v>
      </c>
      <c r="I1061">
        <v>-1.4584357850253599E-2</v>
      </c>
      <c r="J1061">
        <v>65.300636291503906</v>
      </c>
      <c r="K1061">
        <v>-9.2435121536254901</v>
      </c>
      <c r="L1061">
        <v>-5.7281904220581099</v>
      </c>
      <c r="M1061">
        <v>-3.29348921775818</v>
      </c>
      <c r="N1061">
        <v>-0.85878795385360696</v>
      </c>
      <c r="O1061">
        <v>2.65653371810913</v>
      </c>
      <c r="P1061">
        <v>-10.9302616119385</v>
      </c>
      <c r="Q1061">
        <v>4.34328269958496</v>
      </c>
      <c r="R1061">
        <v>345</v>
      </c>
      <c r="S1061">
        <v>4.6428275108337402</v>
      </c>
      <c r="T1061">
        <v>0.98120808601379395</v>
      </c>
      <c r="U1061">
        <v>21.173746743449801</v>
      </c>
      <c r="V1061">
        <v>1</v>
      </c>
      <c r="W1061">
        <v>89.213218688964801</v>
      </c>
      <c r="X1061">
        <v>75.652893066406307</v>
      </c>
      <c r="Y1061" t="s">
        <v>32</v>
      </c>
    </row>
    <row r="1062" spans="1:25" x14ac:dyDescent="0.25">
      <c r="A1062" t="s">
        <v>82</v>
      </c>
      <c r="B1062" t="s">
        <v>51</v>
      </c>
      <c r="C1062" t="s">
        <v>37</v>
      </c>
      <c r="D1062" s="61">
        <v>41184</v>
      </c>
      <c r="E1062">
        <v>5</v>
      </c>
      <c r="F1062">
        <v>225.06352233886699</v>
      </c>
      <c r="G1062">
        <v>241.13015747070301</v>
      </c>
      <c r="H1062">
        <v>-16.066650390625</v>
      </c>
      <c r="I1062">
        <v>-7.1387179195880904E-2</v>
      </c>
      <c r="J1062">
        <v>65.942428588867202</v>
      </c>
      <c r="K1062">
        <v>-22.0086364746094</v>
      </c>
      <c r="L1062">
        <v>-18.498062133789102</v>
      </c>
      <c r="M1062">
        <v>-16.066650390625</v>
      </c>
      <c r="N1062">
        <v>-13.6352376937866</v>
      </c>
      <c r="O1062">
        <v>-10.124662399291999</v>
      </c>
      <c r="P1062">
        <v>-23.693107604980501</v>
      </c>
      <c r="Q1062">
        <v>-8.4401922225952095</v>
      </c>
      <c r="R1062">
        <v>345</v>
      </c>
      <c r="S1062">
        <v>4.63655757904053</v>
      </c>
      <c r="T1062">
        <v>0.98270022869110096</v>
      </c>
      <c r="U1062">
        <v>20.875000926076801</v>
      </c>
      <c r="V1062">
        <v>1</v>
      </c>
      <c r="W1062">
        <v>89.213218688964801</v>
      </c>
      <c r="X1062">
        <v>75.652893066406307</v>
      </c>
      <c r="Y1062" t="s">
        <v>32</v>
      </c>
    </row>
    <row r="1063" spans="1:25" x14ac:dyDescent="0.25">
      <c r="A1063" t="s">
        <v>82</v>
      </c>
      <c r="B1063" t="s">
        <v>51</v>
      </c>
      <c r="C1063" t="s">
        <v>37</v>
      </c>
      <c r="D1063" s="61">
        <v>41184</v>
      </c>
      <c r="E1063">
        <v>6</v>
      </c>
      <c r="F1063">
        <v>241.94046020507801</v>
      </c>
      <c r="G1063">
        <v>260.99203491210898</v>
      </c>
      <c r="H1063">
        <v>-19.051568984985401</v>
      </c>
      <c r="I1063">
        <v>-7.8744865953922299E-2</v>
      </c>
      <c r="J1063">
        <v>65.901916503906307</v>
      </c>
      <c r="K1063">
        <v>-24.943223953247099</v>
      </c>
      <c r="L1063">
        <v>-21.462385177612301</v>
      </c>
      <c r="M1063">
        <v>-19.051568984985401</v>
      </c>
      <c r="N1063">
        <v>-16.640752792358398</v>
      </c>
      <c r="O1063">
        <v>-13.159915924072299</v>
      </c>
      <c r="P1063">
        <v>-26.613426208496101</v>
      </c>
      <c r="Q1063">
        <v>-11.489714622497599</v>
      </c>
      <c r="R1063">
        <v>345</v>
      </c>
      <c r="S1063">
        <v>4.5972814559936497</v>
      </c>
      <c r="T1063">
        <v>0.97761225700378396</v>
      </c>
      <c r="U1063">
        <v>20.597274032928699</v>
      </c>
      <c r="V1063">
        <v>1</v>
      </c>
      <c r="W1063">
        <v>89.213218688964801</v>
      </c>
      <c r="X1063">
        <v>75.652893066406307</v>
      </c>
      <c r="Y1063" t="s">
        <v>32</v>
      </c>
    </row>
    <row r="1064" spans="1:25" x14ac:dyDescent="0.25">
      <c r="A1064" t="s">
        <v>82</v>
      </c>
      <c r="B1064" t="s">
        <v>51</v>
      </c>
      <c r="C1064" t="s">
        <v>37</v>
      </c>
      <c r="D1064" s="61">
        <v>41184</v>
      </c>
      <c r="E1064">
        <v>7</v>
      </c>
      <c r="F1064">
        <v>263.794189453125</v>
      </c>
      <c r="G1064">
        <v>290.66397094726602</v>
      </c>
      <c r="H1064">
        <v>-26.869764328002901</v>
      </c>
      <c r="I1064">
        <v>-0.10185882449150099</v>
      </c>
      <c r="J1064">
        <v>71.765457153320298</v>
      </c>
      <c r="K1064">
        <v>-35.0672798156738</v>
      </c>
      <c r="L1064">
        <v>-30.22412109375</v>
      </c>
      <c r="M1064">
        <v>-26.869764328002901</v>
      </c>
      <c r="N1064">
        <v>-23.515407562255898</v>
      </c>
      <c r="O1064">
        <v>-18.6722507476807</v>
      </c>
      <c r="P1064">
        <v>-37.391159057617202</v>
      </c>
      <c r="Q1064">
        <v>-16.3483695983887</v>
      </c>
      <c r="R1064">
        <v>345</v>
      </c>
      <c r="S1064">
        <v>6.3965539932251003</v>
      </c>
      <c r="T1064">
        <v>0.96413367986679099</v>
      </c>
      <c r="U1064">
        <v>39.755766924206903</v>
      </c>
      <c r="V1064">
        <v>1</v>
      </c>
      <c r="W1064">
        <v>89.213218688964801</v>
      </c>
      <c r="X1064">
        <v>75.652893066406307</v>
      </c>
      <c r="Y1064" t="s">
        <v>32</v>
      </c>
    </row>
    <row r="1065" spans="1:25" x14ac:dyDescent="0.25">
      <c r="A1065" t="s">
        <v>82</v>
      </c>
      <c r="B1065" t="s">
        <v>51</v>
      </c>
      <c r="C1065" t="s">
        <v>37</v>
      </c>
      <c r="D1065" s="61">
        <v>41184</v>
      </c>
      <c r="E1065">
        <v>8</v>
      </c>
      <c r="F1065">
        <v>292.36581420898398</v>
      </c>
      <c r="G1065">
        <v>302.24847412109398</v>
      </c>
      <c r="H1065">
        <v>-9.8826618194580096</v>
      </c>
      <c r="I1065">
        <v>-3.3802382647991201E-2</v>
      </c>
      <c r="J1065">
        <v>78.923240661621094</v>
      </c>
      <c r="K1065">
        <v>-21.4510803222656</v>
      </c>
      <c r="L1065">
        <v>-14.616364479064901</v>
      </c>
      <c r="M1065">
        <v>-9.8826618194580096</v>
      </c>
      <c r="N1065">
        <v>-5.1489591598510698</v>
      </c>
      <c r="O1065">
        <v>1.6857559680938701</v>
      </c>
      <c r="P1065">
        <v>-24.730566024780298</v>
      </c>
      <c r="Q1065">
        <v>4.9652419090270996</v>
      </c>
      <c r="R1065">
        <v>345</v>
      </c>
      <c r="S1065">
        <v>9.0268840789794904</v>
      </c>
      <c r="T1065">
        <v>0.96310597658157304</v>
      </c>
      <c r="U1065">
        <v>80.105686445876003</v>
      </c>
      <c r="V1065">
        <v>1</v>
      </c>
      <c r="W1065">
        <v>89.213218688964801</v>
      </c>
      <c r="X1065">
        <v>75.652893066406307</v>
      </c>
      <c r="Y1065" t="s">
        <v>32</v>
      </c>
    </row>
    <row r="1066" spans="1:25" x14ac:dyDescent="0.25">
      <c r="A1066" t="s">
        <v>82</v>
      </c>
      <c r="B1066" t="s">
        <v>51</v>
      </c>
      <c r="C1066" t="s">
        <v>37</v>
      </c>
      <c r="D1066" s="61">
        <v>41184</v>
      </c>
      <c r="E1066">
        <v>9</v>
      </c>
      <c r="F1066">
        <v>319.24197387695301</v>
      </c>
      <c r="G1066">
        <v>328.58013916015602</v>
      </c>
      <c r="H1066">
        <v>-9.3381233215331996</v>
      </c>
      <c r="I1066">
        <v>-2.9250925406813601E-2</v>
      </c>
      <c r="J1066">
        <v>83.846481323242202</v>
      </c>
      <c r="K1066">
        <v>-21.334377288818398</v>
      </c>
      <c r="L1066">
        <v>-14.2468929290771</v>
      </c>
      <c r="M1066">
        <v>-9.3381233215331996</v>
      </c>
      <c r="N1066">
        <v>-4.4293541908264196</v>
      </c>
      <c r="O1066">
        <v>2.6581299304962198</v>
      </c>
      <c r="P1066">
        <v>-24.735149383544901</v>
      </c>
      <c r="Q1066">
        <v>6.0589008331298801</v>
      </c>
      <c r="R1066">
        <v>345</v>
      </c>
      <c r="S1066">
        <v>9.3607263565063494</v>
      </c>
      <c r="T1066">
        <v>0.96279442310333296</v>
      </c>
      <c r="U1066">
        <v>86.356627225874007</v>
      </c>
      <c r="V1066">
        <v>1</v>
      </c>
      <c r="W1066">
        <v>89.213218688964801</v>
      </c>
      <c r="X1066">
        <v>75.652893066406307</v>
      </c>
      <c r="Y1066" t="s">
        <v>32</v>
      </c>
    </row>
    <row r="1067" spans="1:25" x14ac:dyDescent="0.25">
      <c r="A1067" t="s">
        <v>82</v>
      </c>
      <c r="B1067" t="s">
        <v>51</v>
      </c>
      <c r="C1067" t="s">
        <v>37</v>
      </c>
      <c r="D1067" s="61">
        <v>41184</v>
      </c>
      <c r="E1067">
        <v>10</v>
      </c>
      <c r="F1067">
        <v>347.97042846679699</v>
      </c>
      <c r="G1067">
        <v>353.80145263671898</v>
      </c>
      <c r="H1067">
        <v>-5.8310441970825204</v>
      </c>
      <c r="I1067">
        <v>-1.67572982609272E-2</v>
      </c>
      <c r="J1067">
        <v>87.997871398925795</v>
      </c>
      <c r="K1067">
        <v>-18.333000183105501</v>
      </c>
      <c r="L1067">
        <v>-10.946743965148899</v>
      </c>
      <c r="M1067">
        <v>-5.8310441970825204</v>
      </c>
      <c r="N1067">
        <v>-0.71534520387649503</v>
      </c>
      <c r="O1067">
        <v>6.6709122657775897</v>
      </c>
      <c r="P1067">
        <v>-21.877130508422901</v>
      </c>
      <c r="Q1067">
        <v>10.2150430679321</v>
      </c>
      <c r="R1067">
        <v>345</v>
      </c>
      <c r="S1067">
        <v>9.7553281784057599</v>
      </c>
      <c r="T1067">
        <v>0.96164071559905995</v>
      </c>
      <c r="U1067">
        <v>94.331363095694499</v>
      </c>
      <c r="V1067">
        <v>1</v>
      </c>
      <c r="W1067">
        <v>89.213218688964801</v>
      </c>
      <c r="X1067">
        <v>75.652893066406307</v>
      </c>
      <c r="Y1067" t="s">
        <v>32</v>
      </c>
    </row>
    <row r="1068" spans="1:25" x14ac:dyDescent="0.25">
      <c r="A1068" t="s">
        <v>82</v>
      </c>
      <c r="B1068" t="s">
        <v>51</v>
      </c>
      <c r="C1068" t="s">
        <v>37</v>
      </c>
      <c r="D1068" s="61">
        <v>41184</v>
      </c>
      <c r="E1068">
        <v>11</v>
      </c>
      <c r="F1068">
        <v>376.525634765625</v>
      </c>
      <c r="G1068">
        <v>375.18130493164102</v>
      </c>
      <c r="H1068">
        <v>1.34433805942535</v>
      </c>
      <c r="I1068">
        <v>3.57037619687617E-3</v>
      </c>
      <c r="J1068">
        <v>87.594879150390597</v>
      </c>
      <c r="K1068">
        <v>-10.3469648361206</v>
      </c>
      <c r="L1068">
        <v>-3.43964815139771</v>
      </c>
      <c r="M1068">
        <v>1.34433805942535</v>
      </c>
      <c r="N1068">
        <v>6.1283245086669904</v>
      </c>
      <c r="O1068">
        <v>13.035640716552701</v>
      </c>
      <c r="P1068">
        <v>-13.661286354064901</v>
      </c>
      <c r="Q1068">
        <v>16.3499641418457</v>
      </c>
      <c r="R1068">
        <v>345</v>
      </c>
      <c r="S1068">
        <v>9.1227722167968803</v>
      </c>
      <c r="T1068">
        <v>0.96545612812042203</v>
      </c>
      <c r="U1068">
        <v>82.732210583992099</v>
      </c>
      <c r="V1068">
        <v>1</v>
      </c>
      <c r="W1068">
        <v>89.213218688964801</v>
      </c>
      <c r="X1068">
        <v>75.652893066406307</v>
      </c>
      <c r="Y1068" t="s">
        <v>32</v>
      </c>
    </row>
    <row r="1069" spans="1:25" x14ac:dyDescent="0.25">
      <c r="A1069" t="s">
        <v>82</v>
      </c>
      <c r="B1069" t="s">
        <v>51</v>
      </c>
      <c r="C1069" t="s">
        <v>37</v>
      </c>
      <c r="D1069" s="61">
        <v>41184</v>
      </c>
      <c r="E1069">
        <v>12</v>
      </c>
      <c r="F1069">
        <v>396.1884765625</v>
      </c>
      <c r="G1069">
        <v>382.64114379882801</v>
      </c>
      <c r="H1069">
        <v>13.547340393066399</v>
      </c>
      <c r="I1069">
        <v>3.4194182604551301E-2</v>
      </c>
      <c r="J1069">
        <v>89.213218688964801</v>
      </c>
      <c r="K1069">
        <v>2.7368030548095699</v>
      </c>
      <c r="L1069">
        <v>9.1237554550170898</v>
      </c>
      <c r="M1069">
        <v>13.547340393066399</v>
      </c>
      <c r="N1069">
        <v>17.970924377441399</v>
      </c>
      <c r="O1069">
        <v>24.3578777313232</v>
      </c>
      <c r="P1069">
        <v>-0.32783427834510798</v>
      </c>
      <c r="Q1069">
        <v>27.4225158691406</v>
      </c>
      <c r="R1069">
        <v>345</v>
      </c>
      <c r="S1069">
        <v>8.4355077743530291</v>
      </c>
      <c r="T1069">
        <v>0.95802617073059104</v>
      </c>
      <c r="U1069">
        <v>71.0781396223028</v>
      </c>
      <c r="V1069">
        <v>1</v>
      </c>
      <c r="W1069">
        <v>89.213218688964801</v>
      </c>
      <c r="X1069">
        <v>75.652893066406307</v>
      </c>
      <c r="Y1069" t="s">
        <v>32</v>
      </c>
    </row>
    <row r="1070" spans="1:25" x14ac:dyDescent="0.25">
      <c r="A1070" t="s">
        <v>82</v>
      </c>
      <c r="B1070" t="s">
        <v>51</v>
      </c>
      <c r="C1070" t="s">
        <v>37</v>
      </c>
      <c r="D1070" s="61">
        <v>41184</v>
      </c>
      <c r="E1070">
        <v>13</v>
      </c>
      <c r="F1070">
        <v>404.76800537109398</v>
      </c>
      <c r="G1070">
        <v>390.87521362304699</v>
      </c>
      <c r="H1070">
        <v>13.8928136825562</v>
      </c>
      <c r="I1070">
        <v>3.4322902560234098E-2</v>
      </c>
      <c r="J1070">
        <v>87.176971435546903</v>
      </c>
      <c r="K1070">
        <v>3.2604711055755602</v>
      </c>
      <c r="L1070">
        <v>9.5421447753906303</v>
      </c>
      <c r="M1070">
        <v>13.8928136825562</v>
      </c>
      <c r="N1070">
        <v>18.243480682373001</v>
      </c>
      <c r="O1070">
        <v>24.525154113769499</v>
      </c>
      <c r="P1070">
        <v>0.24634997546672799</v>
      </c>
      <c r="Q1070">
        <v>27.5392761230469</v>
      </c>
      <c r="R1070">
        <v>345</v>
      </c>
      <c r="S1070">
        <v>8.2964601516723597</v>
      </c>
      <c r="T1070">
        <v>0.95926100015640303</v>
      </c>
      <c r="U1070">
        <v>68.6999484914504</v>
      </c>
      <c r="V1070">
        <v>1</v>
      </c>
      <c r="W1070">
        <v>89.213218688964801</v>
      </c>
      <c r="X1070">
        <v>75.652893066406307</v>
      </c>
      <c r="Y1070" t="s">
        <v>32</v>
      </c>
    </row>
    <row r="1071" spans="1:25" x14ac:dyDescent="0.25">
      <c r="A1071" t="s">
        <v>82</v>
      </c>
      <c r="B1071" t="s">
        <v>51</v>
      </c>
      <c r="C1071" t="s">
        <v>37</v>
      </c>
      <c r="D1071" s="61">
        <v>41184</v>
      </c>
      <c r="E1071">
        <v>14</v>
      </c>
      <c r="F1071">
        <v>407.65728759765602</v>
      </c>
      <c r="G1071">
        <v>396.04638671875</v>
      </c>
      <c r="H1071">
        <v>11.610862731933601</v>
      </c>
      <c r="I1071">
        <v>2.8481921181082701E-2</v>
      </c>
      <c r="J1071">
        <v>85.377395629882798</v>
      </c>
      <c r="K1071">
        <v>0.72598934173583995</v>
      </c>
      <c r="L1071">
        <v>7.15686082839966</v>
      </c>
      <c r="M1071">
        <v>11.610862731933601</v>
      </c>
      <c r="N1071">
        <v>16.064865112304702</v>
      </c>
      <c r="O1071">
        <v>22.495735168456999</v>
      </c>
      <c r="P1071">
        <v>-2.3597209453582799</v>
      </c>
      <c r="Q1071">
        <v>25.581447601318398</v>
      </c>
      <c r="R1071">
        <v>345</v>
      </c>
      <c r="S1071">
        <v>8.4935121536254901</v>
      </c>
      <c r="T1071">
        <v>0.95905429124832198</v>
      </c>
      <c r="U1071">
        <v>71.830476221703094</v>
      </c>
      <c r="V1071">
        <v>1</v>
      </c>
      <c r="W1071">
        <v>89.213218688964801</v>
      </c>
      <c r="X1071">
        <v>75.652893066406307</v>
      </c>
      <c r="Y1071" t="s">
        <v>32</v>
      </c>
    </row>
    <row r="1072" spans="1:25" x14ac:dyDescent="0.25">
      <c r="A1072" t="s">
        <v>82</v>
      </c>
      <c r="B1072" t="s">
        <v>51</v>
      </c>
      <c r="C1072" t="s">
        <v>37</v>
      </c>
      <c r="D1072" s="61">
        <v>41184</v>
      </c>
      <c r="E1072">
        <v>15</v>
      </c>
      <c r="F1072">
        <v>408.94918823242199</v>
      </c>
      <c r="G1072">
        <v>392.05267333984398</v>
      </c>
      <c r="H1072">
        <v>16.896499633789102</v>
      </c>
      <c r="I1072">
        <v>4.1316866874694803E-2</v>
      </c>
      <c r="J1072">
        <v>83.153518676757798</v>
      </c>
      <c r="K1072">
        <v>6.5753116607665998</v>
      </c>
      <c r="L1072">
        <v>12.673152923584</v>
      </c>
      <c r="M1072">
        <v>16.896499633789102</v>
      </c>
      <c r="N1072">
        <v>21.119844436645501</v>
      </c>
      <c r="O1072">
        <v>27.217685699462901</v>
      </c>
      <c r="P1072">
        <v>3.6493985652923602</v>
      </c>
      <c r="Q1072">
        <v>30.143598556518601</v>
      </c>
      <c r="R1072">
        <v>345</v>
      </c>
      <c r="S1072">
        <v>8.0536651611328107</v>
      </c>
      <c r="T1072">
        <v>0.95822036266326904</v>
      </c>
      <c r="U1072">
        <v>64.830687459019799</v>
      </c>
      <c r="V1072">
        <v>1</v>
      </c>
      <c r="W1072">
        <v>89.213218688964801</v>
      </c>
      <c r="X1072">
        <v>75.652893066406307</v>
      </c>
      <c r="Y1072" t="s">
        <v>32</v>
      </c>
    </row>
    <row r="1073" spans="1:25" x14ac:dyDescent="0.25">
      <c r="A1073" t="s">
        <v>82</v>
      </c>
      <c r="B1073" t="s">
        <v>51</v>
      </c>
      <c r="C1073" t="s">
        <v>37</v>
      </c>
      <c r="D1073" s="61">
        <v>41184</v>
      </c>
      <c r="E1073">
        <v>16</v>
      </c>
      <c r="F1073">
        <v>407.47171020507801</v>
      </c>
      <c r="G1073">
        <v>390.31808471679699</v>
      </c>
      <c r="H1073">
        <v>17.153612136840799</v>
      </c>
      <c r="I1073">
        <v>4.2097672820091199E-2</v>
      </c>
      <c r="J1073">
        <v>83.215354919433594</v>
      </c>
      <c r="K1073">
        <v>6.7455382347106898</v>
      </c>
      <c r="L1073">
        <v>12.894712448120099</v>
      </c>
      <c r="M1073">
        <v>17.153612136840799</v>
      </c>
      <c r="N1073">
        <v>21.412509918212901</v>
      </c>
      <c r="O1073">
        <v>27.5616855621338</v>
      </c>
      <c r="P1073">
        <v>3.79499387741089</v>
      </c>
      <c r="Q1073">
        <v>30.512228012085</v>
      </c>
      <c r="R1073">
        <v>345</v>
      </c>
      <c r="S1073">
        <v>8.1214628219604492</v>
      </c>
      <c r="T1073">
        <v>0.95569831132888805</v>
      </c>
      <c r="U1073">
        <v>65.988327386179705</v>
      </c>
      <c r="V1073">
        <v>1</v>
      </c>
      <c r="W1073">
        <v>89.213218688964801</v>
      </c>
      <c r="X1073">
        <v>75.652893066406307</v>
      </c>
      <c r="Y1073" t="s">
        <v>32</v>
      </c>
    </row>
    <row r="1074" spans="1:25" x14ac:dyDescent="0.25">
      <c r="A1074" t="s">
        <v>82</v>
      </c>
      <c r="B1074" t="s">
        <v>51</v>
      </c>
      <c r="C1074" t="s">
        <v>37</v>
      </c>
      <c r="D1074" s="61">
        <v>41184</v>
      </c>
      <c r="E1074">
        <v>17</v>
      </c>
      <c r="F1074">
        <v>393.06207275390602</v>
      </c>
      <c r="G1074">
        <v>380.71231079101602</v>
      </c>
      <c r="H1074">
        <v>12.3497819900513</v>
      </c>
      <c r="I1074">
        <v>3.1419418752193499E-2</v>
      </c>
      <c r="J1074">
        <v>80.475479125976605</v>
      </c>
      <c r="K1074">
        <v>2.4307177066803001</v>
      </c>
      <c r="L1074">
        <v>8.2909812927246094</v>
      </c>
      <c r="M1074">
        <v>12.3497819900513</v>
      </c>
      <c r="N1074">
        <v>16.408582687377901</v>
      </c>
      <c r="O1074">
        <v>22.268846511840799</v>
      </c>
      <c r="P1074">
        <v>-0.381199240684509</v>
      </c>
      <c r="Q1074">
        <v>25.080760955810501</v>
      </c>
      <c r="R1074">
        <v>345</v>
      </c>
      <c r="S1074">
        <v>7.7398867607116699</v>
      </c>
      <c r="T1074">
        <v>0.95826971530914296</v>
      </c>
      <c r="U1074">
        <v>59.637910444333102</v>
      </c>
      <c r="V1074">
        <v>1</v>
      </c>
      <c r="W1074">
        <v>89.213218688964801</v>
      </c>
      <c r="X1074">
        <v>75.652893066406307</v>
      </c>
      <c r="Y1074" t="s">
        <v>32</v>
      </c>
    </row>
    <row r="1075" spans="1:25" x14ac:dyDescent="0.25">
      <c r="A1075" t="s">
        <v>82</v>
      </c>
      <c r="B1075" t="s">
        <v>51</v>
      </c>
      <c r="C1075" t="s">
        <v>37</v>
      </c>
      <c r="D1075" s="61">
        <v>41184</v>
      </c>
      <c r="E1075">
        <v>18</v>
      </c>
      <c r="F1075">
        <v>359.17883300781301</v>
      </c>
      <c r="G1075">
        <v>356.48751831054699</v>
      </c>
      <c r="H1075">
        <v>2.6913008689880402</v>
      </c>
      <c r="I1075">
        <v>7.4929273687303101E-3</v>
      </c>
      <c r="J1075">
        <v>76.240936279296903</v>
      </c>
      <c r="K1075">
        <v>-4.2720136642456099</v>
      </c>
      <c r="L1075">
        <v>-0.15803097188472701</v>
      </c>
      <c r="M1075">
        <v>2.6913008689880402</v>
      </c>
      <c r="N1075">
        <v>5.5406327247619602</v>
      </c>
      <c r="O1075">
        <v>9.6546144485473597</v>
      </c>
      <c r="P1075">
        <v>-6.2460165023803702</v>
      </c>
      <c r="Q1075">
        <v>11.628618240356399</v>
      </c>
      <c r="R1075">
        <v>345</v>
      </c>
      <c r="S1075">
        <v>5.4335031509399396</v>
      </c>
      <c r="T1075">
        <v>0.97476911544799805</v>
      </c>
      <c r="U1075">
        <v>29.224254615869501</v>
      </c>
      <c r="V1075">
        <v>1</v>
      </c>
      <c r="W1075">
        <v>89.213218688964801</v>
      </c>
      <c r="X1075">
        <v>75.652893066406307</v>
      </c>
      <c r="Y1075" t="s">
        <v>32</v>
      </c>
    </row>
    <row r="1076" spans="1:25" x14ac:dyDescent="0.25">
      <c r="A1076" t="s">
        <v>82</v>
      </c>
      <c r="B1076" t="s">
        <v>51</v>
      </c>
      <c r="C1076" t="s">
        <v>37</v>
      </c>
      <c r="D1076" s="61">
        <v>41184</v>
      </c>
      <c r="E1076">
        <v>19</v>
      </c>
      <c r="F1076">
        <v>327.88021850585898</v>
      </c>
      <c r="G1076">
        <v>322.656982421875</v>
      </c>
      <c r="H1076">
        <v>5.2232522964477504</v>
      </c>
      <c r="I1076">
        <v>1.5930365771055201E-2</v>
      </c>
      <c r="J1076">
        <v>73.863540649414105</v>
      </c>
      <c r="K1076">
        <v>-1.1231337785720801</v>
      </c>
      <c r="L1076">
        <v>2.6263625621795699</v>
      </c>
      <c r="M1076">
        <v>5.2232522964477504</v>
      </c>
      <c r="N1076">
        <v>7.8201417922973597</v>
      </c>
      <c r="O1076">
        <v>11.569638252258301</v>
      </c>
      <c r="P1076">
        <v>-2.9222459793090798</v>
      </c>
      <c r="Q1076">
        <v>13.3687496185303</v>
      </c>
      <c r="R1076">
        <v>345</v>
      </c>
      <c r="S1076">
        <v>4.9521112442016602</v>
      </c>
      <c r="T1076">
        <v>0.97017127275466897</v>
      </c>
      <c r="U1076">
        <v>23.815477112270901</v>
      </c>
      <c r="V1076">
        <v>1</v>
      </c>
      <c r="W1076">
        <v>89.213218688964801</v>
      </c>
      <c r="X1076">
        <v>75.652893066406307</v>
      </c>
      <c r="Y1076" t="s">
        <v>32</v>
      </c>
    </row>
    <row r="1077" spans="1:25" x14ac:dyDescent="0.25">
      <c r="A1077" t="s">
        <v>82</v>
      </c>
      <c r="B1077" t="s">
        <v>51</v>
      </c>
      <c r="C1077" t="s">
        <v>37</v>
      </c>
      <c r="D1077" s="61">
        <v>41184</v>
      </c>
      <c r="E1077">
        <v>20</v>
      </c>
      <c r="F1077">
        <v>307.06973266601602</v>
      </c>
      <c r="G1077">
        <v>306.02352905273398</v>
      </c>
      <c r="H1077">
        <v>1.04620254039764</v>
      </c>
      <c r="I1077">
        <v>3.4070520196110001E-3</v>
      </c>
      <c r="J1077">
        <v>71.974411010742202</v>
      </c>
      <c r="K1077">
        <v>-5.5147752761840803</v>
      </c>
      <c r="L1077">
        <v>-1.6384963989257799</v>
      </c>
      <c r="M1077">
        <v>1.04620254039764</v>
      </c>
      <c r="N1077">
        <v>3.7309014797210698</v>
      </c>
      <c r="O1077">
        <v>7.6071805953979501</v>
      </c>
      <c r="P1077">
        <v>-7.3747215270996103</v>
      </c>
      <c r="Q1077">
        <v>9.4671268463134801</v>
      </c>
      <c r="R1077">
        <v>345</v>
      </c>
      <c r="S1077">
        <v>5.1195583343505904</v>
      </c>
      <c r="T1077">
        <v>0.97778302431106601</v>
      </c>
      <c r="U1077">
        <v>25.3029604802236</v>
      </c>
      <c r="V1077">
        <v>1</v>
      </c>
      <c r="W1077">
        <v>89.213218688964801</v>
      </c>
      <c r="X1077">
        <v>75.652893066406307</v>
      </c>
      <c r="Y1077" t="s">
        <v>32</v>
      </c>
    </row>
    <row r="1078" spans="1:25" x14ac:dyDescent="0.25">
      <c r="A1078" t="s">
        <v>82</v>
      </c>
      <c r="B1078" t="s">
        <v>51</v>
      </c>
      <c r="C1078" t="s">
        <v>37</v>
      </c>
      <c r="D1078" s="61">
        <v>41184</v>
      </c>
      <c r="E1078">
        <v>21</v>
      </c>
      <c r="F1078">
        <v>285.75616455078102</v>
      </c>
      <c r="G1078">
        <v>294.60055541992199</v>
      </c>
      <c r="H1078">
        <v>-8.8443803787231392</v>
      </c>
      <c r="I1078">
        <v>-3.09507958590984E-2</v>
      </c>
      <c r="J1078">
        <v>70.7078857421875</v>
      </c>
      <c r="K1078">
        <v>-15.062931060791</v>
      </c>
      <c r="L1078">
        <v>-11.3889608383179</v>
      </c>
      <c r="M1078">
        <v>-8.8443803787231392</v>
      </c>
      <c r="N1078">
        <v>-6.2997999191284197</v>
      </c>
      <c r="O1078">
        <v>-2.6258296966552699</v>
      </c>
      <c r="P1078">
        <v>-16.825803756713899</v>
      </c>
      <c r="Q1078">
        <v>-0.86295706033706698</v>
      </c>
      <c r="R1078">
        <v>345</v>
      </c>
      <c r="S1078">
        <v>4.8523607254028303</v>
      </c>
      <c r="T1078">
        <v>0.98451465368270896</v>
      </c>
      <c r="U1078">
        <v>22.644359010936601</v>
      </c>
      <c r="V1078">
        <v>1</v>
      </c>
      <c r="W1078">
        <v>89.213218688964801</v>
      </c>
      <c r="X1078">
        <v>75.652893066406307</v>
      </c>
      <c r="Y1078" t="s">
        <v>32</v>
      </c>
    </row>
    <row r="1079" spans="1:25" x14ac:dyDescent="0.25">
      <c r="A1079" t="s">
        <v>82</v>
      </c>
      <c r="B1079" t="s">
        <v>51</v>
      </c>
      <c r="C1079" t="s">
        <v>37</v>
      </c>
      <c r="D1079" s="61">
        <v>41184</v>
      </c>
      <c r="E1079">
        <v>22</v>
      </c>
      <c r="F1079">
        <v>272.28546142578102</v>
      </c>
      <c r="G1079">
        <v>282.51998901367199</v>
      </c>
      <c r="H1079">
        <v>-10.2345380783081</v>
      </c>
      <c r="I1079">
        <v>-3.7587530910968801E-2</v>
      </c>
      <c r="J1079">
        <v>69.799575805664105</v>
      </c>
      <c r="K1079">
        <v>-15.7047681808472</v>
      </c>
      <c r="L1079">
        <v>-12.472912788391101</v>
      </c>
      <c r="M1079">
        <v>-10.2345380783081</v>
      </c>
      <c r="N1079">
        <v>-7.9961638450622603</v>
      </c>
      <c r="O1079">
        <v>-4.7643074989318803</v>
      </c>
      <c r="P1079">
        <v>-17.2555027008057</v>
      </c>
      <c r="Q1079">
        <v>-3.21357297897339</v>
      </c>
      <c r="R1079">
        <v>345</v>
      </c>
      <c r="S1079">
        <v>4.2684435844421396</v>
      </c>
      <c r="T1079">
        <v>0.987052202224731</v>
      </c>
      <c r="U1079">
        <v>17.625456666521099</v>
      </c>
      <c r="V1079">
        <v>1</v>
      </c>
      <c r="W1079">
        <v>89.213218688964801</v>
      </c>
      <c r="X1079">
        <v>75.652893066406307</v>
      </c>
      <c r="Y1079" t="s">
        <v>32</v>
      </c>
    </row>
    <row r="1080" spans="1:25" x14ac:dyDescent="0.25">
      <c r="A1080" t="s">
        <v>82</v>
      </c>
      <c r="B1080" t="s">
        <v>51</v>
      </c>
      <c r="C1080" t="s">
        <v>37</v>
      </c>
      <c r="D1080" s="61">
        <v>41184</v>
      </c>
      <c r="E1080">
        <v>23</v>
      </c>
      <c r="F1080">
        <v>257.0908203125</v>
      </c>
      <c r="G1080">
        <v>268.80398559570301</v>
      </c>
      <c r="H1080">
        <v>-11.713158607482899</v>
      </c>
      <c r="I1080">
        <v>-4.55603897571564E-2</v>
      </c>
      <c r="J1080">
        <v>68.652450561523395</v>
      </c>
      <c r="K1080">
        <v>-17.2214469909668</v>
      </c>
      <c r="L1080">
        <v>-13.9671058654785</v>
      </c>
      <c r="M1080">
        <v>-11.713158607482899</v>
      </c>
      <c r="N1080">
        <v>-9.4592113494872994</v>
      </c>
      <c r="O1080">
        <v>-6.2048697471618697</v>
      </c>
      <c r="P1080">
        <v>-18.7829704284668</v>
      </c>
      <c r="Q1080">
        <v>-4.6433467864990199</v>
      </c>
      <c r="R1080">
        <v>345</v>
      </c>
      <c r="S1080">
        <v>4.2981405258178702</v>
      </c>
      <c r="T1080">
        <v>0.98699867725372303</v>
      </c>
      <c r="U1080">
        <v>17.875818967482001</v>
      </c>
      <c r="V1080">
        <v>1</v>
      </c>
      <c r="W1080">
        <v>89.213218688964801</v>
      </c>
      <c r="X1080">
        <v>75.652893066406307</v>
      </c>
      <c r="Y1080" t="s">
        <v>32</v>
      </c>
    </row>
    <row r="1081" spans="1:25" x14ac:dyDescent="0.25">
      <c r="A1081" t="s">
        <v>82</v>
      </c>
      <c r="B1081" t="s">
        <v>51</v>
      </c>
      <c r="C1081" t="s">
        <v>37</v>
      </c>
      <c r="D1081" s="61">
        <v>41184</v>
      </c>
      <c r="E1081">
        <v>24</v>
      </c>
      <c r="F1081">
        <v>245.850173950195</v>
      </c>
      <c r="G1081">
        <v>255.28031921386699</v>
      </c>
      <c r="H1081">
        <v>-9.4301385879516602</v>
      </c>
      <c r="I1081">
        <v>-3.8357261568307897E-2</v>
      </c>
      <c r="J1081">
        <v>67.663116455078097</v>
      </c>
      <c r="K1081">
        <v>-14.8421688079834</v>
      </c>
      <c r="L1081">
        <v>-11.6446981430054</v>
      </c>
      <c r="M1081">
        <v>-9.4301385879516602</v>
      </c>
      <c r="N1081">
        <v>-7.2155799865722701</v>
      </c>
      <c r="O1081">
        <v>-4.0181093215942401</v>
      </c>
      <c r="P1081">
        <v>-16.3764038085938</v>
      </c>
      <c r="Q1081">
        <v>-2.4838736057281499</v>
      </c>
      <c r="R1081">
        <v>345</v>
      </c>
      <c r="S1081">
        <v>4.2230291366577104</v>
      </c>
      <c r="T1081">
        <v>0.98706734180450395</v>
      </c>
      <c r="U1081">
        <v>17.320794188597599</v>
      </c>
      <c r="V1081">
        <v>1</v>
      </c>
      <c r="W1081">
        <v>89.213218688964801</v>
      </c>
      <c r="X1081">
        <v>75.652893066406307</v>
      </c>
      <c r="Y1081" t="s">
        <v>32</v>
      </c>
    </row>
    <row r="1082" spans="1:25" x14ac:dyDescent="0.25">
      <c r="A1082" t="s">
        <v>82</v>
      </c>
      <c r="B1082" t="s">
        <v>51</v>
      </c>
      <c r="C1082" t="s">
        <v>38</v>
      </c>
      <c r="D1082" s="61" t="s">
        <v>72</v>
      </c>
      <c r="E1082">
        <v>1</v>
      </c>
      <c r="F1082">
        <v>165.12896728515599</v>
      </c>
      <c r="G1082">
        <v>168.473709106445</v>
      </c>
      <c r="H1082">
        <v>-3.3447391986846902</v>
      </c>
      <c r="I1082">
        <v>-2.0255316048860598E-2</v>
      </c>
      <c r="J1082">
        <v>69.011428833007798</v>
      </c>
      <c r="K1082">
        <v>-8.5448732376098597</v>
      </c>
      <c r="L1082">
        <v>-5.4725918769836399</v>
      </c>
      <c r="M1082">
        <v>-3.3447391986846902</v>
      </c>
      <c r="N1082">
        <v>-1.21688663959503</v>
      </c>
      <c r="O1082">
        <v>1.8553943634033201</v>
      </c>
      <c r="P1082">
        <v>-10.0190382003784</v>
      </c>
      <c r="Q1082">
        <v>3.3295598030090301</v>
      </c>
      <c r="R1082">
        <v>96</v>
      </c>
      <c r="S1082">
        <v>4.0576858520507804</v>
      </c>
      <c r="T1082">
        <v>0.89211034774780296</v>
      </c>
      <c r="U1082">
        <v>15.488329025292799</v>
      </c>
      <c r="V1082">
        <v>1</v>
      </c>
      <c r="W1082">
        <v>83.364997863769503</v>
      </c>
      <c r="X1082">
        <v>74.691665649414105</v>
      </c>
      <c r="Y1082" t="s">
        <v>32</v>
      </c>
    </row>
    <row r="1083" spans="1:25" x14ac:dyDescent="0.25">
      <c r="A1083" t="s">
        <v>82</v>
      </c>
      <c r="B1083" t="s">
        <v>51</v>
      </c>
      <c r="C1083" t="s">
        <v>38</v>
      </c>
      <c r="D1083" s="61" t="s">
        <v>72</v>
      </c>
      <c r="E1083">
        <v>2</v>
      </c>
      <c r="F1083">
        <v>160.27122497558599</v>
      </c>
      <c r="G1083">
        <v>166.27052307128901</v>
      </c>
      <c r="H1083">
        <v>-5.9992828369140598</v>
      </c>
      <c r="I1083">
        <v>-3.7432063370943097E-2</v>
      </c>
      <c r="J1083">
        <v>68.547142028808594</v>
      </c>
      <c r="K1083">
        <v>-11.2507333755493</v>
      </c>
      <c r="L1083">
        <v>-8.14813327789307</v>
      </c>
      <c r="M1083">
        <v>-5.9992828369140598</v>
      </c>
      <c r="N1083">
        <v>-3.8504319190978999</v>
      </c>
      <c r="O1083">
        <v>-0.74783259630203203</v>
      </c>
      <c r="P1083">
        <v>-12.7394456863403</v>
      </c>
      <c r="Q1083">
        <v>0.74088048934936501</v>
      </c>
      <c r="R1083">
        <v>96</v>
      </c>
      <c r="S1083">
        <v>4.0977282524108896</v>
      </c>
      <c r="T1083">
        <v>0.89894825220107999</v>
      </c>
      <c r="U1083">
        <v>15.780905462586899</v>
      </c>
      <c r="V1083">
        <v>1</v>
      </c>
      <c r="W1083">
        <v>83.364997863769503</v>
      </c>
      <c r="X1083">
        <v>74.691665649414105</v>
      </c>
      <c r="Y1083" t="s">
        <v>32</v>
      </c>
    </row>
    <row r="1084" spans="1:25" x14ac:dyDescent="0.25">
      <c r="A1084" t="s">
        <v>82</v>
      </c>
      <c r="B1084" t="s">
        <v>51</v>
      </c>
      <c r="C1084" t="s">
        <v>38</v>
      </c>
      <c r="D1084" s="61" t="s">
        <v>72</v>
      </c>
      <c r="E1084">
        <v>3</v>
      </c>
      <c r="F1084">
        <v>159.00260925293</v>
      </c>
      <c r="G1084">
        <v>164.19149780273401</v>
      </c>
      <c r="H1084">
        <v>-5.1888904571533203</v>
      </c>
      <c r="I1084">
        <v>-3.26339974999428E-2</v>
      </c>
      <c r="J1084">
        <v>68.111427307128906</v>
      </c>
      <c r="K1084">
        <v>-10.005711555481</v>
      </c>
      <c r="L1084">
        <v>-7.15989446640015</v>
      </c>
      <c r="M1084">
        <v>-5.1888904571533203</v>
      </c>
      <c r="N1084">
        <v>-3.2178862094879199</v>
      </c>
      <c r="O1084">
        <v>-0.37206918001174899</v>
      </c>
      <c r="P1084">
        <v>-11.371212959289601</v>
      </c>
      <c r="Q1084">
        <v>0.99343264102935802</v>
      </c>
      <c r="R1084">
        <v>96</v>
      </c>
      <c r="S1084">
        <v>3.7585854530334499</v>
      </c>
      <c r="T1084">
        <v>0.90189832448959395</v>
      </c>
      <c r="U1084">
        <v>13.4565175488524</v>
      </c>
      <c r="V1084">
        <v>1</v>
      </c>
      <c r="W1084">
        <v>83.364997863769503</v>
      </c>
      <c r="X1084">
        <v>74.691665649414105</v>
      </c>
      <c r="Y1084" t="s">
        <v>32</v>
      </c>
    </row>
    <row r="1085" spans="1:25" x14ac:dyDescent="0.25">
      <c r="A1085" t="s">
        <v>82</v>
      </c>
      <c r="B1085" t="s">
        <v>51</v>
      </c>
      <c r="C1085" t="s">
        <v>38</v>
      </c>
      <c r="D1085" s="61" t="s">
        <v>72</v>
      </c>
      <c r="E1085">
        <v>4</v>
      </c>
      <c r="F1085">
        <v>163.41403198242199</v>
      </c>
      <c r="G1085">
        <v>165.09223937988301</v>
      </c>
      <c r="H1085">
        <v>-1.6781980991363501</v>
      </c>
      <c r="I1085">
        <v>-1.0269608348608E-2</v>
      </c>
      <c r="J1085">
        <v>67.694282531738295</v>
      </c>
      <c r="K1085">
        <v>-6.1485495567321804</v>
      </c>
      <c r="L1085">
        <v>-3.5074295997619598</v>
      </c>
      <c r="M1085">
        <v>-1.6781980991363501</v>
      </c>
      <c r="N1085">
        <v>0.15103337168693501</v>
      </c>
      <c r="O1085">
        <v>2.79215312004089</v>
      </c>
      <c r="P1085">
        <v>-7.41583156585693</v>
      </c>
      <c r="Q1085">
        <v>4.0594353675842303</v>
      </c>
      <c r="R1085">
        <v>96</v>
      </c>
      <c r="S1085">
        <v>3.4882335662841801</v>
      </c>
      <c r="T1085">
        <v>0.92265951633453402</v>
      </c>
      <c r="U1085">
        <v>11.684113893993199</v>
      </c>
      <c r="V1085">
        <v>1</v>
      </c>
      <c r="W1085">
        <v>83.364997863769503</v>
      </c>
      <c r="X1085">
        <v>74.691665649414105</v>
      </c>
      <c r="Y1085" t="s">
        <v>32</v>
      </c>
    </row>
    <row r="1086" spans="1:25" x14ac:dyDescent="0.25">
      <c r="A1086" t="s">
        <v>82</v>
      </c>
      <c r="B1086" t="s">
        <v>51</v>
      </c>
      <c r="C1086" t="s">
        <v>38</v>
      </c>
      <c r="D1086" s="61" t="s">
        <v>72</v>
      </c>
      <c r="E1086">
        <v>5</v>
      </c>
      <c r="F1086">
        <v>175.64132690429699</v>
      </c>
      <c r="G1086">
        <v>172.59329223632801</v>
      </c>
      <c r="H1086">
        <v>3.0480256080627401</v>
      </c>
      <c r="I1086">
        <v>1.7353693023323999E-2</v>
      </c>
      <c r="J1086">
        <v>67.759284973144503</v>
      </c>
      <c r="K1086">
        <v>-0.96235263347625699</v>
      </c>
      <c r="L1086">
        <v>1.40701138973236</v>
      </c>
      <c r="M1086">
        <v>3.0480256080627401</v>
      </c>
      <c r="N1086">
        <v>4.6890397071838397</v>
      </c>
      <c r="O1086">
        <v>7.0584039688110396</v>
      </c>
      <c r="P1086">
        <v>-2.0992391109466602</v>
      </c>
      <c r="Q1086">
        <v>8.1952905654907209</v>
      </c>
      <c r="R1086">
        <v>96</v>
      </c>
      <c r="S1086">
        <v>3.1293146610260001</v>
      </c>
      <c r="T1086">
        <v>0.93873232603073098</v>
      </c>
      <c r="U1086">
        <v>9.4583367686127495</v>
      </c>
      <c r="V1086">
        <v>1</v>
      </c>
      <c r="W1086">
        <v>83.364997863769503</v>
      </c>
      <c r="X1086">
        <v>74.691665649414105</v>
      </c>
      <c r="Y1086" t="s">
        <v>32</v>
      </c>
    </row>
    <row r="1087" spans="1:25" x14ac:dyDescent="0.25">
      <c r="A1087" t="s">
        <v>82</v>
      </c>
      <c r="B1087" t="s">
        <v>51</v>
      </c>
      <c r="C1087" t="s">
        <v>38</v>
      </c>
      <c r="D1087" s="61" t="s">
        <v>72</v>
      </c>
      <c r="E1087">
        <v>6</v>
      </c>
      <c r="F1087">
        <v>185.50044250488301</v>
      </c>
      <c r="G1087">
        <v>180.507080078125</v>
      </c>
      <c r="H1087">
        <v>4.9933519363403303</v>
      </c>
      <c r="I1087">
        <v>2.6918275281786901E-2</v>
      </c>
      <c r="J1087">
        <v>67.934997558593807</v>
      </c>
      <c r="K1087">
        <v>1.1414383649826101</v>
      </c>
      <c r="L1087">
        <v>3.4171800613403298</v>
      </c>
      <c r="M1087">
        <v>4.9933519363403303</v>
      </c>
      <c r="N1087">
        <v>6.5695238113403303</v>
      </c>
      <c r="O1087">
        <v>8.8452653884887695</v>
      </c>
      <c r="P1087">
        <v>4.9474444240331698E-2</v>
      </c>
      <c r="Q1087">
        <v>9.9372291564941406</v>
      </c>
      <c r="R1087">
        <v>96</v>
      </c>
      <c r="S1087">
        <v>3.0056641101837198</v>
      </c>
      <c r="T1087">
        <v>0.94218903779983498</v>
      </c>
      <c r="U1087">
        <v>8.8070587378290401</v>
      </c>
      <c r="V1087">
        <v>1</v>
      </c>
      <c r="W1087">
        <v>83.364997863769503</v>
      </c>
      <c r="X1087">
        <v>74.691665649414105</v>
      </c>
      <c r="Y1087" t="s">
        <v>32</v>
      </c>
    </row>
    <row r="1088" spans="1:25" x14ac:dyDescent="0.25">
      <c r="A1088" t="s">
        <v>82</v>
      </c>
      <c r="B1088" t="s">
        <v>51</v>
      </c>
      <c r="C1088" t="s">
        <v>38</v>
      </c>
      <c r="D1088" s="61" t="s">
        <v>72</v>
      </c>
      <c r="E1088">
        <v>7</v>
      </c>
      <c r="F1088">
        <v>205.72547912597699</v>
      </c>
      <c r="G1088">
        <v>196.14576721191401</v>
      </c>
      <c r="H1088">
        <v>9.57971286773682</v>
      </c>
      <c r="I1088">
        <v>4.6565517783164999E-2</v>
      </c>
      <c r="J1088">
        <v>71.101425170898395</v>
      </c>
      <c r="K1088">
        <v>6.3944501876831099</v>
      </c>
      <c r="L1088">
        <v>8.2763299942016602</v>
      </c>
      <c r="M1088">
        <v>9.57971286773682</v>
      </c>
      <c r="N1088">
        <v>10.8830966949463</v>
      </c>
      <c r="O1088">
        <v>12.764975547790501</v>
      </c>
      <c r="P1088">
        <v>5.4914722442626998</v>
      </c>
      <c r="Q1088">
        <v>13.6679534912109</v>
      </c>
      <c r="R1088">
        <v>96</v>
      </c>
      <c r="S1088">
        <v>2.48547387123108</v>
      </c>
      <c r="T1088">
        <v>0.958063304424286</v>
      </c>
      <c r="U1088">
        <v>6.0928030697704099</v>
      </c>
      <c r="V1088">
        <v>1</v>
      </c>
      <c r="W1088">
        <v>83.364997863769503</v>
      </c>
      <c r="X1088">
        <v>74.691665649414105</v>
      </c>
      <c r="Y1088" t="s">
        <v>32</v>
      </c>
    </row>
    <row r="1089" spans="1:25" x14ac:dyDescent="0.25">
      <c r="A1089" t="s">
        <v>82</v>
      </c>
      <c r="B1089" t="s">
        <v>51</v>
      </c>
      <c r="C1089" t="s">
        <v>38</v>
      </c>
      <c r="D1089" s="61" t="s">
        <v>72</v>
      </c>
      <c r="E1089">
        <v>8</v>
      </c>
      <c r="F1089">
        <v>225.15771484375</v>
      </c>
      <c r="G1089">
        <v>214.84559631347699</v>
      </c>
      <c r="H1089">
        <v>10.312110900878899</v>
      </c>
      <c r="I1089">
        <v>4.57995012402534E-2</v>
      </c>
      <c r="J1089">
        <v>75.364997863769503</v>
      </c>
      <c r="K1089">
        <v>7.2936749458312997</v>
      </c>
      <c r="L1089">
        <v>9.0769920349121094</v>
      </c>
      <c r="M1089">
        <v>10.312110900878899</v>
      </c>
      <c r="N1089">
        <v>11.5472297668457</v>
      </c>
      <c r="O1089">
        <v>13.3305473327637</v>
      </c>
      <c r="P1089">
        <v>6.4379901885986301</v>
      </c>
      <c r="Q1089">
        <v>14.1862325668335</v>
      </c>
      <c r="R1089">
        <v>96</v>
      </c>
      <c r="S1089">
        <v>2.3552982807159402</v>
      </c>
      <c r="T1089">
        <v>0.96128058433532704</v>
      </c>
      <c r="U1089">
        <v>5.4752154409088698</v>
      </c>
      <c r="V1089">
        <v>1</v>
      </c>
      <c r="W1089">
        <v>83.364997863769503</v>
      </c>
      <c r="X1089">
        <v>74.691665649414105</v>
      </c>
      <c r="Y1089" t="s">
        <v>32</v>
      </c>
    </row>
    <row r="1090" spans="1:25" x14ac:dyDescent="0.25">
      <c r="A1090" t="s">
        <v>82</v>
      </c>
      <c r="B1090" t="s">
        <v>51</v>
      </c>
      <c r="C1090" t="s">
        <v>38</v>
      </c>
      <c r="D1090" s="61" t="s">
        <v>72</v>
      </c>
      <c r="E1090">
        <v>9</v>
      </c>
      <c r="F1090">
        <v>237.72457885742199</v>
      </c>
      <c r="G1090">
        <v>232.45672607421901</v>
      </c>
      <c r="H1090">
        <v>5.26784372329712</v>
      </c>
      <c r="I1090">
        <v>2.21594404429197E-2</v>
      </c>
      <c r="J1090">
        <v>79.473571777343807</v>
      </c>
      <c r="K1090">
        <v>1.7102918624877901</v>
      </c>
      <c r="L1090">
        <v>3.8121223449707</v>
      </c>
      <c r="M1090">
        <v>5.26784372329712</v>
      </c>
      <c r="N1090">
        <v>6.7235646247863796</v>
      </c>
      <c r="O1090">
        <v>8.8253955841064506</v>
      </c>
      <c r="P1090">
        <v>0.70177543163299605</v>
      </c>
      <c r="Q1090">
        <v>9.8339118957519496</v>
      </c>
      <c r="R1090">
        <v>96</v>
      </c>
      <c r="S1090">
        <v>2.77597236633301</v>
      </c>
      <c r="T1090">
        <v>0.95029324293136597</v>
      </c>
      <c r="U1090">
        <v>7.5969614692364802</v>
      </c>
      <c r="V1090">
        <v>1</v>
      </c>
      <c r="W1090">
        <v>83.364997863769503</v>
      </c>
      <c r="X1090">
        <v>74.691665649414105</v>
      </c>
      <c r="Y1090" t="s">
        <v>32</v>
      </c>
    </row>
    <row r="1091" spans="1:25" x14ac:dyDescent="0.25">
      <c r="A1091" t="s">
        <v>82</v>
      </c>
      <c r="B1091" t="s">
        <v>51</v>
      </c>
      <c r="C1091" t="s">
        <v>38</v>
      </c>
      <c r="D1091" s="61" t="s">
        <v>72</v>
      </c>
      <c r="E1091">
        <v>10</v>
      </c>
      <c r="F1091">
        <v>262.35092163085898</v>
      </c>
      <c r="G1091">
        <v>256.20162963867199</v>
      </c>
      <c r="H1091">
        <v>6.1492967605590803</v>
      </c>
      <c r="I1091">
        <v>2.3439204320311501E-2</v>
      </c>
      <c r="J1091">
        <v>82.016426086425795</v>
      </c>
      <c r="K1091">
        <v>2.9028384685516402</v>
      </c>
      <c r="L1091">
        <v>4.8208723068237296</v>
      </c>
      <c r="M1091">
        <v>6.1492967605590803</v>
      </c>
      <c r="N1091">
        <v>7.47772121429443</v>
      </c>
      <c r="O1091">
        <v>9.3957557678222692</v>
      </c>
      <c r="P1091">
        <v>1.9825124740600599</v>
      </c>
      <c r="Q1091">
        <v>10.3160810470581</v>
      </c>
      <c r="R1091">
        <v>96</v>
      </c>
      <c r="S1091">
        <v>2.53322505950928</v>
      </c>
      <c r="T1091">
        <v>0.96483367681503296</v>
      </c>
      <c r="U1091">
        <v>6.2955094714157003</v>
      </c>
      <c r="V1091">
        <v>1</v>
      </c>
      <c r="W1091">
        <v>83.364997863769503</v>
      </c>
      <c r="X1091">
        <v>74.691665649414105</v>
      </c>
      <c r="Y1091" t="s">
        <v>32</v>
      </c>
    </row>
    <row r="1092" spans="1:25" x14ac:dyDescent="0.25">
      <c r="A1092" t="s">
        <v>82</v>
      </c>
      <c r="B1092" t="s">
        <v>51</v>
      </c>
      <c r="C1092" t="s">
        <v>38</v>
      </c>
      <c r="D1092" s="61" t="s">
        <v>72</v>
      </c>
      <c r="E1092">
        <v>11</v>
      </c>
      <c r="F1092">
        <v>288.193603515625</v>
      </c>
      <c r="G1092">
        <v>279.82492065429699</v>
      </c>
      <c r="H1092">
        <v>8.3686923980712908</v>
      </c>
      <c r="I1092">
        <v>2.9038438573479701E-2</v>
      </c>
      <c r="J1092">
        <v>82.997856140136705</v>
      </c>
      <c r="K1092">
        <v>5.02203321456909</v>
      </c>
      <c r="L1092">
        <v>6.99926662445068</v>
      </c>
      <c r="M1092">
        <v>8.3686923980712908</v>
      </c>
      <c r="N1092">
        <v>9.7381181716918892</v>
      </c>
      <c r="O1092">
        <v>11.7153520584106</v>
      </c>
      <c r="P1092">
        <v>4.0733017921447798</v>
      </c>
      <c r="Q1092">
        <v>12.664083480835</v>
      </c>
      <c r="R1092">
        <v>96</v>
      </c>
      <c r="S1092">
        <v>2.6114120483398402</v>
      </c>
      <c r="T1092">
        <v>0.97039210796356201</v>
      </c>
      <c r="U1092">
        <v>6.7040980790426898</v>
      </c>
      <c r="V1092">
        <v>1</v>
      </c>
      <c r="W1092">
        <v>83.364997863769503</v>
      </c>
      <c r="X1092">
        <v>74.691665649414105</v>
      </c>
      <c r="Y1092" t="s">
        <v>32</v>
      </c>
    </row>
    <row r="1093" spans="1:25" x14ac:dyDescent="0.25">
      <c r="A1093" t="s">
        <v>82</v>
      </c>
      <c r="B1093" t="s">
        <v>51</v>
      </c>
      <c r="C1093" t="s">
        <v>38</v>
      </c>
      <c r="D1093" s="61" t="s">
        <v>72</v>
      </c>
      <c r="E1093">
        <v>12</v>
      </c>
      <c r="F1093">
        <v>293.60968017578102</v>
      </c>
      <c r="G1093">
        <v>273.73208618164102</v>
      </c>
      <c r="H1093">
        <v>19.8775749206543</v>
      </c>
      <c r="I1093">
        <v>6.77006840705872E-2</v>
      </c>
      <c r="J1093">
        <v>83.364997863769503</v>
      </c>
      <c r="K1093">
        <v>16.376337051391602</v>
      </c>
      <c r="L1093">
        <v>18.444896697998001</v>
      </c>
      <c r="M1093">
        <v>19.8775749206543</v>
      </c>
      <c r="N1093">
        <v>21.310253143310501</v>
      </c>
      <c r="O1093">
        <v>23.378812789916999</v>
      </c>
      <c r="P1093">
        <v>15.383787155151399</v>
      </c>
      <c r="Q1093">
        <v>24.371364593505898</v>
      </c>
      <c r="R1093">
        <v>96</v>
      </c>
      <c r="S1093">
        <v>2.7320296764373802</v>
      </c>
      <c r="T1093">
        <v>0.96648436784744296</v>
      </c>
      <c r="U1093">
        <v>7.5247219511200596</v>
      </c>
      <c r="V1093">
        <v>1</v>
      </c>
      <c r="W1093">
        <v>83.364997863769503</v>
      </c>
      <c r="X1093">
        <v>74.691665649414105</v>
      </c>
      <c r="Y1093" t="s">
        <v>32</v>
      </c>
    </row>
    <row r="1094" spans="1:25" x14ac:dyDescent="0.25">
      <c r="A1094" t="s">
        <v>82</v>
      </c>
      <c r="B1094" t="s">
        <v>51</v>
      </c>
      <c r="C1094" t="s">
        <v>38</v>
      </c>
      <c r="D1094" s="61" t="s">
        <v>72</v>
      </c>
      <c r="E1094">
        <v>13</v>
      </c>
      <c r="F1094">
        <v>302.83746337890602</v>
      </c>
      <c r="G1094">
        <v>273.88140869140602</v>
      </c>
      <c r="H1094">
        <v>28.956052780151399</v>
      </c>
      <c r="I1094">
        <v>9.5615819096565205E-2</v>
      </c>
      <c r="J1094">
        <v>83.000717163085895</v>
      </c>
      <c r="K1094">
        <v>24.932104110717798</v>
      </c>
      <c r="L1094">
        <v>27.309486389160199</v>
      </c>
      <c r="M1094">
        <v>28.956052780151399</v>
      </c>
      <c r="N1094">
        <v>30.6026210784912</v>
      </c>
      <c r="O1094">
        <v>32.980003356933601</v>
      </c>
      <c r="P1094">
        <v>23.7913703918457</v>
      </c>
      <c r="Q1094">
        <v>34.120735168457003</v>
      </c>
      <c r="R1094">
        <v>96</v>
      </c>
      <c r="S1094">
        <v>3.13990449905396</v>
      </c>
      <c r="T1094">
        <v>0.95509290695190396</v>
      </c>
      <c r="U1094">
        <v>10.027273764226999</v>
      </c>
      <c r="V1094">
        <v>1</v>
      </c>
      <c r="W1094">
        <v>83.364997863769503</v>
      </c>
      <c r="X1094">
        <v>74.691665649414105</v>
      </c>
      <c r="Y1094" t="s">
        <v>32</v>
      </c>
    </row>
    <row r="1095" spans="1:25" x14ac:dyDescent="0.25">
      <c r="A1095" t="s">
        <v>82</v>
      </c>
      <c r="B1095" t="s">
        <v>51</v>
      </c>
      <c r="C1095" t="s">
        <v>38</v>
      </c>
      <c r="D1095" s="61" t="s">
        <v>72</v>
      </c>
      <c r="E1095">
        <v>14</v>
      </c>
      <c r="F1095">
        <v>301.21286010742199</v>
      </c>
      <c r="G1095">
        <v>276.19006347656301</v>
      </c>
      <c r="H1095">
        <v>25.022798538208001</v>
      </c>
      <c r="I1095">
        <v>8.3073474466800704E-2</v>
      </c>
      <c r="J1095">
        <v>82.487854003906307</v>
      </c>
      <c r="K1095">
        <v>21.058233261108398</v>
      </c>
      <c r="L1095">
        <v>23.400529861450199</v>
      </c>
      <c r="M1095">
        <v>25.022798538208001</v>
      </c>
      <c r="N1095">
        <v>26.645065307617202</v>
      </c>
      <c r="O1095">
        <v>28.987363815307599</v>
      </c>
      <c r="P1095">
        <v>19.9343357086182</v>
      </c>
      <c r="Q1095">
        <v>30.111259460449201</v>
      </c>
      <c r="R1095">
        <v>96</v>
      </c>
      <c r="S1095">
        <v>3.0935657024383501</v>
      </c>
      <c r="T1095">
        <v>0.95484679937362704</v>
      </c>
      <c r="U1095">
        <v>9.7670619886238192</v>
      </c>
      <c r="V1095">
        <v>1</v>
      </c>
      <c r="W1095">
        <v>83.364997863769503</v>
      </c>
      <c r="X1095">
        <v>74.691665649414105</v>
      </c>
      <c r="Y1095" t="s">
        <v>32</v>
      </c>
    </row>
    <row r="1096" spans="1:25" x14ac:dyDescent="0.25">
      <c r="A1096" t="s">
        <v>82</v>
      </c>
      <c r="B1096" t="s">
        <v>51</v>
      </c>
      <c r="C1096" t="s">
        <v>38</v>
      </c>
      <c r="D1096" s="61" t="s">
        <v>72</v>
      </c>
      <c r="E1096">
        <v>15</v>
      </c>
      <c r="F1096">
        <v>299.90652465820301</v>
      </c>
      <c r="G1096">
        <v>277.46002197265602</v>
      </c>
      <c r="H1096">
        <v>22.446498870849599</v>
      </c>
      <c r="I1096">
        <v>7.48449862003326E-2</v>
      </c>
      <c r="J1096">
        <v>81.687141418457003</v>
      </c>
      <c r="K1096">
        <v>18.717210769653299</v>
      </c>
      <c r="L1096">
        <v>20.920503616333001</v>
      </c>
      <c r="M1096">
        <v>22.446498870849599</v>
      </c>
      <c r="N1096">
        <v>23.9724941253662</v>
      </c>
      <c r="O1096">
        <v>26.175788879394499</v>
      </c>
      <c r="P1096">
        <v>17.660007476806602</v>
      </c>
      <c r="Q1096">
        <v>27.232990264892599</v>
      </c>
      <c r="R1096">
        <v>96</v>
      </c>
      <c r="S1096">
        <v>2.9099800586700399</v>
      </c>
      <c r="T1096">
        <v>0.95910966396331798</v>
      </c>
      <c r="U1096">
        <v>8.6498509281218503</v>
      </c>
      <c r="V1096">
        <v>1</v>
      </c>
      <c r="W1096">
        <v>83.364997863769503</v>
      </c>
      <c r="X1096">
        <v>74.691665649414105</v>
      </c>
      <c r="Y1096" t="s">
        <v>32</v>
      </c>
    </row>
    <row r="1097" spans="1:25" x14ac:dyDescent="0.25">
      <c r="A1097" t="s">
        <v>82</v>
      </c>
      <c r="B1097" t="s">
        <v>51</v>
      </c>
      <c r="C1097" t="s">
        <v>38</v>
      </c>
      <c r="D1097" s="61" t="s">
        <v>72</v>
      </c>
      <c r="E1097">
        <v>16</v>
      </c>
      <c r="F1097">
        <v>297.17156982421898</v>
      </c>
      <c r="G1097">
        <v>279.31866455078102</v>
      </c>
      <c r="H1097">
        <v>17.852888107299801</v>
      </c>
      <c r="I1097">
        <v>6.00760318338871E-2</v>
      </c>
      <c r="J1097">
        <v>80.562858581542997</v>
      </c>
      <c r="K1097">
        <v>14.423092842102101</v>
      </c>
      <c r="L1097">
        <v>16.4494438171387</v>
      </c>
      <c r="M1097">
        <v>17.852888107299801</v>
      </c>
      <c r="N1097">
        <v>19.256334304809599</v>
      </c>
      <c r="O1097">
        <v>21.2826824188232</v>
      </c>
      <c r="P1097">
        <v>13.4507942199707</v>
      </c>
      <c r="Q1097">
        <v>22.254981994628899</v>
      </c>
      <c r="R1097">
        <v>96</v>
      </c>
      <c r="S1097">
        <v>2.6762833595275901</v>
      </c>
      <c r="T1097">
        <v>0.96649682521820102</v>
      </c>
      <c r="U1097">
        <v>7.2898884281598297</v>
      </c>
      <c r="V1097">
        <v>1</v>
      </c>
      <c r="W1097">
        <v>83.364997863769503</v>
      </c>
      <c r="X1097">
        <v>74.691665649414105</v>
      </c>
      <c r="Y1097" t="s">
        <v>32</v>
      </c>
    </row>
    <row r="1098" spans="1:25" x14ac:dyDescent="0.25">
      <c r="A1098" t="s">
        <v>82</v>
      </c>
      <c r="B1098" t="s">
        <v>51</v>
      </c>
      <c r="C1098" t="s">
        <v>38</v>
      </c>
      <c r="D1098" s="61" t="s">
        <v>72</v>
      </c>
      <c r="E1098">
        <v>17</v>
      </c>
      <c r="F1098">
        <v>306.70162963867199</v>
      </c>
      <c r="G1098">
        <v>283.63748168945301</v>
      </c>
      <c r="H1098">
        <v>23.064136505126999</v>
      </c>
      <c r="I1098">
        <v>7.52005726099014E-2</v>
      </c>
      <c r="J1098">
        <v>78.352142333984403</v>
      </c>
      <c r="K1098">
        <v>19.703395843505898</v>
      </c>
      <c r="L1098">
        <v>21.688947677612301</v>
      </c>
      <c r="M1098">
        <v>23.064136505126999</v>
      </c>
      <c r="N1098">
        <v>24.439325332641602</v>
      </c>
      <c r="O1098">
        <v>26.424877166748001</v>
      </c>
      <c r="P1098">
        <v>18.7506713867188</v>
      </c>
      <c r="Q1098">
        <v>27.377601623535199</v>
      </c>
      <c r="R1098">
        <v>96</v>
      </c>
      <c r="S1098">
        <v>2.6224005222320601</v>
      </c>
      <c r="T1098">
        <v>0.96182358264923096</v>
      </c>
      <c r="U1098">
        <v>6.97294177916788</v>
      </c>
      <c r="V1098">
        <v>1</v>
      </c>
      <c r="W1098">
        <v>83.364997863769503</v>
      </c>
      <c r="X1098">
        <v>74.691665649414105</v>
      </c>
      <c r="Y1098" t="s">
        <v>32</v>
      </c>
    </row>
    <row r="1099" spans="1:25" x14ac:dyDescent="0.25">
      <c r="A1099" t="s">
        <v>82</v>
      </c>
      <c r="B1099" t="s">
        <v>51</v>
      </c>
      <c r="C1099" t="s">
        <v>38</v>
      </c>
      <c r="D1099" s="61" t="s">
        <v>72</v>
      </c>
      <c r="E1099">
        <v>18</v>
      </c>
      <c r="F1099">
        <v>306.35992431640602</v>
      </c>
      <c r="G1099">
        <v>283.68118286132801</v>
      </c>
      <c r="H1099">
        <v>22.678737640380898</v>
      </c>
      <c r="I1099">
        <v>7.4026450514793396E-2</v>
      </c>
      <c r="J1099">
        <v>75.431427001953097</v>
      </c>
      <c r="K1099">
        <v>19.380508422851602</v>
      </c>
      <c r="L1099">
        <v>21.329130172729499</v>
      </c>
      <c r="M1099">
        <v>22.678737640380898</v>
      </c>
      <c r="N1099">
        <v>24.028345108032202</v>
      </c>
      <c r="O1099">
        <v>25.976966857910199</v>
      </c>
      <c r="P1099">
        <v>18.445507049560501</v>
      </c>
      <c r="Q1099">
        <v>26.9119663238525</v>
      </c>
      <c r="R1099">
        <v>96</v>
      </c>
      <c r="S1099">
        <v>2.5736212730407702</v>
      </c>
      <c r="T1099">
        <v>0.96216863393783603</v>
      </c>
      <c r="U1099">
        <v>6.7070059230687802</v>
      </c>
      <c r="V1099">
        <v>1</v>
      </c>
      <c r="W1099">
        <v>83.364997863769503</v>
      </c>
      <c r="X1099">
        <v>74.691665649414105</v>
      </c>
      <c r="Y1099" t="s">
        <v>32</v>
      </c>
    </row>
    <row r="1100" spans="1:25" x14ac:dyDescent="0.25">
      <c r="A1100" t="s">
        <v>82</v>
      </c>
      <c r="B1100" t="s">
        <v>51</v>
      </c>
      <c r="C1100" t="s">
        <v>38</v>
      </c>
      <c r="D1100" s="61" t="s">
        <v>72</v>
      </c>
      <c r="E1100">
        <v>19</v>
      </c>
      <c r="F1100">
        <v>300.35287475585898</v>
      </c>
      <c r="G1100">
        <v>287.76092529296898</v>
      </c>
      <c r="H1100">
        <v>12.591937065124499</v>
      </c>
      <c r="I1100">
        <v>4.1923813521862002E-2</v>
      </c>
      <c r="J1100">
        <v>73.367858886718807</v>
      </c>
      <c r="K1100">
        <v>9.5302438735961896</v>
      </c>
      <c r="L1100">
        <v>11.339118003845201</v>
      </c>
      <c r="M1100">
        <v>12.591937065124499</v>
      </c>
      <c r="N1100">
        <v>13.8447570800781</v>
      </c>
      <c r="O1100">
        <v>15.6536302566528</v>
      </c>
      <c r="P1100">
        <v>8.6622972488403303</v>
      </c>
      <c r="Q1100">
        <v>16.521577835083001</v>
      </c>
      <c r="R1100">
        <v>96</v>
      </c>
      <c r="S1100">
        <v>2.3890516757965101</v>
      </c>
      <c r="T1100">
        <v>0.97007435560226396</v>
      </c>
      <c r="U1100">
        <v>5.6896094634539596</v>
      </c>
      <c r="V1100">
        <v>1</v>
      </c>
      <c r="W1100">
        <v>83.364997863769503</v>
      </c>
      <c r="X1100">
        <v>74.691665649414105</v>
      </c>
      <c r="Y1100" t="s">
        <v>32</v>
      </c>
    </row>
    <row r="1101" spans="1:25" x14ac:dyDescent="0.25">
      <c r="A1101" t="s">
        <v>82</v>
      </c>
      <c r="B1101" t="s">
        <v>51</v>
      </c>
      <c r="C1101" t="s">
        <v>38</v>
      </c>
      <c r="D1101" s="61" t="s">
        <v>72</v>
      </c>
      <c r="E1101">
        <v>20</v>
      </c>
      <c r="F1101">
        <v>298.12484741210898</v>
      </c>
      <c r="G1101">
        <v>289.24798583984398</v>
      </c>
      <c r="H1101">
        <v>8.8768558502197301</v>
      </c>
      <c r="I1101">
        <v>2.9775632545351999E-2</v>
      </c>
      <c r="J1101">
        <v>72.397140502929702</v>
      </c>
      <c r="K1101">
        <v>5.7883806228637704</v>
      </c>
      <c r="L1101">
        <v>7.61307668685913</v>
      </c>
      <c r="M1101">
        <v>8.8768558502197301</v>
      </c>
      <c r="N1101">
        <v>10.1406354904175</v>
      </c>
      <c r="O1101">
        <v>11.96533203125</v>
      </c>
      <c r="P1101">
        <v>4.91284084320068</v>
      </c>
      <c r="Q1101">
        <v>12.840872764587401</v>
      </c>
      <c r="R1101">
        <v>96</v>
      </c>
      <c r="S1101">
        <v>2.4099504947662398</v>
      </c>
      <c r="T1101">
        <v>0.96844553947448697</v>
      </c>
      <c r="U1101">
        <v>5.7351176203701497</v>
      </c>
      <c r="V1101">
        <v>1</v>
      </c>
      <c r="W1101">
        <v>83.364997863769503</v>
      </c>
      <c r="X1101">
        <v>74.691665649414105</v>
      </c>
      <c r="Y1101" t="s">
        <v>32</v>
      </c>
    </row>
    <row r="1102" spans="1:25" x14ac:dyDescent="0.25">
      <c r="A1102" t="s">
        <v>82</v>
      </c>
      <c r="B1102" t="s">
        <v>51</v>
      </c>
      <c r="C1102" t="s">
        <v>38</v>
      </c>
      <c r="D1102" s="61" t="s">
        <v>72</v>
      </c>
      <c r="E1102">
        <v>21</v>
      </c>
      <c r="F1102">
        <v>284.6884765625</v>
      </c>
      <c r="G1102">
        <v>275.56854248046898</v>
      </c>
      <c r="H1102">
        <v>9.1199274063110405</v>
      </c>
      <c r="I1102">
        <v>3.2034762203693397E-2</v>
      </c>
      <c r="J1102">
        <v>71.447860717773395</v>
      </c>
      <c r="K1102">
        <v>6.0723829269409197</v>
      </c>
      <c r="L1102">
        <v>7.8728966712951696</v>
      </c>
      <c r="M1102">
        <v>9.1199274063110405</v>
      </c>
      <c r="N1102">
        <v>10.366956710815399</v>
      </c>
      <c r="O1102">
        <v>12.1674709320068</v>
      </c>
      <c r="P1102">
        <v>5.2084465026855504</v>
      </c>
      <c r="Q1102">
        <v>13.0314073562622</v>
      </c>
      <c r="R1102">
        <v>96</v>
      </c>
      <c r="S1102">
        <v>2.3780112266540501</v>
      </c>
      <c r="T1102">
        <v>0.964499652385712</v>
      </c>
      <c r="U1102">
        <v>5.5766841469337596</v>
      </c>
      <c r="V1102">
        <v>1</v>
      </c>
      <c r="W1102">
        <v>83.364997863769503</v>
      </c>
      <c r="X1102">
        <v>74.691665649414105</v>
      </c>
      <c r="Y1102" t="s">
        <v>32</v>
      </c>
    </row>
    <row r="1103" spans="1:25" x14ac:dyDescent="0.25">
      <c r="A1103" t="s">
        <v>82</v>
      </c>
      <c r="B1103" t="s">
        <v>51</v>
      </c>
      <c r="C1103" t="s">
        <v>38</v>
      </c>
      <c r="D1103" s="61" t="s">
        <v>72</v>
      </c>
      <c r="E1103">
        <v>22</v>
      </c>
      <c r="F1103">
        <v>238.74807739257801</v>
      </c>
      <c r="G1103">
        <v>225.96603393554699</v>
      </c>
      <c r="H1103">
        <v>12.7820386886597</v>
      </c>
      <c r="I1103">
        <v>5.3537767380475998E-2</v>
      </c>
      <c r="J1103">
        <v>70.795715332031307</v>
      </c>
      <c r="K1103">
        <v>9.2338914871215803</v>
      </c>
      <c r="L1103">
        <v>11.3301658630371</v>
      </c>
      <c r="M1103">
        <v>12.7820386886597</v>
      </c>
      <c r="N1103">
        <v>14.2339124679565</v>
      </c>
      <c r="O1103">
        <v>16.330186843872099</v>
      </c>
      <c r="P1103">
        <v>8.2280416488647496</v>
      </c>
      <c r="Q1103">
        <v>17.336036682128899</v>
      </c>
      <c r="R1103">
        <v>96</v>
      </c>
      <c r="S1103">
        <v>2.7686340808868399</v>
      </c>
      <c r="T1103">
        <v>0.93140590190887496</v>
      </c>
      <c r="U1103">
        <v>7.5336211271047704</v>
      </c>
      <c r="V1103">
        <v>1</v>
      </c>
      <c r="W1103">
        <v>83.364997863769503</v>
      </c>
      <c r="X1103">
        <v>74.691665649414105</v>
      </c>
      <c r="Y1103" t="s">
        <v>32</v>
      </c>
    </row>
    <row r="1104" spans="1:25" x14ac:dyDescent="0.25">
      <c r="A1104" t="s">
        <v>82</v>
      </c>
      <c r="B1104" t="s">
        <v>51</v>
      </c>
      <c r="C1104" t="s">
        <v>38</v>
      </c>
      <c r="D1104" s="61" t="s">
        <v>72</v>
      </c>
      <c r="E1104">
        <v>23</v>
      </c>
      <c r="F1104">
        <v>212.79193115234401</v>
      </c>
      <c r="G1104">
        <v>192.42134094238301</v>
      </c>
      <c r="H1104">
        <v>20.370590209960898</v>
      </c>
      <c r="I1104">
        <v>9.5730081200599698E-2</v>
      </c>
      <c r="J1104">
        <v>70.125</v>
      </c>
      <c r="K1104">
        <v>16.094182968139599</v>
      </c>
      <c r="L1104">
        <v>18.6207180023193</v>
      </c>
      <c r="M1104">
        <v>20.370590209960898</v>
      </c>
      <c r="N1104">
        <v>22.120460510253899</v>
      </c>
      <c r="O1104">
        <v>24.646995544433601</v>
      </c>
      <c r="P1104">
        <v>14.8818807601929</v>
      </c>
      <c r="Q1104">
        <v>25.859296798706101</v>
      </c>
      <c r="R1104">
        <v>96</v>
      </c>
      <c r="S1104">
        <v>3.3368973731994598</v>
      </c>
      <c r="T1104">
        <v>0.90431386232376099</v>
      </c>
      <c r="U1104">
        <v>10.8806967157419</v>
      </c>
      <c r="V1104">
        <v>1</v>
      </c>
      <c r="W1104">
        <v>83.364997863769503</v>
      </c>
      <c r="X1104">
        <v>74.691665649414105</v>
      </c>
      <c r="Y1104" t="s">
        <v>32</v>
      </c>
    </row>
    <row r="1105" spans="1:25" x14ac:dyDescent="0.25">
      <c r="A1105" t="s">
        <v>82</v>
      </c>
      <c r="B1105" t="s">
        <v>51</v>
      </c>
      <c r="C1105" t="s">
        <v>38</v>
      </c>
      <c r="D1105" s="61" t="s">
        <v>72</v>
      </c>
      <c r="E1105">
        <v>24</v>
      </c>
      <c r="F1105">
        <v>197.66665649414099</v>
      </c>
      <c r="G1105">
        <v>177.08157348632801</v>
      </c>
      <c r="H1105">
        <v>20.5850830078125</v>
      </c>
      <c r="I1105">
        <v>0.10414039343595501</v>
      </c>
      <c r="J1105">
        <v>69.566429138183594</v>
      </c>
      <c r="K1105">
        <v>16.079248428344702</v>
      </c>
      <c r="L1105">
        <v>18.7413330078125</v>
      </c>
      <c r="M1105">
        <v>20.5850830078125</v>
      </c>
      <c r="N1105">
        <v>22.4288330078125</v>
      </c>
      <c r="O1105">
        <v>25.090915679931602</v>
      </c>
      <c r="P1105">
        <v>14.801907539367701</v>
      </c>
      <c r="Q1105">
        <v>26.368259429931602</v>
      </c>
      <c r="R1105">
        <v>96</v>
      </c>
      <c r="S1105">
        <v>3.5159211158752401</v>
      </c>
      <c r="T1105">
        <v>0.88356584310531605</v>
      </c>
      <c r="U1105">
        <v>11.954552204591399</v>
      </c>
      <c r="V1105">
        <v>1</v>
      </c>
      <c r="W1105">
        <v>83.364997863769503</v>
      </c>
      <c r="X1105">
        <v>74.691665649414105</v>
      </c>
      <c r="Y1105" t="s">
        <v>32</v>
      </c>
    </row>
    <row r="1106" spans="1:25" x14ac:dyDescent="0.25">
      <c r="A1106" t="s">
        <v>82</v>
      </c>
      <c r="B1106" t="s">
        <v>51</v>
      </c>
      <c r="C1106" t="s">
        <v>38</v>
      </c>
      <c r="D1106" s="61">
        <v>41130</v>
      </c>
      <c r="E1106">
        <v>1</v>
      </c>
      <c r="F1106">
        <v>191.39816284179699</v>
      </c>
      <c r="G1106">
        <v>167.98374938964801</v>
      </c>
      <c r="H1106">
        <v>23.414421081543001</v>
      </c>
      <c r="I1106">
        <v>0.122333571314812</v>
      </c>
      <c r="J1106">
        <v>69.097747802734403</v>
      </c>
      <c r="K1106">
        <v>17.208610534668001</v>
      </c>
      <c r="L1106">
        <v>20.875055313110401</v>
      </c>
      <c r="M1106">
        <v>23.414421081543001</v>
      </c>
      <c r="N1106">
        <v>25.9537868499756</v>
      </c>
      <c r="O1106">
        <v>29.620231628418001</v>
      </c>
      <c r="P1106">
        <v>15.4493503570557</v>
      </c>
      <c r="Q1106">
        <v>31.379491806030298</v>
      </c>
      <c r="R1106">
        <v>89</v>
      </c>
      <c r="S1106">
        <v>4.8424191474914604</v>
      </c>
      <c r="T1106">
        <v>0.896450996398926</v>
      </c>
      <c r="U1106">
        <v>20.732767459610201</v>
      </c>
      <c r="V1106">
        <v>1</v>
      </c>
      <c r="W1106">
        <v>81.631576538085895</v>
      </c>
      <c r="X1106">
        <v>74.254386901855497</v>
      </c>
      <c r="Y1106" t="s">
        <v>32</v>
      </c>
    </row>
    <row r="1107" spans="1:25" x14ac:dyDescent="0.25">
      <c r="A1107" t="s">
        <v>82</v>
      </c>
      <c r="B1107" t="s">
        <v>51</v>
      </c>
      <c r="C1107" t="s">
        <v>38</v>
      </c>
      <c r="D1107" s="61">
        <v>41130</v>
      </c>
      <c r="E1107">
        <v>2</v>
      </c>
      <c r="F1107">
        <v>199.81515502929699</v>
      </c>
      <c r="G1107">
        <v>163.66358947753901</v>
      </c>
      <c r="H1107">
        <v>36.151569366455099</v>
      </c>
      <c r="I1107">
        <v>0.18092507123947099</v>
      </c>
      <c r="J1107">
        <v>68.7218017578125</v>
      </c>
      <c r="K1107">
        <v>28.111143112182599</v>
      </c>
      <c r="L1107">
        <v>32.861492156982401</v>
      </c>
      <c r="M1107">
        <v>36.151569366455099</v>
      </c>
      <c r="N1107">
        <v>39.441650390625</v>
      </c>
      <c r="O1107">
        <v>44.192001342773402</v>
      </c>
      <c r="P1107">
        <v>25.831790924072301</v>
      </c>
      <c r="Q1107">
        <v>46.471351623535199</v>
      </c>
      <c r="R1107">
        <v>89</v>
      </c>
      <c r="S1107">
        <v>6.2739801406860396</v>
      </c>
      <c r="T1107">
        <v>0.90392273664474498</v>
      </c>
      <c r="U1107">
        <v>35.064681919728201</v>
      </c>
      <c r="V1107">
        <v>1</v>
      </c>
      <c r="W1107">
        <v>81.631576538085895</v>
      </c>
      <c r="X1107">
        <v>74.254386901855497</v>
      </c>
      <c r="Y1107" t="s">
        <v>32</v>
      </c>
    </row>
    <row r="1108" spans="1:25" x14ac:dyDescent="0.25">
      <c r="A1108" t="s">
        <v>82</v>
      </c>
      <c r="B1108" t="s">
        <v>51</v>
      </c>
      <c r="C1108" t="s">
        <v>38</v>
      </c>
      <c r="D1108" s="61">
        <v>41130</v>
      </c>
      <c r="E1108">
        <v>3</v>
      </c>
      <c r="F1108">
        <v>203.54852294921901</v>
      </c>
      <c r="G1108">
        <v>163.74969482421901</v>
      </c>
      <c r="H1108">
        <v>39.798828125</v>
      </c>
      <c r="I1108">
        <v>0.19552502036094699</v>
      </c>
      <c r="J1108">
        <v>68.03759765625</v>
      </c>
      <c r="K1108">
        <v>30.5862426757813</v>
      </c>
      <c r="L1108">
        <v>36.0291137695313</v>
      </c>
      <c r="M1108">
        <v>39.798828125</v>
      </c>
      <c r="N1108">
        <v>43.5685424804688</v>
      </c>
      <c r="O1108">
        <v>49.011417388916001</v>
      </c>
      <c r="P1108">
        <v>27.974601745605501</v>
      </c>
      <c r="Q1108">
        <v>51.623054504394503</v>
      </c>
      <c r="R1108">
        <v>89</v>
      </c>
      <c r="S1108">
        <v>7.1886191368103001</v>
      </c>
      <c r="T1108">
        <v>0.90586042404174805</v>
      </c>
      <c r="U1108">
        <v>46.067095535681297</v>
      </c>
      <c r="V1108">
        <v>1</v>
      </c>
      <c r="W1108">
        <v>81.631576538085895</v>
      </c>
      <c r="X1108">
        <v>74.254386901855497</v>
      </c>
      <c r="Y1108" t="s">
        <v>32</v>
      </c>
    </row>
    <row r="1109" spans="1:25" x14ac:dyDescent="0.25">
      <c r="A1109" t="s">
        <v>82</v>
      </c>
      <c r="B1109" t="s">
        <v>51</v>
      </c>
      <c r="C1109" t="s">
        <v>38</v>
      </c>
      <c r="D1109" s="61">
        <v>41130</v>
      </c>
      <c r="E1109">
        <v>4</v>
      </c>
      <c r="F1109">
        <v>196.48188781738301</v>
      </c>
      <c r="G1109">
        <v>166.58877563476599</v>
      </c>
      <c r="H1109">
        <v>29.893119812011701</v>
      </c>
      <c r="I1109">
        <v>0.152141854166985</v>
      </c>
      <c r="J1109">
        <v>67.593986511230497</v>
      </c>
      <c r="K1109">
        <v>22.385412216186499</v>
      </c>
      <c r="L1109">
        <v>26.8210258483887</v>
      </c>
      <c r="M1109">
        <v>29.893119812011701</v>
      </c>
      <c r="N1109">
        <v>32.965213775634801</v>
      </c>
      <c r="O1109">
        <v>37.400825500488303</v>
      </c>
      <c r="P1109">
        <v>20.257081985473601</v>
      </c>
      <c r="Q1109">
        <v>39.5291557312012</v>
      </c>
      <c r="R1109">
        <v>89</v>
      </c>
      <c r="S1109">
        <v>5.85829401016235</v>
      </c>
      <c r="T1109">
        <v>0.92515242099761996</v>
      </c>
      <c r="U1109">
        <v>30.819669578960699</v>
      </c>
      <c r="V1109">
        <v>1</v>
      </c>
      <c r="W1109">
        <v>81.631576538085895</v>
      </c>
      <c r="X1109">
        <v>74.254386901855497</v>
      </c>
      <c r="Y1109" t="s">
        <v>32</v>
      </c>
    </row>
    <row r="1110" spans="1:25" x14ac:dyDescent="0.25">
      <c r="A1110" t="s">
        <v>82</v>
      </c>
      <c r="B1110" t="s">
        <v>51</v>
      </c>
      <c r="C1110" t="s">
        <v>38</v>
      </c>
      <c r="D1110" s="61">
        <v>41130</v>
      </c>
      <c r="E1110">
        <v>5</v>
      </c>
      <c r="F1110">
        <v>203.74798583984401</v>
      </c>
      <c r="G1110">
        <v>177.45121765136699</v>
      </c>
      <c r="H1110">
        <v>26.296770095825199</v>
      </c>
      <c r="I1110">
        <v>0.129065170884132</v>
      </c>
      <c r="J1110">
        <v>67.195487976074205</v>
      </c>
      <c r="K1110">
        <v>19.793214797973601</v>
      </c>
      <c r="L1110">
        <v>23.635566711425799</v>
      </c>
      <c r="M1110">
        <v>26.296770095825199</v>
      </c>
      <c r="N1110">
        <v>28.957973480224599</v>
      </c>
      <c r="O1110">
        <v>32.800327301025398</v>
      </c>
      <c r="P1110">
        <v>17.949546813964801</v>
      </c>
      <c r="Q1110">
        <v>34.643993377685497</v>
      </c>
      <c r="R1110">
        <v>89</v>
      </c>
      <c r="S1110">
        <v>5.0747523307800302</v>
      </c>
      <c r="T1110">
        <v>0.94066715240478505</v>
      </c>
      <c r="U1110">
        <v>23.236715851096999</v>
      </c>
      <c r="V1110">
        <v>1</v>
      </c>
      <c r="W1110">
        <v>81.631576538085895</v>
      </c>
      <c r="X1110">
        <v>74.254386901855497</v>
      </c>
      <c r="Y1110" t="s">
        <v>32</v>
      </c>
    </row>
    <row r="1111" spans="1:25" x14ac:dyDescent="0.25">
      <c r="A1111" t="s">
        <v>82</v>
      </c>
      <c r="B1111" t="s">
        <v>51</v>
      </c>
      <c r="C1111" t="s">
        <v>38</v>
      </c>
      <c r="D1111" s="61">
        <v>41130</v>
      </c>
      <c r="E1111">
        <v>6</v>
      </c>
      <c r="F1111">
        <v>209.50982666015599</v>
      </c>
      <c r="G1111">
        <v>187.78155517578099</v>
      </c>
      <c r="H1111">
        <v>21.728256225585898</v>
      </c>
      <c r="I1111">
        <v>0.10370996594428999</v>
      </c>
      <c r="J1111">
        <v>67.7593994140625</v>
      </c>
      <c r="K1111">
        <v>15.982209205627401</v>
      </c>
      <c r="L1111">
        <v>19.377019882202099</v>
      </c>
      <c r="M1111">
        <v>21.728256225585898</v>
      </c>
      <c r="N1111">
        <v>24.079492568969702</v>
      </c>
      <c r="O1111">
        <v>27.474302291870099</v>
      </c>
      <c r="P1111">
        <v>14.353284835815399</v>
      </c>
      <c r="Q1111">
        <v>29.103225708007798</v>
      </c>
      <c r="R1111">
        <v>89</v>
      </c>
      <c r="S1111">
        <v>4.48366355895996</v>
      </c>
      <c r="T1111">
        <v>0.94368833303451505</v>
      </c>
      <c r="U1111">
        <v>18.249468523752299</v>
      </c>
      <c r="V1111">
        <v>1</v>
      </c>
      <c r="W1111">
        <v>81.631576538085895</v>
      </c>
      <c r="X1111">
        <v>74.254386901855497</v>
      </c>
      <c r="Y1111" t="s">
        <v>32</v>
      </c>
    </row>
    <row r="1112" spans="1:25" x14ac:dyDescent="0.25">
      <c r="A1112" t="s">
        <v>82</v>
      </c>
      <c r="B1112" t="s">
        <v>51</v>
      </c>
      <c r="C1112" t="s">
        <v>38</v>
      </c>
      <c r="D1112" s="61">
        <v>41130</v>
      </c>
      <c r="E1112">
        <v>7</v>
      </c>
      <c r="F1112">
        <v>218.49334716796901</v>
      </c>
      <c r="G1112">
        <v>199.86505126953099</v>
      </c>
      <c r="H1112">
        <v>18.628299713134801</v>
      </c>
      <c r="I1112">
        <v>8.5257969796657604E-2</v>
      </c>
      <c r="J1112">
        <v>69.736839294433594</v>
      </c>
      <c r="K1112">
        <v>13.0971784591675</v>
      </c>
      <c r="L1112">
        <v>16.3650093078613</v>
      </c>
      <c r="M1112">
        <v>18.628299713134801</v>
      </c>
      <c r="N1112">
        <v>20.891588211059599</v>
      </c>
      <c r="O1112">
        <v>24.159420013427699</v>
      </c>
      <c r="P1112">
        <v>11.5291833877563</v>
      </c>
      <c r="Q1112">
        <v>25.727415084838899</v>
      </c>
      <c r="R1112">
        <v>89</v>
      </c>
      <c r="S1112">
        <v>4.3159561157226598</v>
      </c>
      <c r="T1112">
        <v>0.95896899700164795</v>
      </c>
      <c r="U1112">
        <v>17.205970359634598</v>
      </c>
      <c r="V1112">
        <v>1</v>
      </c>
      <c r="W1112">
        <v>81.631576538085895</v>
      </c>
      <c r="X1112">
        <v>74.254386901855497</v>
      </c>
      <c r="Y1112" t="s">
        <v>32</v>
      </c>
    </row>
    <row r="1113" spans="1:25" x14ac:dyDescent="0.25">
      <c r="A1113" t="s">
        <v>82</v>
      </c>
      <c r="B1113" t="s">
        <v>51</v>
      </c>
      <c r="C1113" t="s">
        <v>38</v>
      </c>
      <c r="D1113" s="61">
        <v>41130</v>
      </c>
      <c r="E1113">
        <v>8</v>
      </c>
      <c r="F1113">
        <v>239.94468688964801</v>
      </c>
      <c r="G1113">
        <v>217.1259765625</v>
      </c>
      <c r="H1113">
        <v>22.818708419799801</v>
      </c>
      <c r="I1113">
        <v>9.5099873840808896E-2</v>
      </c>
      <c r="J1113">
        <v>74.661651611328097</v>
      </c>
      <c r="K1113">
        <v>17.404945373535199</v>
      </c>
      <c r="L1113">
        <v>20.603441238403299</v>
      </c>
      <c r="M1113">
        <v>22.818708419799801</v>
      </c>
      <c r="N1113">
        <v>25.033977508544901</v>
      </c>
      <c r="O1113">
        <v>28.2324733734131</v>
      </c>
      <c r="P1113">
        <v>15.8702173233032</v>
      </c>
      <c r="Q1113">
        <v>29.7672004699707</v>
      </c>
      <c r="R1113">
        <v>89</v>
      </c>
      <c r="S1113">
        <v>4.22438287734985</v>
      </c>
      <c r="T1113">
        <v>0.96196705102920499</v>
      </c>
      <c r="U1113">
        <v>16.9229671325634</v>
      </c>
      <c r="V1113">
        <v>1</v>
      </c>
      <c r="W1113">
        <v>81.631576538085895</v>
      </c>
      <c r="X1113">
        <v>74.254386901855497</v>
      </c>
      <c r="Y1113" t="s">
        <v>32</v>
      </c>
    </row>
    <row r="1114" spans="1:25" x14ac:dyDescent="0.25">
      <c r="A1114" t="s">
        <v>82</v>
      </c>
      <c r="B1114" t="s">
        <v>51</v>
      </c>
      <c r="C1114" t="s">
        <v>38</v>
      </c>
      <c r="D1114" s="61">
        <v>41130</v>
      </c>
      <c r="E1114">
        <v>9</v>
      </c>
      <c r="F1114">
        <v>251.17803955078099</v>
      </c>
      <c r="G1114">
        <v>236.00460815429699</v>
      </c>
      <c r="H1114">
        <v>15.173423767089799</v>
      </c>
      <c r="I1114">
        <v>6.0409035533666597E-2</v>
      </c>
      <c r="J1114">
        <v>77.7218017578125</v>
      </c>
      <c r="K1114">
        <v>7.8589429855346697</v>
      </c>
      <c r="L1114">
        <v>12.180397033691399</v>
      </c>
      <c r="M1114">
        <v>15.173423767089799</v>
      </c>
      <c r="N1114">
        <v>18.166450500488299</v>
      </c>
      <c r="O1114">
        <v>22.4879055023193</v>
      </c>
      <c r="P1114">
        <v>5.7853894233703604</v>
      </c>
      <c r="Q1114">
        <v>24.561456680297901</v>
      </c>
      <c r="R1114">
        <v>89</v>
      </c>
      <c r="S1114">
        <v>5.70751953125</v>
      </c>
      <c r="T1114">
        <v>0.95090484619140603</v>
      </c>
      <c r="U1114">
        <v>31.506528758836801</v>
      </c>
      <c r="V1114">
        <v>1</v>
      </c>
      <c r="W1114">
        <v>81.631576538085895</v>
      </c>
      <c r="X1114">
        <v>74.254386901855497</v>
      </c>
      <c r="Y1114" t="s">
        <v>32</v>
      </c>
    </row>
    <row r="1115" spans="1:25" x14ac:dyDescent="0.25">
      <c r="A1115" t="s">
        <v>82</v>
      </c>
      <c r="B1115" t="s">
        <v>51</v>
      </c>
      <c r="C1115" t="s">
        <v>38</v>
      </c>
      <c r="D1115" s="61">
        <v>41130</v>
      </c>
      <c r="E1115">
        <v>10</v>
      </c>
      <c r="F1115">
        <v>276.30889892578102</v>
      </c>
      <c r="G1115">
        <v>259.81930541992199</v>
      </c>
      <c r="H1115">
        <v>16.489580154418899</v>
      </c>
      <c r="I1115">
        <v>5.9678066521882997E-2</v>
      </c>
      <c r="J1115">
        <v>80.736839294433594</v>
      </c>
      <c r="K1115">
        <v>9.2710866928100604</v>
      </c>
      <c r="L1115">
        <v>13.535831451416</v>
      </c>
      <c r="M1115">
        <v>16.489580154418899</v>
      </c>
      <c r="N1115">
        <v>19.443330764770501</v>
      </c>
      <c r="O1115">
        <v>23.708074569702099</v>
      </c>
      <c r="P1115">
        <v>7.2247433662414604</v>
      </c>
      <c r="Q1115">
        <v>25.754419326782202</v>
      </c>
      <c r="R1115">
        <v>89</v>
      </c>
      <c r="S1115">
        <v>5.6326212882995597</v>
      </c>
      <c r="T1115">
        <v>0.96519261598587003</v>
      </c>
      <c r="U1115">
        <v>30.323888124507</v>
      </c>
      <c r="V1115">
        <v>1</v>
      </c>
      <c r="W1115">
        <v>81.631576538085895</v>
      </c>
      <c r="X1115">
        <v>74.254386901855497</v>
      </c>
      <c r="Y1115" t="s">
        <v>32</v>
      </c>
    </row>
    <row r="1116" spans="1:25" x14ac:dyDescent="0.25">
      <c r="A1116" t="s">
        <v>82</v>
      </c>
      <c r="B1116" t="s">
        <v>51</v>
      </c>
      <c r="C1116" t="s">
        <v>38</v>
      </c>
      <c r="D1116" s="61">
        <v>41130</v>
      </c>
      <c r="E1116">
        <v>11</v>
      </c>
      <c r="F1116">
        <v>306.00958251953102</v>
      </c>
      <c r="G1116">
        <v>284.27429199218801</v>
      </c>
      <c r="H1116">
        <v>21.735296249389599</v>
      </c>
      <c r="I1116">
        <v>7.1028158068656894E-2</v>
      </c>
      <c r="J1116">
        <v>81.533836364746094</v>
      </c>
      <c r="K1116">
        <v>14.8468618392944</v>
      </c>
      <c r="L1116">
        <v>18.9166049957275</v>
      </c>
      <c r="M1116">
        <v>21.735296249389599</v>
      </c>
      <c r="N1116">
        <v>24.5539875030518</v>
      </c>
      <c r="O1116">
        <v>28.623729705810501</v>
      </c>
      <c r="P1116">
        <v>12.894086837768601</v>
      </c>
      <c r="Q1116">
        <v>30.576503753662099</v>
      </c>
      <c r="R1116">
        <v>89</v>
      </c>
      <c r="S1116">
        <v>5.3750734329223597</v>
      </c>
      <c r="T1116">
        <v>0.97099858522415206</v>
      </c>
      <c r="U1116">
        <v>27.802781690410701</v>
      </c>
      <c r="V1116">
        <v>1</v>
      </c>
      <c r="W1116">
        <v>81.631576538085895</v>
      </c>
      <c r="X1116">
        <v>74.254386901855497</v>
      </c>
      <c r="Y1116" t="s">
        <v>32</v>
      </c>
    </row>
    <row r="1117" spans="1:25" x14ac:dyDescent="0.25">
      <c r="A1117" t="s">
        <v>82</v>
      </c>
      <c r="B1117" t="s">
        <v>51</v>
      </c>
      <c r="C1117" t="s">
        <v>38</v>
      </c>
      <c r="D1117" s="61">
        <v>41130</v>
      </c>
      <c r="E1117">
        <v>12</v>
      </c>
      <c r="F1117">
        <v>311.29342651367199</v>
      </c>
      <c r="G1117">
        <v>281.49002075195301</v>
      </c>
      <c r="H1117">
        <v>29.803409576416001</v>
      </c>
      <c r="I1117">
        <v>9.5740571618080098E-2</v>
      </c>
      <c r="J1117">
        <v>81.075187683105497</v>
      </c>
      <c r="K1117">
        <v>22.389623641967798</v>
      </c>
      <c r="L1117">
        <v>26.769746780395501</v>
      </c>
      <c r="M1117">
        <v>29.803409576416001</v>
      </c>
      <c r="N1117">
        <v>32.837070465087898</v>
      </c>
      <c r="O1117">
        <v>37.217193603515597</v>
      </c>
      <c r="P1117">
        <v>20.287918090820298</v>
      </c>
      <c r="Q1117">
        <v>39.318897247314503</v>
      </c>
      <c r="R1117">
        <v>89</v>
      </c>
      <c r="S1117">
        <v>5.7850069999694798</v>
      </c>
      <c r="T1117">
        <v>0.96703112125396695</v>
      </c>
      <c r="U1117">
        <v>32.615727534672303</v>
      </c>
      <c r="V1117">
        <v>1</v>
      </c>
      <c r="W1117">
        <v>81.631576538085895</v>
      </c>
      <c r="X1117">
        <v>74.254386901855497</v>
      </c>
      <c r="Y1117" t="s">
        <v>32</v>
      </c>
    </row>
    <row r="1118" spans="1:25" x14ac:dyDescent="0.25">
      <c r="A1118" t="s">
        <v>82</v>
      </c>
      <c r="B1118" t="s">
        <v>51</v>
      </c>
      <c r="C1118" t="s">
        <v>38</v>
      </c>
      <c r="D1118" s="61">
        <v>41130</v>
      </c>
      <c r="E1118">
        <v>13</v>
      </c>
      <c r="F1118">
        <v>314.56109619140602</v>
      </c>
      <c r="G1118">
        <v>278.80407714843801</v>
      </c>
      <c r="H1118">
        <v>35.757015228271499</v>
      </c>
      <c r="I1118">
        <v>0.113672718405724</v>
      </c>
      <c r="J1118">
        <v>81.631576538085895</v>
      </c>
      <c r="K1118">
        <v>28.119340896606399</v>
      </c>
      <c r="L1118">
        <v>32.631740570068402</v>
      </c>
      <c r="M1118">
        <v>35.757015228271499</v>
      </c>
      <c r="N1118">
        <v>38.882286071777301</v>
      </c>
      <c r="O1118">
        <v>43.394687652587898</v>
      </c>
      <c r="P1118">
        <v>25.954166412353501</v>
      </c>
      <c r="Q1118">
        <v>45.559864044189503</v>
      </c>
      <c r="R1118">
        <v>89</v>
      </c>
      <c r="S1118">
        <v>5.9597091674804696</v>
      </c>
      <c r="T1118">
        <v>0.95568478107452404</v>
      </c>
      <c r="U1118">
        <v>34.584443727309903</v>
      </c>
      <c r="V1118">
        <v>1</v>
      </c>
      <c r="W1118">
        <v>81.631576538085895</v>
      </c>
      <c r="X1118">
        <v>74.254386901855497</v>
      </c>
      <c r="Y1118" t="s">
        <v>32</v>
      </c>
    </row>
    <row r="1119" spans="1:25" x14ac:dyDescent="0.25">
      <c r="A1119" t="s">
        <v>82</v>
      </c>
      <c r="B1119" t="s">
        <v>51</v>
      </c>
      <c r="C1119" t="s">
        <v>38</v>
      </c>
      <c r="D1119" s="61">
        <v>41130</v>
      </c>
      <c r="E1119">
        <v>14</v>
      </c>
      <c r="F1119">
        <v>307.40924072265602</v>
      </c>
      <c r="G1119">
        <v>280.919189453125</v>
      </c>
      <c r="H1119">
        <v>26.490049362182599</v>
      </c>
      <c r="I1119">
        <v>8.6171939969062805E-2</v>
      </c>
      <c r="J1119">
        <v>81.165412902832003</v>
      </c>
      <c r="K1119">
        <v>19.977638244628899</v>
      </c>
      <c r="L1119">
        <v>23.825223922729499</v>
      </c>
      <c r="M1119">
        <v>26.490049362182599</v>
      </c>
      <c r="N1119">
        <v>29.1548767089844</v>
      </c>
      <c r="O1119">
        <v>33.0024604797363</v>
      </c>
      <c r="P1119">
        <v>18.1314601898193</v>
      </c>
      <c r="Q1119">
        <v>34.848640441894503</v>
      </c>
      <c r="R1119">
        <v>89</v>
      </c>
      <c r="S1119">
        <v>5.0816617012023899</v>
      </c>
      <c r="T1119">
        <v>0.95522952079772905</v>
      </c>
      <c r="U1119">
        <v>25.030307704450902</v>
      </c>
      <c r="V1119">
        <v>1</v>
      </c>
      <c r="W1119">
        <v>81.631576538085895</v>
      </c>
      <c r="X1119">
        <v>74.254386901855497</v>
      </c>
      <c r="Y1119" t="s">
        <v>32</v>
      </c>
    </row>
    <row r="1120" spans="1:25" x14ac:dyDescent="0.25">
      <c r="A1120" t="s">
        <v>82</v>
      </c>
      <c r="B1120" t="s">
        <v>51</v>
      </c>
      <c r="C1120" t="s">
        <v>38</v>
      </c>
      <c r="D1120" s="61">
        <v>41130</v>
      </c>
      <c r="E1120">
        <v>15</v>
      </c>
      <c r="F1120">
        <v>313.96701049804699</v>
      </c>
      <c r="G1120">
        <v>283.08349609375</v>
      </c>
      <c r="H1120">
        <v>30.883487701416001</v>
      </c>
      <c r="I1120">
        <v>9.8365396261215196E-2</v>
      </c>
      <c r="J1120">
        <v>81.624061584472699</v>
      </c>
      <c r="K1120">
        <v>24.173173904418899</v>
      </c>
      <c r="L1120">
        <v>28.137680053710898</v>
      </c>
      <c r="M1120">
        <v>30.883487701416001</v>
      </c>
      <c r="N1120">
        <v>33.6292915344238</v>
      </c>
      <c r="O1120">
        <v>37.593799591064503</v>
      </c>
      <c r="P1120">
        <v>22.2708930969238</v>
      </c>
      <c r="Q1120">
        <v>39.496082305908203</v>
      </c>
      <c r="R1120">
        <v>89</v>
      </c>
      <c r="S1120">
        <v>5.2360858917236301</v>
      </c>
      <c r="T1120">
        <v>0.959561347961426</v>
      </c>
      <c r="U1120">
        <v>26.632667055855599</v>
      </c>
      <c r="V1120">
        <v>1</v>
      </c>
      <c r="W1120">
        <v>81.631576538085895</v>
      </c>
      <c r="X1120">
        <v>74.254386901855497</v>
      </c>
      <c r="Y1120" t="s">
        <v>32</v>
      </c>
    </row>
    <row r="1121" spans="1:25" x14ac:dyDescent="0.25">
      <c r="A1121" t="s">
        <v>82</v>
      </c>
      <c r="B1121" t="s">
        <v>51</v>
      </c>
      <c r="C1121" t="s">
        <v>38</v>
      </c>
      <c r="D1121" s="61">
        <v>41130</v>
      </c>
      <c r="E1121">
        <v>16</v>
      </c>
      <c r="F1121">
        <v>312.56451416015602</v>
      </c>
      <c r="G1121">
        <v>287.91604614257801</v>
      </c>
      <c r="H1121">
        <v>24.6484470367432</v>
      </c>
      <c r="I1121">
        <v>7.8858755528926794E-2</v>
      </c>
      <c r="J1121">
        <v>81.112785339355497</v>
      </c>
      <c r="K1121">
        <v>18.605850219726602</v>
      </c>
      <c r="L1121">
        <v>22.175865173339801</v>
      </c>
      <c r="M1121">
        <v>24.6484470367432</v>
      </c>
      <c r="N1121">
        <v>27.121028900146499</v>
      </c>
      <c r="O1121">
        <v>30.691045761108398</v>
      </c>
      <c r="P1121">
        <v>16.892856597900401</v>
      </c>
      <c r="Q1121">
        <v>32.404037475585902</v>
      </c>
      <c r="R1121">
        <v>89</v>
      </c>
      <c r="S1121">
        <v>4.7150640487670898</v>
      </c>
      <c r="T1121">
        <v>0.96690541505813599</v>
      </c>
      <c r="U1121">
        <v>21.420869498366802</v>
      </c>
      <c r="V1121">
        <v>1</v>
      </c>
      <c r="W1121">
        <v>81.631576538085895</v>
      </c>
      <c r="X1121">
        <v>74.254386901855497</v>
      </c>
      <c r="Y1121" t="s">
        <v>32</v>
      </c>
    </row>
    <row r="1122" spans="1:25" x14ac:dyDescent="0.25">
      <c r="A1122" t="s">
        <v>82</v>
      </c>
      <c r="B1122" t="s">
        <v>51</v>
      </c>
      <c r="C1122" t="s">
        <v>38</v>
      </c>
      <c r="D1122" s="61">
        <v>41130</v>
      </c>
      <c r="E1122">
        <v>17</v>
      </c>
      <c r="F1122">
        <v>316.70983886718801</v>
      </c>
      <c r="G1122">
        <v>291.63516235351602</v>
      </c>
      <c r="H1122">
        <v>25.0746669769287</v>
      </c>
      <c r="I1122">
        <v>7.9172372817993206E-2</v>
      </c>
      <c r="J1122">
        <v>78.676689147949205</v>
      </c>
      <c r="K1122">
        <v>19.714210510253899</v>
      </c>
      <c r="L1122">
        <v>22.881212234497099</v>
      </c>
      <c r="M1122">
        <v>25.0746669769287</v>
      </c>
      <c r="N1122">
        <v>27.268123626708999</v>
      </c>
      <c r="O1122">
        <v>30.435125350952099</v>
      </c>
      <c r="P1122">
        <v>18.194593429565401</v>
      </c>
      <c r="Q1122">
        <v>31.954740524291999</v>
      </c>
      <c r="R1122">
        <v>89</v>
      </c>
      <c r="S1122">
        <v>4.1827878952026403</v>
      </c>
      <c r="T1122">
        <v>0.961980581283569</v>
      </c>
      <c r="U1122">
        <v>16.7521728646384</v>
      </c>
      <c r="V1122">
        <v>1</v>
      </c>
      <c r="W1122">
        <v>81.631576538085895</v>
      </c>
      <c r="X1122">
        <v>74.254386901855497</v>
      </c>
      <c r="Y1122" t="s">
        <v>32</v>
      </c>
    </row>
    <row r="1123" spans="1:25" x14ac:dyDescent="0.25">
      <c r="A1123" t="s">
        <v>82</v>
      </c>
      <c r="B1123" t="s">
        <v>51</v>
      </c>
      <c r="C1123" t="s">
        <v>38</v>
      </c>
      <c r="D1123" s="61">
        <v>41130</v>
      </c>
      <c r="E1123">
        <v>18</v>
      </c>
      <c r="F1123">
        <v>313.20767211914102</v>
      </c>
      <c r="G1123">
        <v>289.69665527343801</v>
      </c>
      <c r="H1123">
        <v>23.511032104492202</v>
      </c>
      <c r="I1123">
        <v>7.5065314769744901E-2</v>
      </c>
      <c r="J1123">
        <v>74.766914367675795</v>
      </c>
      <c r="K1123">
        <v>18.231315612793001</v>
      </c>
      <c r="L1123">
        <v>21.350614547729499</v>
      </c>
      <c r="M1123">
        <v>23.511032104492202</v>
      </c>
      <c r="N1123">
        <v>25.671449661254901</v>
      </c>
      <c r="O1123">
        <v>28.790746688842798</v>
      </c>
      <c r="P1123">
        <v>16.734590530395501</v>
      </c>
      <c r="Q1123">
        <v>30.287471771240199</v>
      </c>
      <c r="R1123">
        <v>89</v>
      </c>
      <c r="S1123">
        <v>4.1197843551635698</v>
      </c>
      <c r="T1123">
        <v>0.96229463815689098</v>
      </c>
      <c r="U1123">
        <v>16.227669581044001</v>
      </c>
      <c r="V1123">
        <v>1</v>
      </c>
      <c r="W1123">
        <v>81.631576538085895</v>
      </c>
      <c r="X1123">
        <v>74.254386901855497</v>
      </c>
      <c r="Y1123" t="s">
        <v>32</v>
      </c>
    </row>
    <row r="1124" spans="1:25" x14ac:dyDescent="0.25">
      <c r="A1124" t="s">
        <v>82</v>
      </c>
      <c r="B1124" t="s">
        <v>51</v>
      </c>
      <c r="C1124" t="s">
        <v>38</v>
      </c>
      <c r="D1124" s="61">
        <v>41130</v>
      </c>
      <c r="E1124">
        <v>19</v>
      </c>
      <c r="F1124">
        <v>300.27169799804699</v>
      </c>
      <c r="G1124">
        <v>290.96319580078102</v>
      </c>
      <c r="H1124">
        <v>9.3085117340087908</v>
      </c>
      <c r="I1124">
        <v>3.1000293791294101E-2</v>
      </c>
      <c r="J1124">
        <v>72.120300292968807</v>
      </c>
      <c r="K1124">
        <v>4.0362567901611301</v>
      </c>
      <c r="L1124">
        <v>7.1511478424072301</v>
      </c>
      <c r="M1124">
        <v>9.3085117340087908</v>
      </c>
      <c r="N1124">
        <v>11.465874671936</v>
      </c>
      <c r="O1124">
        <v>14.5807657241821</v>
      </c>
      <c r="P1124">
        <v>2.5416462421417201</v>
      </c>
      <c r="Q1124">
        <v>16.075376510620099</v>
      </c>
      <c r="R1124">
        <v>89</v>
      </c>
      <c r="S1124">
        <v>4.1139621734619096</v>
      </c>
      <c r="T1124">
        <v>0.97025787830352805</v>
      </c>
      <c r="U1124">
        <v>16.2238267552178</v>
      </c>
      <c r="V1124">
        <v>1</v>
      </c>
      <c r="W1124">
        <v>81.631576538085895</v>
      </c>
      <c r="X1124">
        <v>74.254386901855497</v>
      </c>
      <c r="Y1124" t="s">
        <v>32</v>
      </c>
    </row>
    <row r="1125" spans="1:25" x14ac:dyDescent="0.25">
      <c r="A1125" t="s">
        <v>82</v>
      </c>
      <c r="B1125" t="s">
        <v>51</v>
      </c>
      <c r="C1125" t="s">
        <v>38</v>
      </c>
      <c r="D1125" s="61">
        <v>41130</v>
      </c>
      <c r="E1125">
        <v>20</v>
      </c>
      <c r="F1125">
        <v>301.70404052734398</v>
      </c>
      <c r="G1125">
        <v>292.16729736328102</v>
      </c>
      <c r="H1125">
        <v>9.5367364883422905</v>
      </c>
      <c r="I1125">
        <v>3.1609572470188099E-2</v>
      </c>
      <c r="J1125">
        <v>72.639099121093807</v>
      </c>
      <c r="K1125">
        <v>4.1585268974304199</v>
      </c>
      <c r="L1125">
        <v>7.3360171318054199</v>
      </c>
      <c r="M1125">
        <v>9.5367364883422905</v>
      </c>
      <c r="N1125">
        <v>11.7374563217163</v>
      </c>
      <c r="O1125">
        <v>14.914945602416999</v>
      </c>
      <c r="P1125">
        <v>2.6338794231414799</v>
      </c>
      <c r="Q1125">
        <v>16.439592361450199</v>
      </c>
      <c r="R1125">
        <v>89</v>
      </c>
      <c r="S1125">
        <v>4.1966390609741202</v>
      </c>
      <c r="T1125">
        <v>0.96875888109207198</v>
      </c>
      <c r="U1125">
        <v>16.762633709231501</v>
      </c>
      <c r="V1125">
        <v>1</v>
      </c>
      <c r="W1125">
        <v>81.631576538085895</v>
      </c>
      <c r="X1125">
        <v>74.254386901855497</v>
      </c>
      <c r="Y1125" t="s">
        <v>32</v>
      </c>
    </row>
    <row r="1126" spans="1:25" x14ac:dyDescent="0.25">
      <c r="A1126" t="s">
        <v>82</v>
      </c>
      <c r="B1126" t="s">
        <v>51</v>
      </c>
      <c r="C1126" t="s">
        <v>38</v>
      </c>
      <c r="D1126" s="61">
        <v>41130</v>
      </c>
      <c r="E1126">
        <v>21</v>
      </c>
      <c r="F1126">
        <v>293.07702636718801</v>
      </c>
      <c r="G1126">
        <v>281.83758544921898</v>
      </c>
      <c r="H1126">
        <v>11.2394199371338</v>
      </c>
      <c r="I1126">
        <v>3.83497141301632E-2</v>
      </c>
      <c r="J1126">
        <v>72.300750732421903</v>
      </c>
      <c r="K1126">
        <v>5.9679393768310502</v>
      </c>
      <c r="L1126">
        <v>9.0823726654052699</v>
      </c>
      <c r="M1126">
        <v>11.2394199371338</v>
      </c>
      <c r="N1126">
        <v>13.396467208862299</v>
      </c>
      <c r="O1126">
        <v>16.510900497436499</v>
      </c>
      <c r="P1126">
        <v>4.4735474586486799</v>
      </c>
      <c r="Q1126">
        <v>18.005292892456101</v>
      </c>
      <c r="R1126">
        <v>89</v>
      </c>
      <c r="S1126">
        <v>4.1133584976196298</v>
      </c>
      <c r="T1126">
        <v>0.96478110551834095</v>
      </c>
      <c r="U1126">
        <v>16.158498428926499</v>
      </c>
      <c r="V1126">
        <v>1</v>
      </c>
      <c r="W1126">
        <v>81.631576538085895</v>
      </c>
      <c r="X1126">
        <v>74.254386901855497</v>
      </c>
      <c r="Y1126" t="s">
        <v>32</v>
      </c>
    </row>
    <row r="1127" spans="1:25" x14ac:dyDescent="0.25">
      <c r="A1127" t="s">
        <v>82</v>
      </c>
      <c r="B1127" t="s">
        <v>51</v>
      </c>
      <c r="C1127" t="s">
        <v>38</v>
      </c>
      <c r="D1127" s="61">
        <v>41130</v>
      </c>
      <c r="E1127">
        <v>22</v>
      </c>
      <c r="F1127">
        <v>250.445388793945</v>
      </c>
      <c r="G1127">
        <v>228.68510437011699</v>
      </c>
      <c r="H1127">
        <v>21.760280609130898</v>
      </c>
      <c r="I1127">
        <v>8.6886323988437694E-2</v>
      </c>
      <c r="J1127">
        <v>71.067672729492202</v>
      </c>
      <c r="K1127">
        <v>16.397411346435501</v>
      </c>
      <c r="L1127">
        <v>19.565837860107401</v>
      </c>
      <c r="M1127">
        <v>21.760280609130898</v>
      </c>
      <c r="N1127">
        <v>23.9547214508057</v>
      </c>
      <c r="O1127">
        <v>27.1231498718262</v>
      </c>
      <c r="P1127">
        <v>14.877112388610801</v>
      </c>
      <c r="Q1127">
        <v>28.643449783325199</v>
      </c>
      <c r="R1127">
        <v>89</v>
      </c>
      <c r="S1127">
        <v>4.1846690177917498</v>
      </c>
      <c r="T1127">
        <v>0.93203383684158303</v>
      </c>
      <c r="U1127">
        <v>16.665780192151701</v>
      </c>
      <c r="V1127">
        <v>1</v>
      </c>
      <c r="W1127">
        <v>81.631576538085895</v>
      </c>
      <c r="X1127">
        <v>74.254386901855497</v>
      </c>
      <c r="Y1127" t="s">
        <v>32</v>
      </c>
    </row>
    <row r="1128" spans="1:25" x14ac:dyDescent="0.25">
      <c r="A1128" t="s">
        <v>82</v>
      </c>
      <c r="B1128" t="s">
        <v>51</v>
      </c>
      <c r="C1128" t="s">
        <v>38</v>
      </c>
      <c r="D1128" s="61">
        <v>41130</v>
      </c>
      <c r="E1128">
        <v>23</v>
      </c>
      <c r="F1128">
        <v>225.701416015625</v>
      </c>
      <c r="G1128">
        <v>199.05046081543</v>
      </c>
      <c r="H1128">
        <v>26.650947570800799</v>
      </c>
      <c r="I1128">
        <v>0.11808055639267</v>
      </c>
      <c r="J1128">
        <v>70.774436950683594</v>
      </c>
      <c r="K1128">
        <v>18.999313354492202</v>
      </c>
      <c r="L1128">
        <v>23.519960403442401</v>
      </c>
      <c r="M1128">
        <v>26.650947570800799</v>
      </c>
      <c r="N1128">
        <v>29.781936645507798</v>
      </c>
      <c r="O1128">
        <v>34.302581787109403</v>
      </c>
      <c r="P1128">
        <v>16.8301792144775</v>
      </c>
      <c r="Q1128">
        <v>36.471717834472699</v>
      </c>
      <c r="R1128">
        <v>89</v>
      </c>
      <c r="S1128">
        <v>5.97060346603394</v>
      </c>
      <c r="T1128">
        <v>0.90448516607284501</v>
      </c>
      <c r="U1128">
        <v>33.195717775006401</v>
      </c>
      <c r="V1128">
        <v>1</v>
      </c>
      <c r="W1128">
        <v>81.631576538085895</v>
      </c>
      <c r="X1128">
        <v>74.254386901855497</v>
      </c>
      <c r="Y1128" t="s">
        <v>32</v>
      </c>
    </row>
    <row r="1129" spans="1:25" x14ac:dyDescent="0.25">
      <c r="A1129" t="s">
        <v>82</v>
      </c>
      <c r="B1129" t="s">
        <v>51</v>
      </c>
      <c r="C1129" t="s">
        <v>38</v>
      </c>
      <c r="D1129" s="61">
        <v>41130</v>
      </c>
      <c r="E1129">
        <v>24</v>
      </c>
      <c r="F1129">
        <v>210.51510620117199</v>
      </c>
      <c r="G1129">
        <v>179.76264953613301</v>
      </c>
      <c r="H1129">
        <v>30.752454757690401</v>
      </c>
      <c r="I1129">
        <v>0.14608193933963801</v>
      </c>
      <c r="J1129">
        <v>70.353385925292997</v>
      </c>
      <c r="K1129">
        <v>22.704492568969702</v>
      </c>
      <c r="L1129">
        <v>27.459291458129901</v>
      </c>
      <c r="M1129">
        <v>30.752454757690401</v>
      </c>
      <c r="N1129">
        <v>34.045616149902301</v>
      </c>
      <c r="O1129">
        <v>38.800418853759801</v>
      </c>
      <c r="P1129">
        <v>20.4230060577393</v>
      </c>
      <c r="Q1129">
        <v>41.081901550292997</v>
      </c>
      <c r="R1129">
        <v>89</v>
      </c>
      <c r="S1129">
        <v>6.2798581123352104</v>
      </c>
      <c r="T1129">
        <v>0.884038686752319</v>
      </c>
      <c r="U1129">
        <v>35.7034204877327</v>
      </c>
      <c r="V1129">
        <v>1</v>
      </c>
      <c r="W1129">
        <v>81.631576538085895</v>
      </c>
      <c r="X1129">
        <v>74.254386901855497</v>
      </c>
      <c r="Y1129" t="s">
        <v>32</v>
      </c>
    </row>
    <row r="1130" spans="1:25" x14ac:dyDescent="0.25">
      <c r="A1130" t="s">
        <v>82</v>
      </c>
      <c r="B1130" t="s">
        <v>51</v>
      </c>
      <c r="C1130" t="s">
        <v>38</v>
      </c>
      <c r="D1130" s="61">
        <v>41135</v>
      </c>
      <c r="E1130">
        <v>1</v>
      </c>
      <c r="F1130">
        <v>166.82298278808599</v>
      </c>
      <c r="G1130">
        <v>172.55149841308599</v>
      </c>
      <c r="H1130">
        <v>-5.72853326797485</v>
      </c>
      <c r="I1130">
        <v>-3.4338992089033099E-2</v>
      </c>
      <c r="J1130">
        <v>69.939849853515597</v>
      </c>
      <c r="K1130">
        <v>-12.3717088699341</v>
      </c>
      <c r="L1130">
        <v>-8.4468669891357404</v>
      </c>
      <c r="M1130">
        <v>-5.72853326797485</v>
      </c>
      <c r="N1130">
        <v>-3.0101990699768102</v>
      </c>
      <c r="O1130">
        <v>0.91464316844940197</v>
      </c>
      <c r="P1130">
        <v>-14.254957199096699</v>
      </c>
      <c r="Q1130">
        <v>2.79789137840271</v>
      </c>
      <c r="R1130">
        <v>89</v>
      </c>
      <c r="S1130">
        <v>5.18369817733765</v>
      </c>
      <c r="T1130">
        <v>0.896450996398926</v>
      </c>
      <c r="U1130">
        <v>23.1896105440414</v>
      </c>
      <c r="V1130">
        <v>1</v>
      </c>
      <c r="W1130">
        <v>83.586463928222699</v>
      </c>
      <c r="X1130">
        <v>74.961463928222699</v>
      </c>
      <c r="Y1130" t="s">
        <v>32</v>
      </c>
    </row>
    <row r="1131" spans="1:25" x14ac:dyDescent="0.25">
      <c r="A1131" t="s">
        <v>82</v>
      </c>
      <c r="B1131" t="s">
        <v>51</v>
      </c>
      <c r="C1131" t="s">
        <v>38</v>
      </c>
      <c r="D1131" s="61">
        <v>41135</v>
      </c>
      <c r="E1131">
        <v>2</v>
      </c>
      <c r="F1131">
        <v>176.07843017578099</v>
      </c>
      <c r="G1131">
        <v>170.60070800781301</v>
      </c>
      <c r="H1131">
        <v>5.47772169113159</v>
      </c>
      <c r="I1131">
        <v>3.1109554693102798E-2</v>
      </c>
      <c r="J1131">
        <v>69.383460998535199</v>
      </c>
      <c r="K1131">
        <v>-1.5678522586822501</v>
      </c>
      <c r="L1131">
        <v>2.5947299003601101</v>
      </c>
      <c r="M1131">
        <v>5.47772169113159</v>
      </c>
      <c r="N1131">
        <v>8.3607130050659197</v>
      </c>
      <c r="O1131">
        <v>12.5232954025269</v>
      </c>
      <c r="P1131">
        <v>-3.56517457962036</v>
      </c>
      <c r="Q1131">
        <v>14.520617485046399</v>
      </c>
      <c r="R1131">
        <v>89</v>
      </c>
      <c r="S1131">
        <v>5.4976902008056596</v>
      </c>
      <c r="T1131">
        <v>0.90392273664474498</v>
      </c>
      <c r="U1131">
        <v>26.156377249416199</v>
      </c>
      <c r="V1131">
        <v>1</v>
      </c>
      <c r="W1131">
        <v>83.586463928222699</v>
      </c>
      <c r="X1131">
        <v>74.961463928222699</v>
      </c>
      <c r="Y1131" t="s">
        <v>32</v>
      </c>
    </row>
    <row r="1132" spans="1:25" x14ac:dyDescent="0.25">
      <c r="A1132" t="s">
        <v>82</v>
      </c>
      <c r="B1132" t="s">
        <v>51</v>
      </c>
      <c r="C1132" t="s">
        <v>38</v>
      </c>
      <c r="D1132" s="61">
        <v>41135</v>
      </c>
      <c r="E1132">
        <v>3</v>
      </c>
      <c r="F1132">
        <v>161.49551391601599</v>
      </c>
      <c r="G1132">
        <v>172.24609375</v>
      </c>
      <c r="H1132">
        <v>-10.7505693435669</v>
      </c>
      <c r="I1132">
        <v>-6.6568844020366696E-2</v>
      </c>
      <c r="J1132">
        <v>69.075187683105497</v>
      </c>
      <c r="K1132">
        <v>-17.401460647583001</v>
      </c>
      <c r="L1132">
        <v>-13.4720602035522</v>
      </c>
      <c r="M1132">
        <v>-10.7505693435669</v>
      </c>
      <c r="N1132">
        <v>-8.0290784835815394</v>
      </c>
      <c r="O1132">
        <v>-4.0996785163879403</v>
      </c>
      <c r="P1132">
        <v>-19.2868957519531</v>
      </c>
      <c r="Q1132">
        <v>-2.21424341201782</v>
      </c>
      <c r="R1132">
        <v>89</v>
      </c>
      <c r="S1132">
        <v>5.1897177696228001</v>
      </c>
      <c r="T1132">
        <v>0.90586042404174805</v>
      </c>
      <c r="U1132">
        <v>23.159858354153599</v>
      </c>
      <c r="V1132">
        <v>1</v>
      </c>
      <c r="W1132">
        <v>83.586463928222699</v>
      </c>
      <c r="X1132">
        <v>74.961463928222699</v>
      </c>
      <c r="Y1132" t="s">
        <v>32</v>
      </c>
    </row>
    <row r="1133" spans="1:25" x14ac:dyDescent="0.25">
      <c r="A1133" t="s">
        <v>82</v>
      </c>
      <c r="B1133" t="s">
        <v>51</v>
      </c>
      <c r="C1133" t="s">
        <v>38</v>
      </c>
      <c r="D1133" s="61">
        <v>41135</v>
      </c>
      <c r="E1133">
        <v>4</v>
      </c>
      <c r="F1133">
        <v>181.47496032714801</v>
      </c>
      <c r="G1133">
        <v>173.288818359375</v>
      </c>
      <c r="H1133">
        <v>8.18615627288818</v>
      </c>
      <c r="I1133">
        <v>4.5109011232852901E-2</v>
      </c>
      <c r="J1133">
        <v>68.766914367675795</v>
      </c>
      <c r="K1133">
        <v>0.92263913154602095</v>
      </c>
      <c r="L1133">
        <v>5.2139840126037598</v>
      </c>
      <c r="M1133">
        <v>8.18615627288818</v>
      </c>
      <c r="N1133">
        <v>11.158328056335399</v>
      </c>
      <c r="O1133">
        <v>15.4496726989746</v>
      </c>
      <c r="P1133">
        <v>-1.1364670991897601</v>
      </c>
      <c r="Q1133">
        <v>17.5087795257568</v>
      </c>
      <c r="R1133">
        <v>89</v>
      </c>
      <c r="S1133">
        <v>5.6677527427673304</v>
      </c>
      <c r="T1133">
        <v>0.92515242099761996</v>
      </c>
      <c r="U1133">
        <v>28.290861193271901</v>
      </c>
      <c r="V1133">
        <v>1</v>
      </c>
      <c r="W1133">
        <v>83.586463928222699</v>
      </c>
      <c r="X1133">
        <v>74.961463928222699</v>
      </c>
      <c r="Y1133" t="s">
        <v>32</v>
      </c>
    </row>
    <row r="1134" spans="1:25" x14ac:dyDescent="0.25">
      <c r="A1134" t="s">
        <v>82</v>
      </c>
      <c r="B1134" t="s">
        <v>51</v>
      </c>
      <c r="C1134" t="s">
        <v>38</v>
      </c>
      <c r="D1134" s="61">
        <v>41135</v>
      </c>
      <c r="E1134">
        <v>5</v>
      </c>
      <c r="F1134">
        <v>201.83409118652301</v>
      </c>
      <c r="G1134">
        <v>179.36279296875</v>
      </c>
      <c r="H1134">
        <v>22.471286773681602</v>
      </c>
      <c r="I1134">
        <v>0.111335441470146</v>
      </c>
      <c r="J1134">
        <v>69.345863342285199</v>
      </c>
      <c r="K1134">
        <v>14.8973026275635</v>
      </c>
      <c r="L1134">
        <v>19.372074127197301</v>
      </c>
      <c r="M1134">
        <v>22.471286773681602</v>
      </c>
      <c r="N1134">
        <v>25.570499420166001</v>
      </c>
      <c r="O1134">
        <v>30.045272827148398</v>
      </c>
      <c r="P1134">
        <v>12.7501831054688</v>
      </c>
      <c r="Q1134">
        <v>32.192390441894503</v>
      </c>
      <c r="R1134">
        <v>89</v>
      </c>
      <c r="S1134">
        <v>5.91001176834106</v>
      </c>
      <c r="T1134">
        <v>0.94066715240478505</v>
      </c>
      <c r="U1134">
        <v>31.911033657861498</v>
      </c>
      <c r="V1134">
        <v>1</v>
      </c>
      <c r="W1134">
        <v>83.586463928222699</v>
      </c>
      <c r="X1134">
        <v>74.961463928222699</v>
      </c>
      <c r="Y1134" t="s">
        <v>32</v>
      </c>
    </row>
    <row r="1135" spans="1:25" x14ac:dyDescent="0.25">
      <c r="A1135" t="s">
        <v>82</v>
      </c>
      <c r="B1135" t="s">
        <v>51</v>
      </c>
      <c r="C1135" t="s">
        <v>38</v>
      </c>
      <c r="D1135" s="61">
        <v>41135</v>
      </c>
      <c r="E1135">
        <v>6</v>
      </c>
      <c r="F1135">
        <v>217.80642700195301</v>
      </c>
      <c r="G1135">
        <v>188.79577636718801</v>
      </c>
      <c r="H1135">
        <v>29.0106506347656</v>
      </c>
      <c r="I1135">
        <v>0.133194655179977</v>
      </c>
      <c r="J1135">
        <v>69.526313781738295</v>
      </c>
      <c r="K1135">
        <v>20.499340057373001</v>
      </c>
      <c r="L1135">
        <v>25.5278930664063</v>
      </c>
      <c r="M1135">
        <v>29.0106506347656</v>
      </c>
      <c r="N1135">
        <v>32.493408203125</v>
      </c>
      <c r="O1135">
        <v>37.521961212158203</v>
      </c>
      <c r="P1135">
        <v>18.086502075195298</v>
      </c>
      <c r="Q1135">
        <v>39.934803009033203</v>
      </c>
      <c r="R1135">
        <v>89</v>
      </c>
      <c r="S1135">
        <v>6.6414113044738796</v>
      </c>
      <c r="T1135">
        <v>0.94368833303451505</v>
      </c>
      <c r="U1135">
        <v>40.599796513104998</v>
      </c>
      <c r="V1135">
        <v>1</v>
      </c>
      <c r="W1135">
        <v>83.586463928222699</v>
      </c>
      <c r="X1135">
        <v>74.961463928222699</v>
      </c>
      <c r="Y1135" t="s">
        <v>32</v>
      </c>
    </row>
    <row r="1136" spans="1:25" x14ac:dyDescent="0.25">
      <c r="A1136" t="s">
        <v>82</v>
      </c>
      <c r="B1136" t="s">
        <v>51</v>
      </c>
      <c r="C1136" t="s">
        <v>38</v>
      </c>
      <c r="D1136" s="61">
        <v>41135</v>
      </c>
      <c r="E1136">
        <v>7</v>
      </c>
      <c r="F1136">
        <v>222.31483459472699</v>
      </c>
      <c r="G1136">
        <v>201.02981567382801</v>
      </c>
      <c r="H1136">
        <v>21.284999847412099</v>
      </c>
      <c r="I1136">
        <v>9.5742605626583099E-2</v>
      </c>
      <c r="J1136">
        <v>70.578948974609403</v>
      </c>
      <c r="K1136">
        <v>13.026904106140099</v>
      </c>
      <c r="L1136">
        <v>17.905855178833001</v>
      </c>
      <c r="M1136">
        <v>21.284999847412099</v>
      </c>
      <c r="N1136">
        <v>24.664146423339801</v>
      </c>
      <c r="O1136">
        <v>29.543096542358398</v>
      </c>
      <c r="P1136">
        <v>10.685849189758301</v>
      </c>
      <c r="Q1136">
        <v>31.884151458740199</v>
      </c>
      <c r="R1136">
        <v>89</v>
      </c>
      <c r="S1136">
        <v>6.44382619857788</v>
      </c>
      <c r="T1136">
        <v>0.95896899700164795</v>
      </c>
      <c r="U1136">
        <v>38.565989995388001</v>
      </c>
      <c r="V1136">
        <v>1</v>
      </c>
      <c r="W1136">
        <v>83.586463928222699</v>
      </c>
      <c r="X1136">
        <v>74.961463928222699</v>
      </c>
      <c r="Y1136" t="s">
        <v>32</v>
      </c>
    </row>
    <row r="1137" spans="1:25" x14ac:dyDescent="0.25">
      <c r="A1137" t="s">
        <v>82</v>
      </c>
      <c r="B1137" t="s">
        <v>51</v>
      </c>
      <c r="C1137" t="s">
        <v>38</v>
      </c>
      <c r="D1137" s="61">
        <v>41135</v>
      </c>
      <c r="E1137">
        <v>8</v>
      </c>
      <c r="F1137">
        <v>237.46383666992199</v>
      </c>
      <c r="G1137">
        <v>222.04786682128901</v>
      </c>
      <c r="H1137">
        <v>15.4159698486328</v>
      </c>
      <c r="I1137">
        <v>6.4919233322143596E-2</v>
      </c>
      <c r="J1137">
        <v>75.932327270507798</v>
      </c>
      <c r="K1137">
        <v>9.4919261932372994</v>
      </c>
      <c r="L1137">
        <v>12.991899490356399</v>
      </c>
      <c r="M1137">
        <v>15.4159698486328</v>
      </c>
      <c r="N1137">
        <v>17.840040206909201</v>
      </c>
      <c r="O1137">
        <v>21.340013504028299</v>
      </c>
      <c r="P1137">
        <v>7.8125419616699201</v>
      </c>
      <c r="Q1137">
        <v>23.0193977355957</v>
      </c>
      <c r="R1137">
        <v>89</v>
      </c>
      <c r="S1137">
        <v>4.6225557327270499</v>
      </c>
      <c r="T1137">
        <v>0.96196705102920499</v>
      </c>
      <c r="U1137">
        <v>20.207294961627898</v>
      </c>
      <c r="V1137">
        <v>1</v>
      </c>
      <c r="W1137">
        <v>83.586463928222699</v>
      </c>
      <c r="X1137">
        <v>74.961463928222699</v>
      </c>
      <c r="Y1137" t="s">
        <v>32</v>
      </c>
    </row>
    <row r="1138" spans="1:25" x14ac:dyDescent="0.25">
      <c r="A1138" t="s">
        <v>82</v>
      </c>
      <c r="B1138" t="s">
        <v>51</v>
      </c>
      <c r="C1138" t="s">
        <v>38</v>
      </c>
      <c r="D1138" s="61">
        <v>41135</v>
      </c>
      <c r="E1138">
        <v>9</v>
      </c>
      <c r="F1138">
        <v>252.82054138183599</v>
      </c>
      <c r="G1138">
        <v>235.85675048828099</v>
      </c>
      <c r="H1138">
        <v>16.963773727416999</v>
      </c>
      <c r="I1138">
        <v>6.7098088562488598E-2</v>
      </c>
      <c r="J1138">
        <v>79.924812316894503</v>
      </c>
      <c r="K1138">
        <v>10.5031852722168</v>
      </c>
      <c r="L1138">
        <v>14.320153236389199</v>
      </c>
      <c r="M1138">
        <v>16.963773727416999</v>
      </c>
      <c r="N1138">
        <v>19.607393264770501</v>
      </c>
      <c r="O1138">
        <v>23.424362182617202</v>
      </c>
      <c r="P1138">
        <v>8.6716985702514595</v>
      </c>
      <c r="Q1138">
        <v>25.2558498382568</v>
      </c>
      <c r="R1138">
        <v>89</v>
      </c>
      <c r="S1138">
        <v>5.0412240028381303</v>
      </c>
      <c r="T1138">
        <v>0.95090484619140603</v>
      </c>
      <c r="U1138">
        <v>24.588432419679499</v>
      </c>
      <c r="V1138">
        <v>1</v>
      </c>
      <c r="W1138">
        <v>83.586463928222699</v>
      </c>
      <c r="X1138">
        <v>74.961463928222699</v>
      </c>
      <c r="Y1138" t="s">
        <v>32</v>
      </c>
    </row>
    <row r="1139" spans="1:25" x14ac:dyDescent="0.25">
      <c r="A1139" t="s">
        <v>82</v>
      </c>
      <c r="B1139" t="s">
        <v>51</v>
      </c>
      <c r="C1139" t="s">
        <v>38</v>
      </c>
      <c r="D1139" s="61">
        <v>41135</v>
      </c>
      <c r="E1139">
        <v>10</v>
      </c>
      <c r="F1139">
        <v>277.21762084960898</v>
      </c>
      <c r="G1139">
        <v>264.70382690429699</v>
      </c>
      <c r="H1139">
        <v>12.5137891769409</v>
      </c>
      <c r="I1139">
        <v>4.5140672475099598E-2</v>
      </c>
      <c r="J1139">
        <v>82.345863342285199</v>
      </c>
      <c r="K1139">
        <v>7.0452966690063503</v>
      </c>
      <c r="L1139">
        <v>10.276126861572299</v>
      </c>
      <c r="M1139">
        <v>12.5137891769409</v>
      </c>
      <c r="N1139">
        <v>14.751452445983899</v>
      </c>
      <c r="O1139">
        <v>17.982282638549801</v>
      </c>
      <c r="P1139">
        <v>5.49505519866943</v>
      </c>
      <c r="Q1139">
        <v>19.5325222015381</v>
      </c>
      <c r="R1139">
        <v>89</v>
      </c>
      <c r="S1139">
        <v>4.2670874595642099</v>
      </c>
      <c r="T1139">
        <v>0.96519261598587003</v>
      </c>
      <c r="U1139">
        <v>17.3562574635523</v>
      </c>
      <c r="V1139">
        <v>1</v>
      </c>
      <c r="W1139">
        <v>83.586463928222699</v>
      </c>
      <c r="X1139">
        <v>74.961463928222699</v>
      </c>
      <c r="Y1139" t="s">
        <v>32</v>
      </c>
    </row>
    <row r="1140" spans="1:25" x14ac:dyDescent="0.25">
      <c r="A1140" t="s">
        <v>82</v>
      </c>
      <c r="B1140" t="s">
        <v>51</v>
      </c>
      <c r="C1140" t="s">
        <v>38</v>
      </c>
      <c r="D1140" s="61">
        <v>41135</v>
      </c>
      <c r="E1140">
        <v>11</v>
      </c>
      <c r="F1140">
        <v>315.35900878906301</v>
      </c>
      <c r="G1140">
        <v>290.60662841796898</v>
      </c>
      <c r="H1140">
        <v>24.752407073974599</v>
      </c>
      <c r="I1140">
        <v>7.8489609062671703E-2</v>
      </c>
      <c r="J1140">
        <v>82.819549560546903</v>
      </c>
      <c r="K1140">
        <v>17.626056671142599</v>
      </c>
      <c r="L1140">
        <v>21.836362838745099</v>
      </c>
      <c r="M1140">
        <v>24.752407073974599</v>
      </c>
      <c r="N1140">
        <v>27.668451309204102</v>
      </c>
      <c r="O1140">
        <v>31.878755569458001</v>
      </c>
      <c r="P1140">
        <v>15.6058359146118</v>
      </c>
      <c r="Q1140">
        <v>33.898979187011697</v>
      </c>
      <c r="R1140">
        <v>89</v>
      </c>
      <c r="S1140">
        <v>5.5607199668884304</v>
      </c>
      <c r="T1140">
        <v>0.97099858522415206</v>
      </c>
      <c r="U1140">
        <v>29.654317602439701</v>
      </c>
      <c r="V1140">
        <v>1</v>
      </c>
      <c r="W1140">
        <v>83.586463928222699</v>
      </c>
      <c r="X1140">
        <v>74.961463928222699</v>
      </c>
      <c r="Y1140" t="s">
        <v>32</v>
      </c>
    </row>
    <row r="1141" spans="1:25" x14ac:dyDescent="0.25">
      <c r="A1141" t="s">
        <v>82</v>
      </c>
      <c r="B1141" t="s">
        <v>51</v>
      </c>
      <c r="C1141" t="s">
        <v>38</v>
      </c>
      <c r="D1141" s="61">
        <v>41135</v>
      </c>
      <c r="E1141">
        <v>12</v>
      </c>
      <c r="F1141">
        <v>320.93228149414102</v>
      </c>
      <c r="G1141">
        <v>285.93527221679699</v>
      </c>
      <c r="H1141">
        <v>34.997001647949197</v>
      </c>
      <c r="I1141">
        <v>0.109047934412956</v>
      </c>
      <c r="J1141">
        <v>83.368423461914105</v>
      </c>
      <c r="K1141">
        <v>27.932062149047901</v>
      </c>
      <c r="L1141">
        <v>32.106086730957003</v>
      </c>
      <c r="M1141">
        <v>34.997001647949197</v>
      </c>
      <c r="N1141">
        <v>37.8879203796387</v>
      </c>
      <c r="O1141">
        <v>42.061946868896499</v>
      </c>
      <c r="P1141">
        <v>25.929248809814499</v>
      </c>
      <c r="Q1141">
        <v>44.0647583007813</v>
      </c>
      <c r="R1141">
        <v>89</v>
      </c>
      <c r="S1141">
        <v>5.5128035545349103</v>
      </c>
      <c r="T1141">
        <v>0.96703112125396695</v>
      </c>
      <c r="U1141">
        <v>29.371690727796199</v>
      </c>
      <c r="V1141">
        <v>1</v>
      </c>
      <c r="W1141">
        <v>83.586463928222699</v>
      </c>
      <c r="X1141">
        <v>74.961463928222699</v>
      </c>
      <c r="Y1141" t="s">
        <v>32</v>
      </c>
    </row>
    <row r="1142" spans="1:25" x14ac:dyDescent="0.25">
      <c r="A1142" t="s">
        <v>82</v>
      </c>
      <c r="B1142" t="s">
        <v>51</v>
      </c>
      <c r="C1142" t="s">
        <v>38</v>
      </c>
      <c r="D1142" s="61">
        <v>41135</v>
      </c>
      <c r="E1142">
        <v>13</v>
      </c>
      <c r="F1142">
        <v>330.93646240234398</v>
      </c>
      <c r="G1142">
        <v>284.63870239257801</v>
      </c>
      <c r="H1142">
        <v>46.297763824462898</v>
      </c>
      <c r="I1142">
        <v>0.13989925384521501</v>
      </c>
      <c r="J1142">
        <v>83.586463928222699</v>
      </c>
      <c r="K1142">
        <v>37.697467803955099</v>
      </c>
      <c r="L1142">
        <v>42.778591156005902</v>
      </c>
      <c r="M1142">
        <v>46.297763824462898</v>
      </c>
      <c r="N1142">
        <v>49.816932678222699</v>
      </c>
      <c r="O1142">
        <v>54.898056030273402</v>
      </c>
      <c r="P1142">
        <v>35.259407043457003</v>
      </c>
      <c r="Q1142">
        <v>57.336116790771499</v>
      </c>
      <c r="R1142">
        <v>89</v>
      </c>
      <c r="S1142">
        <v>6.7108440399169904</v>
      </c>
      <c r="T1142">
        <v>0.95568478107452404</v>
      </c>
      <c r="U1142">
        <v>43.942760893181898</v>
      </c>
      <c r="V1142">
        <v>1</v>
      </c>
      <c r="W1142">
        <v>83.586463928222699</v>
      </c>
      <c r="X1142">
        <v>74.961463928222699</v>
      </c>
      <c r="Y1142" t="s">
        <v>32</v>
      </c>
    </row>
    <row r="1143" spans="1:25" x14ac:dyDescent="0.25">
      <c r="A1143" t="s">
        <v>82</v>
      </c>
      <c r="B1143" t="s">
        <v>51</v>
      </c>
      <c r="C1143" t="s">
        <v>38</v>
      </c>
      <c r="D1143" s="61">
        <v>41135</v>
      </c>
      <c r="E1143">
        <v>14</v>
      </c>
      <c r="F1143">
        <v>329.40728759765602</v>
      </c>
      <c r="G1143">
        <v>288.57131958007801</v>
      </c>
      <c r="H1143">
        <v>40.835983276367202</v>
      </c>
      <c r="I1143">
        <v>0.123968064785004</v>
      </c>
      <c r="J1143">
        <v>82.548873901367202</v>
      </c>
      <c r="K1143">
        <v>32.753753662109403</v>
      </c>
      <c r="L1143">
        <v>37.528804779052699</v>
      </c>
      <c r="M1143">
        <v>40.835983276367202</v>
      </c>
      <c r="N1143">
        <v>44.143165588378899</v>
      </c>
      <c r="O1143">
        <v>48.918212890625</v>
      </c>
      <c r="P1143">
        <v>30.4625549316406</v>
      </c>
      <c r="Q1143">
        <v>51.209415435791001</v>
      </c>
      <c r="R1143">
        <v>89</v>
      </c>
      <c r="S1143">
        <v>6.3065972328186</v>
      </c>
      <c r="T1143">
        <v>0.95522952079772905</v>
      </c>
      <c r="U1143">
        <v>38.634065973252298</v>
      </c>
      <c r="V1143">
        <v>1</v>
      </c>
      <c r="W1143">
        <v>83.586463928222699</v>
      </c>
      <c r="X1143">
        <v>74.961463928222699</v>
      </c>
      <c r="Y1143" t="s">
        <v>32</v>
      </c>
    </row>
    <row r="1144" spans="1:25" x14ac:dyDescent="0.25">
      <c r="A1144" t="s">
        <v>82</v>
      </c>
      <c r="B1144" t="s">
        <v>51</v>
      </c>
      <c r="C1144" t="s">
        <v>38</v>
      </c>
      <c r="D1144" s="61">
        <v>41135</v>
      </c>
      <c r="E1144">
        <v>15</v>
      </c>
      <c r="F1144">
        <v>321.427001953125</v>
      </c>
      <c r="G1144">
        <v>288.56384277343801</v>
      </c>
      <c r="H1144">
        <v>32.863166809082003</v>
      </c>
      <c r="I1144">
        <v>0.102241456508636</v>
      </c>
      <c r="J1144">
        <v>81.624061584472699</v>
      </c>
      <c r="K1144">
        <v>26.562379837036101</v>
      </c>
      <c r="L1144">
        <v>30.284934997558601</v>
      </c>
      <c r="M1144">
        <v>32.863166809082003</v>
      </c>
      <c r="N1144">
        <v>35.441394805908203</v>
      </c>
      <c r="O1144">
        <v>39.163948059082003</v>
      </c>
      <c r="P1144">
        <v>24.776195526123001</v>
      </c>
      <c r="Q1144">
        <v>40.9501342773438</v>
      </c>
      <c r="R1144">
        <v>89</v>
      </c>
      <c r="S1144">
        <v>4.9165282249450701</v>
      </c>
      <c r="T1144">
        <v>0.959561347961426</v>
      </c>
      <c r="U1144">
        <v>23.461590745179802</v>
      </c>
      <c r="V1144">
        <v>1</v>
      </c>
      <c r="W1144">
        <v>83.586463928222699</v>
      </c>
      <c r="X1144">
        <v>74.961463928222699</v>
      </c>
      <c r="Y1144" t="s">
        <v>32</v>
      </c>
    </row>
    <row r="1145" spans="1:25" x14ac:dyDescent="0.25">
      <c r="A1145" t="s">
        <v>82</v>
      </c>
      <c r="B1145" t="s">
        <v>51</v>
      </c>
      <c r="C1145" t="s">
        <v>38</v>
      </c>
      <c r="D1145" s="61">
        <v>41135</v>
      </c>
      <c r="E1145">
        <v>16</v>
      </c>
      <c r="F1145">
        <v>316.96340942382801</v>
      </c>
      <c r="G1145">
        <v>290.50326538085898</v>
      </c>
      <c r="H1145">
        <v>26.4601345062256</v>
      </c>
      <c r="I1145">
        <v>8.3480097353458405E-2</v>
      </c>
      <c r="J1145">
        <v>80.165412902832003</v>
      </c>
      <c r="K1145">
        <v>20.62109375</v>
      </c>
      <c r="L1145">
        <v>24.070846557617202</v>
      </c>
      <c r="M1145">
        <v>26.4601345062256</v>
      </c>
      <c r="N1145">
        <v>28.849424362182599</v>
      </c>
      <c r="O1145">
        <v>32.2991752624512</v>
      </c>
      <c r="P1145">
        <v>18.965806961059599</v>
      </c>
      <c r="Q1145">
        <v>33.954463958740199</v>
      </c>
      <c r="R1145">
        <v>89</v>
      </c>
      <c r="S1145">
        <v>4.5562281608581499</v>
      </c>
      <c r="T1145">
        <v>0.96690541505813599</v>
      </c>
      <c r="U1145">
        <v>20.061078926220901</v>
      </c>
      <c r="V1145">
        <v>1</v>
      </c>
      <c r="W1145">
        <v>83.586463928222699</v>
      </c>
      <c r="X1145">
        <v>74.961463928222699</v>
      </c>
      <c r="Y1145" t="s">
        <v>32</v>
      </c>
    </row>
    <row r="1146" spans="1:25" x14ac:dyDescent="0.25">
      <c r="A1146" t="s">
        <v>82</v>
      </c>
      <c r="B1146" t="s">
        <v>51</v>
      </c>
      <c r="C1146" t="s">
        <v>38</v>
      </c>
      <c r="D1146" s="61">
        <v>41135</v>
      </c>
      <c r="E1146">
        <v>17</v>
      </c>
      <c r="F1146">
        <v>320.40921020507801</v>
      </c>
      <c r="G1146">
        <v>293.67825317382801</v>
      </c>
      <c r="H1146">
        <v>26.730955123901399</v>
      </c>
      <c r="I1146">
        <v>8.3427555859088898E-2</v>
      </c>
      <c r="J1146">
        <v>79.255638122558594</v>
      </c>
      <c r="K1146">
        <v>20.9389247894287</v>
      </c>
      <c r="L1146">
        <v>24.360904693603501</v>
      </c>
      <c r="M1146">
        <v>26.730955123901399</v>
      </c>
      <c r="N1146">
        <v>29.101005554199201</v>
      </c>
      <c r="O1146">
        <v>32.522983551025398</v>
      </c>
      <c r="P1146">
        <v>19.2969665527344</v>
      </c>
      <c r="Q1146">
        <v>34.164943695068402</v>
      </c>
      <c r="R1146">
        <v>89</v>
      </c>
      <c r="S1146">
        <v>4.5195446014404297</v>
      </c>
      <c r="T1146">
        <v>0.961980581283569</v>
      </c>
      <c r="U1146">
        <v>19.586301481673001</v>
      </c>
      <c r="V1146">
        <v>1</v>
      </c>
      <c r="W1146">
        <v>83.586463928222699</v>
      </c>
      <c r="X1146">
        <v>74.961463928222699</v>
      </c>
      <c r="Y1146" t="s">
        <v>32</v>
      </c>
    </row>
    <row r="1147" spans="1:25" x14ac:dyDescent="0.25">
      <c r="A1147" t="s">
        <v>82</v>
      </c>
      <c r="B1147" t="s">
        <v>51</v>
      </c>
      <c r="C1147" t="s">
        <v>38</v>
      </c>
      <c r="D1147" s="61">
        <v>41135</v>
      </c>
      <c r="E1147">
        <v>18</v>
      </c>
      <c r="F1147">
        <v>319.47967529296898</v>
      </c>
      <c r="G1147">
        <v>297.34982299804699</v>
      </c>
      <c r="H1147">
        <v>22.129865646362301</v>
      </c>
      <c r="I1147">
        <v>6.9268465042114299E-2</v>
      </c>
      <c r="J1147">
        <v>76.984962463378906</v>
      </c>
      <c r="K1147">
        <v>16.556444168090799</v>
      </c>
      <c r="L1147">
        <v>19.849267959594702</v>
      </c>
      <c r="M1147">
        <v>22.129865646362301</v>
      </c>
      <c r="N1147">
        <v>24.410463333129901</v>
      </c>
      <c r="O1147">
        <v>27.7032871246338</v>
      </c>
      <c r="P1147">
        <v>14.976457595825201</v>
      </c>
      <c r="Q1147">
        <v>29.2832736968994</v>
      </c>
      <c r="R1147">
        <v>89</v>
      </c>
      <c r="S1147">
        <v>4.3489637374877903</v>
      </c>
      <c r="T1147">
        <v>0.96229463815689098</v>
      </c>
      <c r="U1147">
        <v>18.007425449701302</v>
      </c>
      <c r="V1147">
        <v>1</v>
      </c>
      <c r="W1147">
        <v>83.586463928222699</v>
      </c>
      <c r="X1147">
        <v>74.961463928222699</v>
      </c>
      <c r="Y1147" t="s">
        <v>32</v>
      </c>
    </row>
    <row r="1148" spans="1:25" x14ac:dyDescent="0.25">
      <c r="A1148" t="s">
        <v>82</v>
      </c>
      <c r="B1148" t="s">
        <v>51</v>
      </c>
      <c r="C1148" t="s">
        <v>38</v>
      </c>
      <c r="D1148" s="61">
        <v>41135</v>
      </c>
      <c r="E1148">
        <v>19</v>
      </c>
      <c r="F1148">
        <v>314.23980712890602</v>
      </c>
      <c r="G1148">
        <v>301.46130371093801</v>
      </c>
      <c r="H1148">
        <v>12.7784776687622</v>
      </c>
      <c r="I1148">
        <v>4.0664732456207303E-2</v>
      </c>
      <c r="J1148">
        <v>73.601501464843807</v>
      </c>
      <c r="K1148">
        <v>7.9099421501159703</v>
      </c>
      <c r="L1148">
        <v>10.7863121032715</v>
      </c>
      <c r="M1148">
        <v>12.7784776687622</v>
      </c>
      <c r="N1148">
        <v>14.770643234252899</v>
      </c>
      <c r="O1148">
        <v>17.6470127105713</v>
      </c>
      <c r="P1148">
        <v>6.5297794342040998</v>
      </c>
      <c r="Q1148">
        <v>19.027175903320298</v>
      </c>
      <c r="R1148">
        <v>89</v>
      </c>
      <c r="S1148">
        <v>3.79893851280212</v>
      </c>
      <c r="T1148">
        <v>0.97025787830352805</v>
      </c>
      <c r="U1148">
        <v>13.7225942773157</v>
      </c>
      <c r="V1148">
        <v>1</v>
      </c>
      <c r="W1148">
        <v>83.586463928222699</v>
      </c>
      <c r="X1148">
        <v>74.961463928222699</v>
      </c>
      <c r="Y1148" t="s">
        <v>32</v>
      </c>
    </row>
    <row r="1149" spans="1:25" x14ac:dyDescent="0.25">
      <c r="A1149" t="s">
        <v>82</v>
      </c>
      <c r="B1149" t="s">
        <v>51</v>
      </c>
      <c r="C1149" t="s">
        <v>38</v>
      </c>
      <c r="D1149" s="61">
        <v>41135</v>
      </c>
      <c r="E1149">
        <v>20</v>
      </c>
      <c r="F1149">
        <v>308.52090454101602</v>
      </c>
      <c r="G1149">
        <v>305.197021484375</v>
      </c>
      <c r="H1149">
        <v>3.3238694667816202</v>
      </c>
      <c r="I1149">
        <v>1.0773563757538801E-2</v>
      </c>
      <c r="J1149">
        <v>71.969924926757798</v>
      </c>
      <c r="K1149">
        <v>-1.14875996112823</v>
      </c>
      <c r="L1149">
        <v>1.4937057495117201</v>
      </c>
      <c r="M1149">
        <v>3.3238694667816202</v>
      </c>
      <c r="N1149">
        <v>5.1540331840515101</v>
      </c>
      <c r="O1149">
        <v>7.7964982986450204</v>
      </c>
      <c r="P1149">
        <v>-2.4166882038116499</v>
      </c>
      <c r="Q1149">
        <v>9.0644264221191406</v>
      </c>
      <c r="R1149">
        <v>89</v>
      </c>
      <c r="S1149">
        <v>3.49001121520996</v>
      </c>
      <c r="T1149">
        <v>0.96875888109207198</v>
      </c>
      <c r="U1149">
        <v>11.4013654162287</v>
      </c>
      <c r="V1149">
        <v>1</v>
      </c>
      <c r="W1149">
        <v>83.586463928222699</v>
      </c>
      <c r="X1149">
        <v>74.961463928222699</v>
      </c>
      <c r="Y1149" t="s">
        <v>32</v>
      </c>
    </row>
    <row r="1150" spans="1:25" x14ac:dyDescent="0.25">
      <c r="A1150" t="s">
        <v>82</v>
      </c>
      <c r="B1150" t="s">
        <v>51</v>
      </c>
      <c r="C1150" t="s">
        <v>38</v>
      </c>
      <c r="D1150" s="61">
        <v>41135</v>
      </c>
      <c r="E1150">
        <v>21</v>
      </c>
      <c r="F1150">
        <v>296.39141845703102</v>
      </c>
      <c r="G1150">
        <v>291.49697875976602</v>
      </c>
      <c r="H1150">
        <v>4.8944516181945801</v>
      </c>
      <c r="I1150">
        <v>1.65134724229574E-2</v>
      </c>
      <c r="J1150">
        <v>70.383460998535199</v>
      </c>
      <c r="K1150">
        <v>0.49213248491287198</v>
      </c>
      <c r="L1150">
        <v>3.0930583477020299</v>
      </c>
      <c r="M1150">
        <v>4.8944516181945801</v>
      </c>
      <c r="N1150">
        <v>6.6958451271057102</v>
      </c>
      <c r="O1150">
        <v>9.2967720031738299</v>
      </c>
      <c r="P1150">
        <v>-0.75586384534835804</v>
      </c>
      <c r="Q1150">
        <v>10.5447673797607</v>
      </c>
      <c r="R1150">
        <v>89</v>
      </c>
      <c r="S1150">
        <v>3.43514800071716</v>
      </c>
      <c r="T1150">
        <v>0.96478110551834095</v>
      </c>
      <c r="U1150">
        <v>11.140690849994099</v>
      </c>
      <c r="V1150">
        <v>1</v>
      </c>
      <c r="W1150">
        <v>83.586463928222699</v>
      </c>
      <c r="X1150">
        <v>74.961463928222699</v>
      </c>
      <c r="Y1150" t="s">
        <v>32</v>
      </c>
    </row>
    <row r="1151" spans="1:25" x14ac:dyDescent="0.25">
      <c r="A1151" t="s">
        <v>82</v>
      </c>
      <c r="B1151" t="s">
        <v>51</v>
      </c>
      <c r="C1151" t="s">
        <v>38</v>
      </c>
      <c r="D1151" s="61">
        <v>41135</v>
      </c>
      <c r="E1151">
        <v>22</v>
      </c>
      <c r="F1151">
        <v>235.653244018555</v>
      </c>
      <c r="G1151">
        <v>239.18630981445301</v>
      </c>
      <c r="H1151">
        <v>-3.5330615043640101</v>
      </c>
      <c r="I1151">
        <v>-1.4992629177868399E-2</v>
      </c>
      <c r="J1151">
        <v>69.834587097167997</v>
      </c>
      <c r="K1151">
        <v>-9.1736087799072301</v>
      </c>
      <c r="L1151">
        <v>-5.8411278724670401</v>
      </c>
      <c r="M1151">
        <v>-3.5330615043640101</v>
      </c>
      <c r="N1151">
        <v>-1.2249956130981401</v>
      </c>
      <c r="O1151">
        <v>2.1074852943420401</v>
      </c>
      <c r="P1151">
        <v>-10.772625923156699</v>
      </c>
      <c r="Q1151">
        <v>3.7065019607543901</v>
      </c>
      <c r="R1151">
        <v>89</v>
      </c>
      <c r="S1151">
        <v>4.4013419151306197</v>
      </c>
      <c r="T1151">
        <v>0.93203383684158303</v>
      </c>
      <c r="U1151">
        <v>17.907590968551599</v>
      </c>
      <c r="V1151">
        <v>1</v>
      </c>
      <c r="W1151">
        <v>83.586463928222699</v>
      </c>
      <c r="X1151">
        <v>74.961463928222699</v>
      </c>
      <c r="Y1151" t="s">
        <v>32</v>
      </c>
    </row>
    <row r="1152" spans="1:25" x14ac:dyDescent="0.25">
      <c r="A1152" t="s">
        <v>82</v>
      </c>
      <c r="B1152" t="s">
        <v>51</v>
      </c>
      <c r="C1152" t="s">
        <v>38</v>
      </c>
      <c r="D1152" s="61">
        <v>41135</v>
      </c>
      <c r="E1152">
        <v>23</v>
      </c>
      <c r="F1152">
        <v>213.40554809570301</v>
      </c>
      <c r="G1152">
        <v>200.30421447753901</v>
      </c>
      <c r="H1152">
        <v>13.1013345718384</v>
      </c>
      <c r="I1152">
        <v>6.1391722410917303E-2</v>
      </c>
      <c r="J1152">
        <v>69.090225219726605</v>
      </c>
      <c r="K1152">
        <v>5.0394611358642596</v>
      </c>
      <c r="L1152">
        <v>9.8024816513061506</v>
      </c>
      <c r="M1152">
        <v>13.1013345718384</v>
      </c>
      <c r="N1152">
        <v>16.4001865386963</v>
      </c>
      <c r="O1152">
        <v>21.163206100463899</v>
      </c>
      <c r="P1152">
        <v>2.7540321350097701</v>
      </c>
      <c r="Q1152">
        <v>23.448637008666999</v>
      </c>
      <c r="R1152">
        <v>89</v>
      </c>
      <c r="S1152">
        <v>6.2907133102417001</v>
      </c>
      <c r="T1152">
        <v>0.90448516607284501</v>
      </c>
      <c r="U1152">
        <v>36.176808987540397</v>
      </c>
      <c r="V1152">
        <v>1</v>
      </c>
      <c r="W1152">
        <v>83.586463928222699</v>
      </c>
      <c r="X1152">
        <v>74.961463928222699</v>
      </c>
      <c r="Y1152" t="s">
        <v>32</v>
      </c>
    </row>
    <row r="1153" spans="1:25" x14ac:dyDescent="0.25">
      <c r="A1153" t="s">
        <v>82</v>
      </c>
      <c r="B1153" t="s">
        <v>51</v>
      </c>
      <c r="C1153" t="s">
        <v>38</v>
      </c>
      <c r="D1153" s="61">
        <v>41135</v>
      </c>
      <c r="E1153">
        <v>24</v>
      </c>
      <c r="F1153">
        <v>189.265701293945</v>
      </c>
      <c r="G1153">
        <v>186.31858825683599</v>
      </c>
      <c r="H1153">
        <v>2.94712591171265</v>
      </c>
      <c r="I1153">
        <v>1.5571367926895599E-2</v>
      </c>
      <c r="J1153">
        <v>69.022560119628906</v>
      </c>
      <c r="K1153">
        <v>-4.5673084259033203</v>
      </c>
      <c r="L1153">
        <v>-0.127719596028328</v>
      </c>
      <c r="M1153">
        <v>2.94712591171265</v>
      </c>
      <c r="N1153">
        <v>6.02197170257568</v>
      </c>
      <c r="O1153">
        <v>10.4615592956543</v>
      </c>
      <c r="P1153">
        <v>-6.6975455284118697</v>
      </c>
      <c r="Q1153">
        <v>12.5917978286743</v>
      </c>
      <c r="R1153">
        <v>89</v>
      </c>
      <c r="S1153">
        <v>5.8635439872741699</v>
      </c>
      <c r="T1153">
        <v>0.884038686752319</v>
      </c>
      <c r="U1153">
        <v>29.803214725588301</v>
      </c>
      <c r="V1153">
        <v>1</v>
      </c>
      <c r="W1153">
        <v>83.586463928222699</v>
      </c>
      <c r="X1153">
        <v>74.961463928222699</v>
      </c>
      <c r="Y1153" t="s">
        <v>32</v>
      </c>
    </row>
    <row r="1154" spans="1:25" x14ac:dyDescent="0.25">
      <c r="A1154" t="s">
        <v>82</v>
      </c>
      <c r="B1154" t="s">
        <v>51</v>
      </c>
      <c r="C1154" t="s">
        <v>38</v>
      </c>
      <c r="D1154" s="61">
        <v>41142</v>
      </c>
      <c r="E1154">
        <v>1</v>
      </c>
      <c r="F1154">
        <v>115.06268310546901</v>
      </c>
      <c r="G1154">
        <v>176.71998596191401</v>
      </c>
      <c r="H1154">
        <v>-61.657302856445298</v>
      </c>
      <c r="I1154">
        <v>-0.53585833311080899</v>
      </c>
      <c r="J1154">
        <v>69.045112609863295</v>
      </c>
      <c r="K1154">
        <v>-81.306854248046903</v>
      </c>
      <c r="L1154">
        <v>-69.697738647460895</v>
      </c>
      <c r="M1154">
        <v>-61.657302856445298</v>
      </c>
      <c r="N1154">
        <v>-53.616863250732401</v>
      </c>
      <c r="O1154">
        <v>-42.007755279541001</v>
      </c>
      <c r="P1154">
        <v>-86.877227783203097</v>
      </c>
      <c r="Q1154">
        <v>-36.4373779296875</v>
      </c>
      <c r="R1154">
        <v>106</v>
      </c>
      <c r="S1154">
        <v>15.3326253890991</v>
      </c>
      <c r="T1154">
        <v>0.896450996398926</v>
      </c>
      <c r="U1154">
        <v>209.08024210066699</v>
      </c>
      <c r="V1154">
        <v>1</v>
      </c>
      <c r="W1154">
        <v>78.834587097167997</v>
      </c>
      <c r="X1154">
        <v>72.011901855468807</v>
      </c>
      <c r="Y1154" t="s">
        <v>32</v>
      </c>
    </row>
    <row r="1155" spans="1:25" x14ac:dyDescent="0.25">
      <c r="A1155" t="s">
        <v>82</v>
      </c>
      <c r="B1155" t="s">
        <v>51</v>
      </c>
      <c r="C1155" t="s">
        <v>38</v>
      </c>
      <c r="D1155" s="61">
        <v>41142</v>
      </c>
      <c r="E1155">
        <v>2</v>
      </c>
      <c r="F1155">
        <v>107.50040435791</v>
      </c>
      <c r="G1155">
        <v>175.41136169433599</v>
      </c>
      <c r="H1155">
        <v>-67.910957336425795</v>
      </c>
      <c r="I1155">
        <v>-0.63172745704650901</v>
      </c>
      <c r="J1155">
        <v>68.676689147949205</v>
      </c>
      <c r="K1155">
        <v>-88.926414489746094</v>
      </c>
      <c r="L1155">
        <v>-76.510307312011705</v>
      </c>
      <c r="M1155">
        <v>-67.910957336425795</v>
      </c>
      <c r="N1155">
        <v>-59.311595916747997</v>
      </c>
      <c r="O1155">
        <v>-46.895496368408203</v>
      </c>
      <c r="P1155">
        <v>-94.884002685546903</v>
      </c>
      <c r="Q1155">
        <v>-40.937908172607401</v>
      </c>
      <c r="R1155">
        <v>106</v>
      </c>
      <c r="S1155">
        <v>16.3984489440918</v>
      </c>
      <c r="T1155">
        <v>0.90392273664474498</v>
      </c>
      <c r="U1155">
        <v>238.26446001898501</v>
      </c>
      <c r="V1155">
        <v>1</v>
      </c>
      <c r="W1155">
        <v>78.834587097167997</v>
      </c>
      <c r="X1155">
        <v>72.011901855468807</v>
      </c>
      <c r="Y1155" t="s">
        <v>32</v>
      </c>
    </row>
    <row r="1156" spans="1:25" x14ac:dyDescent="0.25">
      <c r="A1156" t="s">
        <v>82</v>
      </c>
      <c r="B1156" t="s">
        <v>51</v>
      </c>
      <c r="C1156" t="s">
        <v>38</v>
      </c>
      <c r="D1156" s="61">
        <v>41142</v>
      </c>
      <c r="E1156">
        <v>3</v>
      </c>
      <c r="F1156">
        <v>112.64361572265599</v>
      </c>
      <c r="G1156">
        <v>166.41767883300801</v>
      </c>
      <c r="H1156">
        <v>-53.774063110351598</v>
      </c>
      <c r="I1156">
        <v>-0.477382242679596</v>
      </c>
      <c r="J1156">
        <v>68.300750732421903</v>
      </c>
      <c r="K1156">
        <v>-71.028915405273395</v>
      </c>
      <c r="L1156">
        <v>-60.834609985351598</v>
      </c>
      <c r="M1156">
        <v>-53.774063110351598</v>
      </c>
      <c r="N1156">
        <v>-46.713512420654297</v>
      </c>
      <c r="O1156">
        <v>-36.519203186035199</v>
      </c>
      <c r="P1156">
        <v>-75.920433044433594</v>
      </c>
      <c r="Q1156">
        <v>-31.627689361572301</v>
      </c>
      <c r="R1156">
        <v>106</v>
      </c>
      <c r="S1156">
        <v>13.464037895202599</v>
      </c>
      <c r="T1156">
        <v>0.90586042404174805</v>
      </c>
      <c r="U1156">
        <v>162.162154748989</v>
      </c>
      <c r="V1156">
        <v>1</v>
      </c>
      <c r="W1156">
        <v>78.834587097167997</v>
      </c>
      <c r="X1156">
        <v>72.011901855468807</v>
      </c>
      <c r="Y1156" t="s">
        <v>32</v>
      </c>
    </row>
    <row r="1157" spans="1:25" x14ac:dyDescent="0.25">
      <c r="A1157" t="s">
        <v>82</v>
      </c>
      <c r="B1157" t="s">
        <v>51</v>
      </c>
      <c r="C1157" t="s">
        <v>38</v>
      </c>
      <c r="D1157" s="61">
        <v>41142</v>
      </c>
      <c r="E1157">
        <v>4</v>
      </c>
      <c r="F1157">
        <v>119.92301940918</v>
      </c>
      <c r="G1157">
        <v>163.76432800293</v>
      </c>
      <c r="H1157">
        <v>-43.841300964355497</v>
      </c>
      <c r="I1157">
        <v>-0.36557868123054499</v>
      </c>
      <c r="J1157">
        <v>67.887214660644503</v>
      </c>
      <c r="K1157">
        <v>-59.898658752441399</v>
      </c>
      <c r="L1157">
        <v>-50.411842346191399</v>
      </c>
      <c r="M1157">
        <v>-43.841300964355497</v>
      </c>
      <c r="N1157">
        <v>-37.270759582519503</v>
      </c>
      <c r="O1157">
        <v>-27.783943176269499</v>
      </c>
      <c r="P1157">
        <v>-64.450698852539105</v>
      </c>
      <c r="Q1157">
        <v>-23.231906890869102</v>
      </c>
      <c r="R1157">
        <v>106</v>
      </c>
      <c r="S1157">
        <v>12.5296230316162</v>
      </c>
      <c r="T1157">
        <v>0.92515242099761996</v>
      </c>
      <c r="U1157">
        <v>144.70875541185899</v>
      </c>
      <c r="V1157">
        <v>1</v>
      </c>
      <c r="W1157">
        <v>78.834587097167997</v>
      </c>
      <c r="X1157">
        <v>72.011901855468807</v>
      </c>
      <c r="Y1157" t="s">
        <v>32</v>
      </c>
    </row>
    <row r="1158" spans="1:25" x14ac:dyDescent="0.25">
      <c r="A1158" t="s">
        <v>82</v>
      </c>
      <c r="B1158" t="s">
        <v>51</v>
      </c>
      <c r="C1158" t="s">
        <v>38</v>
      </c>
      <c r="D1158" s="61">
        <v>41142</v>
      </c>
      <c r="E1158">
        <v>5</v>
      </c>
      <c r="F1158">
        <v>136.671798706055</v>
      </c>
      <c r="G1158">
        <v>167.66049194335901</v>
      </c>
      <c r="H1158">
        <v>-30.988689422607401</v>
      </c>
      <c r="I1158">
        <v>-0.22673799097538</v>
      </c>
      <c r="J1158">
        <v>68.180450439453097</v>
      </c>
      <c r="K1158">
        <v>-44.520252227783203</v>
      </c>
      <c r="L1158">
        <v>-36.5256958007813</v>
      </c>
      <c r="M1158">
        <v>-30.988689422607401</v>
      </c>
      <c r="N1158">
        <v>-25.451684951782202</v>
      </c>
      <c r="O1158">
        <v>-17.457128524780298</v>
      </c>
      <c r="P1158">
        <v>-48.3562622070313</v>
      </c>
      <c r="Q1158">
        <v>-13.621117591857899</v>
      </c>
      <c r="R1158">
        <v>106</v>
      </c>
      <c r="S1158">
        <v>10.558733940124499</v>
      </c>
      <c r="T1158">
        <v>0.94066715240478505</v>
      </c>
      <c r="U1158">
        <v>105.637571029803</v>
      </c>
      <c r="V1158">
        <v>1</v>
      </c>
      <c r="W1158">
        <v>78.834587097167997</v>
      </c>
      <c r="X1158">
        <v>72.011901855468807</v>
      </c>
      <c r="Y1158" t="s">
        <v>32</v>
      </c>
    </row>
    <row r="1159" spans="1:25" x14ac:dyDescent="0.25">
      <c r="A1159" t="s">
        <v>82</v>
      </c>
      <c r="B1159" t="s">
        <v>51</v>
      </c>
      <c r="C1159" t="s">
        <v>38</v>
      </c>
      <c r="D1159" s="61">
        <v>41142</v>
      </c>
      <c r="E1159">
        <v>6</v>
      </c>
      <c r="F1159">
        <v>153.57304382324199</v>
      </c>
      <c r="G1159">
        <v>175.79298400878901</v>
      </c>
      <c r="H1159">
        <v>-22.219936370849599</v>
      </c>
      <c r="I1159">
        <v>-0.14468643069267301</v>
      </c>
      <c r="J1159">
        <v>68.804512023925795</v>
      </c>
      <c r="K1159">
        <v>-33.712978363037102</v>
      </c>
      <c r="L1159">
        <v>-26.922796249389599</v>
      </c>
      <c r="M1159">
        <v>-22.219936370849599</v>
      </c>
      <c r="N1159">
        <v>-17.517076492309599</v>
      </c>
      <c r="O1159">
        <v>-10.7268924713135</v>
      </c>
      <c r="P1159">
        <v>-36.971099853515597</v>
      </c>
      <c r="Q1159">
        <v>-7.4687738418579102</v>
      </c>
      <c r="R1159">
        <v>106</v>
      </c>
      <c r="S1159">
        <v>8.9680700302124006</v>
      </c>
      <c r="T1159">
        <v>0.94368833303451505</v>
      </c>
      <c r="U1159">
        <v>76.634290111360301</v>
      </c>
      <c r="V1159">
        <v>1</v>
      </c>
      <c r="W1159">
        <v>78.834587097167997</v>
      </c>
      <c r="X1159">
        <v>72.011901855468807</v>
      </c>
      <c r="Y1159" t="s">
        <v>32</v>
      </c>
    </row>
    <row r="1160" spans="1:25" x14ac:dyDescent="0.25">
      <c r="A1160" t="s">
        <v>82</v>
      </c>
      <c r="B1160" t="s">
        <v>51</v>
      </c>
      <c r="C1160" t="s">
        <v>38</v>
      </c>
      <c r="D1160" s="61">
        <v>41142</v>
      </c>
      <c r="E1160">
        <v>7</v>
      </c>
      <c r="F1160">
        <v>208.48033142089801</v>
      </c>
      <c r="G1160">
        <v>194.08924865722699</v>
      </c>
      <c r="H1160">
        <v>14.391096115112299</v>
      </c>
      <c r="I1160">
        <v>6.9028556346893297E-2</v>
      </c>
      <c r="J1160">
        <v>70.187973022460895</v>
      </c>
      <c r="K1160">
        <v>9.8094778060913104</v>
      </c>
      <c r="L1160">
        <v>12.516334533691399</v>
      </c>
      <c r="M1160">
        <v>14.391096115112299</v>
      </c>
      <c r="N1160">
        <v>16.2658576965332</v>
      </c>
      <c r="O1160">
        <v>18.972715377807599</v>
      </c>
      <c r="P1160">
        <v>8.5106525421142596</v>
      </c>
      <c r="Q1160">
        <v>20.271541595458999</v>
      </c>
      <c r="R1160">
        <v>106</v>
      </c>
      <c r="S1160">
        <v>3.5750563144683798</v>
      </c>
      <c r="T1160">
        <v>0.95896899700164795</v>
      </c>
      <c r="U1160">
        <v>12.3316453078727</v>
      </c>
      <c r="V1160">
        <v>1</v>
      </c>
      <c r="W1160">
        <v>78.834587097167997</v>
      </c>
      <c r="X1160">
        <v>72.011901855468807</v>
      </c>
      <c r="Y1160" t="s">
        <v>32</v>
      </c>
    </row>
    <row r="1161" spans="1:25" x14ac:dyDescent="0.25">
      <c r="A1161" t="s">
        <v>82</v>
      </c>
      <c r="B1161" t="s">
        <v>51</v>
      </c>
      <c r="C1161" t="s">
        <v>38</v>
      </c>
      <c r="D1161" s="61">
        <v>41142</v>
      </c>
      <c r="E1161">
        <v>8</v>
      </c>
      <c r="F1161">
        <v>232.46073913574199</v>
      </c>
      <c r="G1161">
        <v>214.8037109375</v>
      </c>
      <c r="H1161">
        <v>17.657028198242202</v>
      </c>
      <c r="I1161">
        <v>7.5957030057907104E-2</v>
      </c>
      <c r="J1161">
        <v>71.308273315429702</v>
      </c>
      <c r="K1161">
        <v>12.314526557922401</v>
      </c>
      <c r="L1161">
        <v>15.470919609069799</v>
      </c>
      <c r="M1161">
        <v>17.657028198242202</v>
      </c>
      <c r="N1161">
        <v>19.843135833740199</v>
      </c>
      <c r="O1161">
        <v>22.999528884887699</v>
      </c>
      <c r="P1161">
        <v>10.8000020980835</v>
      </c>
      <c r="Q1161">
        <v>24.514053344726602</v>
      </c>
      <c r="R1161">
        <v>106</v>
      </c>
      <c r="S1161">
        <v>4.1687755584716797</v>
      </c>
      <c r="T1161">
        <v>0.96196705102920499</v>
      </c>
      <c r="U1161">
        <v>17.035204237384299</v>
      </c>
      <c r="V1161">
        <v>1</v>
      </c>
      <c r="W1161">
        <v>78.834587097167997</v>
      </c>
      <c r="X1161">
        <v>72.011901855468807</v>
      </c>
      <c r="Y1161" t="s">
        <v>32</v>
      </c>
    </row>
    <row r="1162" spans="1:25" x14ac:dyDescent="0.25">
      <c r="A1162" t="s">
        <v>82</v>
      </c>
      <c r="B1162" t="s">
        <v>51</v>
      </c>
      <c r="C1162" t="s">
        <v>38</v>
      </c>
      <c r="D1162" s="61">
        <v>41142</v>
      </c>
      <c r="E1162">
        <v>9</v>
      </c>
      <c r="F1162">
        <v>236.341873168945</v>
      </c>
      <c r="G1162">
        <v>231.84358215332</v>
      </c>
      <c r="H1162">
        <v>4.4982829093933097</v>
      </c>
      <c r="I1162">
        <v>1.9032949581742301E-2</v>
      </c>
      <c r="J1162">
        <v>73.7593994140625</v>
      </c>
      <c r="K1162">
        <v>-0.80566722154617298</v>
      </c>
      <c r="L1162">
        <v>2.3279495239257799</v>
      </c>
      <c r="M1162">
        <v>4.4982829093933097</v>
      </c>
      <c r="N1162">
        <v>6.6686162948608398</v>
      </c>
      <c r="O1162">
        <v>9.8022327423095703</v>
      </c>
      <c r="P1162">
        <v>-2.3092634677886998</v>
      </c>
      <c r="Q1162">
        <v>11.305830001831101</v>
      </c>
      <c r="R1162">
        <v>106</v>
      </c>
      <c r="S1162">
        <v>4.13869428634644</v>
      </c>
      <c r="T1162">
        <v>0.95090484619140603</v>
      </c>
      <c r="U1162">
        <v>16.961864436906598</v>
      </c>
      <c r="V1162">
        <v>1</v>
      </c>
      <c r="W1162">
        <v>78.834587097167997</v>
      </c>
      <c r="X1162">
        <v>72.011901855468807</v>
      </c>
      <c r="Y1162" t="s">
        <v>32</v>
      </c>
    </row>
    <row r="1163" spans="1:25" x14ac:dyDescent="0.25">
      <c r="A1163" t="s">
        <v>82</v>
      </c>
      <c r="B1163" t="s">
        <v>51</v>
      </c>
      <c r="C1163" t="s">
        <v>38</v>
      </c>
      <c r="D1163" s="61">
        <v>41142</v>
      </c>
      <c r="E1163">
        <v>10</v>
      </c>
      <c r="F1163">
        <v>247.47975158691401</v>
      </c>
      <c r="G1163">
        <v>246.87191772460901</v>
      </c>
      <c r="H1163">
        <v>0.607807517051697</v>
      </c>
      <c r="I1163">
        <v>2.45598889887333E-3</v>
      </c>
      <c r="J1163">
        <v>77.052635192871094</v>
      </c>
      <c r="K1163">
        <v>-3.8387906551361102</v>
      </c>
      <c r="L1163">
        <v>-1.21170437335968</v>
      </c>
      <c r="M1163">
        <v>0.607807517051697</v>
      </c>
      <c r="N1163">
        <v>2.4273192882537802</v>
      </c>
      <c r="O1163">
        <v>5.0544056892395002</v>
      </c>
      <c r="P1163">
        <v>-5.0993394851684597</v>
      </c>
      <c r="Q1163">
        <v>6.3149542808532697</v>
      </c>
      <c r="R1163">
        <v>106</v>
      </c>
      <c r="S1163">
        <v>3.4696989059448202</v>
      </c>
      <c r="T1163">
        <v>0.96519261598587003</v>
      </c>
      <c r="U1163">
        <v>11.8466851666553</v>
      </c>
      <c r="V1163">
        <v>1</v>
      </c>
      <c r="W1163">
        <v>78.834587097167997</v>
      </c>
      <c r="X1163">
        <v>72.011901855468807</v>
      </c>
      <c r="Y1163" t="s">
        <v>32</v>
      </c>
    </row>
    <row r="1164" spans="1:25" x14ac:dyDescent="0.25">
      <c r="A1164" t="s">
        <v>82</v>
      </c>
      <c r="B1164" t="s">
        <v>51</v>
      </c>
      <c r="C1164" t="s">
        <v>38</v>
      </c>
      <c r="D1164" s="61">
        <v>41142</v>
      </c>
      <c r="E1164">
        <v>11</v>
      </c>
      <c r="F1164">
        <v>275.28857421875</v>
      </c>
      <c r="G1164">
        <v>261.50390625</v>
      </c>
      <c r="H1164">
        <v>13.784669876098601</v>
      </c>
      <c r="I1164">
        <v>5.0073526799678802E-2</v>
      </c>
      <c r="J1164">
        <v>78.488723754882798</v>
      </c>
      <c r="K1164">
        <v>8.1096515655517596</v>
      </c>
      <c r="L1164">
        <v>11.4624977111816</v>
      </c>
      <c r="M1164">
        <v>13.784669876098601</v>
      </c>
      <c r="N1164">
        <v>16.1068420410156</v>
      </c>
      <c r="O1164">
        <v>19.459688186645501</v>
      </c>
      <c r="P1164">
        <v>6.5008616447448704</v>
      </c>
      <c r="Q1164">
        <v>21.068477630615199</v>
      </c>
      <c r="R1164">
        <v>106</v>
      </c>
      <c r="S1164">
        <v>4.4282407760620099</v>
      </c>
      <c r="T1164">
        <v>0.97099858522415206</v>
      </c>
      <c r="U1164">
        <v>19.625205924273899</v>
      </c>
      <c r="V1164">
        <v>1</v>
      </c>
      <c r="W1164">
        <v>78.834587097167997</v>
      </c>
      <c r="X1164">
        <v>72.011901855468807</v>
      </c>
      <c r="Y1164" t="s">
        <v>32</v>
      </c>
    </row>
    <row r="1165" spans="1:25" x14ac:dyDescent="0.25">
      <c r="A1165" t="s">
        <v>82</v>
      </c>
      <c r="B1165" t="s">
        <v>51</v>
      </c>
      <c r="C1165" t="s">
        <v>38</v>
      </c>
      <c r="D1165" s="61">
        <v>41142</v>
      </c>
      <c r="E1165">
        <v>12</v>
      </c>
      <c r="F1165">
        <v>281.90911865234398</v>
      </c>
      <c r="G1165">
        <v>252.47862243652301</v>
      </c>
      <c r="H1165">
        <v>29.430498123168899</v>
      </c>
      <c r="I1165">
        <v>0.104397118091583</v>
      </c>
      <c r="J1165">
        <v>78.834587097167997</v>
      </c>
      <c r="K1165">
        <v>23.237941741943398</v>
      </c>
      <c r="L1165">
        <v>26.8965549468994</v>
      </c>
      <c r="M1165">
        <v>29.430498123168899</v>
      </c>
      <c r="N1165">
        <v>31.9644451141357</v>
      </c>
      <c r="O1165">
        <v>35.623058319091797</v>
      </c>
      <c r="P1165">
        <v>21.482437133789102</v>
      </c>
      <c r="Q1165">
        <v>37.3785591125488</v>
      </c>
      <c r="R1165">
        <v>106</v>
      </c>
      <c r="S1165">
        <v>4.8320775032043501</v>
      </c>
      <c r="T1165">
        <v>0.96703112125396695</v>
      </c>
      <c r="U1165">
        <v>23.877279152535699</v>
      </c>
      <c r="V1165">
        <v>1</v>
      </c>
      <c r="W1165">
        <v>78.834587097167997</v>
      </c>
      <c r="X1165">
        <v>72.011901855468807</v>
      </c>
      <c r="Y1165" t="s">
        <v>32</v>
      </c>
    </row>
    <row r="1166" spans="1:25" x14ac:dyDescent="0.25">
      <c r="A1166" t="s">
        <v>82</v>
      </c>
      <c r="B1166" t="s">
        <v>51</v>
      </c>
      <c r="C1166" t="s">
        <v>38</v>
      </c>
      <c r="D1166" s="61">
        <v>41142</v>
      </c>
      <c r="E1166">
        <v>13</v>
      </c>
      <c r="F1166">
        <v>292.19900512695301</v>
      </c>
      <c r="G1166">
        <v>251.77679443359401</v>
      </c>
      <c r="H1166">
        <v>40.422214508056598</v>
      </c>
      <c r="I1166">
        <v>0.13833796977996801</v>
      </c>
      <c r="J1166">
        <v>78.330825805664105</v>
      </c>
      <c r="K1166">
        <v>32.652313232421903</v>
      </c>
      <c r="L1166">
        <v>37.242832183837898</v>
      </c>
      <c r="M1166">
        <v>40.422214508056598</v>
      </c>
      <c r="N1166">
        <v>43.601596832275398</v>
      </c>
      <c r="O1166">
        <v>48.192115783691399</v>
      </c>
      <c r="P1166">
        <v>30.449653625488299</v>
      </c>
      <c r="Q1166">
        <v>50.394775390625</v>
      </c>
      <c r="R1166">
        <v>106</v>
      </c>
      <c r="S1166">
        <v>6.0628867149353001</v>
      </c>
      <c r="T1166">
        <v>0.95568478107452404</v>
      </c>
      <c r="U1166">
        <v>37.665610539952702</v>
      </c>
      <c r="V1166">
        <v>1</v>
      </c>
      <c r="W1166">
        <v>78.834587097167997</v>
      </c>
      <c r="X1166">
        <v>72.011901855468807</v>
      </c>
      <c r="Y1166" t="s">
        <v>32</v>
      </c>
    </row>
    <row r="1167" spans="1:25" x14ac:dyDescent="0.25">
      <c r="A1167" t="s">
        <v>82</v>
      </c>
      <c r="B1167" t="s">
        <v>51</v>
      </c>
      <c r="C1167" t="s">
        <v>38</v>
      </c>
      <c r="D1167" s="61">
        <v>41142</v>
      </c>
      <c r="E1167">
        <v>14</v>
      </c>
      <c r="F1167">
        <v>287.35977172851602</v>
      </c>
      <c r="G1167">
        <v>253.39839172363301</v>
      </c>
      <c r="H1167">
        <v>33.961387634277301</v>
      </c>
      <c r="I1167">
        <v>0.118184216320515</v>
      </c>
      <c r="J1167">
        <v>77.954887390136705</v>
      </c>
      <c r="K1167">
        <v>26.707370758056602</v>
      </c>
      <c r="L1167">
        <v>30.9931030273438</v>
      </c>
      <c r="M1167">
        <v>33.961387634277301</v>
      </c>
      <c r="N1167">
        <v>36.929672241210902</v>
      </c>
      <c r="O1167">
        <v>41.215408325195298</v>
      </c>
      <c r="P1167">
        <v>24.650957107543899</v>
      </c>
      <c r="Q1167">
        <v>43.271820068359403</v>
      </c>
      <c r="R1167">
        <v>106</v>
      </c>
      <c r="S1167">
        <v>5.66033983230591</v>
      </c>
      <c r="T1167">
        <v>0.95522952079772905</v>
      </c>
      <c r="U1167">
        <v>32.706108580398897</v>
      </c>
      <c r="V1167">
        <v>1</v>
      </c>
      <c r="W1167">
        <v>78.834587097167997</v>
      </c>
      <c r="X1167">
        <v>72.011901855468807</v>
      </c>
      <c r="Y1167" t="s">
        <v>32</v>
      </c>
    </row>
    <row r="1168" spans="1:25" x14ac:dyDescent="0.25">
      <c r="A1168" t="s">
        <v>82</v>
      </c>
      <c r="B1168" t="s">
        <v>51</v>
      </c>
      <c r="C1168" t="s">
        <v>38</v>
      </c>
      <c r="D1168" s="61">
        <v>41142</v>
      </c>
      <c r="E1168">
        <v>15</v>
      </c>
      <c r="F1168">
        <v>280.33013916015602</v>
      </c>
      <c r="G1168">
        <v>251.02752685546901</v>
      </c>
      <c r="H1168">
        <v>29.302629470825199</v>
      </c>
      <c r="I1168">
        <v>0.104529000818729</v>
      </c>
      <c r="J1168">
        <v>76.172935485839801</v>
      </c>
      <c r="K1168">
        <v>22.428604125976602</v>
      </c>
      <c r="L1168">
        <v>26.489833831787099</v>
      </c>
      <c r="M1168">
        <v>29.302629470825199</v>
      </c>
      <c r="N1168">
        <v>32.115425109863303</v>
      </c>
      <c r="O1168">
        <v>36.1766548156738</v>
      </c>
      <c r="P1168">
        <v>20.479911804199201</v>
      </c>
      <c r="Q1168">
        <v>38.125343322753899</v>
      </c>
      <c r="R1168">
        <v>106</v>
      </c>
      <c r="S1168">
        <v>5.36383104324341</v>
      </c>
      <c r="T1168">
        <v>0.959561347961426</v>
      </c>
      <c r="U1168">
        <v>29.427210290175601</v>
      </c>
      <c r="V1168">
        <v>1</v>
      </c>
      <c r="W1168">
        <v>78.834587097167997</v>
      </c>
      <c r="X1168">
        <v>72.011901855468807</v>
      </c>
      <c r="Y1168" t="s">
        <v>32</v>
      </c>
    </row>
    <row r="1169" spans="1:25" x14ac:dyDescent="0.25">
      <c r="A1169" t="s">
        <v>82</v>
      </c>
      <c r="B1169" t="s">
        <v>51</v>
      </c>
      <c r="C1169" t="s">
        <v>38</v>
      </c>
      <c r="D1169" s="61">
        <v>41142</v>
      </c>
      <c r="E1169">
        <v>16</v>
      </c>
      <c r="F1169">
        <v>280.94427490234398</v>
      </c>
      <c r="G1169">
        <v>252.56654357910199</v>
      </c>
      <c r="H1169">
        <v>28.377740859985401</v>
      </c>
      <c r="I1169">
        <v>0.10100843757391</v>
      </c>
      <c r="J1169">
        <v>75.488723754882798</v>
      </c>
      <c r="K1169">
        <v>21.4791870117188</v>
      </c>
      <c r="L1169">
        <v>25.554908752441399</v>
      </c>
      <c r="M1169">
        <v>28.377740859985401</v>
      </c>
      <c r="N1169">
        <v>31.200574874877901</v>
      </c>
      <c r="O1169">
        <v>35.276294708252003</v>
      </c>
      <c r="P1169">
        <v>19.5235404968262</v>
      </c>
      <c r="Q1169">
        <v>37.231941223144503</v>
      </c>
      <c r="R1169">
        <v>106</v>
      </c>
      <c r="S1169">
        <v>5.3829712867736799</v>
      </c>
      <c r="T1169">
        <v>0.96690541505813599</v>
      </c>
      <c r="U1169">
        <v>29.572790840895799</v>
      </c>
      <c r="V1169">
        <v>1</v>
      </c>
      <c r="W1169">
        <v>78.834587097167997</v>
      </c>
      <c r="X1169">
        <v>72.011901855468807</v>
      </c>
      <c r="Y1169" t="s">
        <v>32</v>
      </c>
    </row>
    <row r="1170" spans="1:25" x14ac:dyDescent="0.25">
      <c r="A1170" t="s">
        <v>82</v>
      </c>
      <c r="B1170" t="s">
        <v>51</v>
      </c>
      <c r="C1170" t="s">
        <v>38</v>
      </c>
      <c r="D1170" s="61">
        <v>41142</v>
      </c>
      <c r="E1170">
        <v>17</v>
      </c>
      <c r="F1170">
        <v>292.51681518554699</v>
      </c>
      <c r="G1170">
        <v>257.53961181640602</v>
      </c>
      <c r="H1170">
        <v>34.977207183837898</v>
      </c>
      <c r="I1170">
        <v>0.119573317468166</v>
      </c>
      <c r="J1170">
        <v>73.684211730957003</v>
      </c>
      <c r="K1170">
        <v>27.953941345214801</v>
      </c>
      <c r="L1170">
        <v>32.103340148925803</v>
      </c>
      <c r="M1170">
        <v>34.977207183837898</v>
      </c>
      <c r="N1170">
        <v>37.851070404052699</v>
      </c>
      <c r="O1170">
        <v>42.0004692077637</v>
      </c>
      <c r="P1170">
        <v>25.9629421234131</v>
      </c>
      <c r="Q1170">
        <v>43.991470336914098</v>
      </c>
      <c r="R1170">
        <v>106</v>
      </c>
      <c r="S1170">
        <v>5.4802827835082999</v>
      </c>
      <c r="T1170">
        <v>0.961980581283569</v>
      </c>
      <c r="U1170">
        <v>30.537387660886001</v>
      </c>
      <c r="V1170">
        <v>1</v>
      </c>
      <c r="W1170">
        <v>78.834587097167997</v>
      </c>
      <c r="X1170">
        <v>72.011901855468807</v>
      </c>
      <c r="Y1170" t="s">
        <v>32</v>
      </c>
    </row>
    <row r="1171" spans="1:25" x14ac:dyDescent="0.25">
      <c r="A1171" t="s">
        <v>82</v>
      </c>
      <c r="B1171" t="s">
        <v>51</v>
      </c>
      <c r="C1171" t="s">
        <v>38</v>
      </c>
      <c r="D1171" s="61">
        <v>41142</v>
      </c>
      <c r="E1171">
        <v>18</v>
      </c>
      <c r="F1171">
        <v>293.70724487304699</v>
      </c>
      <c r="G1171">
        <v>258.52981567382801</v>
      </c>
      <c r="H1171">
        <v>35.177448272705099</v>
      </c>
      <c r="I1171">
        <v>0.1197704449296</v>
      </c>
      <c r="J1171">
        <v>71.706764221191406</v>
      </c>
      <c r="K1171">
        <v>28.527061462402301</v>
      </c>
      <c r="L1171">
        <v>32.456165313720703</v>
      </c>
      <c r="M1171">
        <v>35.177448272705099</v>
      </c>
      <c r="N1171">
        <v>37.898731231689503</v>
      </c>
      <c r="O1171">
        <v>41.827835083007798</v>
      </c>
      <c r="P1171">
        <v>26.641767501831101</v>
      </c>
      <c r="Q1171">
        <v>43.713127136230497</v>
      </c>
      <c r="R1171">
        <v>106</v>
      </c>
      <c r="S1171">
        <v>5.1893243789672896</v>
      </c>
      <c r="T1171">
        <v>0.96229463815689098</v>
      </c>
      <c r="U1171">
        <v>27.2288402191699</v>
      </c>
      <c r="V1171">
        <v>1</v>
      </c>
      <c r="W1171">
        <v>78.834587097167997</v>
      </c>
      <c r="X1171">
        <v>72.011901855468807</v>
      </c>
      <c r="Y1171" t="s">
        <v>32</v>
      </c>
    </row>
    <row r="1172" spans="1:25" x14ac:dyDescent="0.25">
      <c r="A1172" t="s">
        <v>82</v>
      </c>
      <c r="B1172" t="s">
        <v>51</v>
      </c>
      <c r="C1172" t="s">
        <v>38</v>
      </c>
      <c r="D1172" s="61">
        <v>41142</v>
      </c>
      <c r="E1172">
        <v>19</v>
      </c>
      <c r="F1172">
        <v>289.19503784179699</v>
      </c>
      <c r="G1172">
        <v>268.48394775390602</v>
      </c>
      <c r="H1172">
        <v>20.711076736450199</v>
      </c>
      <c r="I1172">
        <v>7.1616291999816895E-2</v>
      </c>
      <c r="J1172">
        <v>70.255638122558594</v>
      </c>
      <c r="K1172">
        <v>15.226016044616699</v>
      </c>
      <c r="L1172">
        <v>18.466632843017599</v>
      </c>
      <c r="M1172">
        <v>20.711076736450199</v>
      </c>
      <c r="N1172">
        <v>22.955520629882798</v>
      </c>
      <c r="O1172">
        <v>26.196138381958001</v>
      </c>
      <c r="P1172">
        <v>13.6710777282715</v>
      </c>
      <c r="Q1172">
        <v>27.751075744628899</v>
      </c>
      <c r="R1172">
        <v>106</v>
      </c>
      <c r="S1172">
        <v>4.2800159454345703</v>
      </c>
      <c r="T1172">
        <v>0.97025787830352805</v>
      </c>
      <c r="U1172">
        <v>18.213538407772401</v>
      </c>
      <c r="V1172">
        <v>1</v>
      </c>
      <c r="W1172">
        <v>78.834587097167997</v>
      </c>
      <c r="X1172">
        <v>72.011901855468807</v>
      </c>
      <c r="Y1172" t="s">
        <v>32</v>
      </c>
    </row>
    <row r="1173" spans="1:25" x14ac:dyDescent="0.25">
      <c r="A1173" t="s">
        <v>82</v>
      </c>
      <c r="B1173" t="s">
        <v>51</v>
      </c>
      <c r="C1173" t="s">
        <v>38</v>
      </c>
      <c r="D1173" s="61">
        <v>41142</v>
      </c>
      <c r="E1173">
        <v>20</v>
      </c>
      <c r="F1173">
        <v>294.77276611328102</v>
      </c>
      <c r="G1173">
        <v>272.72296142578102</v>
      </c>
      <c r="H1173">
        <v>22.0498046875</v>
      </c>
      <c r="I1173">
        <v>7.4802726507186904E-2</v>
      </c>
      <c r="J1173">
        <v>69.526313781738295</v>
      </c>
      <c r="K1173">
        <v>16.267898559570298</v>
      </c>
      <c r="L1173">
        <v>19.683895111083999</v>
      </c>
      <c r="M1173">
        <v>22.0498046875</v>
      </c>
      <c r="N1173">
        <v>24.415714263916001</v>
      </c>
      <c r="O1173">
        <v>27.831710815429702</v>
      </c>
      <c r="P1173">
        <v>14.6288089752197</v>
      </c>
      <c r="Q1173">
        <v>29.470800399780298</v>
      </c>
      <c r="R1173">
        <v>106</v>
      </c>
      <c r="S1173">
        <v>4.5116448402404803</v>
      </c>
      <c r="T1173">
        <v>0.96875888109207198</v>
      </c>
      <c r="U1173">
        <v>20.1137706390364</v>
      </c>
      <c r="V1173">
        <v>1</v>
      </c>
      <c r="W1173">
        <v>78.834587097167997</v>
      </c>
      <c r="X1173">
        <v>72.011901855468807</v>
      </c>
      <c r="Y1173" t="s">
        <v>32</v>
      </c>
    </row>
    <row r="1174" spans="1:25" x14ac:dyDescent="0.25">
      <c r="A1174" t="s">
        <v>82</v>
      </c>
      <c r="B1174" t="s">
        <v>51</v>
      </c>
      <c r="C1174" t="s">
        <v>38</v>
      </c>
      <c r="D1174" s="61">
        <v>41142</v>
      </c>
      <c r="E1174">
        <v>21</v>
      </c>
      <c r="F1174">
        <v>276.2236328125</v>
      </c>
      <c r="G1174">
        <v>261.51828002929699</v>
      </c>
      <c r="H1174">
        <v>14.705358505249</v>
      </c>
      <c r="I1174">
        <v>5.3237147629261003E-2</v>
      </c>
      <c r="J1174">
        <v>68.879699707031307</v>
      </c>
      <c r="K1174">
        <v>10.4414930343628</v>
      </c>
      <c r="L1174">
        <v>12.960618972778301</v>
      </c>
      <c r="M1174">
        <v>14.705358505249</v>
      </c>
      <c r="N1174">
        <v>16.450098037719702</v>
      </c>
      <c r="O1174">
        <v>18.969223022460898</v>
      </c>
      <c r="P1174">
        <v>9.2327470779418892</v>
      </c>
      <c r="Q1174">
        <v>20.177970886230501</v>
      </c>
      <c r="R1174">
        <v>106</v>
      </c>
      <c r="S1174">
        <v>3.3271117210388201</v>
      </c>
      <c r="T1174">
        <v>0.96478110551834095</v>
      </c>
      <c r="U1174">
        <v>10.966893222348499</v>
      </c>
      <c r="V1174">
        <v>1</v>
      </c>
      <c r="W1174">
        <v>78.834587097167997</v>
      </c>
      <c r="X1174">
        <v>72.011901855468807</v>
      </c>
      <c r="Y1174" t="s">
        <v>32</v>
      </c>
    </row>
    <row r="1175" spans="1:25" x14ac:dyDescent="0.25">
      <c r="A1175" t="s">
        <v>82</v>
      </c>
      <c r="B1175" t="s">
        <v>51</v>
      </c>
      <c r="C1175" t="s">
        <v>38</v>
      </c>
      <c r="D1175" s="61">
        <v>41142</v>
      </c>
      <c r="E1175">
        <v>22</v>
      </c>
      <c r="F1175">
        <v>238.99105834960901</v>
      </c>
      <c r="G1175">
        <v>213.73036193847699</v>
      </c>
      <c r="H1175">
        <v>25.260686874389599</v>
      </c>
      <c r="I1175">
        <v>0.105697207152843</v>
      </c>
      <c r="J1175">
        <v>68.7218017578125</v>
      </c>
      <c r="K1175">
        <v>19.292463302612301</v>
      </c>
      <c r="L1175">
        <v>22.818536758422901</v>
      </c>
      <c r="M1175">
        <v>25.260686874389599</v>
      </c>
      <c r="N1175">
        <v>27.702836990356399</v>
      </c>
      <c r="O1175">
        <v>31.2289123535156</v>
      </c>
      <c r="P1175">
        <v>17.6005554199219</v>
      </c>
      <c r="Q1175">
        <v>32.920818328857401</v>
      </c>
      <c r="R1175">
        <v>106</v>
      </c>
      <c r="S1175">
        <v>4.6570301055908203</v>
      </c>
      <c r="T1175">
        <v>0.93203383684158303</v>
      </c>
      <c r="U1175">
        <v>21.166394758171901</v>
      </c>
      <c r="V1175">
        <v>1</v>
      </c>
      <c r="W1175">
        <v>78.834587097167997</v>
      </c>
      <c r="X1175">
        <v>72.011901855468807</v>
      </c>
      <c r="Y1175" t="s">
        <v>32</v>
      </c>
    </row>
    <row r="1176" spans="1:25" x14ac:dyDescent="0.25">
      <c r="A1176" t="s">
        <v>82</v>
      </c>
      <c r="B1176" t="s">
        <v>51</v>
      </c>
      <c r="C1176" t="s">
        <v>38</v>
      </c>
      <c r="D1176" s="61">
        <v>41142</v>
      </c>
      <c r="E1176">
        <v>23</v>
      </c>
      <c r="F1176">
        <v>204.98912048339801</v>
      </c>
      <c r="G1176">
        <v>183.43942260742199</v>
      </c>
      <c r="H1176">
        <v>21.549707412719702</v>
      </c>
      <c r="I1176">
        <v>0.105126097798347</v>
      </c>
      <c r="J1176">
        <v>68.586463928222699</v>
      </c>
      <c r="K1176">
        <v>15.041653633117701</v>
      </c>
      <c r="L1176">
        <v>18.886663436889599</v>
      </c>
      <c r="M1176">
        <v>21.549707412719702</v>
      </c>
      <c r="N1176">
        <v>24.212751388549801</v>
      </c>
      <c r="O1176">
        <v>28.0577602386475</v>
      </c>
      <c r="P1176">
        <v>13.1967105865479</v>
      </c>
      <c r="Q1176">
        <v>29.902704238891602</v>
      </c>
      <c r="R1176">
        <v>106</v>
      </c>
      <c r="S1176">
        <v>5.0782613754272496</v>
      </c>
      <c r="T1176">
        <v>0.90448516607284501</v>
      </c>
      <c r="U1176">
        <v>24.530260305308499</v>
      </c>
      <c r="V1176">
        <v>1</v>
      </c>
      <c r="W1176">
        <v>78.834587097167997</v>
      </c>
      <c r="X1176">
        <v>72.011901855468807</v>
      </c>
      <c r="Y1176" t="s">
        <v>32</v>
      </c>
    </row>
    <row r="1177" spans="1:25" x14ac:dyDescent="0.25">
      <c r="A1177" t="s">
        <v>82</v>
      </c>
      <c r="B1177" t="s">
        <v>51</v>
      </c>
      <c r="C1177" t="s">
        <v>38</v>
      </c>
      <c r="D1177" s="61">
        <v>41142</v>
      </c>
      <c r="E1177">
        <v>24</v>
      </c>
      <c r="F1177">
        <v>201.00358581543</v>
      </c>
      <c r="G1177">
        <v>168.54220581054699</v>
      </c>
      <c r="H1177">
        <v>32.461383819580099</v>
      </c>
      <c r="I1177">
        <v>0.16149653494358099</v>
      </c>
      <c r="J1177">
        <v>68.451126098632798</v>
      </c>
      <c r="K1177">
        <v>24.104024887085</v>
      </c>
      <c r="L1177">
        <v>29.041620254516602</v>
      </c>
      <c r="M1177">
        <v>32.461383819580099</v>
      </c>
      <c r="N1177">
        <v>35.881149291992202</v>
      </c>
      <c r="O1177">
        <v>40.8187446594238</v>
      </c>
      <c r="P1177">
        <v>21.7348308563232</v>
      </c>
      <c r="Q1177">
        <v>43.187942504882798</v>
      </c>
      <c r="R1177">
        <v>106</v>
      </c>
      <c r="S1177">
        <v>6.5212817192077601</v>
      </c>
      <c r="T1177">
        <v>0.884038686752319</v>
      </c>
      <c r="U1177">
        <v>39.663708046464301</v>
      </c>
      <c r="V1177">
        <v>1</v>
      </c>
      <c r="W1177">
        <v>78.834587097167997</v>
      </c>
      <c r="X1177">
        <v>72.011901855468807</v>
      </c>
      <c r="Y1177" t="s">
        <v>32</v>
      </c>
    </row>
    <row r="1178" spans="1:25" x14ac:dyDescent="0.25">
      <c r="A1178" t="s">
        <v>82</v>
      </c>
      <c r="B1178" t="s">
        <v>51</v>
      </c>
      <c r="C1178" t="s">
        <v>38</v>
      </c>
      <c r="D1178" s="61">
        <v>41151</v>
      </c>
      <c r="E1178">
        <v>1</v>
      </c>
      <c r="F1178">
        <v>182.70501708984401</v>
      </c>
      <c r="G1178">
        <v>161.32260131835901</v>
      </c>
      <c r="H1178">
        <v>21.3824157714844</v>
      </c>
      <c r="I1178">
        <v>0.117032453417778</v>
      </c>
      <c r="J1178">
        <v>70.030075073242202</v>
      </c>
      <c r="K1178">
        <v>12.526048660278301</v>
      </c>
      <c r="L1178">
        <v>17.758460998535199</v>
      </c>
      <c r="M1178">
        <v>21.3824157714844</v>
      </c>
      <c r="N1178">
        <v>25.006368637085</v>
      </c>
      <c r="O1178">
        <v>30.2387809753418</v>
      </c>
      <c r="P1178">
        <v>10.0153923034668</v>
      </c>
      <c r="Q1178">
        <v>32.749439239502003</v>
      </c>
      <c r="R1178">
        <v>106</v>
      </c>
      <c r="S1178">
        <v>6.9106593132018999</v>
      </c>
      <c r="T1178">
        <v>0.896450996398926</v>
      </c>
      <c r="U1178">
        <v>45.317080381565603</v>
      </c>
      <c r="V1178">
        <v>1</v>
      </c>
      <c r="W1178">
        <v>83.248123168945298</v>
      </c>
      <c r="X1178">
        <v>75.369674682617202</v>
      </c>
      <c r="Y1178" t="s">
        <v>32</v>
      </c>
    </row>
    <row r="1179" spans="1:25" x14ac:dyDescent="0.25">
      <c r="A1179" t="s">
        <v>82</v>
      </c>
      <c r="B1179" t="s">
        <v>51</v>
      </c>
      <c r="C1179" t="s">
        <v>38</v>
      </c>
      <c r="D1179" s="61">
        <v>41151</v>
      </c>
      <c r="E1179">
        <v>2</v>
      </c>
      <c r="F1179">
        <v>153.78338623046901</v>
      </c>
      <c r="G1179">
        <v>160.40344238281301</v>
      </c>
      <c r="H1179">
        <v>-6.6200518608093297</v>
      </c>
      <c r="I1179">
        <v>-4.3047901242971399E-2</v>
      </c>
      <c r="J1179">
        <v>69.496238708496094</v>
      </c>
      <c r="K1179">
        <v>-12.817919731140099</v>
      </c>
      <c r="L1179">
        <v>-9.1561698913574201</v>
      </c>
      <c r="M1179">
        <v>-6.6200518608093297</v>
      </c>
      <c r="N1179">
        <v>-4.0839343070983896</v>
      </c>
      <c r="O1179">
        <v>-0.42218342423438998</v>
      </c>
      <c r="P1179">
        <v>-14.57493019104</v>
      </c>
      <c r="Q1179">
        <v>1.3348261117935201</v>
      </c>
      <c r="R1179">
        <v>106</v>
      </c>
      <c r="S1179">
        <v>4.8362221717834499</v>
      </c>
      <c r="T1179">
        <v>0.90392273664474498</v>
      </c>
      <c r="U1179">
        <v>21.435335360222101</v>
      </c>
      <c r="V1179">
        <v>1</v>
      </c>
      <c r="W1179">
        <v>83.248123168945298</v>
      </c>
      <c r="X1179">
        <v>75.369674682617202</v>
      </c>
      <c r="Y1179" t="s">
        <v>32</v>
      </c>
    </row>
    <row r="1180" spans="1:25" x14ac:dyDescent="0.25">
      <c r="A1180" t="s">
        <v>82</v>
      </c>
      <c r="B1180" t="s">
        <v>51</v>
      </c>
      <c r="C1180" t="s">
        <v>38</v>
      </c>
      <c r="D1180" s="61">
        <v>41151</v>
      </c>
      <c r="E1180">
        <v>3</v>
      </c>
      <c r="F1180">
        <v>158.69952392578099</v>
      </c>
      <c r="G1180">
        <v>160.14439392089801</v>
      </c>
      <c r="H1180">
        <v>-1.44486784934998</v>
      </c>
      <c r="I1180">
        <v>-9.1044250875711406E-3</v>
      </c>
      <c r="J1180">
        <v>69.624061584472699</v>
      </c>
      <c r="K1180">
        <v>-7.89449167251587</v>
      </c>
      <c r="L1180">
        <v>-4.0840015411376998</v>
      </c>
      <c r="M1180">
        <v>-1.44486784934998</v>
      </c>
      <c r="N1180">
        <v>1.1942658424377399</v>
      </c>
      <c r="O1180">
        <v>5.0047559738159197</v>
      </c>
      <c r="P1180">
        <v>-9.7228708267211896</v>
      </c>
      <c r="Q1180">
        <v>6.8331341743469203</v>
      </c>
      <c r="R1180">
        <v>106</v>
      </c>
      <c r="S1180">
        <v>5.0326681137084996</v>
      </c>
      <c r="T1180">
        <v>0.90586042404174805</v>
      </c>
      <c r="U1180">
        <v>23.615661047726899</v>
      </c>
      <c r="V1180">
        <v>1</v>
      </c>
      <c r="W1180">
        <v>83.248123168945298</v>
      </c>
      <c r="X1180">
        <v>75.369674682617202</v>
      </c>
      <c r="Y1180" t="s">
        <v>32</v>
      </c>
    </row>
    <row r="1181" spans="1:25" x14ac:dyDescent="0.25">
      <c r="A1181" t="s">
        <v>82</v>
      </c>
      <c r="B1181" t="s">
        <v>51</v>
      </c>
      <c r="C1181" t="s">
        <v>38</v>
      </c>
      <c r="D1181" s="61">
        <v>41151</v>
      </c>
      <c r="E1181">
        <v>4</v>
      </c>
      <c r="F1181">
        <v>159.791915893555</v>
      </c>
      <c r="G1181">
        <v>161.65628051757801</v>
      </c>
      <c r="H1181">
        <v>-1.86435735225677</v>
      </c>
      <c r="I1181">
        <v>-1.1667407117784001E-2</v>
      </c>
      <c r="J1181">
        <v>69.270675659179702</v>
      </c>
      <c r="K1181">
        <v>-7.4131107330322301</v>
      </c>
      <c r="L1181">
        <v>-4.1348624229431197</v>
      </c>
      <c r="M1181">
        <v>-1.86435735225677</v>
      </c>
      <c r="N1181">
        <v>0.40614759922027599</v>
      </c>
      <c r="O1181">
        <v>3.6843962669372599</v>
      </c>
      <c r="P1181">
        <v>-8.9861049652099592</v>
      </c>
      <c r="Q1181">
        <v>5.2573909759521502</v>
      </c>
      <c r="R1181">
        <v>106</v>
      </c>
      <c r="S1181">
        <v>4.3297152519226101</v>
      </c>
      <c r="T1181">
        <v>0.92515242099761996</v>
      </c>
      <c r="U1181">
        <v>17.7320781932792</v>
      </c>
      <c r="V1181">
        <v>1</v>
      </c>
      <c r="W1181">
        <v>83.248123168945298</v>
      </c>
      <c r="X1181">
        <v>75.369674682617202</v>
      </c>
      <c r="Y1181" t="s">
        <v>32</v>
      </c>
    </row>
    <row r="1182" spans="1:25" x14ac:dyDescent="0.25">
      <c r="A1182" t="s">
        <v>82</v>
      </c>
      <c r="B1182" t="s">
        <v>51</v>
      </c>
      <c r="C1182" t="s">
        <v>38</v>
      </c>
      <c r="D1182" s="61">
        <v>41151</v>
      </c>
      <c r="E1182">
        <v>5</v>
      </c>
      <c r="F1182">
        <v>164.30189514160199</v>
      </c>
      <c r="G1182">
        <v>173.04086303710901</v>
      </c>
      <c r="H1182">
        <v>-8.7389698028564506</v>
      </c>
      <c r="I1182">
        <v>-5.3188491612672799E-2</v>
      </c>
      <c r="J1182">
        <v>69.744361877441406</v>
      </c>
      <c r="K1182">
        <v>-13.751325607299799</v>
      </c>
      <c r="L1182">
        <v>-10.789985656738301</v>
      </c>
      <c r="M1182">
        <v>-8.7389698028564506</v>
      </c>
      <c r="N1182">
        <v>-6.6879549026489302</v>
      </c>
      <c r="O1182">
        <v>-3.7266149520874001</v>
      </c>
      <c r="P1182">
        <v>-15.172258377075201</v>
      </c>
      <c r="Q1182">
        <v>-2.30568170547485</v>
      </c>
      <c r="R1182">
        <v>106</v>
      </c>
      <c r="S1182">
        <v>3.91116166114807</v>
      </c>
      <c r="T1182">
        <v>0.94066715240478505</v>
      </c>
      <c r="U1182">
        <v>14.4752741211755</v>
      </c>
      <c r="V1182">
        <v>1</v>
      </c>
      <c r="W1182">
        <v>83.248123168945298</v>
      </c>
      <c r="X1182">
        <v>75.369674682617202</v>
      </c>
      <c r="Y1182" t="s">
        <v>32</v>
      </c>
    </row>
    <row r="1183" spans="1:25" x14ac:dyDescent="0.25">
      <c r="A1183" t="s">
        <v>82</v>
      </c>
      <c r="B1183" t="s">
        <v>51</v>
      </c>
      <c r="C1183" t="s">
        <v>38</v>
      </c>
      <c r="D1183" s="61">
        <v>41151</v>
      </c>
      <c r="E1183">
        <v>6</v>
      </c>
      <c r="F1183">
        <v>171.30441284179699</v>
      </c>
      <c r="G1183">
        <v>181.23782348632801</v>
      </c>
      <c r="H1183">
        <v>-9.9334001541137695</v>
      </c>
      <c r="I1183">
        <v>-5.7986829429864897E-2</v>
      </c>
      <c r="J1183">
        <v>69.819549560546903</v>
      </c>
      <c r="K1183">
        <v>-15.5268611907959</v>
      </c>
      <c r="L1183">
        <v>-12.2221984863281</v>
      </c>
      <c r="M1183">
        <v>-9.9334001541137695</v>
      </c>
      <c r="N1183">
        <v>-7.6446008682251003</v>
      </c>
      <c r="O1183">
        <v>-4.3399391174316397</v>
      </c>
      <c r="P1183">
        <v>-17.1125297546387</v>
      </c>
      <c r="Q1183">
        <v>-2.7542703151702899</v>
      </c>
      <c r="R1183">
        <v>106</v>
      </c>
      <c r="S1183">
        <v>4.3646011352539098</v>
      </c>
      <c r="T1183">
        <v>0.94368833303451505</v>
      </c>
      <c r="U1183">
        <v>18.141193132066501</v>
      </c>
      <c r="V1183">
        <v>1</v>
      </c>
      <c r="W1183">
        <v>83.248123168945298</v>
      </c>
      <c r="X1183">
        <v>75.369674682617202</v>
      </c>
      <c r="Y1183" t="s">
        <v>32</v>
      </c>
    </row>
    <row r="1184" spans="1:25" x14ac:dyDescent="0.25">
      <c r="A1184" t="s">
        <v>82</v>
      </c>
      <c r="B1184" t="s">
        <v>51</v>
      </c>
      <c r="C1184" t="s">
        <v>38</v>
      </c>
      <c r="D1184" s="61">
        <v>41151</v>
      </c>
      <c r="E1184">
        <v>7</v>
      </c>
      <c r="F1184">
        <v>181.01593017578099</v>
      </c>
      <c r="G1184">
        <v>200.87965393066401</v>
      </c>
      <c r="H1184">
        <v>-19.863731384277301</v>
      </c>
      <c r="I1184">
        <v>-0.109734714031219</v>
      </c>
      <c r="J1184">
        <v>72.729324340820298</v>
      </c>
      <c r="K1184">
        <v>-26.631181716918899</v>
      </c>
      <c r="L1184">
        <v>-22.632917404174801</v>
      </c>
      <c r="M1184">
        <v>-19.863731384277301</v>
      </c>
      <c r="N1184">
        <v>-17.0945434570313</v>
      </c>
      <c r="O1184">
        <v>-13.096280097961399</v>
      </c>
      <c r="P1184">
        <v>-28.549659729003899</v>
      </c>
      <c r="Q1184">
        <v>-11.1778011322021</v>
      </c>
      <c r="R1184">
        <v>106</v>
      </c>
      <c r="S1184">
        <v>5.2806696891784703</v>
      </c>
      <c r="T1184">
        <v>0.95896899700164795</v>
      </c>
      <c r="U1184">
        <v>26.4397863748327</v>
      </c>
      <c r="V1184">
        <v>1</v>
      </c>
      <c r="W1184">
        <v>83.248123168945298</v>
      </c>
      <c r="X1184">
        <v>75.369674682617202</v>
      </c>
      <c r="Y1184" t="s">
        <v>32</v>
      </c>
    </row>
    <row r="1185" spans="1:25" x14ac:dyDescent="0.25">
      <c r="A1185" t="s">
        <v>82</v>
      </c>
      <c r="B1185" t="s">
        <v>51</v>
      </c>
      <c r="C1185" t="s">
        <v>38</v>
      </c>
      <c r="D1185" s="61">
        <v>41151</v>
      </c>
      <c r="E1185">
        <v>8</v>
      </c>
      <c r="F1185">
        <v>205.70655822753901</v>
      </c>
      <c r="G1185">
        <v>219.79048156738301</v>
      </c>
      <c r="H1185">
        <v>-14.083927154541</v>
      </c>
      <c r="I1185">
        <v>-6.8466112017631503E-2</v>
      </c>
      <c r="J1185">
        <v>77.187973022460895</v>
      </c>
      <c r="K1185">
        <v>-20.923009872436499</v>
      </c>
      <c r="L1185">
        <v>-16.882423400878899</v>
      </c>
      <c r="M1185">
        <v>-14.083927154541</v>
      </c>
      <c r="N1185">
        <v>-11.2854299545288</v>
      </c>
      <c r="O1185">
        <v>-7.2448453903198198</v>
      </c>
      <c r="P1185">
        <v>-22.861793518066399</v>
      </c>
      <c r="Q1185">
        <v>-5.3060607910156303</v>
      </c>
      <c r="R1185">
        <v>106</v>
      </c>
      <c r="S1185">
        <v>5.3365640640258798</v>
      </c>
      <c r="T1185">
        <v>0.96196705102920499</v>
      </c>
      <c r="U1185">
        <v>27.762107386710099</v>
      </c>
      <c r="V1185">
        <v>1</v>
      </c>
      <c r="W1185">
        <v>83.248123168945298</v>
      </c>
      <c r="X1185">
        <v>75.369674682617202</v>
      </c>
      <c r="Y1185" t="s">
        <v>32</v>
      </c>
    </row>
    <row r="1186" spans="1:25" x14ac:dyDescent="0.25">
      <c r="A1186" t="s">
        <v>82</v>
      </c>
      <c r="B1186" t="s">
        <v>51</v>
      </c>
      <c r="C1186" t="s">
        <v>38</v>
      </c>
      <c r="D1186" s="61">
        <v>41151</v>
      </c>
      <c r="E1186">
        <v>9</v>
      </c>
      <c r="F1186">
        <v>221.14610290527301</v>
      </c>
      <c r="G1186">
        <v>238.74105834960901</v>
      </c>
      <c r="H1186">
        <v>-17.594970703125</v>
      </c>
      <c r="I1186">
        <v>-7.9562656581401797E-2</v>
      </c>
      <c r="J1186">
        <v>80.624061584472699</v>
      </c>
      <c r="K1186">
        <v>-24.9862670898438</v>
      </c>
      <c r="L1186">
        <v>-20.619430541992202</v>
      </c>
      <c r="M1186">
        <v>-17.594970703125</v>
      </c>
      <c r="N1186">
        <v>-14.5705118179321</v>
      </c>
      <c r="O1186">
        <v>-10.2036743164063</v>
      </c>
      <c r="P1186">
        <v>-27.081598281860401</v>
      </c>
      <c r="Q1186">
        <v>-8.1083440780639595</v>
      </c>
      <c r="R1186">
        <v>106</v>
      </c>
      <c r="S1186">
        <v>5.7674593925476101</v>
      </c>
      <c r="T1186">
        <v>0.95090484619140603</v>
      </c>
      <c r="U1186">
        <v>32.944464534211903</v>
      </c>
      <c r="V1186">
        <v>1</v>
      </c>
      <c r="W1186">
        <v>83.248123168945298</v>
      </c>
      <c r="X1186">
        <v>75.369674682617202</v>
      </c>
      <c r="Y1186" t="s">
        <v>32</v>
      </c>
    </row>
    <row r="1187" spans="1:25" x14ac:dyDescent="0.25">
      <c r="A1187" t="s">
        <v>82</v>
      </c>
      <c r="B1187" t="s">
        <v>51</v>
      </c>
      <c r="C1187" t="s">
        <v>38</v>
      </c>
      <c r="D1187" s="61">
        <v>41151</v>
      </c>
      <c r="E1187">
        <v>10</v>
      </c>
      <c r="F1187">
        <v>248.38880920410199</v>
      </c>
      <c r="G1187">
        <v>259.57678222656301</v>
      </c>
      <c r="H1187">
        <v>-11.1879558563232</v>
      </c>
      <c r="I1187">
        <v>-4.50421087443829E-2</v>
      </c>
      <c r="J1187">
        <v>81.2781982421875</v>
      </c>
      <c r="K1187">
        <v>-16.9237251281738</v>
      </c>
      <c r="L1187">
        <v>-13.534987449646</v>
      </c>
      <c r="M1187">
        <v>-11.1879558563232</v>
      </c>
      <c r="N1187">
        <v>-8.8409242630004901</v>
      </c>
      <c r="O1187">
        <v>-5.4521846771240199</v>
      </c>
      <c r="P1187">
        <v>-18.549737930297901</v>
      </c>
      <c r="Q1187">
        <v>-3.8261735439300502</v>
      </c>
      <c r="R1187">
        <v>106</v>
      </c>
      <c r="S1187">
        <v>4.4756455421447798</v>
      </c>
      <c r="T1187">
        <v>0.96519261598587003</v>
      </c>
      <c r="U1187">
        <v>19.725308102075399</v>
      </c>
      <c r="V1187">
        <v>1</v>
      </c>
      <c r="W1187">
        <v>83.248123168945298</v>
      </c>
      <c r="X1187">
        <v>75.369674682617202</v>
      </c>
      <c r="Y1187" t="s">
        <v>32</v>
      </c>
    </row>
    <row r="1188" spans="1:25" x14ac:dyDescent="0.25">
      <c r="A1188" t="s">
        <v>82</v>
      </c>
      <c r="B1188" t="s">
        <v>51</v>
      </c>
      <c r="C1188" t="s">
        <v>38</v>
      </c>
      <c r="D1188" s="61">
        <v>41151</v>
      </c>
      <c r="E1188">
        <v>11</v>
      </c>
      <c r="F1188">
        <v>272.88864135742199</v>
      </c>
      <c r="G1188">
        <v>279.52713012695301</v>
      </c>
      <c r="H1188">
        <v>-6.6384944915771502</v>
      </c>
      <c r="I1188">
        <v>-2.43267528712749E-2</v>
      </c>
      <c r="J1188">
        <v>81.007522583007798</v>
      </c>
      <c r="K1188">
        <v>-11.737363815307599</v>
      </c>
      <c r="L1188">
        <v>-8.7249097824096697</v>
      </c>
      <c r="M1188">
        <v>-6.6384944915771502</v>
      </c>
      <c r="N1188">
        <v>-4.5520787239074698</v>
      </c>
      <c r="O1188">
        <v>-1.5396254062652599</v>
      </c>
      <c r="P1188">
        <v>-13.182822227478001</v>
      </c>
      <c r="Q1188">
        <v>-9.4166882336139707E-2</v>
      </c>
      <c r="R1188">
        <v>106</v>
      </c>
      <c r="S1188">
        <v>3.9786686897277801</v>
      </c>
      <c r="T1188">
        <v>0.97099858522415206</v>
      </c>
      <c r="U1188">
        <v>15.7273158399215</v>
      </c>
      <c r="V1188">
        <v>1</v>
      </c>
      <c r="W1188">
        <v>83.248123168945298</v>
      </c>
      <c r="X1188">
        <v>75.369674682617202</v>
      </c>
      <c r="Y1188" t="s">
        <v>32</v>
      </c>
    </row>
    <row r="1189" spans="1:25" x14ac:dyDescent="0.25">
      <c r="A1189" t="s">
        <v>82</v>
      </c>
      <c r="B1189" t="s">
        <v>51</v>
      </c>
      <c r="C1189" t="s">
        <v>38</v>
      </c>
      <c r="D1189" s="61">
        <v>41151</v>
      </c>
      <c r="E1189">
        <v>12</v>
      </c>
      <c r="F1189">
        <v>271.8203125</v>
      </c>
      <c r="G1189">
        <v>267.59725952148398</v>
      </c>
      <c r="H1189">
        <v>4.2230463027954102</v>
      </c>
      <c r="I1189">
        <v>1.5536169521510599E-2</v>
      </c>
      <c r="J1189">
        <v>81.458648681640597</v>
      </c>
      <c r="K1189">
        <v>-1.6784037351608301</v>
      </c>
      <c r="L1189">
        <v>1.80822086334229</v>
      </c>
      <c r="M1189">
        <v>4.2230463027954102</v>
      </c>
      <c r="N1189">
        <v>6.6378717422485396</v>
      </c>
      <c r="O1189">
        <v>10.1244955062866</v>
      </c>
      <c r="P1189">
        <v>-3.3513827323913601</v>
      </c>
      <c r="Q1189">
        <v>11.797474861145</v>
      </c>
      <c r="R1189">
        <v>106</v>
      </c>
      <c r="S1189">
        <v>4.6049256324768102</v>
      </c>
      <c r="T1189">
        <v>0.96703112125396695</v>
      </c>
      <c r="U1189">
        <v>21.4161206039612</v>
      </c>
      <c r="V1189">
        <v>1</v>
      </c>
      <c r="W1189">
        <v>83.248123168945298</v>
      </c>
      <c r="X1189">
        <v>75.369674682617202</v>
      </c>
      <c r="Y1189" t="s">
        <v>32</v>
      </c>
    </row>
    <row r="1190" spans="1:25" x14ac:dyDescent="0.25">
      <c r="A1190" t="s">
        <v>82</v>
      </c>
      <c r="B1190" t="s">
        <v>51</v>
      </c>
      <c r="C1190" t="s">
        <v>38</v>
      </c>
      <c r="D1190" s="61">
        <v>41151</v>
      </c>
      <c r="E1190">
        <v>13</v>
      </c>
      <c r="F1190">
        <v>274.17633056640602</v>
      </c>
      <c r="G1190">
        <v>266.141845703125</v>
      </c>
      <c r="H1190">
        <v>8.0344657897949201</v>
      </c>
      <c r="I1190">
        <v>2.93040107935667E-2</v>
      </c>
      <c r="J1190">
        <v>82.022560119628906</v>
      </c>
      <c r="K1190">
        <v>1.9513795375823999</v>
      </c>
      <c r="L1190">
        <v>5.5453157424926802</v>
      </c>
      <c r="M1190">
        <v>8.0344657897949201</v>
      </c>
      <c r="N1190">
        <v>10.5236148834229</v>
      </c>
      <c r="O1190">
        <v>14.117551803588899</v>
      </c>
      <c r="P1190">
        <v>0.226909190416336</v>
      </c>
      <c r="Q1190">
        <v>15.8420209884644</v>
      </c>
      <c r="R1190">
        <v>106</v>
      </c>
      <c r="S1190">
        <v>4.7466573715209996</v>
      </c>
      <c r="T1190">
        <v>0.95568478107452404</v>
      </c>
      <c r="U1190">
        <v>22.772556942010102</v>
      </c>
      <c r="V1190">
        <v>1</v>
      </c>
      <c r="W1190">
        <v>83.248123168945298</v>
      </c>
      <c r="X1190">
        <v>75.369674682617202</v>
      </c>
      <c r="Y1190" t="s">
        <v>32</v>
      </c>
    </row>
    <row r="1191" spans="1:25" x14ac:dyDescent="0.25">
      <c r="A1191" t="s">
        <v>82</v>
      </c>
      <c r="B1191" t="s">
        <v>51</v>
      </c>
      <c r="C1191" t="s">
        <v>38</v>
      </c>
      <c r="D1191" s="61">
        <v>41151</v>
      </c>
      <c r="E1191">
        <v>14</v>
      </c>
      <c r="F1191">
        <v>273.37167358398398</v>
      </c>
      <c r="G1191">
        <v>266.679931640625</v>
      </c>
      <c r="H1191">
        <v>6.6917419433593803</v>
      </c>
      <c r="I1191">
        <v>2.4478549137711501E-2</v>
      </c>
      <c r="J1191">
        <v>83.248123168945298</v>
      </c>
      <c r="K1191">
        <v>2.2584205493331001E-2</v>
      </c>
      <c r="L1191">
        <v>3.9627764225006099</v>
      </c>
      <c r="M1191">
        <v>6.6917419433593803</v>
      </c>
      <c r="N1191">
        <v>9.4207077026367205</v>
      </c>
      <c r="O1191">
        <v>13.3608999252319</v>
      </c>
      <c r="P1191">
        <v>-1.8680293560028101</v>
      </c>
      <c r="Q1191">
        <v>15.251513481140099</v>
      </c>
      <c r="R1191">
        <v>106</v>
      </c>
      <c r="S1191">
        <v>5.2039713859558097</v>
      </c>
      <c r="T1191">
        <v>0.95522952079772905</v>
      </c>
      <c r="U1191">
        <v>27.395367539126699</v>
      </c>
      <c r="V1191">
        <v>1</v>
      </c>
      <c r="W1191">
        <v>83.248123168945298</v>
      </c>
      <c r="X1191">
        <v>75.369674682617202</v>
      </c>
      <c r="Y1191" t="s">
        <v>32</v>
      </c>
    </row>
    <row r="1192" spans="1:25" x14ac:dyDescent="0.25">
      <c r="A1192" t="s">
        <v>82</v>
      </c>
      <c r="B1192" t="s">
        <v>51</v>
      </c>
      <c r="C1192" t="s">
        <v>38</v>
      </c>
      <c r="D1192" s="61">
        <v>41151</v>
      </c>
      <c r="E1192">
        <v>15</v>
      </c>
      <c r="F1192">
        <v>274.53363037109398</v>
      </c>
      <c r="G1192">
        <v>275.79379272460898</v>
      </c>
      <c r="H1192">
        <v>-1.26016414165497</v>
      </c>
      <c r="I1192">
        <v>-4.5901997946202798E-3</v>
      </c>
      <c r="J1192">
        <v>81.030075073242202</v>
      </c>
      <c r="K1192">
        <v>-7.63657474517822</v>
      </c>
      <c r="L1192">
        <v>-3.8693397045135498</v>
      </c>
      <c r="M1192">
        <v>-1.26016414165497</v>
      </c>
      <c r="N1192">
        <v>1.34901142120361</v>
      </c>
      <c r="O1192">
        <v>5.1162462234497097</v>
      </c>
      <c r="P1192">
        <v>-9.4441986083984393</v>
      </c>
      <c r="Q1192">
        <v>6.9238705635070801</v>
      </c>
      <c r="R1192">
        <v>106</v>
      </c>
      <c r="S1192">
        <v>4.9755396842956499</v>
      </c>
      <c r="T1192">
        <v>0.959561347961426</v>
      </c>
      <c r="U1192">
        <v>24.8390073017449</v>
      </c>
      <c r="V1192">
        <v>1</v>
      </c>
      <c r="W1192">
        <v>83.248123168945298</v>
      </c>
      <c r="X1192">
        <v>75.369674682617202</v>
      </c>
      <c r="Y1192" t="s">
        <v>32</v>
      </c>
    </row>
    <row r="1193" spans="1:25" x14ac:dyDescent="0.25">
      <c r="A1193" t="s">
        <v>82</v>
      </c>
      <c r="B1193" t="s">
        <v>51</v>
      </c>
      <c r="C1193" t="s">
        <v>38</v>
      </c>
      <c r="D1193" s="61">
        <v>41151</v>
      </c>
      <c r="E1193">
        <v>16</v>
      </c>
      <c r="F1193">
        <v>271.05914306640602</v>
      </c>
      <c r="G1193">
        <v>274.84329223632801</v>
      </c>
      <c r="H1193">
        <v>-3.7841429710388201</v>
      </c>
      <c r="I1193">
        <v>-1.3960580341517899E-2</v>
      </c>
      <c r="J1193">
        <v>80.481201171875</v>
      </c>
      <c r="K1193">
        <v>-10.4113569259644</v>
      </c>
      <c r="L1193">
        <v>-6.4959449768066397</v>
      </c>
      <c r="M1193">
        <v>-3.7841429710388201</v>
      </c>
      <c r="N1193">
        <v>-1.0723407268524201</v>
      </c>
      <c r="O1193">
        <v>2.8430709838867201</v>
      </c>
      <c r="P1193">
        <v>-12.2900800704956</v>
      </c>
      <c r="Q1193">
        <v>4.7217941284179696</v>
      </c>
      <c r="R1193">
        <v>106</v>
      </c>
      <c r="S1193">
        <v>5.17124271392822</v>
      </c>
      <c r="T1193">
        <v>0.96690541505813599</v>
      </c>
      <c r="U1193">
        <v>26.807768879428998</v>
      </c>
      <c r="V1193">
        <v>1</v>
      </c>
      <c r="W1193">
        <v>83.248123168945298</v>
      </c>
      <c r="X1193">
        <v>75.369674682617202</v>
      </c>
      <c r="Y1193" t="s">
        <v>32</v>
      </c>
    </row>
    <row r="1194" spans="1:25" x14ac:dyDescent="0.25">
      <c r="A1194" t="s">
        <v>82</v>
      </c>
      <c r="B1194" t="s">
        <v>51</v>
      </c>
      <c r="C1194" t="s">
        <v>38</v>
      </c>
      <c r="D1194" s="61">
        <v>41151</v>
      </c>
      <c r="E1194">
        <v>17</v>
      </c>
      <c r="F1194">
        <v>293.66580200195301</v>
      </c>
      <c r="G1194">
        <v>278.1318359375</v>
      </c>
      <c r="H1194">
        <v>15.5339460372925</v>
      </c>
      <c r="I1194">
        <v>5.2896682173013701E-2</v>
      </c>
      <c r="J1194">
        <v>79.819549560546903</v>
      </c>
      <c r="K1194">
        <v>9.9770011901855504</v>
      </c>
      <c r="L1194">
        <v>13.260089874267599</v>
      </c>
      <c r="M1194">
        <v>15.5339460372925</v>
      </c>
      <c r="N1194">
        <v>17.807802200317401</v>
      </c>
      <c r="O1194">
        <v>21.090892791748001</v>
      </c>
      <c r="P1194">
        <v>8.4016838073730504</v>
      </c>
      <c r="Q1194">
        <v>22.6662082672119</v>
      </c>
      <c r="R1194">
        <v>106</v>
      </c>
      <c r="S1194">
        <v>4.3361077308654803</v>
      </c>
      <c r="T1194">
        <v>0.961980581283569</v>
      </c>
      <c r="U1194">
        <v>18.796352971381602</v>
      </c>
      <c r="V1194">
        <v>1</v>
      </c>
      <c r="W1194">
        <v>83.248123168945298</v>
      </c>
      <c r="X1194">
        <v>75.369674682617202</v>
      </c>
      <c r="Y1194" t="s">
        <v>32</v>
      </c>
    </row>
    <row r="1195" spans="1:25" x14ac:dyDescent="0.25">
      <c r="A1195" t="s">
        <v>82</v>
      </c>
      <c r="B1195" t="s">
        <v>51</v>
      </c>
      <c r="C1195" t="s">
        <v>38</v>
      </c>
      <c r="D1195" s="61">
        <v>41151</v>
      </c>
      <c r="E1195">
        <v>18</v>
      </c>
      <c r="F1195">
        <v>291.56634521484398</v>
      </c>
      <c r="G1195">
        <v>274.90939331054699</v>
      </c>
      <c r="H1195">
        <v>16.656946182251001</v>
      </c>
      <c r="I1195">
        <v>5.71291819214821E-2</v>
      </c>
      <c r="J1195">
        <v>76.451126098632798</v>
      </c>
      <c r="K1195">
        <v>11.9671478271484</v>
      </c>
      <c r="L1195">
        <v>14.737918853759799</v>
      </c>
      <c r="M1195">
        <v>16.656946182251001</v>
      </c>
      <c r="N1195">
        <v>18.575973510742202</v>
      </c>
      <c r="O1195">
        <v>21.346744537353501</v>
      </c>
      <c r="P1195">
        <v>10.6376552581787</v>
      </c>
      <c r="Q1195">
        <v>22.6762371063232</v>
      </c>
      <c r="R1195">
        <v>106</v>
      </c>
      <c r="S1195">
        <v>3.6594688892364502</v>
      </c>
      <c r="T1195">
        <v>0.96229463815689098</v>
      </c>
      <c r="U1195">
        <v>13.349550420979799</v>
      </c>
      <c r="V1195">
        <v>1</v>
      </c>
      <c r="W1195">
        <v>83.248123168945298</v>
      </c>
      <c r="X1195">
        <v>75.369674682617202</v>
      </c>
      <c r="Y1195" t="s">
        <v>32</v>
      </c>
    </row>
    <row r="1196" spans="1:25" x14ac:dyDescent="0.25">
      <c r="A1196" t="s">
        <v>82</v>
      </c>
      <c r="B1196" t="s">
        <v>51</v>
      </c>
      <c r="C1196" t="s">
        <v>38</v>
      </c>
      <c r="D1196" s="61">
        <v>41151</v>
      </c>
      <c r="E1196">
        <v>19</v>
      </c>
      <c r="F1196">
        <v>281.97500610351602</v>
      </c>
      <c r="G1196">
        <v>282.40118408203102</v>
      </c>
      <c r="H1196">
        <v>-0.42615252733230602</v>
      </c>
      <c r="I1196">
        <v>-1.51131302118301E-3</v>
      </c>
      <c r="J1196">
        <v>74.849624633789105</v>
      </c>
      <c r="K1196">
        <v>-4.1585359573364302</v>
      </c>
      <c r="L1196">
        <v>-1.95341372489929</v>
      </c>
      <c r="M1196">
        <v>-0.42615252733230602</v>
      </c>
      <c r="N1196">
        <v>1.10110867023468</v>
      </c>
      <c r="O1196">
        <v>3.30623126029968</v>
      </c>
      <c r="P1196">
        <v>-5.2166152000427202</v>
      </c>
      <c r="Q1196">
        <v>4.3643102645873997</v>
      </c>
      <c r="R1196">
        <v>106</v>
      </c>
      <c r="S1196">
        <v>2.9123945236206099</v>
      </c>
      <c r="T1196">
        <v>0.97025787830352805</v>
      </c>
      <c r="U1196">
        <v>8.3615839621023706</v>
      </c>
      <c r="V1196">
        <v>1</v>
      </c>
      <c r="W1196">
        <v>83.248123168945298</v>
      </c>
      <c r="X1196">
        <v>75.369674682617202</v>
      </c>
      <c r="Y1196" t="s">
        <v>32</v>
      </c>
    </row>
    <row r="1197" spans="1:25" x14ac:dyDescent="0.25">
      <c r="A1197" t="s">
        <v>82</v>
      </c>
      <c r="B1197" t="s">
        <v>51</v>
      </c>
      <c r="C1197" t="s">
        <v>38</v>
      </c>
      <c r="D1197" s="61">
        <v>41151</v>
      </c>
      <c r="E1197">
        <v>20</v>
      </c>
      <c r="F1197">
        <v>275.46594238281301</v>
      </c>
      <c r="G1197">
        <v>283.32699584960898</v>
      </c>
      <c r="H1197">
        <v>-7.8610544204711896</v>
      </c>
      <c r="I1197">
        <v>-2.8537299484014501E-2</v>
      </c>
      <c r="J1197">
        <v>73.751876831054702</v>
      </c>
      <c r="K1197">
        <v>-12.3859100341797</v>
      </c>
      <c r="L1197">
        <v>-9.7125883102416992</v>
      </c>
      <c r="M1197">
        <v>-7.8610544204711896</v>
      </c>
      <c r="N1197">
        <v>-6.00952053070068</v>
      </c>
      <c r="O1197">
        <v>-3.33619904518127</v>
      </c>
      <c r="P1197">
        <v>-13.668643951416</v>
      </c>
      <c r="Q1197">
        <v>-2.0534653663635298</v>
      </c>
      <c r="R1197">
        <v>106</v>
      </c>
      <c r="S1197">
        <v>3.5307633876800502</v>
      </c>
      <c r="T1197">
        <v>0.96875888109207198</v>
      </c>
      <c r="U1197">
        <v>12.321658159379901</v>
      </c>
      <c r="V1197">
        <v>1</v>
      </c>
      <c r="W1197">
        <v>83.248123168945298</v>
      </c>
      <c r="X1197">
        <v>75.369674682617202</v>
      </c>
      <c r="Y1197" t="s">
        <v>32</v>
      </c>
    </row>
    <row r="1198" spans="1:25" x14ac:dyDescent="0.25">
      <c r="A1198" t="s">
        <v>82</v>
      </c>
      <c r="B1198" t="s">
        <v>51</v>
      </c>
      <c r="C1198" t="s">
        <v>38</v>
      </c>
      <c r="D1198" s="61">
        <v>41151</v>
      </c>
      <c r="E1198">
        <v>21</v>
      </c>
      <c r="F1198">
        <v>263.82553100585898</v>
      </c>
      <c r="G1198">
        <v>270.34405517578102</v>
      </c>
      <c r="H1198">
        <v>-6.5185279846191397</v>
      </c>
      <c r="I1198">
        <v>-2.4707723408937499E-2</v>
      </c>
      <c r="J1198">
        <v>72.082710266113295</v>
      </c>
      <c r="K1198">
        <v>-11.058541297912599</v>
      </c>
      <c r="L1198">
        <v>-8.3762645721435494</v>
      </c>
      <c r="M1198">
        <v>-6.5185279846191397</v>
      </c>
      <c r="N1198">
        <v>-4.6607918739318803</v>
      </c>
      <c r="O1198">
        <v>-1.97851538658142</v>
      </c>
      <c r="P1198">
        <v>-12.3455715179443</v>
      </c>
      <c r="Q1198">
        <v>-0.69148468971252397</v>
      </c>
      <c r="R1198">
        <v>106</v>
      </c>
      <c r="S1198">
        <v>3.54259085655212</v>
      </c>
      <c r="T1198">
        <v>0.96478110551834095</v>
      </c>
      <c r="U1198">
        <v>12.453449119783199</v>
      </c>
      <c r="V1198">
        <v>1</v>
      </c>
      <c r="W1198">
        <v>83.248123168945298</v>
      </c>
      <c r="X1198">
        <v>75.369674682617202</v>
      </c>
      <c r="Y1198" t="s">
        <v>32</v>
      </c>
    </row>
    <row r="1199" spans="1:25" x14ac:dyDescent="0.25">
      <c r="A1199" t="s">
        <v>82</v>
      </c>
      <c r="B1199" t="s">
        <v>51</v>
      </c>
      <c r="C1199" t="s">
        <v>38</v>
      </c>
      <c r="D1199" s="61">
        <v>41151</v>
      </c>
      <c r="E1199">
        <v>22</v>
      </c>
      <c r="F1199">
        <v>220.45477294921901</v>
      </c>
      <c r="G1199">
        <v>220.39978027343801</v>
      </c>
      <c r="H1199">
        <v>5.5003546178340898E-2</v>
      </c>
      <c r="I1199">
        <v>2.49500357313082E-4</v>
      </c>
      <c r="J1199">
        <v>71.706764221191406</v>
      </c>
      <c r="K1199">
        <v>-4.0377917289733896</v>
      </c>
      <c r="L1199">
        <v>-1.61973512172699</v>
      </c>
      <c r="M1199">
        <v>5.5003546178340898E-2</v>
      </c>
      <c r="N1199">
        <v>1.72974216938019</v>
      </c>
      <c r="O1199">
        <v>4.1477990150451696</v>
      </c>
      <c r="P1199">
        <v>-5.1980423927307102</v>
      </c>
      <c r="Q1199">
        <v>5.3080496788024902</v>
      </c>
      <c r="R1199">
        <v>106</v>
      </c>
      <c r="S1199">
        <v>3.1936252117157</v>
      </c>
      <c r="T1199">
        <v>0.93203383684158303</v>
      </c>
      <c r="U1199">
        <v>9.9324421708277004</v>
      </c>
      <c r="V1199">
        <v>1</v>
      </c>
      <c r="W1199">
        <v>83.248123168945298</v>
      </c>
      <c r="X1199">
        <v>75.369674682617202</v>
      </c>
      <c r="Y1199" t="s">
        <v>32</v>
      </c>
    </row>
    <row r="1200" spans="1:25" x14ac:dyDescent="0.25">
      <c r="A1200" t="s">
        <v>82</v>
      </c>
      <c r="B1200" t="s">
        <v>51</v>
      </c>
      <c r="C1200" t="s">
        <v>38</v>
      </c>
      <c r="D1200" s="61">
        <v>41151</v>
      </c>
      <c r="E1200">
        <v>23</v>
      </c>
      <c r="F1200">
        <v>199.47323608398401</v>
      </c>
      <c r="G1200">
        <v>184.72189331054699</v>
      </c>
      <c r="H1200">
        <v>14.7513380050659</v>
      </c>
      <c r="I1200">
        <v>7.3951460421085399E-2</v>
      </c>
      <c r="J1200">
        <v>70.7593994140625</v>
      </c>
      <c r="K1200">
        <v>7.9667286872863796</v>
      </c>
      <c r="L1200">
        <v>11.975131034851101</v>
      </c>
      <c r="M1200">
        <v>14.7513380050659</v>
      </c>
      <c r="N1200">
        <v>17.527545928955099</v>
      </c>
      <c r="O1200">
        <v>21.535947799682599</v>
      </c>
      <c r="P1200">
        <v>6.0433859825134304</v>
      </c>
      <c r="Q1200">
        <v>23.4592895507813</v>
      </c>
      <c r="R1200">
        <v>106</v>
      </c>
      <c r="S1200">
        <v>5.2940587997436497</v>
      </c>
      <c r="T1200">
        <v>0.90448516607284501</v>
      </c>
      <c r="U1200">
        <v>27.101225400733</v>
      </c>
      <c r="V1200">
        <v>1</v>
      </c>
      <c r="W1200">
        <v>83.248123168945298</v>
      </c>
      <c r="X1200">
        <v>75.369674682617202</v>
      </c>
      <c r="Y1200" t="s">
        <v>32</v>
      </c>
    </row>
    <row r="1201" spans="1:25" x14ac:dyDescent="0.25">
      <c r="A1201" t="s">
        <v>82</v>
      </c>
      <c r="B1201" t="s">
        <v>51</v>
      </c>
      <c r="C1201" t="s">
        <v>38</v>
      </c>
      <c r="D1201" s="61">
        <v>41151</v>
      </c>
      <c r="E1201">
        <v>24</v>
      </c>
      <c r="F1201">
        <v>192.64292907714801</v>
      </c>
      <c r="G1201">
        <v>169.86106872558599</v>
      </c>
      <c r="H1201">
        <v>22.781854629516602</v>
      </c>
      <c r="I1201">
        <v>0.118259489536285</v>
      </c>
      <c r="J1201">
        <v>70.398498535156307</v>
      </c>
      <c r="K1201">
        <v>15.439522743225099</v>
      </c>
      <c r="L1201">
        <v>19.777431488037099</v>
      </c>
      <c r="M1201">
        <v>22.781854629516602</v>
      </c>
      <c r="N1201">
        <v>25.786277770996101</v>
      </c>
      <c r="O1201">
        <v>30.1241855621338</v>
      </c>
      <c r="P1201">
        <v>13.358074188232401</v>
      </c>
      <c r="Q1201">
        <v>32.205635070800803</v>
      </c>
      <c r="R1201">
        <v>106</v>
      </c>
      <c r="S1201">
        <v>5.7292513847351101</v>
      </c>
      <c r="T1201">
        <v>0.884038686752319</v>
      </c>
      <c r="U1201">
        <v>30.761783126835802</v>
      </c>
      <c r="V1201">
        <v>1</v>
      </c>
      <c r="W1201">
        <v>83.248123168945298</v>
      </c>
      <c r="X1201">
        <v>75.369674682617202</v>
      </c>
      <c r="Y1201" t="s">
        <v>32</v>
      </c>
    </row>
    <row r="1202" spans="1:25" x14ac:dyDescent="0.25">
      <c r="A1202" t="s">
        <v>82</v>
      </c>
      <c r="B1202" t="s">
        <v>51</v>
      </c>
      <c r="C1202" t="s">
        <v>38</v>
      </c>
      <c r="D1202" s="61">
        <v>41184</v>
      </c>
      <c r="E1202">
        <v>1</v>
      </c>
      <c r="F1202">
        <v>167.22909545898401</v>
      </c>
      <c r="G1202">
        <v>163.63586425781301</v>
      </c>
      <c r="H1202">
        <v>3.59322285652161</v>
      </c>
      <c r="I1202">
        <v>2.14868299663067E-2</v>
      </c>
      <c r="J1202">
        <v>67.106063842773395</v>
      </c>
      <c r="K1202">
        <v>-3.9192950725555402</v>
      </c>
      <c r="L1202">
        <v>0.51916134357452404</v>
      </c>
      <c r="M1202">
        <v>3.59322285652161</v>
      </c>
      <c r="N1202">
        <v>6.6672840118408203</v>
      </c>
      <c r="O1202">
        <v>11.105740547180201</v>
      </c>
      <c r="P1202">
        <v>-6.04898977279663</v>
      </c>
      <c r="Q1202">
        <v>13.235434532165501</v>
      </c>
      <c r="R1202">
        <v>90</v>
      </c>
      <c r="S1202">
        <v>5.8620491027831996</v>
      </c>
      <c r="T1202">
        <v>0.896450996398926</v>
      </c>
      <c r="U1202">
        <v>29.5382156084702</v>
      </c>
      <c r="V1202">
        <v>1</v>
      </c>
      <c r="W1202">
        <v>90.825759887695298</v>
      </c>
      <c r="X1202">
        <v>75.513885498046903</v>
      </c>
      <c r="Y1202" t="s">
        <v>32</v>
      </c>
    </row>
    <row r="1203" spans="1:25" x14ac:dyDescent="0.25">
      <c r="A1203" t="s">
        <v>82</v>
      </c>
      <c r="B1203" t="s">
        <v>51</v>
      </c>
      <c r="C1203" t="s">
        <v>38</v>
      </c>
      <c r="D1203" s="61">
        <v>41184</v>
      </c>
      <c r="E1203">
        <v>2</v>
      </c>
      <c r="F1203">
        <v>162.03488159179699</v>
      </c>
      <c r="G1203">
        <v>160.71066284179699</v>
      </c>
      <c r="H1203">
        <v>1.3242228031158401</v>
      </c>
      <c r="I1203">
        <v>8.1724552437663096E-3</v>
      </c>
      <c r="J1203">
        <v>65.462120056152301</v>
      </c>
      <c r="K1203">
        <v>-5.0234088897705096</v>
      </c>
      <c r="L1203">
        <v>-1.27317667007446</v>
      </c>
      <c r="M1203">
        <v>1.3242228031158401</v>
      </c>
      <c r="N1203">
        <v>3.9216220378875701</v>
      </c>
      <c r="O1203">
        <v>7.6718544960021999</v>
      </c>
      <c r="P1203">
        <v>-6.8228740692138699</v>
      </c>
      <c r="Q1203">
        <v>9.4713201522827095</v>
      </c>
      <c r="R1203">
        <v>90</v>
      </c>
      <c r="S1203">
        <v>4.9530830383300799</v>
      </c>
      <c r="T1203">
        <v>0.90392273664474498</v>
      </c>
      <c r="U1203">
        <v>21.101709635474901</v>
      </c>
      <c r="V1203">
        <v>1</v>
      </c>
      <c r="W1203">
        <v>90.825759887695298</v>
      </c>
      <c r="X1203">
        <v>75.513885498046903</v>
      </c>
      <c r="Y1203" t="s">
        <v>32</v>
      </c>
    </row>
    <row r="1204" spans="1:25" x14ac:dyDescent="0.25">
      <c r="A1204" t="s">
        <v>82</v>
      </c>
      <c r="B1204" t="s">
        <v>51</v>
      </c>
      <c r="C1204" t="s">
        <v>38</v>
      </c>
      <c r="D1204" s="61">
        <v>41184</v>
      </c>
      <c r="E1204">
        <v>3</v>
      </c>
      <c r="F1204">
        <v>157.097900390625</v>
      </c>
      <c r="G1204">
        <v>158.80796813964801</v>
      </c>
      <c r="H1204">
        <v>-1.7100689411163299</v>
      </c>
      <c r="I1204">
        <v>-1.08853708952665E-2</v>
      </c>
      <c r="J1204">
        <v>65.022727966308594</v>
      </c>
      <c r="K1204">
        <v>-8.5180768966674805</v>
      </c>
      <c r="L1204">
        <v>-4.49585056304932</v>
      </c>
      <c r="M1204">
        <v>-1.7100689411163299</v>
      </c>
      <c r="N1204">
        <v>1.0757128000259399</v>
      </c>
      <c r="O1204">
        <v>5.0979385375976598</v>
      </c>
      <c r="P1204">
        <v>-10.448052406311</v>
      </c>
      <c r="Q1204">
        <v>7.02791452407837</v>
      </c>
      <c r="R1204">
        <v>90</v>
      </c>
      <c r="S1204">
        <v>5.31231689453125</v>
      </c>
      <c r="T1204">
        <v>0.90586042404174805</v>
      </c>
      <c r="U1204">
        <v>24.4102414110239</v>
      </c>
      <c r="V1204">
        <v>1</v>
      </c>
      <c r="W1204">
        <v>90.825759887695298</v>
      </c>
      <c r="X1204">
        <v>75.513885498046903</v>
      </c>
      <c r="Y1204" t="s">
        <v>32</v>
      </c>
    </row>
    <row r="1205" spans="1:25" x14ac:dyDescent="0.25">
      <c r="A1205" t="s">
        <v>82</v>
      </c>
      <c r="B1205" t="s">
        <v>51</v>
      </c>
      <c r="C1205" t="s">
        <v>38</v>
      </c>
      <c r="D1205" s="61">
        <v>41184</v>
      </c>
      <c r="E1205">
        <v>4</v>
      </c>
      <c r="F1205">
        <v>161.19854736328099</v>
      </c>
      <c r="G1205">
        <v>161.11756896972699</v>
      </c>
      <c r="H1205">
        <v>8.0966807901859297E-2</v>
      </c>
      <c r="I1205">
        <v>5.0228001782670595E-4</v>
      </c>
      <c r="J1205">
        <v>64.196968078613295</v>
      </c>
      <c r="K1205">
        <v>-6.9338636398315403</v>
      </c>
      <c r="L1205">
        <v>-2.7894449234008798</v>
      </c>
      <c r="M1205">
        <v>8.0966807901859297E-2</v>
      </c>
      <c r="N1205">
        <v>2.9513785839080802</v>
      </c>
      <c r="O1205">
        <v>7.0957970619201696</v>
      </c>
      <c r="P1205">
        <v>-8.9224710464477504</v>
      </c>
      <c r="Q1205">
        <v>9.0844039916992205</v>
      </c>
      <c r="R1205">
        <v>90</v>
      </c>
      <c r="S1205">
        <v>5.4737014770507804</v>
      </c>
      <c r="T1205">
        <v>0.92515242099761996</v>
      </c>
      <c r="U1205">
        <v>26.676664152543701</v>
      </c>
      <c r="V1205">
        <v>1</v>
      </c>
      <c r="W1205">
        <v>90.825759887695298</v>
      </c>
      <c r="X1205">
        <v>75.513885498046903</v>
      </c>
      <c r="Y1205" t="s">
        <v>32</v>
      </c>
    </row>
    <row r="1206" spans="1:25" x14ac:dyDescent="0.25">
      <c r="A1206" t="s">
        <v>82</v>
      </c>
      <c r="B1206" t="s">
        <v>51</v>
      </c>
      <c r="C1206" t="s">
        <v>38</v>
      </c>
      <c r="D1206" s="61">
        <v>41184</v>
      </c>
      <c r="E1206">
        <v>5</v>
      </c>
      <c r="F1206">
        <v>175.27348327636699</v>
      </c>
      <c r="G1206">
        <v>166.37771606445301</v>
      </c>
      <c r="H1206">
        <v>8.8957624435424805</v>
      </c>
      <c r="I1206">
        <v>5.0753615796566003E-2</v>
      </c>
      <c r="J1206">
        <v>64.401512145996094</v>
      </c>
      <c r="K1206">
        <v>2.7907977104186998</v>
      </c>
      <c r="L1206">
        <v>6.3976607322692898</v>
      </c>
      <c r="M1206">
        <v>8.8957624435424805</v>
      </c>
      <c r="N1206">
        <v>11.3938655853271</v>
      </c>
      <c r="O1206">
        <v>15.000728607177701</v>
      </c>
      <c r="P1206">
        <v>1.06012487411499</v>
      </c>
      <c r="Q1206">
        <v>16.731399536132798</v>
      </c>
      <c r="R1206">
        <v>90</v>
      </c>
      <c r="S1206">
        <v>4.7637295722961399</v>
      </c>
      <c r="T1206">
        <v>0.94066715240478505</v>
      </c>
      <c r="U1206">
        <v>20.719622385921902</v>
      </c>
      <c r="V1206">
        <v>1</v>
      </c>
      <c r="W1206">
        <v>90.825759887695298</v>
      </c>
      <c r="X1206">
        <v>75.513885498046903</v>
      </c>
      <c r="Y1206" t="s">
        <v>32</v>
      </c>
    </row>
    <row r="1207" spans="1:25" x14ac:dyDescent="0.25">
      <c r="A1207" t="s">
        <v>82</v>
      </c>
      <c r="B1207" t="s">
        <v>51</v>
      </c>
      <c r="C1207" t="s">
        <v>38</v>
      </c>
      <c r="D1207" s="61">
        <v>41184</v>
      </c>
      <c r="E1207">
        <v>6</v>
      </c>
      <c r="F1207">
        <v>179.10176086425801</v>
      </c>
      <c r="G1207">
        <v>169.808349609375</v>
      </c>
      <c r="H1207">
        <v>9.2934074401855504</v>
      </c>
      <c r="I1207">
        <v>5.1888976246118497E-2</v>
      </c>
      <c r="J1207">
        <v>64.303031921386705</v>
      </c>
      <c r="K1207">
        <v>2.8563902378082302</v>
      </c>
      <c r="L1207">
        <v>6.6594319343566903</v>
      </c>
      <c r="M1207">
        <v>9.2934074401855504</v>
      </c>
      <c r="N1207">
        <v>11.927381515502899</v>
      </c>
      <c r="O1207">
        <v>15.7304239273071</v>
      </c>
      <c r="P1207">
        <v>1.0315854549407999</v>
      </c>
      <c r="Q1207">
        <v>17.5552272796631</v>
      </c>
      <c r="R1207">
        <v>90</v>
      </c>
      <c r="S1207">
        <v>5.0228309631347701</v>
      </c>
      <c r="T1207">
        <v>0.94368833303451505</v>
      </c>
      <c r="U1207">
        <v>23.246935123386699</v>
      </c>
      <c r="V1207">
        <v>1</v>
      </c>
      <c r="W1207">
        <v>90.825759887695298</v>
      </c>
      <c r="X1207">
        <v>75.513885498046903</v>
      </c>
      <c r="Y1207" t="s">
        <v>32</v>
      </c>
    </row>
    <row r="1208" spans="1:25" x14ac:dyDescent="0.25">
      <c r="A1208" t="s">
        <v>82</v>
      </c>
      <c r="B1208" t="s">
        <v>51</v>
      </c>
      <c r="C1208" t="s">
        <v>38</v>
      </c>
      <c r="D1208" s="61">
        <v>41184</v>
      </c>
      <c r="E1208">
        <v>7</v>
      </c>
      <c r="F1208">
        <v>200.64579772949199</v>
      </c>
      <c r="G1208">
        <v>184.48464965820301</v>
      </c>
      <c r="H1208">
        <v>16.1611442565918</v>
      </c>
      <c r="I1208">
        <v>8.0545641481876401E-2</v>
      </c>
      <c r="J1208">
        <v>71.159088134765597</v>
      </c>
      <c r="K1208">
        <v>10.101282119751</v>
      </c>
      <c r="L1208">
        <v>13.6814975738525</v>
      </c>
      <c r="M1208">
        <v>16.1611442565918</v>
      </c>
      <c r="N1208">
        <v>18.640792846679702</v>
      </c>
      <c r="O1208">
        <v>22.2210083007813</v>
      </c>
      <c r="P1208">
        <v>8.3833951950073207</v>
      </c>
      <c r="Q1208">
        <v>23.938896179199201</v>
      </c>
      <c r="R1208">
        <v>90</v>
      </c>
      <c r="S1208">
        <v>4.7285361289978001</v>
      </c>
      <c r="T1208">
        <v>0.95896899700164795</v>
      </c>
      <c r="U1208">
        <v>21.091177650347198</v>
      </c>
      <c r="V1208">
        <v>1</v>
      </c>
      <c r="W1208">
        <v>90.825759887695298</v>
      </c>
      <c r="X1208">
        <v>75.513885498046903</v>
      </c>
      <c r="Y1208" t="s">
        <v>32</v>
      </c>
    </row>
    <row r="1209" spans="1:25" x14ac:dyDescent="0.25">
      <c r="A1209" t="s">
        <v>82</v>
      </c>
      <c r="B1209" t="s">
        <v>51</v>
      </c>
      <c r="C1209" t="s">
        <v>38</v>
      </c>
      <c r="D1209" s="61">
        <v>41184</v>
      </c>
      <c r="E1209">
        <v>8</v>
      </c>
      <c r="F1209">
        <v>211.32897949218801</v>
      </c>
      <c r="G1209">
        <v>199.69367980957</v>
      </c>
      <c r="H1209">
        <v>11.635297775268601</v>
      </c>
      <c r="I1209">
        <v>5.5057749152183498E-2</v>
      </c>
      <c r="J1209">
        <v>78.984848022460895</v>
      </c>
      <c r="K1209">
        <v>6.0447111129760698</v>
      </c>
      <c r="L1209">
        <v>9.3476753234863299</v>
      </c>
      <c r="M1209">
        <v>11.635297775268601</v>
      </c>
      <c r="N1209">
        <v>13.922920227050801</v>
      </c>
      <c r="O1209">
        <v>17.225883483886701</v>
      </c>
      <c r="P1209">
        <v>4.4598569869995099</v>
      </c>
      <c r="Q1209">
        <v>18.810737609863299</v>
      </c>
      <c r="R1209">
        <v>90</v>
      </c>
      <c r="S1209">
        <v>4.3623580932617196</v>
      </c>
      <c r="T1209">
        <v>0.96196705102920499</v>
      </c>
      <c r="U1209">
        <v>18.151171830203999</v>
      </c>
      <c r="V1209">
        <v>1</v>
      </c>
      <c r="W1209">
        <v>90.825759887695298</v>
      </c>
      <c r="X1209">
        <v>75.513885498046903</v>
      </c>
      <c r="Y1209" t="s">
        <v>32</v>
      </c>
    </row>
    <row r="1210" spans="1:25" x14ac:dyDescent="0.25">
      <c r="A1210" t="s">
        <v>82</v>
      </c>
      <c r="B1210" t="s">
        <v>51</v>
      </c>
      <c r="C1210" t="s">
        <v>38</v>
      </c>
      <c r="D1210" s="61">
        <v>41184</v>
      </c>
      <c r="E1210">
        <v>9</v>
      </c>
      <c r="F1210">
        <v>227.054763793945</v>
      </c>
      <c r="G1210">
        <v>218.90661621093801</v>
      </c>
      <c r="H1210">
        <v>8.1481485366821307</v>
      </c>
      <c r="I1210">
        <v>3.5886269062757499E-2</v>
      </c>
      <c r="J1210">
        <v>84.886360168457003</v>
      </c>
      <c r="K1210">
        <v>0.48323133587837203</v>
      </c>
      <c r="L1210">
        <v>5.0117263793945304</v>
      </c>
      <c r="M1210">
        <v>8.1481485366821307</v>
      </c>
      <c r="N1210">
        <v>11.2845706939697</v>
      </c>
      <c r="O1210">
        <v>15.8130655288696</v>
      </c>
      <c r="P1210">
        <v>-1.6896661520004299</v>
      </c>
      <c r="Q1210">
        <v>17.9859619140625</v>
      </c>
      <c r="R1210">
        <v>90</v>
      </c>
      <c r="S1210">
        <v>5.9809665679931596</v>
      </c>
      <c r="T1210">
        <v>0.95090484619140603</v>
      </c>
      <c r="U1210">
        <v>34.525233800389302</v>
      </c>
      <c r="V1210">
        <v>1</v>
      </c>
      <c r="W1210">
        <v>90.825759887695298</v>
      </c>
      <c r="X1210">
        <v>75.513885498046903</v>
      </c>
      <c r="Y1210" t="s">
        <v>32</v>
      </c>
    </row>
    <row r="1211" spans="1:25" x14ac:dyDescent="0.25">
      <c r="A1211" t="s">
        <v>82</v>
      </c>
      <c r="B1211" t="s">
        <v>51</v>
      </c>
      <c r="C1211" t="s">
        <v>38</v>
      </c>
      <c r="D1211" s="61">
        <v>41184</v>
      </c>
      <c r="E1211">
        <v>10</v>
      </c>
      <c r="F1211">
        <v>264.88845825195301</v>
      </c>
      <c r="G1211">
        <v>251.2294921875</v>
      </c>
      <c r="H1211">
        <v>13.6589460372925</v>
      </c>
      <c r="I1211">
        <v>5.1564898341894198E-2</v>
      </c>
      <c r="J1211">
        <v>89.174240112304702</v>
      </c>
      <c r="K1211">
        <v>5.2771630287170401</v>
      </c>
      <c r="L1211">
        <v>10.229188919067401</v>
      </c>
      <c r="M1211">
        <v>13.6589460372925</v>
      </c>
      <c r="N1211">
        <v>17.0887050628662</v>
      </c>
      <c r="O1211">
        <v>22.040729522705099</v>
      </c>
      <c r="P1211">
        <v>2.9010436534881601</v>
      </c>
      <c r="Q1211">
        <v>24.4168510437012</v>
      </c>
      <c r="R1211">
        <v>90</v>
      </c>
      <c r="S1211">
        <v>6.5403404235839799</v>
      </c>
      <c r="T1211">
        <v>0.96519261598587003</v>
      </c>
      <c r="U1211">
        <v>40.4921072977777</v>
      </c>
      <c r="V1211">
        <v>1</v>
      </c>
      <c r="W1211">
        <v>90.825759887695298</v>
      </c>
      <c r="X1211">
        <v>75.513885498046903</v>
      </c>
      <c r="Y1211" t="s">
        <v>32</v>
      </c>
    </row>
    <row r="1212" spans="1:25" x14ac:dyDescent="0.25">
      <c r="A1212" t="s">
        <v>82</v>
      </c>
      <c r="B1212" t="s">
        <v>51</v>
      </c>
      <c r="C1212" t="s">
        <v>38</v>
      </c>
      <c r="D1212" s="61">
        <v>41184</v>
      </c>
      <c r="E1212">
        <v>11</v>
      </c>
      <c r="F1212">
        <v>275.13888549804699</v>
      </c>
      <c r="G1212">
        <v>286.69186401367199</v>
      </c>
      <c r="H1212">
        <v>-11.5529737472534</v>
      </c>
      <c r="I1212">
        <v>-4.1989605873823201E-2</v>
      </c>
      <c r="J1212">
        <v>88.848487854003906</v>
      </c>
      <c r="K1212">
        <v>-19.607275009155298</v>
      </c>
      <c r="L1212">
        <v>-14.8487281799316</v>
      </c>
      <c r="M1212">
        <v>-11.5529737472534</v>
      </c>
      <c r="N1212">
        <v>-8.2572183609008807</v>
      </c>
      <c r="O1212">
        <v>-3.4986724853515598</v>
      </c>
      <c r="P1212">
        <v>-21.890556335449201</v>
      </c>
      <c r="Q1212">
        <v>-1.2153899669647199</v>
      </c>
      <c r="R1212">
        <v>90</v>
      </c>
      <c r="S1212">
        <v>6.2848043441772496</v>
      </c>
      <c r="T1212">
        <v>0.97099858522415206</v>
      </c>
      <c r="U1212">
        <v>36.9920983949442</v>
      </c>
      <c r="V1212">
        <v>1</v>
      </c>
      <c r="W1212">
        <v>90.825759887695298</v>
      </c>
      <c r="X1212">
        <v>75.513885498046903</v>
      </c>
      <c r="Y1212" t="s">
        <v>32</v>
      </c>
    </row>
    <row r="1213" spans="1:25" x14ac:dyDescent="0.25">
      <c r="A1213" t="s">
        <v>82</v>
      </c>
      <c r="B1213" t="s">
        <v>51</v>
      </c>
      <c r="C1213" t="s">
        <v>38</v>
      </c>
      <c r="D1213" s="61">
        <v>41184</v>
      </c>
      <c r="E1213">
        <v>12</v>
      </c>
      <c r="F1213">
        <v>289.28781127929699</v>
      </c>
      <c r="G1213">
        <v>286.25012207031301</v>
      </c>
      <c r="H1213">
        <v>3.0376777648925799</v>
      </c>
      <c r="I1213">
        <v>1.05005381628871E-2</v>
      </c>
      <c r="J1213">
        <v>90.825759887695298</v>
      </c>
      <c r="K1213">
        <v>-5.6253404617309597</v>
      </c>
      <c r="L1213">
        <v>-0.50715911388397195</v>
      </c>
      <c r="M1213">
        <v>3.0376777648925799</v>
      </c>
      <c r="N1213">
        <v>6.5825147628784197</v>
      </c>
      <c r="O1213">
        <v>11.700695991516101</v>
      </c>
      <c r="P1213">
        <v>-8.0811862945556605</v>
      </c>
      <c r="Q1213">
        <v>14.1565408706665</v>
      </c>
      <c r="R1213">
        <v>90</v>
      </c>
      <c r="S1213">
        <v>6.7597889900207502</v>
      </c>
      <c r="T1213">
        <v>0.96703112125396695</v>
      </c>
      <c r="U1213">
        <v>43.251753713880099</v>
      </c>
      <c r="V1213">
        <v>1</v>
      </c>
      <c r="W1213">
        <v>90.825759887695298</v>
      </c>
      <c r="X1213">
        <v>75.513885498046903</v>
      </c>
      <c r="Y1213" t="s">
        <v>32</v>
      </c>
    </row>
    <row r="1214" spans="1:25" x14ac:dyDescent="0.25">
      <c r="A1214" t="s">
        <v>82</v>
      </c>
      <c r="B1214" t="s">
        <v>51</v>
      </c>
      <c r="C1214" t="s">
        <v>38</v>
      </c>
      <c r="D1214" s="61">
        <v>41184</v>
      </c>
      <c r="E1214">
        <v>13</v>
      </c>
      <c r="F1214">
        <v>312.14440917968801</v>
      </c>
      <c r="G1214">
        <v>293.525390625</v>
      </c>
      <c r="H1214">
        <v>18.619005203247099</v>
      </c>
      <c r="I1214">
        <v>5.9648692607879597E-2</v>
      </c>
      <c r="J1214">
        <v>88.727272033691406</v>
      </c>
      <c r="K1214">
        <v>8.3498830795288104</v>
      </c>
      <c r="L1214">
        <v>14.416963577270501</v>
      </c>
      <c r="M1214">
        <v>18.619005203247099</v>
      </c>
      <c r="N1214">
        <v>22.821046829223601</v>
      </c>
      <c r="O1214">
        <v>28.888128280639599</v>
      </c>
      <c r="P1214">
        <v>5.4387292861938503</v>
      </c>
      <c r="Q1214">
        <v>31.799282073974599</v>
      </c>
      <c r="R1214">
        <v>90</v>
      </c>
      <c r="S1214">
        <v>8.0130395889282209</v>
      </c>
      <c r="T1214">
        <v>0.95568478107452404</v>
      </c>
      <c r="U1214">
        <v>60.891797947682797</v>
      </c>
      <c r="V1214">
        <v>1</v>
      </c>
      <c r="W1214">
        <v>90.825759887695298</v>
      </c>
      <c r="X1214">
        <v>75.513885498046903</v>
      </c>
      <c r="Y1214" t="s">
        <v>32</v>
      </c>
    </row>
    <row r="1215" spans="1:25" x14ac:dyDescent="0.25">
      <c r="A1215" t="s">
        <v>82</v>
      </c>
      <c r="B1215" t="s">
        <v>51</v>
      </c>
      <c r="C1215" t="s">
        <v>38</v>
      </c>
      <c r="D1215" s="61">
        <v>41184</v>
      </c>
      <c r="E1215">
        <v>14</v>
      </c>
      <c r="F1215">
        <v>319.14276123046898</v>
      </c>
      <c r="G1215">
        <v>297.31417846679699</v>
      </c>
      <c r="H1215">
        <v>21.828577041626001</v>
      </c>
      <c r="I1215">
        <v>6.8397529423236805E-2</v>
      </c>
      <c r="J1215">
        <v>86.636360168457003</v>
      </c>
      <c r="K1215">
        <v>10.943844795227101</v>
      </c>
      <c r="L1215">
        <v>17.3746337890625</v>
      </c>
      <c r="M1215">
        <v>21.828577041626001</v>
      </c>
      <c r="N1215">
        <v>26.282520294189499</v>
      </c>
      <c r="O1215">
        <v>32.713306427002003</v>
      </c>
      <c r="P1215">
        <v>7.8581748008728001</v>
      </c>
      <c r="Q1215">
        <v>35.798976898193402</v>
      </c>
      <c r="R1215">
        <v>90</v>
      </c>
      <c r="S1215">
        <v>8.4934015274047905</v>
      </c>
      <c r="T1215">
        <v>0.95522952079772905</v>
      </c>
      <c r="U1215">
        <v>69.013850451387995</v>
      </c>
      <c r="V1215">
        <v>1</v>
      </c>
      <c r="W1215">
        <v>90.825759887695298</v>
      </c>
      <c r="X1215">
        <v>75.513885498046903</v>
      </c>
      <c r="Y1215" t="s">
        <v>32</v>
      </c>
    </row>
    <row r="1216" spans="1:25" x14ac:dyDescent="0.25">
      <c r="A1216" t="s">
        <v>82</v>
      </c>
      <c r="B1216" t="s">
        <v>51</v>
      </c>
      <c r="C1216" t="s">
        <v>38</v>
      </c>
      <c r="D1216" s="61">
        <v>41184</v>
      </c>
      <c r="E1216">
        <v>15</v>
      </c>
      <c r="F1216">
        <v>319.06478881835898</v>
      </c>
      <c r="G1216">
        <v>294.0126953125</v>
      </c>
      <c r="H1216">
        <v>25.0521030426025</v>
      </c>
      <c r="I1216">
        <v>7.8517287969589206E-2</v>
      </c>
      <c r="J1216">
        <v>84.575759887695298</v>
      </c>
      <c r="K1216">
        <v>14.574092864990201</v>
      </c>
      <c r="L1216">
        <v>20.764585494995099</v>
      </c>
      <c r="M1216">
        <v>25.0521030426025</v>
      </c>
      <c r="N1216">
        <v>29.3396186828613</v>
      </c>
      <c r="O1216">
        <v>35.530109405517599</v>
      </c>
      <c r="P1216">
        <v>11.603723526001</v>
      </c>
      <c r="Q1216">
        <v>38.500480651855497</v>
      </c>
      <c r="R1216">
        <v>90</v>
      </c>
      <c r="S1216">
        <v>8.1760339736938494</v>
      </c>
      <c r="T1216">
        <v>0.959561347961426</v>
      </c>
      <c r="U1216">
        <v>64.158892708737795</v>
      </c>
      <c r="V1216">
        <v>1</v>
      </c>
      <c r="W1216">
        <v>90.825759887695298</v>
      </c>
      <c r="X1216">
        <v>75.513885498046903</v>
      </c>
      <c r="Y1216" t="s">
        <v>32</v>
      </c>
    </row>
    <row r="1217" spans="1:25" x14ac:dyDescent="0.25">
      <c r="A1217" t="s">
        <v>82</v>
      </c>
      <c r="B1217" t="s">
        <v>51</v>
      </c>
      <c r="C1217" t="s">
        <v>38</v>
      </c>
      <c r="D1217" s="61">
        <v>41184</v>
      </c>
      <c r="E1217">
        <v>16</v>
      </c>
      <c r="F1217">
        <v>313.62783813476602</v>
      </c>
      <c r="G1217">
        <v>296.53558349609398</v>
      </c>
      <c r="H1217">
        <v>17.0922451019287</v>
      </c>
      <c r="I1217">
        <v>5.44984973967075E-2</v>
      </c>
      <c r="J1217">
        <v>83.772727966308594</v>
      </c>
      <c r="K1217">
        <v>8.1194305419921893</v>
      </c>
      <c r="L1217">
        <v>13.4206428527832</v>
      </c>
      <c r="M1217">
        <v>17.0922451019287</v>
      </c>
      <c r="N1217">
        <v>20.763847351074201</v>
      </c>
      <c r="O1217">
        <v>26.065059661865199</v>
      </c>
      <c r="P1217">
        <v>5.5757617950439498</v>
      </c>
      <c r="Q1217">
        <v>28.608728408813501</v>
      </c>
      <c r="R1217">
        <v>90</v>
      </c>
      <c r="S1217">
        <v>7.00152492523193</v>
      </c>
      <c r="T1217">
        <v>0.96690541505813599</v>
      </c>
      <c r="U1217">
        <v>46.905735497486603</v>
      </c>
      <c r="V1217">
        <v>1</v>
      </c>
      <c r="W1217">
        <v>90.825759887695298</v>
      </c>
      <c r="X1217">
        <v>75.513885498046903</v>
      </c>
      <c r="Y1217" t="s">
        <v>32</v>
      </c>
    </row>
    <row r="1218" spans="1:25" x14ac:dyDescent="0.25">
      <c r="A1218" t="s">
        <v>82</v>
      </c>
      <c r="B1218" t="s">
        <v>51</v>
      </c>
      <c r="C1218" t="s">
        <v>38</v>
      </c>
      <c r="D1218" s="61">
        <v>41184</v>
      </c>
      <c r="E1218">
        <v>17</v>
      </c>
      <c r="F1218">
        <v>320.06182861328102</v>
      </c>
      <c r="G1218">
        <v>303.02142333984398</v>
      </c>
      <c r="H1218">
        <v>17.040422439575199</v>
      </c>
      <c r="I1218">
        <v>5.3241033107042299E-2</v>
      </c>
      <c r="J1218">
        <v>80.674240112304702</v>
      </c>
      <c r="K1218">
        <v>9.5439414978027308</v>
      </c>
      <c r="L1218">
        <v>13.972923278808601</v>
      </c>
      <c r="M1218">
        <v>17.040422439575199</v>
      </c>
      <c r="N1218">
        <v>20.1079216003418</v>
      </c>
      <c r="O1218">
        <v>24.536903381347699</v>
      </c>
      <c r="P1218">
        <v>7.4187936782836896</v>
      </c>
      <c r="Q1218">
        <v>26.662050247192401</v>
      </c>
      <c r="R1218">
        <v>90</v>
      </c>
      <c r="S1218">
        <v>5.8495349884033203</v>
      </c>
      <c r="T1218">
        <v>0.961980581283569</v>
      </c>
      <c r="U1218">
        <v>32.443884125077602</v>
      </c>
      <c r="V1218">
        <v>1</v>
      </c>
      <c r="W1218">
        <v>90.825759887695298</v>
      </c>
      <c r="X1218">
        <v>75.513885498046903</v>
      </c>
      <c r="Y1218" t="s">
        <v>32</v>
      </c>
    </row>
    <row r="1219" spans="1:25" x14ac:dyDescent="0.25">
      <c r="A1219" t="s">
        <v>82</v>
      </c>
      <c r="B1219" t="s">
        <v>51</v>
      </c>
      <c r="C1219" t="s">
        <v>38</v>
      </c>
      <c r="D1219" s="61">
        <v>41184</v>
      </c>
      <c r="E1219">
        <v>18</v>
      </c>
      <c r="F1219">
        <v>324.27850341796898</v>
      </c>
      <c r="G1219">
        <v>304.16979980468801</v>
      </c>
      <c r="H1219">
        <v>20.108716964721701</v>
      </c>
      <c r="I1219">
        <v>6.2010634690523099E-2</v>
      </c>
      <c r="J1219">
        <v>76.393936157226605</v>
      </c>
      <c r="K1219">
        <v>12.5385131835938</v>
      </c>
      <c r="L1219">
        <v>17.011049270629901</v>
      </c>
      <c r="M1219">
        <v>20.108716964721701</v>
      </c>
      <c r="N1219">
        <v>23.206382751464801</v>
      </c>
      <c r="O1219">
        <v>27.678918838501001</v>
      </c>
      <c r="P1219">
        <v>10.3924655914307</v>
      </c>
      <c r="Q1219">
        <v>29.824966430664102</v>
      </c>
      <c r="R1219">
        <v>90</v>
      </c>
      <c r="S1219">
        <v>5.9070606231689498</v>
      </c>
      <c r="T1219">
        <v>0.96229463815689098</v>
      </c>
      <c r="U1219">
        <v>33.108225147928401</v>
      </c>
      <c r="V1219">
        <v>1</v>
      </c>
      <c r="W1219">
        <v>90.825759887695298</v>
      </c>
      <c r="X1219">
        <v>75.513885498046903</v>
      </c>
      <c r="Y1219" t="s">
        <v>32</v>
      </c>
    </row>
    <row r="1220" spans="1:25" x14ac:dyDescent="0.25">
      <c r="A1220" t="s">
        <v>82</v>
      </c>
      <c r="B1220" t="s">
        <v>51</v>
      </c>
      <c r="C1220" t="s">
        <v>38</v>
      </c>
      <c r="D1220" s="61">
        <v>41184</v>
      </c>
      <c r="E1220">
        <v>19</v>
      </c>
      <c r="F1220">
        <v>322.4775390625</v>
      </c>
      <c r="G1220">
        <v>300.06268310546898</v>
      </c>
      <c r="H1220">
        <v>22.4148654937744</v>
      </c>
      <c r="I1220">
        <v>6.9508299231529194E-2</v>
      </c>
      <c r="J1220">
        <v>73.181816101074205</v>
      </c>
      <c r="K1220">
        <v>14.610460281372101</v>
      </c>
      <c r="L1220">
        <v>19.221366882324201</v>
      </c>
      <c r="M1220">
        <v>22.4148654937744</v>
      </c>
      <c r="N1220">
        <v>25.608364105224599</v>
      </c>
      <c r="O1220">
        <v>30.2192687988281</v>
      </c>
      <c r="P1220">
        <v>12.3980197906494</v>
      </c>
      <c r="Q1220">
        <v>32.431709289550803</v>
      </c>
      <c r="R1220">
        <v>90</v>
      </c>
      <c r="S1220">
        <v>6.0898094177246103</v>
      </c>
      <c r="T1220">
        <v>0.97025787830352805</v>
      </c>
      <c r="U1220">
        <v>35.6772287468307</v>
      </c>
      <c r="V1220">
        <v>1</v>
      </c>
      <c r="W1220">
        <v>90.825759887695298</v>
      </c>
      <c r="X1220">
        <v>75.513885498046903</v>
      </c>
      <c r="Y1220" t="s">
        <v>32</v>
      </c>
    </row>
    <row r="1221" spans="1:25" x14ac:dyDescent="0.25">
      <c r="A1221" t="s">
        <v>82</v>
      </c>
      <c r="B1221" t="s">
        <v>51</v>
      </c>
      <c r="C1221" t="s">
        <v>38</v>
      </c>
      <c r="D1221" s="61">
        <v>41184</v>
      </c>
      <c r="E1221">
        <v>20</v>
      </c>
      <c r="F1221">
        <v>315.51858520507801</v>
      </c>
      <c r="G1221">
        <v>297.02578735351602</v>
      </c>
      <c r="H1221">
        <v>18.4928092956543</v>
      </c>
      <c r="I1221">
        <v>5.8610837906599003E-2</v>
      </c>
      <c r="J1221">
        <v>71.106063842773395</v>
      </c>
      <c r="K1221">
        <v>11.8758487701416</v>
      </c>
      <c r="L1221">
        <v>15.7852020263672</v>
      </c>
      <c r="M1221">
        <v>18.4928092956543</v>
      </c>
      <c r="N1221">
        <v>21.200416564941399</v>
      </c>
      <c r="O1221">
        <v>25.109769821166999</v>
      </c>
      <c r="P1221">
        <v>10.0000324249268</v>
      </c>
      <c r="Q1221">
        <v>26.9855861663818</v>
      </c>
      <c r="R1221">
        <v>90</v>
      </c>
      <c r="S1221">
        <v>5.1632418632507298</v>
      </c>
      <c r="T1221">
        <v>0.96875888109207198</v>
      </c>
      <c r="U1221">
        <v>25.4707426466775</v>
      </c>
      <c r="V1221">
        <v>1</v>
      </c>
      <c r="W1221">
        <v>90.825759887695298</v>
      </c>
      <c r="X1221">
        <v>75.513885498046903</v>
      </c>
      <c r="Y1221" t="s">
        <v>32</v>
      </c>
    </row>
    <row r="1222" spans="1:25" x14ac:dyDescent="0.25">
      <c r="A1222" t="s">
        <v>82</v>
      </c>
      <c r="B1222" t="s">
        <v>51</v>
      </c>
      <c r="C1222" t="s">
        <v>38</v>
      </c>
      <c r="D1222" s="61">
        <v>41184</v>
      </c>
      <c r="E1222">
        <v>21</v>
      </c>
      <c r="F1222">
        <v>298.7353515625</v>
      </c>
      <c r="G1222">
        <v>276.31915283203102</v>
      </c>
      <c r="H1222">
        <v>22.416191101074201</v>
      </c>
      <c r="I1222">
        <v>7.5036957859992995E-2</v>
      </c>
      <c r="J1222">
        <v>70.196968078613295</v>
      </c>
      <c r="K1222">
        <v>15.504392623901399</v>
      </c>
      <c r="L1222">
        <v>19.587940216064499</v>
      </c>
      <c r="M1222">
        <v>22.416191101074201</v>
      </c>
      <c r="N1222">
        <v>25.244443893432599</v>
      </c>
      <c r="O1222">
        <v>29.3279914855957</v>
      </c>
      <c r="P1222">
        <v>13.5449934005737</v>
      </c>
      <c r="Q1222">
        <v>31.287389755248999</v>
      </c>
      <c r="R1222">
        <v>90</v>
      </c>
      <c r="S1222">
        <v>5.3933057785034197</v>
      </c>
      <c r="T1222">
        <v>0.96478110551834095</v>
      </c>
      <c r="U1222">
        <v>28.0028592810629</v>
      </c>
      <c r="V1222">
        <v>1</v>
      </c>
      <c r="W1222">
        <v>90.825759887695298</v>
      </c>
      <c r="X1222">
        <v>75.513885498046903</v>
      </c>
      <c r="Y1222" t="s">
        <v>32</v>
      </c>
    </row>
    <row r="1223" spans="1:25" x14ac:dyDescent="0.25">
      <c r="A1223" t="s">
        <v>82</v>
      </c>
      <c r="B1223" t="s">
        <v>51</v>
      </c>
      <c r="C1223" t="s">
        <v>38</v>
      </c>
      <c r="D1223" s="61">
        <v>41184</v>
      </c>
      <c r="E1223">
        <v>22</v>
      </c>
      <c r="F1223">
        <v>252.88200378418</v>
      </c>
      <c r="G1223">
        <v>231.170486450195</v>
      </c>
      <c r="H1223">
        <v>21.711532592773398</v>
      </c>
      <c r="I1223">
        <v>8.5856378078460693E-2</v>
      </c>
      <c r="J1223">
        <v>68.893936157226605</v>
      </c>
      <c r="K1223">
        <v>12.923933029174799</v>
      </c>
      <c r="L1223">
        <v>18.115716934204102</v>
      </c>
      <c r="M1223">
        <v>21.711532592773398</v>
      </c>
      <c r="N1223">
        <v>25.307346343994102</v>
      </c>
      <c r="O1223">
        <v>30.499130249023398</v>
      </c>
      <c r="P1223">
        <v>10.4327716827393</v>
      </c>
      <c r="Q1223">
        <v>32.990291595458999</v>
      </c>
      <c r="R1223">
        <v>90</v>
      </c>
      <c r="S1223">
        <v>6.8569993972778303</v>
      </c>
      <c r="T1223">
        <v>0.93203383684158303</v>
      </c>
      <c r="U1223">
        <v>44.838449829539996</v>
      </c>
      <c r="V1223">
        <v>1</v>
      </c>
      <c r="W1223">
        <v>90.825759887695298</v>
      </c>
      <c r="X1223">
        <v>75.513885498046903</v>
      </c>
      <c r="Y1223" t="s">
        <v>32</v>
      </c>
    </row>
    <row r="1224" spans="1:25" x14ac:dyDescent="0.25">
      <c r="A1224" t="s">
        <v>82</v>
      </c>
      <c r="B1224" t="s">
        <v>51</v>
      </c>
      <c r="C1224" t="s">
        <v>38</v>
      </c>
      <c r="D1224" s="61">
        <v>41184</v>
      </c>
      <c r="E1224">
        <v>23</v>
      </c>
      <c r="F1224">
        <v>228.25898742675801</v>
      </c>
      <c r="G1224">
        <v>197.71749877929699</v>
      </c>
      <c r="H1224">
        <v>30.5414943695068</v>
      </c>
      <c r="I1224">
        <v>0.13380193710327101</v>
      </c>
      <c r="J1224">
        <v>67.5</v>
      </c>
      <c r="K1224">
        <v>20.61647605896</v>
      </c>
      <c r="L1224">
        <v>26.4802570343018</v>
      </c>
      <c r="M1224">
        <v>30.5414943695068</v>
      </c>
      <c r="N1224">
        <v>34.602729797363303</v>
      </c>
      <c r="O1224">
        <v>40.466514587402301</v>
      </c>
      <c r="P1224">
        <v>17.802873611450199</v>
      </c>
      <c r="Q1224">
        <v>43.280117034912102</v>
      </c>
      <c r="R1224">
        <v>90</v>
      </c>
      <c r="S1224">
        <v>7.7445325851440403</v>
      </c>
      <c r="T1224">
        <v>0.90448516607284501</v>
      </c>
      <c r="U1224">
        <v>55.014520863289398</v>
      </c>
      <c r="V1224">
        <v>1</v>
      </c>
      <c r="W1224">
        <v>90.825759887695298</v>
      </c>
      <c r="X1224">
        <v>75.513885498046903</v>
      </c>
      <c r="Y1224" t="s">
        <v>32</v>
      </c>
    </row>
    <row r="1225" spans="1:25" x14ac:dyDescent="0.25">
      <c r="A1225" t="s">
        <v>82</v>
      </c>
      <c r="B1225" t="s">
        <v>51</v>
      </c>
      <c r="C1225" t="s">
        <v>38</v>
      </c>
      <c r="D1225" s="61">
        <v>41184</v>
      </c>
      <c r="E1225">
        <v>24</v>
      </c>
      <c r="F1225">
        <v>203.99140930175801</v>
      </c>
      <c r="G1225">
        <v>183.85755920410199</v>
      </c>
      <c r="H1225">
        <v>20.1338500976563</v>
      </c>
      <c r="I1225">
        <v>9.8699502646923107E-2</v>
      </c>
      <c r="J1225">
        <v>66.303031921386705</v>
      </c>
      <c r="K1225">
        <v>10.6695041656494</v>
      </c>
      <c r="L1225">
        <v>16.261116027831999</v>
      </c>
      <c r="M1225">
        <v>20.1338500976563</v>
      </c>
      <c r="N1225">
        <v>24.006584167480501</v>
      </c>
      <c r="O1225">
        <v>29.5981960296631</v>
      </c>
      <c r="P1225">
        <v>7.9864935874939</v>
      </c>
      <c r="Q1225">
        <v>32.281208038330099</v>
      </c>
      <c r="R1225">
        <v>90</v>
      </c>
      <c r="S1225">
        <v>7.3850684165954599</v>
      </c>
      <c r="T1225">
        <v>0.884038686752319</v>
      </c>
      <c r="U1225">
        <v>47.406223875630502</v>
      </c>
      <c r="V1225">
        <v>1</v>
      </c>
      <c r="W1225">
        <v>90.825759887695298</v>
      </c>
      <c r="X1225">
        <v>75.513885498046903</v>
      </c>
      <c r="Y1225" t="s">
        <v>32</v>
      </c>
    </row>
    <row r="1226" spans="1:25" x14ac:dyDescent="0.25">
      <c r="A1226" t="s">
        <v>82</v>
      </c>
      <c r="B1226" t="s">
        <v>51</v>
      </c>
      <c r="C1226" t="s">
        <v>39</v>
      </c>
      <c r="D1226" s="61" t="s">
        <v>72</v>
      </c>
      <c r="E1226">
        <v>1</v>
      </c>
      <c r="F1226">
        <v>42.304538726806598</v>
      </c>
      <c r="G1226">
        <v>42.647926330566399</v>
      </c>
      <c r="H1226">
        <v>-0.34338536858558699</v>
      </c>
      <c r="I1226">
        <v>-8.1169866025447793E-3</v>
      </c>
      <c r="J1226">
        <v>69.007820129394503</v>
      </c>
      <c r="K1226">
        <v>-0.98396205902099598</v>
      </c>
      <c r="L1226">
        <v>-0.60550415515899703</v>
      </c>
      <c r="M1226">
        <v>-0.34338536858558699</v>
      </c>
      <c r="N1226">
        <v>-8.1266574561595903E-2</v>
      </c>
      <c r="O1226">
        <v>0.297191321849823</v>
      </c>
      <c r="P1226">
        <v>-1.1655566692352299</v>
      </c>
      <c r="Q1226">
        <v>0.47878593206405601</v>
      </c>
      <c r="R1226">
        <v>222</v>
      </c>
      <c r="S1226">
        <v>0.499844670295715</v>
      </c>
      <c r="T1226">
        <v>0.95764410495758101</v>
      </c>
      <c r="U1226">
        <v>0.21338537529557799</v>
      </c>
      <c r="V1226">
        <v>1</v>
      </c>
      <c r="W1226">
        <v>82.644554138183594</v>
      </c>
      <c r="X1226">
        <v>74.450920104980497</v>
      </c>
      <c r="Y1226" t="s">
        <v>32</v>
      </c>
    </row>
    <row r="1227" spans="1:25" x14ac:dyDescent="0.25">
      <c r="A1227" t="s">
        <v>82</v>
      </c>
      <c r="B1227" t="s">
        <v>51</v>
      </c>
      <c r="C1227" t="s">
        <v>39</v>
      </c>
      <c r="D1227" s="61" t="s">
        <v>72</v>
      </c>
      <c r="E1227">
        <v>2</v>
      </c>
      <c r="F1227">
        <v>41.458969116210902</v>
      </c>
      <c r="G1227">
        <v>41.786922454833999</v>
      </c>
      <c r="H1227">
        <v>-0.32795259356498702</v>
      </c>
      <c r="I1227">
        <v>-7.9102925956249202E-3</v>
      </c>
      <c r="J1227">
        <v>68.639114379882798</v>
      </c>
      <c r="K1227">
        <v>-0.88399749994277999</v>
      </c>
      <c r="L1227">
        <v>-0.55548161268234297</v>
      </c>
      <c r="M1227">
        <v>-0.32795259356498702</v>
      </c>
      <c r="N1227">
        <v>-0.10042350739240601</v>
      </c>
      <c r="O1227">
        <v>0.22809234261512801</v>
      </c>
      <c r="P1227">
        <v>-1.0416284799575799</v>
      </c>
      <c r="Q1227">
        <v>0.38572335243225098</v>
      </c>
      <c r="R1227">
        <v>222</v>
      </c>
      <c r="S1227">
        <v>0.43388414382934598</v>
      </c>
      <c r="T1227">
        <v>0.96493303775787398</v>
      </c>
      <c r="U1227">
        <v>0.162034573299984</v>
      </c>
      <c r="V1227">
        <v>1</v>
      </c>
      <c r="W1227">
        <v>82.644554138183594</v>
      </c>
      <c r="X1227">
        <v>74.450920104980497</v>
      </c>
      <c r="Y1227" t="s">
        <v>32</v>
      </c>
    </row>
    <row r="1228" spans="1:25" x14ac:dyDescent="0.25">
      <c r="A1228" t="s">
        <v>82</v>
      </c>
      <c r="B1228" t="s">
        <v>51</v>
      </c>
      <c r="C1228" t="s">
        <v>39</v>
      </c>
      <c r="D1228" s="61" t="s">
        <v>72</v>
      </c>
      <c r="E1228">
        <v>3</v>
      </c>
      <c r="F1228">
        <v>40.888916015625</v>
      </c>
      <c r="G1228">
        <v>41.156253814697301</v>
      </c>
      <c r="H1228">
        <v>-0.26733550429344199</v>
      </c>
      <c r="I1228">
        <v>-6.5380921587348002E-3</v>
      </c>
      <c r="J1228">
        <v>68.2452392578125</v>
      </c>
      <c r="K1228">
        <v>-0.81462645530700695</v>
      </c>
      <c r="L1228">
        <v>-0.49128255248069802</v>
      </c>
      <c r="M1228">
        <v>-0.26733550429344199</v>
      </c>
      <c r="N1228">
        <v>-4.3388459831476198E-2</v>
      </c>
      <c r="O1228">
        <v>0.27995550632476801</v>
      </c>
      <c r="P1228">
        <v>-0.96977585554122903</v>
      </c>
      <c r="Q1228">
        <v>0.43510490655898998</v>
      </c>
      <c r="R1228">
        <v>222</v>
      </c>
      <c r="S1228">
        <v>0.42705345153808599</v>
      </c>
      <c r="T1228">
        <v>0.96421509981155396</v>
      </c>
      <c r="U1228">
        <v>0.15723886583225499</v>
      </c>
      <c r="V1228">
        <v>1</v>
      </c>
      <c r="W1228">
        <v>82.644554138183594</v>
      </c>
      <c r="X1228">
        <v>74.450920104980497</v>
      </c>
      <c r="Y1228" t="s">
        <v>32</v>
      </c>
    </row>
    <row r="1229" spans="1:25" x14ac:dyDescent="0.25">
      <c r="A1229" t="s">
        <v>82</v>
      </c>
      <c r="B1229" t="s">
        <v>51</v>
      </c>
      <c r="C1229" t="s">
        <v>39</v>
      </c>
      <c r="D1229" s="61" t="s">
        <v>72</v>
      </c>
      <c r="E1229">
        <v>4</v>
      </c>
      <c r="F1229">
        <v>41.8132514953613</v>
      </c>
      <c r="G1229">
        <v>42.055503845214801</v>
      </c>
      <c r="H1229">
        <v>-0.242249831557274</v>
      </c>
      <c r="I1229">
        <v>-5.7936138473451103E-3</v>
      </c>
      <c r="J1229">
        <v>67.797279357910199</v>
      </c>
      <c r="K1229">
        <v>-0.84286898374557495</v>
      </c>
      <c r="L1229">
        <v>-0.48801830410957298</v>
      </c>
      <c r="M1229">
        <v>-0.242249831557274</v>
      </c>
      <c r="N1229">
        <v>3.5186668392270799E-3</v>
      </c>
      <c r="O1229">
        <v>0.358369320631027</v>
      </c>
      <c r="P1229">
        <v>-1.0131361484527599</v>
      </c>
      <c r="Q1229">
        <v>0.528636515140533</v>
      </c>
      <c r="R1229">
        <v>222</v>
      </c>
      <c r="S1229">
        <v>0.46866562962531999</v>
      </c>
      <c r="T1229">
        <v>0.95740544795990001</v>
      </c>
      <c r="U1229">
        <v>0.187982927084448</v>
      </c>
      <c r="V1229">
        <v>1</v>
      </c>
      <c r="W1229">
        <v>82.644554138183594</v>
      </c>
      <c r="X1229">
        <v>74.450920104980497</v>
      </c>
      <c r="Y1229" t="s">
        <v>32</v>
      </c>
    </row>
    <row r="1230" spans="1:25" x14ac:dyDescent="0.25">
      <c r="A1230" t="s">
        <v>82</v>
      </c>
      <c r="B1230" t="s">
        <v>51</v>
      </c>
      <c r="C1230" t="s">
        <v>39</v>
      </c>
      <c r="D1230" s="61" t="s">
        <v>72</v>
      </c>
      <c r="E1230">
        <v>5</v>
      </c>
      <c r="F1230">
        <v>45.901710510253899</v>
      </c>
      <c r="G1230">
        <v>45.361991882324197</v>
      </c>
      <c r="H1230">
        <v>0.53971898555755604</v>
      </c>
      <c r="I1230">
        <v>1.17581449449062E-2</v>
      </c>
      <c r="J1230">
        <v>67.880271911621094</v>
      </c>
      <c r="K1230">
        <v>-0.159620702266693</v>
      </c>
      <c r="L1230">
        <v>0.25355485081672702</v>
      </c>
      <c r="M1230">
        <v>0.53971898555755604</v>
      </c>
      <c r="N1230">
        <v>0.82588315010070801</v>
      </c>
      <c r="O1230">
        <v>1.23905861377716</v>
      </c>
      <c r="P1230">
        <v>-0.35787379741668701</v>
      </c>
      <c r="Q1230">
        <v>1.4373117685318</v>
      </c>
      <c r="R1230">
        <v>222</v>
      </c>
      <c r="S1230">
        <v>0.54569768905639604</v>
      </c>
      <c r="T1230">
        <v>0.95190799236297596</v>
      </c>
      <c r="U1230">
        <v>0.25486926075081101</v>
      </c>
      <c r="V1230">
        <v>1</v>
      </c>
      <c r="W1230">
        <v>82.644554138183594</v>
      </c>
      <c r="X1230">
        <v>74.450920104980497</v>
      </c>
      <c r="Y1230" t="s">
        <v>32</v>
      </c>
    </row>
    <row r="1231" spans="1:25" x14ac:dyDescent="0.25">
      <c r="A1231" t="s">
        <v>82</v>
      </c>
      <c r="B1231" t="s">
        <v>51</v>
      </c>
      <c r="C1231" t="s">
        <v>39</v>
      </c>
      <c r="D1231" s="61" t="s">
        <v>72</v>
      </c>
      <c r="E1231">
        <v>6</v>
      </c>
      <c r="F1231">
        <v>57.293941497802699</v>
      </c>
      <c r="G1231">
        <v>56.048835754394503</v>
      </c>
      <c r="H1231">
        <v>1.2451103925705</v>
      </c>
      <c r="I1231">
        <v>2.1731972694397E-2</v>
      </c>
      <c r="J1231">
        <v>68.114288330078097</v>
      </c>
      <c r="K1231">
        <v>0.34875848889350902</v>
      </c>
      <c r="L1231">
        <v>0.87833052873611495</v>
      </c>
      <c r="M1231">
        <v>1.2451103925705</v>
      </c>
      <c r="N1231">
        <v>1.6118904352188099</v>
      </c>
      <c r="O1231">
        <v>2.1414623260497998</v>
      </c>
      <c r="P1231">
        <v>9.4655178487300901E-2</v>
      </c>
      <c r="Q1231">
        <v>2.3955657482147199</v>
      </c>
      <c r="R1231">
        <v>222</v>
      </c>
      <c r="S1231">
        <v>0.69942712783813499</v>
      </c>
      <c r="T1231">
        <v>0.95378899574279796</v>
      </c>
      <c r="U1231">
        <v>0.42615362191623202</v>
      </c>
      <c r="V1231">
        <v>1</v>
      </c>
      <c r="W1231">
        <v>82.644554138183594</v>
      </c>
      <c r="X1231">
        <v>74.450920104980497</v>
      </c>
      <c r="Y1231" t="s">
        <v>32</v>
      </c>
    </row>
    <row r="1232" spans="1:25" x14ac:dyDescent="0.25">
      <c r="A1232" t="s">
        <v>82</v>
      </c>
      <c r="B1232" t="s">
        <v>51</v>
      </c>
      <c r="C1232" t="s">
        <v>39</v>
      </c>
      <c r="D1232" s="61" t="s">
        <v>72</v>
      </c>
      <c r="E1232">
        <v>7</v>
      </c>
      <c r="F1232">
        <v>78.147071838378906</v>
      </c>
      <c r="G1232">
        <v>75.306137084960895</v>
      </c>
      <c r="H1232">
        <v>2.8409337997436501</v>
      </c>
      <c r="I1232">
        <v>3.6353681236505501E-2</v>
      </c>
      <c r="J1232">
        <v>71.179588317871094</v>
      </c>
      <c r="K1232">
        <v>1.5184236764907799</v>
      </c>
      <c r="L1232">
        <v>2.2997732162475599</v>
      </c>
      <c r="M1232">
        <v>2.8409337997436501</v>
      </c>
      <c r="N1232">
        <v>3.3820943832397501</v>
      </c>
      <c r="O1232">
        <v>4.1634435653686497</v>
      </c>
      <c r="P1232">
        <v>1.14351058006287</v>
      </c>
      <c r="Q1232">
        <v>4.5383567810058603</v>
      </c>
      <c r="R1232">
        <v>222</v>
      </c>
      <c r="S1232">
        <v>1.03196012973785</v>
      </c>
      <c r="T1232">
        <v>0.94920670986175504</v>
      </c>
      <c r="U1232">
        <v>0.97473296896413297</v>
      </c>
      <c r="V1232">
        <v>1</v>
      </c>
      <c r="W1232">
        <v>82.644554138183594</v>
      </c>
      <c r="X1232">
        <v>74.450920104980497</v>
      </c>
      <c r="Y1232" t="s">
        <v>32</v>
      </c>
    </row>
    <row r="1233" spans="1:25" x14ac:dyDescent="0.25">
      <c r="A1233" t="s">
        <v>82</v>
      </c>
      <c r="B1233" t="s">
        <v>51</v>
      </c>
      <c r="C1233" t="s">
        <v>39</v>
      </c>
      <c r="D1233" s="61" t="s">
        <v>72</v>
      </c>
      <c r="E1233">
        <v>8</v>
      </c>
      <c r="F1233">
        <v>98.190299987792997</v>
      </c>
      <c r="G1233">
        <v>96.280876159667997</v>
      </c>
      <c r="H1233">
        <v>1.90941751003265</v>
      </c>
      <c r="I1233">
        <v>1.9446091726422299E-2</v>
      </c>
      <c r="J1233">
        <v>75.355445861816406</v>
      </c>
      <c r="K1233">
        <v>-0.29980072379112199</v>
      </c>
      <c r="L1233">
        <v>1.0054233074188199</v>
      </c>
      <c r="M1233">
        <v>1.90941751003265</v>
      </c>
      <c r="N1233">
        <v>2.8134117126464799</v>
      </c>
      <c r="O1233">
        <v>4.1186356544494602</v>
      </c>
      <c r="P1233">
        <v>-0.92608344554901101</v>
      </c>
      <c r="Q1233">
        <v>4.7449183464050302</v>
      </c>
      <c r="R1233">
        <v>222</v>
      </c>
      <c r="S1233">
        <v>1.7238621711730999</v>
      </c>
      <c r="T1233">
        <v>0.91343212127685502</v>
      </c>
      <c r="U1233">
        <v>2.9407053479843599</v>
      </c>
      <c r="V1233">
        <v>1</v>
      </c>
      <c r="W1233">
        <v>82.644554138183594</v>
      </c>
      <c r="X1233">
        <v>74.450920104980497</v>
      </c>
      <c r="Y1233" t="s">
        <v>32</v>
      </c>
    </row>
    <row r="1234" spans="1:25" x14ac:dyDescent="0.25">
      <c r="A1234" t="s">
        <v>82</v>
      </c>
      <c r="B1234" t="s">
        <v>51</v>
      </c>
      <c r="C1234" t="s">
        <v>39</v>
      </c>
      <c r="D1234" s="61" t="s">
        <v>72</v>
      </c>
      <c r="E1234">
        <v>9</v>
      </c>
      <c r="F1234">
        <v>114.13150024414099</v>
      </c>
      <c r="G1234">
        <v>114.04294586181599</v>
      </c>
      <c r="H1234">
        <v>8.8553421199321705E-2</v>
      </c>
      <c r="I1234">
        <v>7.7588937710970597E-4</v>
      </c>
      <c r="J1234">
        <v>79.228569030761705</v>
      </c>
      <c r="K1234">
        <v>-2.6580798625946001</v>
      </c>
      <c r="L1234">
        <v>-1.0353466272354099</v>
      </c>
      <c r="M1234">
        <v>8.8553421199321705E-2</v>
      </c>
      <c r="N1234">
        <v>1.2124534845352199</v>
      </c>
      <c r="O1234">
        <v>2.8351867198944101</v>
      </c>
      <c r="P1234">
        <v>-3.4367122650146502</v>
      </c>
      <c r="Q1234">
        <v>3.61381912231445</v>
      </c>
      <c r="R1234">
        <v>222</v>
      </c>
      <c r="S1234">
        <v>2.14320945739746</v>
      </c>
      <c r="T1234">
        <v>0.89740216732025102</v>
      </c>
      <c r="U1234">
        <v>4.6914307947579301</v>
      </c>
      <c r="V1234">
        <v>1</v>
      </c>
      <c r="W1234">
        <v>82.644554138183594</v>
      </c>
      <c r="X1234">
        <v>74.450920104980497</v>
      </c>
      <c r="Y1234" t="s">
        <v>32</v>
      </c>
    </row>
    <row r="1235" spans="1:25" x14ac:dyDescent="0.25">
      <c r="A1235" t="s">
        <v>82</v>
      </c>
      <c r="B1235" t="s">
        <v>51</v>
      </c>
      <c r="C1235" t="s">
        <v>39</v>
      </c>
      <c r="D1235" s="61" t="s">
        <v>72</v>
      </c>
      <c r="E1235">
        <v>10</v>
      </c>
      <c r="F1235">
        <v>126.840980529785</v>
      </c>
      <c r="G1235">
        <v>126.187942504883</v>
      </c>
      <c r="H1235">
        <v>0.65305000543594405</v>
      </c>
      <c r="I1235">
        <v>5.1485723815858399E-3</v>
      </c>
      <c r="J1235">
        <v>81.686058044433594</v>
      </c>
      <c r="K1235">
        <v>-2.3272147178649898</v>
      </c>
      <c r="L1235">
        <v>-0.56645023822784402</v>
      </c>
      <c r="M1235">
        <v>0.65305000543594405</v>
      </c>
      <c r="N1235">
        <v>1.8725501298904399</v>
      </c>
      <c r="O1235">
        <v>3.6333148479461701</v>
      </c>
      <c r="P1235">
        <v>-3.1720783710479701</v>
      </c>
      <c r="Q1235">
        <v>4.4781785011291504</v>
      </c>
      <c r="R1235">
        <v>222</v>
      </c>
      <c r="S1235">
        <v>2.3255131244659402</v>
      </c>
      <c r="T1235">
        <v>0.89792913198471103</v>
      </c>
      <c r="U1235">
        <v>5.5423543524785304</v>
      </c>
      <c r="V1235">
        <v>1</v>
      </c>
      <c r="W1235">
        <v>82.644554138183594</v>
      </c>
      <c r="X1235">
        <v>74.450920104980497</v>
      </c>
      <c r="Y1235" t="s">
        <v>32</v>
      </c>
    </row>
    <row r="1236" spans="1:25" x14ac:dyDescent="0.25">
      <c r="A1236" t="s">
        <v>82</v>
      </c>
      <c r="B1236" t="s">
        <v>51</v>
      </c>
      <c r="C1236" t="s">
        <v>39</v>
      </c>
      <c r="D1236" s="61" t="s">
        <v>72</v>
      </c>
      <c r="E1236">
        <v>11</v>
      </c>
      <c r="F1236">
        <v>136.455322265625</v>
      </c>
      <c r="G1236">
        <v>135.58268737793</v>
      </c>
      <c r="H1236">
        <v>0.872630655765533</v>
      </c>
      <c r="I1236">
        <v>6.3949916511774098E-3</v>
      </c>
      <c r="J1236">
        <v>82.394218444824205</v>
      </c>
      <c r="K1236">
        <v>-2.3094100952148402</v>
      </c>
      <c r="L1236">
        <v>-0.42943459749221802</v>
      </c>
      <c r="M1236">
        <v>0.872630655765533</v>
      </c>
      <c r="N1236">
        <v>2.1746959686279301</v>
      </c>
      <c r="O1236">
        <v>4.0546712875366202</v>
      </c>
      <c r="P1236">
        <v>-3.2114741802215598</v>
      </c>
      <c r="Q1236">
        <v>4.9567356109619096</v>
      </c>
      <c r="R1236">
        <v>222</v>
      </c>
      <c r="S1236">
        <v>2.48295950889587</v>
      </c>
      <c r="T1236">
        <v>0.901663959026337</v>
      </c>
      <c r="U1236">
        <v>6.3487603724502204</v>
      </c>
      <c r="V1236">
        <v>1</v>
      </c>
      <c r="W1236">
        <v>82.644554138183594</v>
      </c>
      <c r="X1236">
        <v>74.450920104980497</v>
      </c>
      <c r="Y1236" t="s">
        <v>32</v>
      </c>
    </row>
    <row r="1237" spans="1:25" x14ac:dyDescent="0.25">
      <c r="A1237" t="s">
        <v>82</v>
      </c>
      <c r="B1237" t="s">
        <v>51</v>
      </c>
      <c r="C1237" t="s">
        <v>39</v>
      </c>
      <c r="D1237" s="61" t="s">
        <v>72</v>
      </c>
      <c r="E1237">
        <v>12</v>
      </c>
      <c r="F1237">
        <v>142.71620178222699</v>
      </c>
      <c r="G1237">
        <v>140.68150329589801</v>
      </c>
      <c r="H1237">
        <v>2.0347015857696502</v>
      </c>
      <c r="I1237">
        <v>1.4256976544857001E-2</v>
      </c>
      <c r="J1237">
        <v>82.644554138183594</v>
      </c>
      <c r="K1237">
        <v>-1.2541695833206199</v>
      </c>
      <c r="L1237">
        <v>0.68892216682434104</v>
      </c>
      <c r="M1237">
        <v>2.0347015857696502</v>
      </c>
      <c r="N1237">
        <v>3.38048124313354</v>
      </c>
      <c r="O1237">
        <v>5.3235731124877903</v>
      </c>
      <c r="P1237">
        <v>-2.1865189075470002</v>
      </c>
      <c r="Q1237">
        <v>6.2559218406677202</v>
      </c>
      <c r="R1237">
        <v>222</v>
      </c>
      <c r="S1237">
        <v>2.5663199424743701</v>
      </c>
      <c r="T1237">
        <v>0.90419745445251498</v>
      </c>
      <c r="U1237">
        <v>6.8432547993936303</v>
      </c>
      <c r="V1237">
        <v>1</v>
      </c>
      <c r="W1237">
        <v>82.644554138183594</v>
      </c>
      <c r="X1237">
        <v>74.450920104980497</v>
      </c>
      <c r="Y1237" t="s">
        <v>32</v>
      </c>
    </row>
    <row r="1238" spans="1:25" x14ac:dyDescent="0.25">
      <c r="A1238" t="s">
        <v>82</v>
      </c>
      <c r="B1238" t="s">
        <v>51</v>
      </c>
      <c r="C1238" t="s">
        <v>39</v>
      </c>
      <c r="D1238" s="61" t="s">
        <v>72</v>
      </c>
      <c r="E1238">
        <v>13</v>
      </c>
      <c r="F1238">
        <v>143.18688964843801</v>
      </c>
      <c r="G1238">
        <v>141.71693420410199</v>
      </c>
      <c r="H1238">
        <v>1.46995866298676</v>
      </c>
      <c r="I1238">
        <v>1.02660143747926E-2</v>
      </c>
      <c r="J1238">
        <v>82.191154479980497</v>
      </c>
      <c r="K1238">
        <v>-1.7444440126419101</v>
      </c>
      <c r="L1238">
        <v>0.15465113520622301</v>
      </c>
      <c r="M1238">
        <v>1.46995866298676</v>
      </c>
      <c r="N1238">
        <v>2.7852661609649698</v>
      </c>
      <c r="O1238">
        <v>4.6843614578247097</v>
      </c>
      <c r="P1238">
        <v>-2.6556825637817401</v>
      </c>
      <c r="Q1238">
        <v>5.5955996513366699</v>
      </c>
      <c r="R1238">
        <v>222</v>
      </c>
      <c r="S1238">
        <v>2.50821185112</v>
      </c>
      <c r="T1238">
        <v>0.90863794088363603</v>
      </c>
      <c r="U1238">
        <v>6.5130697726753803</v>
      </c>
      <c r="V1238">
        <v>1</v>
      </c>
      <c r="W1238">
        <v>82.644554138183594</v>
      </c>
      <c r="X1238">
        <v>74.450920104980497</v>
      </c>
      <c r="Y1238" t="s">
        <v>32</v>
      </c>
    </row>
    <row r="1239" spans="1:25" x14ac:dyDescent="0.25">
      <c r="A1239" t="s">
        <v>82</v>
      </c>
      <c r="B1239" t="s">
        <v>51</v>
      </c>
      <c r="C1239" t="s">
        <v>39</v>
      </c>
      <c r="D1239" s="61" t="s">
        <v>72</v>
      </c>
      <c r="E1239">
        <v>14</v>
      </c>
      <c r="F1239">
        <v>144.53761291503901</v>
      </c>
      <c r="G1239">
        <v>143.07058715820301</v>
      </c>
      <c r="H1239">
        <v>1.4670222997665401</v>
      </c>
      <c r="I1239">
        <v>1.01497620344162E-2</v>
      </c>
      <c r="J1239">
        <v>81.721771240234403</v>
      </c>
      <c r="K1239">
        <v>-1.78986179828644</v>
      </c>
      <c r="L1239">
        <v>0.13433174788951899</v>
      </c>
      <c r="M1239">
        <v>1.4670222997665401</v>
      </c>
      <c r="N1239">
        <v>2.7997128963470499</v>
      </c>
      <c r="O1239">
        <v>4.7239065170288104</v>
      </c>
      <c r="P1239">
        <v>-2.7131433486938499</v>
      </c>
      <c r="Q1239">
        <v>5.6471877098083496</v>
      </c>
      <c r="R1239">
        <v>222</v>
      </c>
      <c r="S1239">
        <v>2.5413601398468</v>
      </c>
      <c r="T1239">
        <v>0.91026932001113903</v>
      </c>
      <c r="U1239">
        <v>6.6662615720720497</v>
      </c>
      <c r="V1239">
        <v>1</v>
      </c>
      <c r="W1239">
        <v>82.644554138183594</v>
      </c>
      <c r="X1239">
        <v>74.450920104980497</v>
      </c>
      <c r="Y1239" t="s">
        <v>32</v>
      </c>
    </row>
    <row r="1240" spans="1:25" x14ac:dyDescent="0.25">
      <c r="A1240" t="s">
        <v>82</v>
      </c>
      <c r="B1240" t="s">
        <v>51</v>
      </c>
      <c r="C1240" t="s">
        <v>39</v>
      </c>
      <c r="D1240" s="61" t="s">
        <v>72</v>
      </c>
      <c r="E1240">
        <v>15</v>
      </c>
      <c r="F1240">
        <v>139.99151611328099</v>
      </c>
      <c r="G1240">
        <v>137.94502258300801</v>
      </c>
      <c r="H1240">
        <v>2.04648733139038</v>
      </c>
      <c r="I1240">
        <v>1.46186528727412E-2</v>
      </c>
      <c r="J1240">
        <v>81.098976135253906</v>
      </c>
      <c r="K1240">
        <v>-1.04351818561554</v>
      </c>
      <c r="L1240">
        <v>0.78208208084106401</v>
      </c>
      <c r="M1240">
        <v>2.04648733139038</v>
      </c>
      <c r="N1240">
        <v>3.3108923435211199</v>
      </c>
      <c r="O1240">
        <v>5.1364927291870099</v>
      </c>
      <c r="P1240">
        <v>-1.9194918870925901</v>
      </c>
      <c r="Q1240">
        <v>6.0124664306640598</v>
      </c>
      <c r="R1240">
        <v>222</v>
      </c>
      <c r="S1240">
        <v>2.41114401817322</v>
      </c>
      <c r="T1240">
        <v>0.91135835647582997</v>
      </c>
      <c r="U1240">
        <v>5.9532375716308898</v>
      </c>
      <c r="V1240">
        <v>1</v>
      </c>
      <c r="W1240">
        <v>82.644554138183594</v>
      </c>
      <c r="X1240">
        <v>74.450920104980497</v>
      </c>
      <c r="Y1240" t="s">
        <v>32</v>
      </c>
    </row>
    <row r="1241" spans="1:25" x14ac:dyDescent="0.25">
      <c r="A1241" t="s">
        <v>82</v>
      </c>
      <c r="B1241" t="s">
        <v>51</v>
      </c>
      <c r="C1241" t="s">
        <v>39</v>
      </c>
      <c r="D1241" s="61" t="s">
        <v>72</v>
      </c>
      <c r="E1241">
        <v>16</v>
      </c>
      <c r="F1241">
        <v>118.41780090332</v>
      </c>
      <c r="G1241">
        <v>117.124557495117</v>
      </c>
      <c r="H1241">
        <v>1.2932326793670701</v>
      </c>
      <c r="I1241">
        <v>1.09209315851331E-2</v>
      </c>
      <c r="J1241">
        <v>80.044219970703097</v>
      </c>
      <c r="K1241">
        <v>-0.967068731784821</v>
      </c>
      <c r="L1241">
        <v>0.36833566427230802</v>
      </c>
      <c r="M1241">
        <v>1.2932326793670701</v>
      </c>
      <c r="N1241">
        <v>2.21812963485718</v>
      </c>
      <c r="O1241">
        <v>3.5535337924957302</v>
      </c>
      <c r="P1241">
        <v>-1.60783267021179</v>
      </c>
      <c r="Q1241">
        <v>4.1942982673645002</v>
      </c>
      <c r="R1241">
        <v>222</v>
      </c>
      <c r="S1241">
        <v>1.76372253894806</v>
      </c>
      <c r="T1241">
        <v>0.93413627147674605</v>
      </c>
      <c r="U1241">
        <v>3.07979873295039</v>
      </c>
      <c r="V1241">
        <v>1</v>
      </c>
      <c r="W1241">
        <v>82.644554138183594</v>
      </c>
      <c r="X1241">
        <v>74.450920104980497</v>
      </c>
      <c r="Y1241" t="s">
        <v>32</v>
      </c>
    </row>
    <row r="1242" spans="1:25" x14ac:dyDescent="0.25">
      <c r="A1242" t="s">
        <v>82</v>
      </c>
      <c r="B1242" t="s">
        <v>51</v>
      </c>
      <c r="C1242" t="s">
        <v>39</v>
      </c>
      <c r="D1242" s="61" t="s">
        <v>72</v>
      </c>
      <c r="E1242">
        <v>17</v>
      </c>
      <c r="F1242">
        <v>93.865577697753906</v>
      </c>
      <c r="G1242">
        <v>92.427223205566406</v>
      </c>
      <c r="H1242">
        <v>1.4383471012115501</v>
      </c>
      <c r="I1242">
        <v>1.5323477797210199E-2</v>
      </c>
      <c r="J1242">
        <v>77.853057861328097</v>
      </c>
      <c r="K1242">
        <v>-0.193380117416382</v>
      </c>
      <c r="L1242">
        <v>0.770657539367676</v>
      </c>
      <c r="M1242">
        <v>1.4383471012115501</v>
      </c>
      <c r="N1242">
        <v>2.1060366630554199</v>
      </c>
      <c r="O1242">
        <v>3.0700743198394802</v>
      </c>
      <c r="P1242">
        <v>-0.65595215559005704</v>
      </c>
      <c r="Q1242">
        <v>3.5326461791992201</v>
      </c>
      <c r="R1242">
        <v>222</v>
      </c>
      <c r="S1242">
        <v>1.2732435464859</v>
      </c>
      <c r="T1242">
        <v>0.952104151248932</v>
      </c>
      <c r="U1242">
        <v>1.5100622599834601</v>
      </c>
      <c r="V1242">
        <v>1</v>
      </c>
      <c r="W1242">
        <v>82.644554138183594</v>
      </c>
      <c r="X1242">
        <v>74.450920104980497</v>
      </c>
      <c r="Y1242" t="s">
        <v>32</v>
      </c>
    </row>
    <row r="1243" spans="1:25" x14ac:dyDescent="0.25">
      <c r="A1243" t="s">
        <v>82</v>
      </c>
      <c r="B1243" t="s">
        <v>51</v>
      </c>
      <c r="C1243" t="s">
        <v>39</v>
      </c>
      <c r="D1243" s="61" t="s">
        <v>72</v>
      </c>
      <c r="E1243">
        <v>18</v>
      </c>
      <c r="F1243">
        <v>79.2060546875</v>
      </c>
      <c r="G1243">
        <v>79.066551208496094</v>
      </c>
      <c r="H1243">
        <v>0.13951219618320501</v>
      </c>
      <c r="I1243">
        <v>1.7613829113543001E-3</v>
      </c>
      <c r="J1243">
        <v>75.038093566894503</v>
      </c>
      <c r="K1243">
        <v>-1.419060587883</v>
      </c>
      <c r="L1243">
        <v>-0.49824315309524497</v>
      </c>
      <c r="M1243">
        <v>0.13951219618320501</v>
      </c>
      <c r="N1243">
        <v>0.77726757526397705</v>
      </c>
      <c r="O1243">
        <v>1.6980849504470801</v>
      </c>
      <c r="P1243">
        <v>-1.86089432239532</v>
      </c>
      <c r="Q1243">
        <v>2.1399188041686998</v>
      </c>
      <c r="R1243">
        <v>222</v>
      </c>
      <c r="S1243">
        <v>1.2161607742309599</v>
      </c>
      <c r="T1243">
        <v>0.94319081306457497</v>
      </c>
      <c r="U1243">
        <v>1.3020945864923601</v>
      </c>
      <c r="V1243">
        <v>1</v>
      </c>
      <c r="W1243">
        <v>82.644554138183594</v>
      </c>
      <c r="X1243">
        <v>74.450920104980497</v>
      </c>
      <c r="Y1243" t="s">
        <v>32</v>
      </c>
    </row>
    <row r="1244" spans="1:25" x14ac:dyDescent="0.25">
      <c r="A1244" t="s">
        <v>82</v>
      </c>
      <c r="B1244" t="s">
        <v>51</v>
      </c>
      <c r="C1244" t="s">
        <v>39</v>
      </c>
      <c r="D1244" s="61" t="s">
        <v>72</v>
      </c>
      <c r="E1244">
        <v>19</v>
      </c>
      <c r="F1244">
        <v>72.630531311035199</v>
      </c>
      <c r="G1244">
        <v>74.012336730957003</v>
      </c>
      <c r="H1244">
        <v>-1.3817998170852701</v>
      </c>
      <c r="I1244">
        <v>-1.90250538289547E-2</v>
      </c>
      <c r="J1244">
        <v>73.125511169433594</v>
      </c>
      <c r="K1244">
        <v>-3.1597096920013401</v>
      </c>
      <c r="L1244">
        <v>-2.1093060970306401</v>
      </c>
      <c r="M1244">
        <v>-1.3817998170852701</v>
      </c>
      <c r="N1244">
        <v>-0.65429353713989302</v>
      </c>
      <c r="O1244">
        <v>0.39611002802848799</v>
      </c>
      <c r="P1244">
        <v>-3.6637225151061998</v>
      </c>
      <c r="Q1244">
        <v>0.90012276172637895</v>
      </c>
      <c r="R1244">
        <v>222</v>
      </c>
      <c r="S1244">
        <v>1.3873103857040401</v>
      </c>
      <c r="T1244">
        <v>0.92007815837860096</v>
      </c>
      <c r="U1244">
        <v>1.6192234043826701</v>
      </c>
      <c r="V1244">
        <v>1</v>
      </c>
      <c r="W1244">
        <v>82.644554138183594</v>
      </c>
      <c r="X1244">
        <v>74.450920104980497</v>
      </c>
      <c r="Y1244" t="s">
        <v>32</v>
      </c>
    </row>
    <row r="1245" spans="1:25" x14ac:dyDescent="0.25">
      <c r="A1245" t="s">
        <v>82</v>
      </c>
      <c r="B1245" t="s">
        <v>51</v>
      </c>
      <c r="C1245" t="s">
        <v>39</v>
      </c>
      <c r="D1245" s="61" t="s">
        <v>72</v>
      </c>
      <c r="E1245">
        <v>20</v>
      </c>
      <c r="F1245">
        <v>72.478713989257798</v>
      </c>
      <c r="G1245">
        <v>72.337341308593807</v>
      </c>
      <c r="H1245">
        <v>0.14137214422225999</v>
      </c>
      <c r="I1245">
        <v>1.9505333621054901E-3</v>
      </c>
      <c r="J1245">
        <v>72.1146240234375</v>
      </c>
      <c r="K1245">
        <v>-1.6229289770126301</v>
      </c>
      <c r="L1245">
        <v>-0.58056557178497303</v>
      </c>
      <c r="M1245">
        <v>0.14137214422225999</v>
      </c>
      <c r="N1245">
        <v>0.86330991983413696</v>
      </c>
      <c r="O1245">
        <v>1.90567326545715</v>
      </c>
      <c r="P1245">
        <v>-2.1230838298797599</v>
      </c>
      <c r="Q1245">
        <v>2.4058282375335698</v>
      </c>
      <c r="R1245">
        <v>222</v>
      </c>
      <c r="S1245">
        <v>1.37669146060944</v>
      </c>
      <c r="T1245">
        <v>0.92489922046661399</v>
      </c>
      <c r="U1245">
        <v>1.5974710606673701</v>
      </c>
      <c r="V1245">
        <v>1</v>
      </c>
      <c r="W1245">
        <v>82.644554138183594</v>
      </c>
      <c r="X1245">
        <v>74.450920104980497</v>
      </c>
      <c r="Y1245" t="s">
        <v>32</v>
      </c>
    </row>
    <row r="1246" spans="1:25" x14ac:dyDescent="0.25">
      <c r="A1246" t="s">
        <v>82</v>
      </c>
      <c r="B1246" t="s">
        <v>51</v>
      </c>
      <c r="C1246" t="s">
        <v>39</v>
      </c>
      <c r="D1246" s="61" t="s">
        <v>72</v>
      </c>
      <c r="E1246">
        <v>21</v>
      </c>
      <c r="F1246">
        <v>68.489288330078097</v>
      </c>
      <c r="G1246">
        <v>67.542327880859403</v>
      </c>
      <c r="H1246">
        <v>0.946960508823395</v>
      </c>
      <c r="I1246">
        <v>1.38264028355479E-2</v>
      </c>
      <c r="J1246">
        <v>71.204078674316406</v>
      </c>
      <c r="K1246">
        <v>-0.49630022048950201</v>
      </c>
      <c r="L1246">
        <v>0.356389909982681</v>
      </c>
      <c r="M1246">
        <v>0.946960508823395</v>
      </c>
      <c r="N1246">
        <v>1.53753101825714</v>
      </c>
      <c r="O1246">
        <v>2.3902211189270002</v>
      </c>
      <c r="P1246">
        <v>-0.90544462203979503</v>
      </c>
      <c r="Q1246">
        <v>2.79936575889587</v>
      </c>
      <c r="R1246">
        <v>222</v>
      </c>
      <c r="S1246">
        <v>1.12618231773376</v>
      </c>
      <c r="T1246">
        <v>0.94053864479064897</v>
      </c>
      <c r="U1246">
        <v>1.06053598913292</v>
      </c>
      <c r="V1246">
        <v>1</v>
      </c>
      <c r="W1246">
        <v>82.644554138183594</v>
      </c>
      <c r="X1246">
        <v>74.450920104980497</v>
      </c>
      <c r="Y1246" t="s">
        <v>32</v>
      </c>
    </row>
    <row r="1247" spans="1:25" x14ac:dyDescent="0.25">
      <c r="A1247" t="s">
        <v>82</v>
      </c>
      <c r="B1247" t="s">
        <v>51</v>
      </c>
      <c r="C1247" t="s">
        <v>39</v>
      </c>
      <c r="D1247" s="61" t="s">
        <v>72</v>
      </c>
      <c r="E1247">
        <v>22</v>
      </c>
      <c r="F1247">
        <v>60.364112854003899</v>
      </c>
      <c r="G1247">
        <v>59.569580078125</v>
      </c>
      <c r="H1247">
        <v>0.79452902078628496</v>
      </c>
      <c r="I1247">
        <v>1.31622748449445E-2</v>
      </c>
      <c r="J1247">
        <v>70.643875122070298</v>
      </c>
      <c r="K1247">
        <v>-0.284784615039825</v>
      </c>
      <c r="L1247">
        <v>0.35288262367248502</v>
      </c>
      <c r="M1247">
        <v>0.79452902078628496</v>
      </c>
      <c r="N1247">
        <v>1.2361754179000899</v>
      </c>
      <c r="O1247">
        <v>1.8738427162170399</v>
      </c>
      <c r="P1247">
        <v>-0.59075504541397095</v>
      </c>
      <c r="Q1247">
        <v>2.1798131465911901</v>
      </c>
      <c r="R1247">
        <v>222</v>
      </c>
      <c r="S1247">
        <v>0.84219294786453203</v>
      </c>
      <c r="T1247">
        <v>0.94557243585586503</v>
      </c>
      <c r="U1247">
        <v>0.58844563989462995</v>
      </c>
      <c r="V1247">
        <v>1</v>
      </c>
      <c r="W1247">
        <v>82.644554138183594</v>
      </c>
      <c r="X1247">
        <v>74.450920104980497</v>
      </c>
      <c r="Y1247" t="s">
        <v>32</v>
      </c>
    </row>
    <row r="1248" spans="1:25" x14ac:dyDescent="0.25">
      <c r="A1248" t="s">
        <v>82</v>
      </c>
      <c r="B1248" t="s">
        <v>51</v>
      </c>
      <c r="C1248" t="s">
        <v>39</v>
      </c>
      <c r="D1248" s="61" t="s">
        <v>72</v>
      </c>
      <c r="E1248">
        <v>23</v>
      </c>
      <c r="F1248">
        <v>51.165122985839801</v>
      </c>
      <c r="G1248">
        <v>50.043857574462898</v>
      </c>
      <c r="H1248">
        <v>1.12126624584198</v>
      </c>
      <c r="I1248">
        <v>2.19146609306335E-2</v>
      </c>
      <c r="J1248">
        <v>70.075172424316406</v>
      </c>
      <c r="K1248">
        <v>0.43526220321655301</v>
      </c>
      <c r="L1248">
        <v>0.84055894613266002</v>
      </c>
      <c r="M1248">
        <v>1.12126624584198</v>
      </c>
      <c r="N1248">
        <v>1.4019734859466599</v>
      </c>
      <c r="O1248">
        <v>1.8072704076767001</v>
      </c>
      <c r="P1248">
        <v>0.24078957736492199</v>
      </c>
      <c r="Q1248">
        <v>2.0017430782318102</v>
      </c>
      <c r="R1248">
        <v>222</v>
      </c>
      <c r="S1248">
        <v>0.53529185056686401</v>
      </c>
      <c r="T1248">
        <v>0.96643805503845204</v>
      </c>
      <c r="U1248">
        <v>0.25059956111065601</v>
      </c>
      <c r="V1248">
        <v>1</v>
      </c>
      <c r="W1248">
        <v>82.644554138183594</v>
      </c>
      <c r="X1248">
        <v>74.450920104980497</v>
      </c>
      <c r="Y1248" t="s">
        <v>32</v>
      </c>
    </row>
    <row r="1249" spans="1:25" x14ac:dyDescent="0.25">
      <c r="A1249" t="s">
        <v>82</v>
      </c>
      <c r="B1249" t="s">
        <v>51</v>
      </c>
      <c r="C1249" t="s">
        <v>39</v>
      </c>
      <c r="D1249" s="61" t="s">
        <v>72</v>
      </c>
      <c r="E1249">
        <v>24</v>
      </c>
      <c r="F1249">
        <v>46.374729156494098</v>
      </c>
      <c r="G1249">
        <v>45.171054840087898</v>
      </c>
      <c r="H1249">
        <v>1.2036764621734599</v>
      </c>
      <c r="I1249">
        <v>2.5955440476536799E-2</v>
      </c>
      <c r="J1249">
        <v>69.539115905761705</v>
      </c>
      <c r="K1249">
        <v>0.57367831468582198</v>
      </c>
      <c r="L1249">
        <v>0.94588631391525302</v>
      </c>
      <c r="M1249">
        <v>1.2036764621734599</v>
      </c>
      <c r="N1249">
        <v>1.4614665508270299</v>
      </c>
      <c r="O1249">
        <v>1.83367478847504</v>
      </c>
      <c r="P1249">
        <v>0.39508259296417197</v>
      </c>
      <c r="Q1249">
        <v>2.0122704505920401</v>
      </c>
      <c r="R1249">
        <v>222</v>
      </c>
      <c r="S1249">
        <v>0.49159020185470598</v>
      </c>
      <c r="T1249">
        <v>0.965562283992767</v>
      </c>
      <c r="U1249">
        <v>0.21226430874147401</v>
      </c>
      <c r="V1249">
        <v>1</v>
      </c>
      <c r="W1249">
        <v>82.644554138183594</v>
      </c>
      <c r="X1249">
        <v>74.450920104980497</v>
      </c>
      <c r="Y1249" t="s">
        <v>32</v>
      </c>
    </row>
    <row r="1250" spans="1:25" x14ac:dyDescent="0.25">
      <c r="A1250" t="s">
        <v>82</v>
      </c>
      <c r="B1250" t="s">
        <v>51</v>
      </c>
      <c r="C1250" t="s">
        <v>39</v>
      </c>
      <c r="D1250" s="61">
        <v>41130</v>
      </c>
      <c r="E1250">
        <v>1</v>
      </c>
      <c r="F1250">
        <v>40.829658508300803</v>
      </c>
      <c r="G1250">
        <v>40.75390625</v>
      </c>
      <c r="H1250">
        <v>7.5750075280666407E-2</v>
      </c>
      <c r="I1250">
        <v>1.8552709370851499E-3</v>
      </c>
      <c r="J1250">
        <v>69.055366516113295</v>
      </c>
      <c r="K1250">
        <v>-1.28589344024658</v>
      </c>
      <c r="L1250">
        <v>-0.48142343759536699</v>
      </c>
      <c r="M1250">
        <v>7.5750075280666407E-2</v>
      </c>
      <c r="N1250">
        <v>0.632923543453217</v>
      </c>
      <c r="O1250">
        <v>1.43739354610443</v>
      </c>
      <c r="P1250">
        <v>-1.6719003915786701</v>
      </c>
      <c r="Q1250">
        <v>1.8234006166458101</v>
      </c>
      <c r="R1250">
        <v>222</v>
      </c>
      <c r="S1250">
        <v>1.0624960660934399</v>
      </c>
      <c r="T1250">
        <v>0.95773494243621804</v>
      </c>
      <c r="U1250">
        <v>1.0061913944926899</v>
      </c>
      <c r="V1250">
        <v>1</v>
      </c>
      <c r="W1250">
        <v>81.529411315917997</v>
      </c>
      <c r="X1250">
        <v>74.046134948730497</v>
      </c>
      <c r="Y1250" t="s">
        <v>32</v>
      </c>
    </row>
    <row r="1251" spans="1:25" x14ac:dyDescent="0.25">
      <c r="A1251" t="s">
        <v>82</v>
      </c>
      <c r="B1251" t="s">
        <v>51</v>
      </c>
      <c r="C1251" t="s">
        <v>39</v>
      </c>
      <c r="D1251" s="61">
        <v>41130</v>
      </c>
      <c r="E1251">
        <v>2</v>
      </c>
      <c r="F1251">
        <v>40.153110504150398</v>
      </c>
      <c r="G1251">
        <v>40.236373901367202</v>
      </c>
      <c r="H1251">
        <v>-8.3262130618095398E-2</v>
      </c>
      <c r="I1251">
        <v>-2.0736160222441001E-3</v>
      </c>
      <c r="J1251">
        <v>68.567474365234403</v>
      </c>
      <c r="K1251">
        <v>-1.2634568214416499</v>
      </c>
      <c r="L1251">
        <v>-0.56618821620941195</v>
      </c>
      <c r="M1251">
        <v>-8.3262130618095398E-2</v>
      </c>
      <c r="N1251">
        <v>0.39966395497322099</v>
      </c>
      <c r="O1251">
        <v>1.0969326496124301</v>
      </c>
      <c r="P1251">
        <v>-1.5980256795883201</v>
      </c>
      <c r="Q1251">
        <v>1.4315013885498</v>
      </c>
      <c r="R1251">
        <v>222</v>
      </c>
      <c r="S1251">
        <v>0.92091083526611295</v>
      </c>
      <c r="T1251">
        <v>0.96497881412506104</v>
      </c>
      <c r="U1251">
        <v>0.74960626117378104</v>
      </c>
      <c r="V1251">
        <v>1</v>
      </c>
      <c r="W1251">
        <v>81.529411315917997</v>
      </c>
      <c r="X1251">
        <v>74.046134948730497</v>
      </c>
      <c r="Y1251" t="s">
        <v>32</v>
      </c>
    </row>
    <row r="1252" spans="1:25" x14ac:dyDescent="0.25">
      <c r="A1252" t="s">
        <v>82</v>
      </c>
      <c r="B1252" t="s">
        <v>51</v>
      </c>
      <c r="C1252" t="s">
        <v>39</v>
      </c>
      <c r="D1252" s="61">
        <v>41130</v>
      </c>
      <c r="E1252">
        <v>3</v>
      </c>
      <c r="F1252">
        <v>39.2645874023438</v>
      </c>
      <c r="G1252">
        <v>39.596229553222699</v>
      </c>
      <c r="H1252">
        <v>-0.331640183925629</v>
      </c>
      <c r="I1252">
        <v>-8.4462920203805004E-3</v>
      </c>
      <c r="J1252">
        <v>68.024223327636705</v>
      </c>
      <c r="K1252">
        <v>-1.4992260932922401</v>
      </c>
      <c r="L1252">
        <v>-0.80940681695938099</v>
      </c>
      <c r="M1252">
        <v>-0.331640183925629</v>
      </c>
      <c r="N1252">
        <v>0.146126464009285</v>
      </c>
      <c r="O1252">
        <v>0.83594560623168901</v>
      </c>
      <c r="P1252">
        <v>-1.8302203416824301</v>
      </c>
      <c r="Q1252">
        <v>1.1669399738311801</v>
      </c>
      <c r="R1252">
        <v>222</v>
      </c>
      <c r="S1252">
        <v>0.91107207536697399</v>
      </c>
      <c r="T1252">
        <v>0.96425300836563099</v>
      </c>
      <c r="U1252">
        <v>0.73173486584551695</v>
      </c>
      <c r="V1252">
        <v>1</v>
      </c>
      <c r="W1252">
        <v>81.529411315917997</v>
      </c>
      <c r="X1252">
        <v>74.046134948730497</v>
      </c>
      <c r="Y1252" t="s">
        <v>32</v>
      </c>
    </row>
    <row r="1253" spans="1:25" x14ac:dyDescent="0.25">
      <c r="A1253" t="s">
        <v>82</v>
      </c>
      <c r="B1253" t="s">
        <v>51</v>
      </c>
      <c r="C1253" t="s">
        <v>39</v>
      </c>
      <c r="D1253" s="61">
        <v>41130</v>
      </c>
      <c r="E1253">
        <v>4</v>
      </c>
      <c r="F1253">
        <v>39.636337280273402</v>
      </c>
      <c r="G1253">
        <v>40.373863220214801</v>
      </c>
      <c r="H1253">
        <v>-0.73752546310424805</v>
      </c>
      <c r="I1253">
        <v>-1.8607307225465799E-2</v>
      </c>
      <c r="J1253">
        <v>67.474044799804702</v>
      </c>
      <c r="K1253">
        <v>-1.9677804708480799</v>
      </c>
      <c r="L1253">
        <v>-1.2409358024597199</v>
      </c>
      <c r="M1253">
        <v>-0.73752546310424805</v>
      </c>
      <c r="N1253">
        <v>-0.23411509394645699</v>
      </c>
      <c r="O1253">
        <v>0.49272957444191001</v>
      </c>
      <c r="P1253">
        <v>-2.3165407180786102</v>
      </c>
      <c r="Q1253">
        <v>0.84148979187011697</v>
      </c>
      <c r="R1253">
        <v>222</v>
      </c>
      <c r="S1253">
        <v>0.95997315645217896</v>
      </c>
      <c r="T1253">
        <v>0.95743590593338002</v>
      </c>
      <c r="U1253">
        <v>0.80093957163143203</v>
      </c>
      <c r="V1253">
        <v>1</v>
      </c>
      <c r="W1253">
        <v>81.529411315917997</v>
      </c>
      <c r="X1253">
        <v>74.046134948730497</v>
      </c>
      <c r="Y1253" t="s">
        <v>32</v>
      </c>
    </row>
    <row r="1254" spans="1:25" x14ac:dyDescent="0.25">
      <c r="A1254" t="s">
        <v>82</v>
      </c>
      <c r="B1254" t="s">
        <v>51</v>
      </c>
      <c r="C1254" t="s">
        <v>39</v>
      </c>
      <c r="D1254" s="61">
        <v>41130</v>
      </c>
      <c r="E1254">
        <v>5</v>
      </c>
      <c r="F1254">
        <v>42.918891906738303</v>
      </c>
      <c r="G1254">
        <v>41.923892974853501</v>
      </c>
      <c r="H1254">
        <v>0.99499994516372703</v>
      </c>
      <c r="I1254">
        <v>2.3183263838291199E-2</v>
      </c>
      <c r="J1254">
        <v>67.062286376953097</v>
      </c>
      <c r="K1254">
        <v>-0.31111082434654203</v>
      </c>
      <c r="L1254">
        <v>0.46055004000663802</v>
      </c>
      <c r="M1254">
        <v>0.99499994516372703</v>
      </c>
      <c r="N1254">
        <v>1.5294499397277801</v>
      </c>
      <c r="O1254">
        <v>2.3011107444763201</v>
      </c>
      <c r="P1254">
        <v>-0.68137508630752597</v>
      </c>
      <c r="Q1254">
        <v>2.67137503623962</v>
      </c>
      <c r="R1254">
        <v>222</v>
      </c>
      <c r="S1254">
        <v>1.0191636085510301</v>
      </c>
      <c r="T1254">
        <v>0.95193988084793102</v>
      </c>
      <c r="U1254">
        <v>0.90483119766471998</v>
      </c>
      <c r="V1254">
        <v>1</v>
      </c>
      <c r="W1254">
        <v>81.529411315917997</v>
      </c>
      <c r="X1254">
        <v>74.046134948730497</v>
      </c>
      <c r="Y1254" t="s">
        <v>32</v>
      </c>
    </row>
    <row r="1255" spans="1:25" x14ac:dyDescent="0.25">
      <c r="A1255" t="s">
        <v>82</v>
      </c>
      <c r="B1255" t="s">
        <v>51</v>
      </c>
      <c r="C1255" t="s">
        <v>39</v>
      </c>
      <c r="D1255" s="61">
        <v>41130</v>
      </c>
      <c r="E1255">
        <v>6</v>
      </c>
      <c r="F1255">
        <v>52.693504333496101</v>
      </c>
      <c r="G1255">
        <v>49.856269836425803</v>
      </c>
      <c r="H1255">
        <v>2.8372335433960001</v>
      </c>
      <c r="I1255">
        <v>5.38440831005573E-2</v>
      </c>
      <c r="J1255">
        <v>67.615913391113295</v>
      </c>
      <c r="K1255">
        <v>1.03176593780518</v>
      </c>
      <c r="L1255">
        <v>2.0984508991241499</v>
      </c>
      <c r="M1255">
        <v>2.8372335433960001</v>
      </c>
      <c r="N1255">
        <v>3.5760159492492698</v>
      </c>
      <c r="O1255">
        <v>4.64270114898682</v>
      </c>
      <c r="P1255">
        <v>0.51994097232818604</v>
      </c>
      <c r="Q1255">
        <v>5.1545262336731001</v>
      </c>
      <c r="R1255">
        <v>222</v>
      </c>
      <c r="S1255">
        <v>1.40881383419037</v>
      </c>
      <c r="T1255">
        <v>0.95383977890014604</v>
      </c>
      <c r="U1255">
        <v>1.7260217032162499</v>
      </c>
      <c r="V1255">
        <v>1</v>
      </c>
      <c r="W1255">
        <v>81.529411315917997</v>
      </c>
      <c r="X1255">
        <v>74.046134948730497</v>
      </c>
      <c r="Y1255" t="s">
        <v>32</v>
      </c>
    </row>
    <row r="1256" spans="1:25" x14ac:dyDescent="0.25">
      <c r="A1256" t="s">
        <v>82</v>
      </c>
      <c r="B1256" t="s">
        <v>51</v>
      </c>
      <c r="C1256" t="s">
        <v>39</v>
      </c>
      <c r="D1256" s="61">
        <v>41130</v>
      </c>
      <c r="E1256">
        <v>7</v>
      </c>
      <c r="F1256">
        <v>67.988441467285199</v>
      </c>
      <c r="G1256">
        <v>61.971138000488303</v>
      </c>
      <c r="H1256">
        <v>6.0173029899597203</v>
      </c>
      <c r="I1256">
        <v>8.8504798710346194E-2</v>
      </c>
      <c r="J1256">
        <v>69.442909240722699</v>
      </c>
      <c r="K1256">
        <v>3.0339918136596702</v>
      </c>
      <c r="L1256">
        <v>4.7965564727783203</v>
      </c>
      <c r="M1256">
        <v>6.0173029899597203</v>
      </c>
      <c r="N1256">
        <v>7.2380495071411097</v>
      </c>
      <c r="O1256">
        <v>9.0006141662597692</v>
      </c>
      <c r="P1256">
        <v>2.18826484680176</v>
      </c>
      <c r="Q1256">
        <v>9.8463411331176793</v>
      </c>
      <c r="R1256">
        <v>222</v>
      </c>
      <c r="S1256">
        <v>2.3278899192810099</v>
      </c>
      <c r="T1256">
        <v>0.94928508996963501</v>
      </c>
      <c r="U1256">
        <v>4.9496717968531803</v>
      </c>
      <c r="V1256">
        <v>1</v>
      </c>
      <c r="W1256">
        <v>81.529411315917997</v>
      </c>
      <c r="X1256">
        <v>74.046134948730497</v>
      </c>
      <c r="Y1256" t="s">
        <v>32</v>
      </c>
    </row>
    <row r="1257" spans="1:25" x14ac:dyDescent="0.25">
      <c r="A1257" t="s">
        <v>82</v>
      </c>
      <c r="B1257" t="s">
        <v>51</v>
      </c>
      <c r="C1257" t="s">
        <v>39</v>
      </c>
      <c r="D1257" s="61">
        <v>41130</v>
      </c>
      <c r="E1257">
        <v>8</v>
      </c>
      <c r="F1257">
        <v>77.989036560058594</v>
      </c>
      <c r="G1257">
        <v>73.639129638671903</v>
      </c>
      <c r="H1257">
        <v>4.3499088287353498</v>
      </c>
      <c r="I1257">
        <v>5.5775903165340403E-2</v>
      </c>
      <c r="J1257">
        <v>74.217994689941406</v>
      </c>
      <c r="K1257">
        <v>-0.83330625295639005</v>
      </c>
      <c r="L1257">
        <v>2.2289791107177699</v>
      </c>
      <c r="M1257">
        <v>4.3499088287353498</v>
      </c>
      <c r="N1257">
        <v>6.4708380699157697</v>
      </c>
      <c r="O1257">
        <v>9.5331239700317401</v>
      </c>
      <c r="P1257">
        <v>-2.3026757240295401</v>
      </c>
      <c r="Q1257">
        <v>11.0024929046631</v>
      </c>
      <c r="R1257">
        <v>222</v>
      </c>
      <c r="S1257">
        <v>4.0444841384887704</v>
      </c>
      <c r="T1257">
        <v>0.91350370645523105</v>
      </c>
      <c r="U1257">
        <v>16.0214917257127</v>
      </c>
      <c r="V1257">
        <v>1</v>
      </c>
      <c r="W1257">
        <v>81.529411315917997</v>
      </c>
      <c r="X1257">
        <v>74.046134948730497</v>
      </c>
      <c r="Y1257" t="s">
        <v>32</v>
      </c>
    </row>
    <row r="1258" spans="1:25" x14ac:dyDescent="0.25">
      <c r="A1258" t="s">
        <v>82</v>
      </c>
      <c r="B1258" t="s">
        <v>51</v>
      </c>
      <c r="C1258" t="s">
        <v>39</v>
      </c>
      <c r="D1258" s="61">
        <v>41130</v>
      </c>
      <c r="E1258">
        <v>9</v>
      </c>
      <c r="F1258">
        <v>84.184059143066406</v>
      </c>
      <c r="G1258">
        <v>84.524909973144503</v>
      </c>
      <c r="H1258">
        <v>-0.34085860848426802</v>
      </c>
      <c r="I1258">
        <v>-4.0489686653017998E-3</v>
      </c>
      <c r="J1258">
        <v>77.429069519042997</v>
      </c>
      <c r="K1258">
        <v>-6.9750871658325204</v>
      </c>
      <c r="L1258">
        <v>-3.05553102493286</v>
      </c>
      <c r="M1258">
        <v>-0.34085860848426802</v>
      </c>
      <c r="N1258">
        <v>2.3738138675689702</v>
      </c>
      <c r="O1258">
        <v>6.2933697700500497</v>
      </c>
      <c r="P1258">
        <v>-8.8557987213134801</v>
      </c>
      <c r="Q1258">
        <v>8.1740818023681605</v>
      </c>
      <c r="R1258">
        <v>222</v>
      </c>
      <c r="S1258">
        <v>5.1767158508300799</v>
      </c>
      <c r="T1258">
        <v>0.897524654865265</v>
      </c>
      <c r="U1258">
        <v>26.802134764664299</v>
      </c>
      <c r="V1258">
        <v>1</v>
      </c>
      <c r="W1258">
        <v>81.529411315917997</v>
      </c>
      <c r="X1258">
        <v>74.046134948730497</v>
      </c>
      <c r="Y1258" t="s">
        <v>32</v>
      </c>
    </row>
    <row r="1259" spans="1:25" x14ac:dyDescent="0.25">
      <c r="A1259" t="s">
        <v>82</v>
      </c>
      <c r="B1259" t="s">
        <v>51</v>
      </c>
      <c r="C1259" t="s">
        <v>39</v>
      </c>
      <c r="D1259" s="61">
        <v>41130</v>
      </c>
      <c r="E1259">
        <v>10</v>
      </c>
      <c r="F1259">
        <v>93.577033996582003</v>
      </c>
      <c r="G1259">
        <v>92.137847900390597</v>
      </c>
      <c r="H1259">
        <v>1.4391837120056199</v>
      </c>
      <c r="I1259">
        <v>1.5379667282104501E-2</v>
      </c>
      <c r="J1259">
        <v>80.709342956542997</v>
      </c>
      <c r="K1259">
        <v>-5.7390627861022896</v>
      </c>
      <c r="L1259">
        <v>-1.49809658527374</v>
      </c>
      <c r="M1259">
        <v>1.4391837120056199</v>
      </c>
      <c r="N1259">
        <v>4.37646436691284</v>
      </c>
      <c r="O1259">
        <v>8.61743068695068</v>
      </c>
      <c r="P1259">
        <v>-7.7739958763122603</v>
      </c>
      <c r="Q1259">
        <v>10.6523628234863</v>
      </c>
      <c r="R1259">
        <v>222</v>
      </c>
      <c r="S1259">
        <v>5.6012153625488299</v>
      </c>
      <c r="T1259">
        <v>0.89805620908737205</v>
      </c>
      <c r="U1259">
        <v>31.720543113720598</v>
      </c>
      <c r="V1259">
        <v>1</v>
      </c>
      <c r="W1259">
        <v>81.529411315917997</v>
      </c>
      <c r="X1259">
        <v>74.046134948730497</v>
      </c>
      <c r="Y1259" t="s">
        <v>32</v>
      </c>
    </row>
    <row r="1260" spans="1:25" x14ac:dyDescent="0.25">
      <c r="A1260" t="s">
        <v>82</v>
      </c>
      <c r="B1260" t="s">
        <v>51</v>
      </c>
      <c r="C1260" t="s">
        <v>39</v>
      </c>
      <c r="D1260" s="61">
        <v>41130</v>
      </c>
      <c r="E1260">
        <v>11</v>
      </c>
      <c r="F1260">
        <v>100.765914916992</v>
      </c>
      <c r="G1260">
        <v>98.661979675292997</v>
      </c>
      <c r="H1260">
        <v>2.10393214225769</v>
      </c>
      <c r="I1260">
        <v>2.0879402756691E-2</v>
      </c>
      <c r="J1260">
        <v>81.044982910156307</v>
      </c>
      <c r="K1260">
        <v>-5.7642574310302699</v>
      </c>
      <c r="L1260">
        <v>-1.11566734313965</v>
      </c>
      <c r="M1260">
        <v>2.10393214225769</v>
      </c>
      <c r="N1260">
        <v>5.3235311508178702</v>
      </c>
      <c r="O1260">
        <v>9.9721221923828107</v>
      </c>
      <c r="P1260">
        <v>-7.9947795867919904</v>
      </c>
      <c r="Q1260">
        <v>12.202643394470201</v>
      </c>
      <c r="R1260">
        <v>222</v>
      </c>
      <c r="S1260">
        <v>6.1395807266235396</v>
      </c>
      <c r="T1260">
        <v>0.90172618627548196</v>
      </c>
      <c r="U1260">
        <v>38.440025617626397</v>
      </c>
      <c r="V1260">
        <v>1</v>
      </c>
      <c r="W1260">
        <v>81.529411315917997</v>
      </c>
      <c r="X1260">
        <v>74.046134948730497</v>
      </c>
      <c r="Y1260" t="s">
        <v>32</v>
      </c>
    </row>
    <row r="1261" spans="1:25" x14ac:dyDescent="0.25">
      <c r="A1261" t="s">
        <v>82</v>
      </c>
      <c r="B1261" t="s">
        <v>51</v>
      </c>
      <c r="C1261" t="s">
        <v>39</v>
      </c>
      <c r="D1261" s="61">
        <v>41130</v>
      </c>
      <c r="E1261">
        <v>12</v>
      </c>
      <c r="F1261">
        <v>104.50030517578099</v>
      </c>
      <c r="G1261">
        <v>100.55110168457</v>
      </c>
      <c r="H1261">
        <v>3.9492053985595699</v>
      </c>
      <c r="I1261">
        <v>3.7791330367326702E-2</v>
      </c>
      <c r="J1261">
        <v>80.667823791503906</v>
      </c>
      <c r="K1261">
        <v>-4.5264687538146999</v>
      </c>
      <c r="L1261">
        <v>0.48102813959121699</v>
      </c>
      <c r="M1261">
        <v>3.9492053985595699</v>
      </c>
      <c r="N1261">
        <v>7.4173827171325701</v>
      </c>
      <c r="O1261">
        <v>12.424880027771</v>
      </c>
      <c r="P1261">
        <v>-6.9292049407959002</v>
      </c>
      <c r="Q1261">
        <v>14.827615737915</v>
      </c>
      <c r="R1261">
        <v>222</v>
      </c>
      <c r="S1261">
        <v>6.6136040687561</v>
      </c>
      <c r="T1261">
        <v>0.90425020456314098</v>
      </c>
      <c r="U1261">
        <v>45.304077944552802</v>
      </c>
      <c r="V1261">
        <v>1</v>
      </c>
      <c r="W1261">
        <v>81.529411315917997</v>
      </c>
      <c r="X1261">
        <v>74.046134948730497</v>
      </c>
      <c r="Y1261" t="s">
        <v>32</v>
      </c>
    </row>
    <row r="1262" spans="1:25" x14ac:dyDescent="0.25">
      <c r="A1262" t="s">
        <v>82</v>
      </c>
      <c r="B1262" t="s">
        <v>51</v>
      </c>
      <c r="C1262" t="s">
        <v>39</v>
      </c>
      <c r="D1262" s="61">
        <v>41130</v>
      </c>
      <c r="E1262">
        <v>13</v>
      </c>
      <c r="F1262">
        <v>104.615516662598</v>
      </c>
      <c r="G1262">
        <v>102.226844787598</v>
      </c>
      <c r="H1262">
        <v>2.3886704444885298</v>
      </c>
      <c r="I1262">
        <v>2.28328518569469E-2</v>
      </c>
      <c r="J1262">
        <v>81.339103698730497</v>
      </c>
      <c r="K1262">
        <v>-5.9411053657531703</v>
      </c>
      <c r="L1262">
        <v>-1.0198061466217001</v>
      </c>
      <c r="M1262">
        <v>2.3886704444885298</v>
      </c>
      <c r="N1262">
        <v>5.7971472740173304</v>
      </c>
      <c r="O1262">
        <v>10.7184457778931</v>
      </c>
      <c r="P1262">
        <v>-8.3024806976318395</v>
      </c>
      <c r="Q1262">
        <v>13.0798225402832</v>
      </c>
      <c r="R1262">
        <v>222</v>
      </c>
      <c r="S1262">
        <v>6.4997587203979501</v>
      </c>
      <c r="T1262">
        <v>0.90868556499481201</v>
      </c>
      <c r="U1262">
        <v>43.1469927706462</v>
      </c>
      <c r="V1262">
        <v>1</v>
      </c>
      <c r="W1262">
        <v>81.529411315917997</v>
      </c>
      <c r="X1262">
        <v>74.046134948730497</v>
      </c>
      <c r="Y1262" t="s">
        <v>32</v>
      </c>
    </row>
    <row r="1263" spans="1:25" x14ac:dyDescent="0.25">
      <c r="A1263" t="s">
        <v>82</v>
      </c>
      <c r="B1263" t="s">
        <v>51</v>
      </c>
      <c r="C1263" t="s">
        <v>39</v>
      </c>
      <c r="D1263" s="61">
        <v>41130</v>
      </c>
      <c r="E1263">
        <v>14</v>
      </c>
      <c r="F1263">
        <v>105.997749328613</v>
      </c>
      <c r="G1263">
        <v>103.09056854248</v>
      </c>
      <c r="H1263">
        <v>2.9071819782257098</v>
      </c>
      <c r="I1263">
        <v>2.7426827698945999E-2</v>
      </c>
      <c r="J1263">
        <v>80.868515014648395</v>
      </c>
      <c r="K1263">
        <v>-5.6153140068054199</v>
      </c>
      <c r="L1263">
        <v>-0.58015441894531306</v>
      </c>
      <c r="M1263">
        <v>2.9071819782257098</v>
      </c>
      <c r="N1263">
        <v>6.3945183753967303</v>
      </c>
      <c r="O1263">
        <v>11.4296779632568</v>
      </c>
      <c r="P1263">
        <v>-8.0313234329223597</v>
      </c>
      <c r="Q1263">
        <v>13.8456869125366</v>
      </c>
      <c r="R1263">
        <v>222</v>
      </c>
      <c r="S1263">
        <v>6.6501388549804696</v>
      </c>
      <c r="T1263">
        <v>0.91032248735427901</v>
      </c>
      <c r="U1263">
        <v>44.832639731243901</v>
      </c>
      <c r="V1263">
        <v>1</v>
      </c>
      <c r="W1263">
        <v>81.529411315917997</v>
      </c>
      <c r="X1263">
        <v>74.046134948730497</v>
      </c>
      <c r="Y1263" t="s">
        <v>32</v>
      </c>
    </row>
    <row r="1264" spans="1:25" x14ac:dyDescent="0.25">
      <c r="A1264" t="s">
        <v>82</v>
      </c>
      <c r="B1264" t="s">
        <v>51</v>
      </c>
      <c r="C1264" t="s">
        <v>39</v>
      </c>
      <c r="D1264" s="61">
        <v>41130</v>
      </c>
      <c r="E1264">
        <v>15</v>
      </c>
      <c r="F1264">
        <v>104.492065429688</v>
      </c>
      <c r="G1264">
        <v>99.467041015625</v>
      </c>
      <c r="H1264">
        <v>5.0250258445739702</v>
      </c>
      <c r="I1264">
        <v>4.8090022057294797E-2</v>
      </c>
      <c r="J1264">
        <v>81.529411315917997</v>
      </c>
      <c r="K1264">
        <v>-2.82468485832214</v>
      </c>
      <c r="L1264">
        <v>1.81298768520355</v>
      </c>
      <c r="M1264">
        <v>5.0250258445739702</v>
      </c>
      <c r="N1264">
        <v>8.2370634078979492</v>
      </c>
      <c r="O1264">
        <v>12.8747367858887</v>
      </c>
      <c r="P1264">
        <v>-5.0499687194824201</v>
      </c>
      <c r="Q1264">
        <v>15.100019454956101</v>
      </c>
      <c r="R1264">
        <v>222</v>
      </c>
      <c r="S1264">
        <v>6.12516164779663</v>
      </c>
      <c r="T1264">
        <v>0.91140848398208596</v>
      </c>
      <c r="U1264">
        <v>38.112409796898604</v>
      </c>
      <c r="V1264">
        <v>1</v>
      </c>
      <c r="W1264">
        <v>81.529411315917997</v>
      </c>
      <c r="X1264">
        <v>74.046134948730497</v>
      </c>
      <c r="Y1264" t="s">
        <v>32</v>
      </c>
    </row>
    <row r="1265" spans="1:25" x14ac:dyDescent="0.25">
      <c r="A1265" t="s">
        <v>82</v>
      </c>
      <c r="B1265" t="s">
        <v>51</v>
      </c>
      <c r="C1265" t="s">
        <v>39</v>
      </c>
      <c r="D1265" s="61">
        <v>41130</v>
      </c>
      <c r="E1265">
        <v>16</v>
      </c>
      <c r="F1265">
        <v>94.155769348144503</v>
      </c>
      <c r="G1265">
        <v>88.171798706054702</v>
      </c>
      <c r="H1265">
        <v>5.98397016525269</v>
      </c>
      <c r="I1265">
        <v>6.3553936779499096E-2</v>
      </c>
      <c r="J1265">
        <v>81.148788452148395</v>
      </c>
      <c r="K1265">
        <v>0.25593179464340199</v>
      </c>
      <c r="L1265">
        <v>3.6401031017303498</v>
      </c>
      <c r="M1265">
        <v>5.98397016525269</v>
      </c>
      <c r="N1265">
        <v>8.3278369903564506</v>
      </c>
      <c r="O1265">
        <v>11.712007522583001</v>
      </c>
      <c r="P1265">
        <v>-1.36788737773895</v>
      </c>
      <c r="Q1265">
        <v>13.3358268737793</v>
      </c>
      <c r="R1265">
        <v>222</v>
      </c>
      <c r="S1265">
        <v>4.4696121215820304</v>
      </c>
      <c r="T1265">
        <v>0.93424463272094704</v>
      </c>
      <c r="U1265">
        <v>20.107818406287901</v>
      </c>
      <c r="V1265">
        <v>1</v>
      </c>
      <c r="W1265">
        <v>81.529411315917997</v>
      </c>
      <c r="X1265">
        <v>74.046134948730497</v>
      </c>
      <c r="Y1265" t="s">
        <v>32</v>
      </c>
    </row>
    <row r="1266" spans="1:25" x14ac:dyDescent="0.25">
      <c r="A1266" t="s">
        <v>82</v>
      </c>
      <c r="B1266" t="s">
        <v>51</v>
      </c>
      <c r="C1266" t="s">
        <v>39</v>
      </c>
      <c r="D1266" s="61">
        <v>41130</v>
      </c>
      <c r="E1266">
        <v>17</v>
      </c>
      <c r="F1266">
        <v>80.477638244628906</v>
      </c>
      <c r="G1266">
        <v>75.480506896972699</v>
      </c>
      <c r="H1266">
        <v>4.9971227645873997</v>
      </c>
      <c r="I1266">
        <v>6.2093310058116899E-2</v>
      </c>
      <c r="J1266">
        <v>78.5501708984375</v>
      </c>
      <c r="K1266">
        <v>0.97262001037597701</v>
      </c>
      <c r="L1266">
        <v>3.3503289222717298</v>
      </c>
      <c r="M1266">
        <v>4.9971227645873997</v>
      </c>
      <c r="N1266">
        <v>6.6439170837402299</v>
      </c>
      <c r="O1266">
        <v>9.0216255187988299</v>
      </c>
      <c r="P1266">
        <v>-0.16827069222927099</v>
      </c>
      <c r="Q1266">
        <v>10.1625165939331</v>
      </c>
      <c r="R1266">
        <v>222</v>
      </c>
      <c r="S1266">
        <v>3.1403362751007098</v>
      </c>
      <c r="T1266">
        <v>0.95224702358245905</v>
      </c>
      <c r="U1266">
        <v>9.4967253599409105</v>
      </c>
      <c r="V1266">
        <v>1</v>
      </c>
      <c r="W1266">
        <v>81.529411315917997</v>
      </c>
      <c r="X1266">
        <v>74.046134948730497</v>
      </c>
      <c r="Y1266" t="s">
        <v>32</v>
      </c>
    </row>
    <row r="1267" spans="1:25" x14ac:dyDescent="0.25">
      <c r="A1267" t="s">
        <v>82</v>
      </c>
      <c r="B1267" t="s">
        <v>51</v>
      </c>
      <c r="C1267" t="s">
        <v>39</v>
      </c>
      <c r="D1267" s="61">
        <v>41130</v>
      </c>
      <c r="E1267">
        <v>18</v>
      </c>
      <c r="F1267">
        <v>70.330940246582003</v>
      </c>
      <c r="G1267">
        <v>66.7735595703125</v>
      </c>
      <c r="H1267">
        <v>3.5573799610137899</v>
      </c>
      <c r="I1267">
        <v>5.0580583512783099E-2</v>
      </c>
      <c r="J1267">
        <v>74.553634643554702</v>
      </c>
      <c r="K1267">
        <v>0.16199141740799</v>
      </c>
      <c r="L1267">
        <v>2.1680145263671902</v>
      </c>
      <c r="M1267">
        <v>3.5573799610137899</v>
      </c>
      <c r="N1267">
        <v>4.9467453956604004</v>
      </c>
      <c r="O1267">
        <v>6.9527688026428196</v>
      </c>
      <c r="P1267">
        <v>-0.80055409669876099</v>
      </c>
      <c r="Q1267">
        <v>7.9153141975402797</v>
      </c>
      <c r="R1267">
        <v>222</v>
      </c>
      <c r="S1267">
        <v>2.6494357585907</v>
      </c>
      <c r="T1267">
        <v>0.94345247745513905</v>
      </c>
      <c r="U1267">
        <v>6.4208873768774302</v>
      </c>
      <c r="V1267">
        <v>1</v>
      </c>
      <c r="W1267">
        <v>81.529411315917997</v>
      </c>
      <c r="X1267">
        <v>74.046134948730497</v>
      </c>
      <c r="Y1267" t="s">
        <v>32</v>
      </c>
    </row>
    <row r="1268" spans="1:25" x14ac:dyDescent="0.25">
      <c r="A1268" t="s">
        <v>82</v>
      </c>
      <c r="B1268" t="s">
        <v>51</v>
      </c>
      <c r="C1268" t="s">
        <v>39</v>
      </c>
      <c r="D1268" s="61">
        <v>41130</v>
      </c>
      <c r="E1268">
        <v>19</v>
      </c>
      <c r="F1268">
        <v>66.357208251953097</v>
      </c>
      <c r="G1268">
        <v>62.899917602539098</v>
      </c>
      <c r="H1268">
        <v>3.4572875499725302</v>
      </c>
      <c r="I1268">
        <v>5.2101161330938298E-2</v>
      </c>
      <c r="J1268">
        <v>72.121109008789105</v>
      </c>
      <c r="K1268">
        <v>-0.37035915255546598</v>
      </c>
      <c r="L1268">
        <v>1.89104557037354</v>
      </c>
      <c r="M1268">
        <v>3.4572875499725302</v>
      </c>
      <c r="N1268">
        <v>5.0235295295715297</v>
      </c>
      <c r="O1268">
        <v>7.28493404388428</v>
      </c>
      <c r="P1268">
        <v>-1.45544385910034</v>
      </c>
      <c r="Q1268">
        <v>8.3700189590454102</v>
      </c>
      <c r="R1268">
        <v>222</v>
      </c>
      <c r="S1268">
        <v>2.9867286682128902</v>
      </c>
      <c r="T1268">
        <v>0.92040127515792802</v>
      </c>
      <c r="U1268">
        <v>7.8225058540856498</v>
      </c>
      <c r="V1268">
        <v>1</v>
      </c>
      <c r="W1268">
        <v>81.529411315917997</v>
      </c>
      <c r="X1268">
        <v>74.046134948730497</v>
      </c>
      <c r="Y1268" t="s">
        <v>32</v>
      </c>
    </row>
    <row r="1269" spans="1:25" x14ac:dyDescent="0.25">
      <c r="A1269" t="s">
        <v>82</v>
      </c>
      <c r="B1269" t="s">
        <v>51</v>
      </c>
      <c r="C1269" t="s">
        <v>39</v>
      </c>
      <c r="D1269" s="61">
        <v>41130</v>
      </c>
      <c r="E1269">
        <v>20</v>
      </c>
      <c r="F1269">
        <v>65.263351440429702</v>
      </c>
      <c r="G1269">
        <v>61.387279510497997</v>
      </c>
      <c r="H1269">
        <v>3.87606978416443</v>
      </c>
      <c r="I1269">
        <v>5.9391215443611103E-2</v>
      </c>
      <c r="J1269">
        <v>72.301040649414105</v>
      </c>
      <c r="K1269">
        <v>-9.1491043567657498E-2</v>
      </c>
      <c r="L1269">
        <v>2.2525761127471902</v>
      </c>
      <c r="M1269">
        <v>3.87606978416443</v>
      </c>
      <c r="N1269">
        <v>5.4995636940002397</v>
      </c>
      <c r="O1269">
        <v>7.8436307907104501</v>
      </c>
      <c r="P1269">
        <v>-1.2162394523620601</v>
      </c>
      <c r="Q1269">
        <v>8.9683790206909197</v>
      </c>
      <c r="R1269">
        <v>222</v>
      </c>
      <c r="S1269">
        <v>3.0959043502807599</v>
      </c>
      <c r="T1269">
        <v>0.92517489194869995</v>
      </c>
      <c r="U1269">
        <v>8.4477030897829799</v>
      </c>
      <c r="V1269">
        <v>1</v>
      </c>
      <c r="W1269">
        <v>81.529411315917997</v>
      </c>
      <c r="X1269">
        <v>74.046134948730497</v>
      </c>
      <c r="Y1269" t="s">
        <v>32</v>
      </c>
    </row>
    <row r="1270" spans="1:25" x14ac:dyDescent="0.25">
      <c r="A1270" t="s">
        <v>82</v>
      </c>
      <c r="B1270" t="s">
        <v>51</v>
      </c>
      <c r="C1270" t="s">
        <v>39</v>
      </c>
      <c r="D1270" s="61">
        <v>41130</v>
      </c>
      <c r="E1270">
        <v>21</v>
      </c>
      <c r="F1270">
        <v>62.968685150146499</v>
      </c>
      <c r="G1270">
        <v>58.581447601318402</v>
      </c>
      <c r="H1270">
        <v>4.3872399330139196</v>
      </c>
      <c r="I1270">
        <v>6.96733593940735E-2</v>
      </c>
      <c r="J1270">
        <v>71.913497924804702</v>
      </c>
      <c r="K1270">
        <v>1.3637775182723999</v>
      </c>
      <c r="L1270">
        <v>3.15006351470947</v>
      </c>
      <c r="M1270">
        <v>4.3872399330139196</v>
      </c>
      <c r="N1270">
        <v>5.6244163513183603</v>
      </c>
      <c r="O1270">
        <v>7.4107022285461399</v>
      </c>
      <c r="P1270">
        <v>0.50666779279708896</v>
      </c>
      <c r="Q1270">
        <v>8.2678127288818395</v>
      </c>
      <c r="R1270">
        <v>222</v>
      </c>
      <c r="S1270">
        <v>2.35922026634216</v>
      </c>
      <c r="T1270">
        <v>0.94069939851760898</v>
      </c>
      <c r="U1270">
        <v>4.9661084668250597</v>
      </c>
      <c r="V1270">
        <v>1</v>
      </c>
      <c r="W1270">
        <v>81.529411315917997</v>
      </c>
      <c r="X1270">
        <v>74.046134948730497</v>
      </c>
      <c r="Y1270" t="s">
        <v>32</v>
      </c>
    </row>
    <row r="1271" spans="1:25" x14ac:dyDescent="0.25">
      <c r="A1271" t="s">
        <v>82</v>
      </c>
      <c r="B1271" t="s">
        <v>51</v>
      </c>
      <c r="C1271" t="s">
        <v>39</v>
      </c>
      <c r="D1271" s="61">
        <v>41130</v>
      </c>
      <c r="E1271">
        <v>22</v>
      </c>
      <c r="F1271">
        <v>56.168975830078097</v>
      </c>
      <c r="G1271">
        <v>52.639183044433601</v>
      </c>
      <c r="H1271">
        <v>3.5297946929931601</v>
      </c>
      <c r="I1271">
        <v>6.2842428684234605E-2</v>
      </c>
      <c r="J1271">
        <v>70.698959350585895</v>
      </c>
      <c r="K1271">
        <v>1.52072536945343</v>
      </c>
      <c r="L1271">
        <v>2.7076997756957999</v>
      </c>
      <c r="M1271">
        <v>3.5297946929931601</v>
      </c>
      <c r="N1271">
        <v>4.35188961029053</v>
      </c>
      <c r="O1271">
        <v>5.5388641357421902</v>
      </c>
      <c r="P1271">
        <v>0.95118206739425704</v>
      </c>
      <c r="Q1271">
        <v>6.1084074974060103</v>
      </c>
      <c r="R1271">
        <v>222</v>
      </c>
      <c r="S1271">
        <v>1.5676851272582999</v>
      </c>
      <c r="T1271">
        <v>0.94569295644760099</v>
      </c>
      <c r="U1271">
        <v>2.1432720164602901</v>
      </c>
      <c r="V1271">
        <v>1</v>
      </c>
      <c r="W1271">
        <v>81.529411315917997</v>
      </c>
      <c r="X1271">
        <v>74.046134948730497</v>
      </c>
      <c r="Y1271" t="s">
        <v>32</v>
      </c>
    </row>
    <row r="1272" spans="1:25" x14ac:dyDescent="0.25">
      <c r="A1272" t="s">
        <v>82</v>
      </c>
      <c r="B1272" t="s">
        <v>51</v>
      </c>
      <c r="C1272" t="s">
        <v>39</v>
      </c>
      <c r="D1272" s="61">
        <v>41130</v>
      </c>
      <c r="E1272">
        <v>23</v>
      </c>
      <c r="F1272">
        <v>49.689403533935497</v>
      </c>
      <c r="G1272">
        <v>46.597354888916001</v>
      </c>
      <c r="H1272">
        <v>3.09205198287964</v>
      </c>
      <c r="I1272">
        <v>6.2227591872215299E-2</v>
      </c>
      <c r="J1272">
        <v>70.602073669433594</v>
      </c>
      <c r="K1272">
        <v>1.74659967422485</v>
      </c>
      <c r="L1272">
        <v>2.54150366783142</v>
      </c>
      <c r="M1272">
        <v>3.09205198287964</v>
      </c>
      <c r="N1272">
        <v>3.64260029792786</v>
      </c>
      <c r="O1272">
        <v>4.4375042915344203</v>
      </c>
      <c r="P1272">
        <v>1.3651826381683401</v>
      </c>
      <c r="Q1272">
        <v>4.8189215660095197</v>
      </c>
      <c r="R1272">
        <v>222</v>
      </c>
      <c r="S1272">
        <v>1.0498620271682699</v>
      </c>
      <c r="T1272">
        <v>0.96653032302856401</v>
      </c>
      <c r="U1272">
        <v>0.99228124197178902</v>
      </c>
      <c r="V1272">
        <v>1</v>
      </c>
      <c r="W1272">
        <v>81.529411315917997</v>
      </c>
      <c r="X1272">
        <v>74.046134948730497</v>
      </c>
      <c r="Y1272" t="s">
        <v>32</v>
      </c>
    </row>
    <row r="1273" spans="1:25" x14ac:dyDescent="0.25">
      <c r="A1273" t="s">
        <v>82</v>
      </c>
      <c r="B1273" t="s">
        <v>51</v>
      </c>
      <c r="C1273" t="s">
        <v>39</v>
      </c>
      <c r="D1273" s="61">
        <v>41130</v>
      </c>
      <c r="E1273">
        <v>24</v>
      </c>
      <c r="F1273">
        <v>45.090610504150398</v>
      </c>
      <c r="G1273">
        <v>43.071731567382798</v>
      </c>
      <c r="H1273">
        <v>2.0188782215118399</v>
      </c>
      <c r="I1273">
        <v>4.4773809611797298E-2</v>
      </c>
      <c r="J1273">
        <v>70.169548034667997</v>
      </c>
      <c r="K1273">
        <v>0.78620517253875699</v>
      </c>
      <c r="L1273">
        <v>1.5144784450530999</v>
      </c>
      <c r="M1273">
        <v>2.0188782215118399</v>
      </c>
      <c r="N1273">
        <v>2.5232782363891602</v>
      </c>
      <c r="O1273">
        <v>3.2515513896942099</v>
      </c>
      <c r="P1273">
        <v>0.43675944209098799</v>
      </c>
      <c r="Q1273">
        <v>3.6009972095489502</v>
      </c>
      <c r="R1273">
        <v>222</v>
      </c>
      <c r="S1273">
        <v>0.96186000108718905</v>
      </c>
      <c r="T1273">
        <v>0.96559405326843295</v>
      </c>
      <c r="U1273">
        <v>0.82425598883801898</v>
      </c>
      <c r="V1273">
        <v>1</v>
      </c>
      <c r="W1273">
        <v>81.529411315917997</v>
      </c>
      <c r="X1273">
        <v>74.046134948730497</v>
      </c>
      <c r="Y1273" t="s">
        <v>32</v>
      </c>
    </row>
    <row r="1274" spans="1:25" x14ac:dyDescent="0.25">
      <c r="A1274" t="s">
        <v>82</v>
      </c>
      <c r="B1274" t="s">
        <v>51</v>
      </c>
      <c r="C1274" t="s">
        <v>39</v>
      </c>
      <c r="D1274" s="61">
        <v>41135</v>
      </c>
      <c r="E1274">
        <v>1</v>
      </c>
      <c r="F1274">
        <v>43.711128234863303</v>
      </c>
      <c r="G1274">
        <v>41.801307678222699</v>
      </c>
      <c r="H1274">
        <v>1.90981888771057</v>
      </c>
      <c r="I1274">
        <v>4.3691821396350902E-2</v>
      </c>
      <c r="J1274">
        <v>69.778549194335895</v>
      </c>
      <c r="K1274">
        <v>0.55980092287063599</v>
      </c>
      <c r="L1274">
        <v>1.3574024438857999</v>
      </c>
      <c r="M1274">
        <v>1.90981888771057</v>
      </c>
      <c r="N1274">
        <v>2.4622352123260498</v>
      </c>
      <c r="O1274">
        <v>3.25983691215515</v>
      </c>
      <c r="P1274">
        <v>0.17708957195281999</v>
      </c>
      <c r="Q1274">
        <v>3.6425483226776101</v>
      </c>
      <c r="R1274">
        <v>222</v>
      </c>
      <c r="S1274">
        <v>1.0534247159957899</v>
      </c>
      <c r="T1274">
        <v>0.95773494243621804</v>
      </c>
      <c r="U1274">
        <v>0.99237801383228696</v>
      </c>
      <c r="V1274">
        <v>1</v>
      </c>
      <c r="W1274">
        <v>82.989616394042997</v>
      </c>
      <c r="X1274">
        <v>74.660614013671903</v>
      </c>
      <c r="Y1274" t="s">
        <v>32</v>
      </c>
    </row>
    <row r="1275" spans="1:25" x14ac:dyDescent="0.25">
      <c r="A1275" t="s">
        <v>82</v>
      </c>
      <c r="B1275" t="s">
        <v>51</v>
      </c>
      <c r="C1275" t="s">
        <v>39</v>
      </c>
      <c r="D1275" s="61">
        <v>41135</v>
      </c>
      <c r="E1275">
        <v>2</v>
      </c>
      <c r="F1275">
        <v>42.394851684570298</v>
      </c>
      <c r="G1275">
        <v>41.3129272460938</v>
      </c>
      <c r="H1275">
        <v>1.0819243192672701</v>
      </c>
      <c r="I1275">
        <v>2.5520181283354801E-2</v>
      </c>
      <c r="J1275">
        <v>69.176467895507798</v>
      </c>
      <c r="K1275">
        <v>-2.6483880355954201E-2</v>
      </c>
      <c r="L1275">
        <v>0.62837266921997104</v>
      </c>
      <c r="M1275">
        <v>1.0819243192672701</v>
      </c>
      <c r="N1275">
        <v>1.5354760885238601</v>
      </c>
      <c r="O1275">
        <v>2.1903326511383101</v>
      </c>
      <c r="P1275">
        <v>-0.34070223569870001</v>
      </c>
      <c r="Q1275">
        <v>2.5045509338378902</v>
      </c>
      <c r="R1275">
        <v>222</v>
      </c>
      <c r="S1275">
        <v>0.86489552259445202</v>
      </c>
      <c r="T1275">
        <v>0.96497881412506104</v>
      </c>
      <c r="U1275">
        <v>0.66551106648290703</v>
      </c>
      <c r="V1275">
        <v>1</v>
      </c>
      <c r="W1275">
        <v>82.989616394042997</v>
      </c>
      <c r="X1275">
        <v>74.660614013671903</v>
      </c>
      <c r="Y1275" t="s">
        <v>32</v>
      </c>
    </row>
    <row r="1276" spans="1:25" x14ac:dyDescent="0.25">
      <c r="A1276" t="s">
        <v>82</v>
      </c>
      <c r="B1276" t="s">
        <v>51</v>
      </c>
      <c r="C1276" t="s">
        <v>39</v>
      </c>
      <c r="D1276" s="61">
        <v>41135</v>
      </c>
      <c r="E1276">
        <v>3</v>
      </c>
      <c r="F1276">
        <v>41.819999694824197</v>
      </c>
      <c r="G1276">
        <v>40.589061737060497</v>
      </c>
      <c r="H1276">
        <v>1.2309372425079299</v>
      </c>
      <c r="I1276">
        <v>2.94341780245304E-2</v>
      </c>
      <c r="J1276">
        <v>68.975776672363295</v>
      </c>
      <c r="K1276">
        <v>0.15853692591190299</v>
      </c>
      <c r="L1276">
        <v>0.792119801044464</v>
      </c>
      <c r="M1276">
        <v>1.2309372425079299</v>
      </c>
      <c r="N1276">
        <v>1.66975474357605</v>
      </c>
      <c r="O1276">
        <v>2.3033375740051301</v>
      </c>
      <c r="P1276">
        <v>-0.14547365903854401</v>
      </c>
      <c r="Q1276">
        <v>2.6073482036590598</v>
      </c>
      <c r="R1276">
        <v>222</v>
      </c>
      <c r="S1276">
        <v>0.83679842948913596</v>
      </c>
      <c r="T1276">
        <v>0.96425300836563099</v>
      </c>
      <c r="U1276">
        <v>0.62037075523860397</v>
      </c>
      <c r="V1276">
        <v>1</v>
      </c>
      <c r="W1276">
        <v>82.989616394042997</v>
      </c>
      <c r="X1276">
        <v>74.660614013671903</v>
      </c>
      <c r="Y1276" t="s">
        <v>32</v>
      </c>
    </row>
    <row r="1277" spans="1:25" x14ac:dyDescent="0.25">
      <c r="A1277" t="s">
        <v>82</v>
      </c>
      <c r="B1277" t="s">
        <v>51</v>
      </c>
      <c r="C1277" t="s">
        <v>39</v>
      </c>
      <c r="D1277" s="61">
        <v>41135</v>
      </c>
      <c r="E1277">
        <v>4</v>
      </c>
      <c r="F1277">
        <v>42.511325836181598</v>
      </c>
      <c r="G1277">
        <v>41.526969909667997</v>
      </c>
      <c r="H1277">
        <v>0.98435336351394698</v>
      </c>
      <c r="I1277">
        <v>2.3155085742473599E-2</v>
      </c>
      <c r="J1277">
        <v>68.678199768066406</v>
      </c>
      <c r="K1277">
        <v>-0.190303564071655</v>
      </c>
      <c r="L1277">
        <v>0.50369328260421797</v>
      </c>
      <c r="M1277">
        <v>0.98435336351394698</v>
      </c>
      <c r="N1277">
        <v>1.4650135040283201</v>
      </c>
      <c r="O1277">
        <v>2.1590101718902601</v>
      </c>
      <c r="P1277">
        <v>-0.52330249547958396</v>
      </c>
      <c r="Q1277">
        <v>2.4920094013214098</v>
      </c>
      <c r="R1277">
        <v>222</v>
      </c>
      <c r="S1277">
        <v>0.91658967733383201</v>
      </c>
      <c r="T1277">
        <v>0.95743590593338002</v>
      </c>
      <c r="U1277">
        <v>0.730406761748014</v>
      </c>
      <c r="V1277">
        <v>1</v>
      </c>
      <c r="W1277">
        <v>82.989616394042997</v>
      </c>
      <c r="X1277">
        <v>74.660614013671903</v>
      </c>
      <c r="Y1277" t="s">
        <v>32</v>
      </c>
    </row>
    <row r="1278" spans="1:25" x14ac:dyDescent="0.25">
      <c r="A1278" t="s">
        <v>82</v>
      </c>
      <c r="B1278" t="s">
        <v>51</v>
      </c>
      <c r="C1278" t="s">
        <v>39</v>
      </c>
      <c r="D1278" s="61">
        <v>41135</v>
      </c>
      <c r="E1278">
        <v>5</v>
      </c>
      <c r="F1278">
        <v>47.216312408447301</v>
      </c>
      <c r="G1278">
        <v>45.226341247558601</v>
      </c>
      <c r="H1278">
        <v>1.98996889591217</v>
      </c>
      <c r="I1278">
        <v>4.2145792394876501E-2</v>
      </c>
      <c r="J1278">
        <v>69.294120788574205</v>
      </c>
      <c r="K1278">
        <v>0.57707488536834695</v>
      </c>
      <c r="L1278">
        <v>1.4118241071701101</v>
      </c>
      <c r="M1278">
        <v>1.98996889591217</v>
      </c>
      <c r="N1278">
        <v>2.5681135654449498</v>
      </c>
      <c r="O1278">
        <v>3.4028630256652801</v>
      </c>
      <c r="P1278">
        <v>0.17653903365135201</v>
      </c>
      <c r="Q1278">
        <v>3.8033986091613801</v>
      </c>
      <c r="R1278">
        <v>222</v>
      </c>
      <c r="S1278">
        <v>1.1024870872497601</v>
      </c>
      <c r="T1278">
        <v>0.95193988084793102</v>
      </c>
      <c r="U1278">
        <v>1.0461212639213799</v>
      </c>
      <c r="V1278">
        <v>1</v>
      </c>
      <c r="W1278">
        <v>82.989616394042997</v>
      </c>
      <c r="X1278">
        <v>74.660614013671903</v>
      </c>
      <c r="Y1278" t="s">
        <v>32</v>
      </c>
    </row>
    <row r="1279" spans="1:25" x14ac:dyDescent="0.25">
      <c r="A1279" t="s">
        <v>82</v>
      </c>
      <c r="B1279" t="s">
        <v>51</v>
      </c>
      <c r="C1279" t="s">
        <v>39</v>
      </c>
      <c r="D1279" s="61">
        <v>41135</v>
      </c>
      <c r="E1279">
        <v>6</v>
      </c>
      <c r="F1279">
        <v>57.517616271972699</v>
      </c>
      <c r="G1279">
        <v>54.562774658203097</v>
      </c>
      <c r="H1279">
        <v>2.9548423290252699</v>
      </c>
      <c r="I1279">
        <v>5.1372822374105502E-2</v>
      </c>
      <c r="J1279">
        <v>69.477508544921903</v>
      </c>
      <c r="K1279">
        <v>1.2493822574615501</v>
      </c>
      <c r="L1279">
        <v>2.2569818496704102</v>
      </c>
      <c r="M1279">
        <v>2.9548423290252699</v>
      </c>
      <c r="N1279">
        <v>3.6527025699615501</v>
      </c>
      <c r="O1279">
        <v>4.6603021621704102</v>
      </c>
      <c r="P1279">
        <v>0.765908062458038</v>
      </c>
      <c r="Q1279">
        <v>5.14377689361572</v>
      </c>
      <c r="R1279">
        <v>222</v>
      </c>
      <c r="S1279">
        <v>1.33077752590179</v>
      </c>
      <c r="T1279">
        <v>0.95383977890014604</v>
      </c>
      <c r="U1279">
        <v>1.51984589437406</v>
      </c>
      <c r="V1279">
        <v>1</v>
      </c>
      <c r="W1279">
        <v>82.989616394042997</v>
      </c>
      <c r="X1279">
        <v>74.660614013671903</v>
      </c>
      <c r="Y1279" t="s">
        <v>32</v>
      </c>
    </row>
    <row r="1280" spans="1:25" x14ac:dyDescent="0.25">
      <c r="A1280" t="s">
        <v>82</v>
      </c>
      <c r="B1280" t="s">
        <v>51</v>
      </c>
      <c r="C1280" t="s">
        <v>39</v>
      </c>
      <c r="D1280" s="61">
        <v>41135</v>
      </c>
      <c r="E1280">
        <v>7</v>
      </c>
      <c r="F1280">
        <v>75.955947875976605</v>
      </c>
      <c r="G1280">
        <v>70.9010009765625</v>
      </c>
      <c r="H1280">
        <v>5.0549488067626998</v>
      </c>
      <c r="I1280">
        <v>6.6551059484481798E-2</v>
      </c>
      <c r="J1280">
        <v>70.262977600097699</v>
      </c>
      <c r="K1280">
        <v>1.98960161209106</v>
      </c>
      <c r="L1280">
        <v>3.8006336688995401</v>
      </c>
      <c r="M1280">
        <v>5.0549488067626998</v>
      </c>
      <c r="N1280">
        <v>6.30926418304443</v>
      </c>
      <c r="O1280">
        <v>8.1202964782714808</v>
      </c>
      <c r="P1280">
        <v>1.1206182241439799</v>
      </c>
      <c r="Q1280">
        <v>8.9892797470092791</v>
      </c>
      <c r="R1280">
        <v>222</v>
      </c>
      <c r="S1280">
        <v>2.3919034004211399</v>
      </c>
      <c r="T1280">
        <v>0.94928508996963501</v>
      </c>
      <c r="U1280">
        <v>5.18679976583201</v>
      </c>
      <c r="V1280">
        <v>1</v>
      </c>
      <c r="W1280">
        <v>82.989616394042997</v>
      </c>
      <c r="X1280">
        <v>74.660614013671903</v>
      </c>
      <c r="Y1280" t="s">
        <v>32</v>
      </c>
    </row>
    <row r="1281" spans="1:25" x14ac:dyDescent="0.25">
      <c r="A1281" t="s">
        <v>82</v>
      </c>
      <c r="B1281" t="s">
        <v>51</v>
      </c>
      <c r="C1281" t="s">
        <v>39</v>
      </c>
      <c r="D1281" s="61">
        <v>41135</v>
      </c>
      <c r="E1281">
        <v>8</v>
      </c>
      <c r="F1281">
        <v>88.723167419433594</v>
      </c>
      <c r="G1281">
        <v>85.5775146484375</v>
      </c>
      <c r="H1281">
        <v>3.1456496715545699</v>
      </c>
      <c r="I1281">
        <v>3.5454660654068E-2</v>
      </c>
      <c r="J1281">
        <v>75.671279907226605</v>
      </c>
      <c r="K1281">
        <v>-1.8170522451400799</v>
      </c>
      <c r="L1281">
        <v>1.11495232582092</v>
      </c>
      <c r="M1281">
        <v>3.1456496715545699</v>
      </c>
      <c r="N1281">
        <v>5.1763472557067898</v>
      </c>
      <c r="O1281">
        <v>8.1083517074584996</v>
      </c>
      <c r="P1281">
        <v>-3.22390937805176</v>
      </c>
      <c r="Q1281">
        <v>9.5152082443237305</v>
      </c>
      <c r="R1281">
        <v>222</v>
      </c>
      <c r="S1281">
        <v>3.8724169731140101</v>
      </c>
      <c r="T1281">
        <v>0.91350370645523105</v>
      </c>
      <c r="U1281">
        <v>14.545217800417801</v>
      </c>
      <c r="V1281">
        <v>1</v>
      </c>
      <c r="W1281">
        <v>82.989616394042997</v>
      </c>
      <c r="X1281">
        <v>74.660614013671903</v>
      </c>
      <c r="Y1281" t="s">
        <v>32</v>
      </c>
    </row>
    <row r="1282" spans="1:25" x14ac:dyDescent="0.25">
      <c r="A1282" t="s">
        <v>82</v>
      </c>
      <c r="B1282" t="s">
        <v>51</v>
      </c>
      <c r="C1282" t="s">
        <v>39</v>
      </c>
      <c r="D1282" s="61">
        <v>41135</v>
      </c>
      <c r="E1282">
        <v>9</v>
      </c>
      <c r="F1282">
        <v>98.154342651367202</v>
      </c>
      <c r="G1282">
        <v>97.979278564453097</v>
      </c>
      <c r="H1282">
        <v>0.17506948113441501</v>
      </c>
      <c r="I1282">
        <v>1.7836141632869801E-3</v>
      </c>
      <c r="J1282">
        <v>79.775085449218807</v>
      </c>
      <c r="K1282">
        <v>-5.9902410507202104</v>
      </c>
      <c r="L1282">
        <v>-2.3477256298065199</v>
      </c>
      <c r="M1282">
        <v>0.17506948113441501</v>
      </c>
      <c r="N1282">
        <v>2.6978645324707</v>
      </c>
      <c r="O1282">
        <v>6.3403801918029803</v>
      </c>
      <c r="P1282">
        <v>-7.7380213737487802</v>
      </c>
      <c r="Q1282">
        <v>8.0881605148315394</v>
      </c>
      <c r="R1282">
        <v>222</v>
      </c>
      <c r="S1282">
        <v>4.8108177185058603</v>
      </c>
      <c r="T1282">
        <v>0.897524654865265</v>
      </c>
      <c r="U1282">
        <v>22.934823055576999</v>
      </c>
      <c r="V1282">
        <v>1</v>
      </c>
      <c r="W1282">
        <v>82.989616394042997</v>
      </c>
      <c r="X1282">
        <v>74.660614013671903</v>
      </c>
      <c r="Y1282" t="s">
        <v>32</v>
      </c>
    </row>
    <row r="1283" spans="1:25" x14ac:dyDescent="0.25">
      <c r="A1283" t="s">
        <v>82</v>
      </c>
      <c r="B1283" t="s">
        <v>51</v>
      </c>
      <c r="C1283" t="s">
        <v>39</v>
      </c>
      <c r="D1283" s="61">
        <v>41135</v>
      </c>
      <c r="E1283">
        <v>10</v>
      </c>
      <c r="F1283">
        <v>105.924034118652</v>
      </c>
      <c r="G1283">
        <v>107.395751953125</v>
      </c>
      <c r="H1283">
        <v>-1.4717105627059901</v>
      </c>
      <c r="I1283">
        <v>-1.38940196484327E-2</v>
      </c>
      <c r="J1283">
        <v>82.058822631835895</v>
      </c>
      <c r="K1283">
        <v>-8.0439071655273402</v>
      </c>
      <c r="L1283">
        <v>-4.1610002517700204</v>
      </c>
      <c r="M1283">
        <v>-1.4717105627059901</v>
      </c>
      <c r="N1283">
        <v>1.21757900714874</v>
      </c>
      <c r="O1283">
        <v>5.10048580169678</v>
      </c>
      <c r="P1283">
        <v>-9.9070339202880895</v>
      </c>
      <c r="Q1283">
        <v>6.9636125564575204</v>
      </c>
      <c r="R1283">
        <v>222</v>
      </c>
      <c r="S1283">
        <v>5.1283121109008798</v>
      </c>
      <c r="T1283">
        <v>0.89805620908737205</v>
      </c>
      <c r="U1283">
        <v>26.1795398656791</v>
      </c>
      <c r="V1283">
        <v>1</v>
      </c>
      <c r="W1283">
        <v>82.989616394042997</v>
      </c>
      <c r="X1283">
        <v>74.660614013671903</v>
      </c>
      <c r="Y1283" t="s">
        <v>32</v>
      </c>
    </row>
    <row r="1284" spans="1:25" x14ac:dyDescent="0.25">
      <c r="A1284" t="s">
        <v>82</v>
      </c>
      <c r="B1284" t="s">
        <v>51</v>
      </c>
      <c r="C1284" t="s">
        <v>39</v>
      </c>
      <c r="D1284" s="61">
        <v>41135</v>
      </c>
      <c r="E1284">
        <v>11</v>
      </c>
      <c r="F1284">
        <v>115.63224029541</v>
      </c>
      <c r="G1284">
        <v>115.67977142334</v>
      </c>
      <c r="H1284">
        <v>-4.75334487855434E-2</v>
      </c>
      <c r="I1284">
        <v>-4.1107437573373301E-4</v>
      </c>
      <c r="J1284">
        <v>82.307960510253906</v>
      </c>
      <c r="K1284">
        <v>-6.9743371009826696</v>
      </c>
      <c r="L1284">
        <v>-2.88192534446716</v>
      </c>
      <c r="M1284">
        <v>-4.75334487855434E-2</v>
      </c>
      <c r="N1284">
        <v>2.7868583202362101</v>
      </c>
      <c r="O1284">
        <v>6.8792695999145499</v>
      </c>
      <c r="P1284">
        <v>-8.93798923492432</v>
      </c>
      <c r="Q1284">
        <v>8.8429231643676793</v>
      </c>
      <c r="R1284">
        <v>222</v>
      </c>
      <c r="S1284">
        <v>5.4050135612487802</v>
      </c>
      <c r="T1284">
        <v>0.90172618627548196</v>
      </c>
      <c r="U1284">
        <v>29.303098866959001</v>
      </c>
      <c r="V1284">
        <v>1</v>
      </c>
      <c r="W1284">
        <v>82.989616394042997</v>
      </c>
      <c r="X1284">
        <v>74.660614013671903</v>
      </c>
      <c r="Y1284" t="s">
        <v>32</v>
      </c>
    </row>
    <row r="1285" spans="1:25" x14ac:dyDescent="0.25">
      <c r="A1285" t="s">
        <v>82</v>
      </c>
      <c r="B1285" t="s">
        <v>51</v>
      </c>
      <c r="C1285" t="s">
        <v>39</v>
      </c>
      <c r="D1285" s="61">
        <v>41135</v>
      </c>
      <c r="E1285">
        <v>12</v>
      </c>
      <c r="F1285">
        <v>120.576049804688</v>
      </c>
      <c r="G1285">
        <v>118.74828338623</v>
      </c>
      <c r="H1285">
        <v>1.82777035236359</v>
      </c>
      <c r="I1285">
        <v>1.51586513966322E-2</v>
      </c>
      <c r="J1285">
        <v>82.965400695800795</v>
      </c>
      <c r="K1285">
        <v>-5.1863274574279803</v>
      </c>
      <c r="L1285">
        <v>-1.04234170913696</v>
      </c>
      <c r="M1285">
        <v>1.82777035236359</v>
      </c>
      <c r="N1285">
        <v>4.6978821754455602</v>
      </c>
      <c r="O1285">
        <v>8.8418674468994105</v>
      </c>
      <c r="P1285">
        <v>-7.1747269630432102</v>
      </c>
      <c r="Q1285">
        <v>10.830267906189</v>
      </c>
      <c r="R1285">
        <v>222</v>
      </c>
      <c r="S1285">
        <v>5.4731297492981001</v>
      </c>
      <c r="T1285">
        <v>0.90425020456314098</v>
      </c>
      <c r="U1285">
        <v>30.3282550080276</v>
      </c>
      <c r="V1285">
        <v>1</v>
      </c>
      <c r="W1285">
        <v>82.989616394042997</v>
      </c>
      <c r="X1285">
        <v>74.660614013671903</v>
      </c>
      <c r="Y1285" t="s">
        <v>32</v>
      </c>
    </row>
    <row r="1286" spans="1:25" x14ac:dyDescent="0.25">
      <c r="A1286" t="s">
        <v>82</v>
      </c>
      <c r="B1286" t="s">
        <v>51</v>
      </c>
      <c r="C1286" t="s">
        <v>39</v>
      </c>
      <c r="D1286" s="61">
        <v>41135</v>
      </c>
      <c r="E1286">
        <v>13</v>
      </c>
      <c r="F1286">
        <v>121.98373413085901</v>
      </c>
      <c r="G1286">
        <v>120.395133972168</v>
      </c>
      <c r="H1286">
        <v>1.5885945558548</v>
      </c>
      <c r="I1286">
        <v>1.30230039358139E-2</v>
      </c>
      <c r="J1286">
        <v>82.989616394042997</v>
      </c>
      <c r="K1286">
        <v>-5.0541334152221697</v>
      </c>
      <c r="L1286">
        <v>-1.12955582141876</v>
      </c>
      <c r="M1286">
        <v>1.5885945558548</v>
      </c>
      <c r="N1286">
        <v>4.30674505233765</v>
      </c>
      <c r="O1286">
        <v>8.23132228851318</v>
      </c>
      <c r="P1286">
        <v>-6.9372544288635298</v>
      </c>
      <c r="Q1286">
        <v>10.114443778991699</v>
      </c>
      <c r="R1286">
        <v>222</v>
      </c>
      <c r="S1286">
        <v>5.1833481788635298</v>
      </c>
      <c r="T1286">
        <v>0.90868556499481201</v>
      </c>
      <c r="U1286">
        <v>27.337322443264799</v>
      </c>
      <c r="V1286">
        <v>1</v>
      </c>
      <c r="W1286">
        <v>82.989616394042997</v>
      </c>
      <c r="X1286">
        <v>74.660614013671903</v>
      </c>
      <c r="Y1286" t="s">
        <v>32</v>
      </c>
    </row>
    <row r="1287" spans="1:25" x14ac:dyDescent="0.25">
      <c r="A1287" t="s">
        <v>82</v>
      </c>
      <c r="B1287" t="s">
        <v>51</v>
      </c>
      <c r="C1287" t="s">
        <v>39</v>
      </c>
      <c r="D1287" s="61">
        <v>41135</v>
      </c>
      <c r="E1287">
        <v>14</v>
      </c>
      <c r="F1287">
        <v>123.753067016602</v>
      </c>
      <c r="G1287">
        <v>121.56559753418</v>
      </c>
      <c r="H1287">
        <v>2.1874644756317099</v>
      </c>
      <c r="I1287">
        <v>1.7676042392849901E-2</v>
      </c>
      <c r="J1287">
        <v>82.155708312988295</v>
      </c>
      <c r="K1287">
        <v>-4.6044597625732404</v>
      </c>
      <c r="L1287">
        <v>-0.591735899448395</v>
      </c>
      <c r="M1287">
        <v>2.1874644756317099</v>
      </c>
      <c r="N1287">
        <v>4.9666652679443404</v>
      </c>
      <c r="O1287">
        <v>8.9793882369995099</v>
      </c>
      <c r="P1287">
        <v>-6.5298762321472203</v>
      </c>
      <c r="Q1287">
        <v>10.9048042297363</v>
      </c>
      <c r="R1287">
        <v>222</v>
      </c>
      <c r="S1287">
        <v>5.2997665405273402</v>
      </c>
      <c r="T1287">
        <v>0.91032248735427901</v>
      </c>
      <c r="U1287">
        <v>28.630858877659598</v>
      </c>
      <c r="V1287">
        <v>1</v>
      </c>
      <c r="W1287">
        <v>82.989616394042997</v>
      </c>
      <c r="X1287">
        <v>74.660614013671903</v>
      </c>
      <c r="Y1287" t="s">
        <v>32</v>
      </c>
    </row>
    <row r="1288" spans="1:25" x14ac:dyDescent="0.25">
      <c r="A1288" t="s">
        <v>82</v>
      </c>
      <c r="B1288" t="s">
        <v>51</v>
      </c>
      <c r="C1288" t="s">
        <v>39</v>
      </c>
      <c r="D1288" s="61">
        <v>41135</v>
      </c>
      <c r="E1288">
        <v>15</v>
      </c>
      <c r="F1288">
        <v>120.254516601563</v>
      </c>
      <c r="G1288">
        <v>117.89997100830099</v>
      </c>
      <c r="H1288">
        <v>2.3545489311218302</v>
      </c>
      <c r="I1288">
        <v>1.9579714164137799E-2</v>
      </c>
      <c r="J1288">
        <v>81.252593994140597</v>
      </c>
      <c r="K1288">
        <v>-3.88242483139038</v>
      </c>
      <c r="L1288">
        <v>-0.19757005572319</v>
      </c>
      <c r="M1288">
        <v>2.3545489311218302</v>
      </c>
      <c r="N1288">
        <v>4.9066681861877397</v>
      </c>
      <c r="O1288">
        <v>8.5915222167968803</v>
      </c>
      <c r="P1288">
        <v>-5.6505198478698704</v>
      </c>
      <c r="Q1288">
        <v>10.359617233276399</v>
      </c>
      <c r="R1288">
        <v>222</v>
      </c>
      <c r="S1288">
        <v>4.8667364120483398</v>
      </c>
      <c r="T1288">
        <v>0.91140848398208596</v>
      </c>
      <c r="U1288">
        <v>23.977890429479899</v>
      </c>
      <c r="V1288">
        <v>1</v>
      </c>
      <c r="W1288">
        <v>82.989616394042997</v>
      </c>
      <c r="X1288">
        <v>74.660614013671903</v>
      </c>
      <c r="Y1288" t="s">
        <v>32</v>
      </c>
    </row>
    <row r="1289" spans="1:25" x14ac:dyDescent="0.25">
      <c r="A1289" t="s">
        <v>82</v>
      </c>
      <c r="B1289" t="s">
        <v>51</v>
      </c>
      <c r="C1289" t="s">
        <v>39</v>
      </c>
      <c r="D1289" s="61">
        <v>41135</v>
      </c>
      <c r="E1289">
        <v>16</v>
      </c>
      <c r="F1289">
        <v>107.321128845215</v>
      </c>
      <c r="G1289">
        <v>101.524208068848</v>
      </c>
      <c r="H1289">
        <v>5.7969212532043501</v>
      </c>
      <c r="I1289">
        <v>5.4014727473259E-2</v>
      </c>
      <c r="J1289">
        <v>79.782005310058594</v>
      </c>
      <c r="K1289">
        <v>1.5790600776672401</v>
      </c>
      <c r="L1289">
        <v>4.0710067749023402</v>
      </c>
      <c r="M1289">
        <v>5.7969212532043501</v>
      </c>
      <c r="N1289">
        <v>7.5228362083435103</v>
      </c>
      <c r="O1289">
        <v>10.014782905578601</v>
      </c>
      <c r="P1289">
        <v>0.383354991674423</v>
      </c>
      <c r="Q1289">
        <v>11.210487365722701</v>
      </c>
      <c r="R1289">
        <v>222</v>
      </c>
      <c r="S1289">
        <v>3.2912147045135498</v>
      </c>
      <c r="T1289">
        <v>0.93424463272094704</v>
      </c>
      <c r="U1289">
        <v>10.8890608498155</v>
      </c>
      <c r="V1289">
        <v>1</v>
      </c>
      <c r="W1289">
        <v>82.989616394042997</v>
      </c>
      <c r="X1289">
        <v>74.660614013671903</v>
      </c>
      <c r="Y1289" t="s">
        <v>32</v>
      </c>
    </row>
    <row r="1290" spans="1:25" x14ac:dyDescent="0.25">
      <c r="A1290" t="s">
        <v>82</v>
      </c>
      <c r="B1290" t="s">
        <v>51</v>
      </c>
      <c r="C1290" t="s">
        <v>39</v>
      </c>
      <c r="D1290" s="61">
        <v>41135</v>
      </c>
      <c r="E1290">
        <v>17</v>
      </c>
      <c r="F1290">
        <v>87.291114807128906</v>
      </c>
      <c r="G1290">
        <v>82.478195190429702</v>
      </c>
      <c r="H1290">
        <v>4.8129205703735396</v>
      </c>
      <c r="I1290">
        <v>5.5136434733867597E-2</v>
      </c>
      <c r="J1290">
        <v>79.117645263671903</v>
      </c>
      <c r="K1290">
        <v>1.7663867473602299</v>
      </c>
      <c r="L1290">
        <v>3.5663037300109899</v>
      </c>
      <c r="M1290">
        <v>4.8129205703735396</v>
      </c>
      <c r="N1290">
        <v>6.0595378875732404</v>
      </c>
      <c r="O1290">
        <v>7.8594551086425799</v>
      </c>
      <c r="P1290">
        <v>0.90273666381835904</v>
      </c>
      <c r="Q1290">
        <v>8.7231044769287092</v>
      </c>
      <c r="R1290">
        <v>222</v>
      </c>
      <c r="S1290">
        <v>2.3772232532501198</v>
      </c>
      <c r="T1290">
        <v>0.95224702358245905</v>
      </c>
      <c r="U1290">
        <v>5.4894900615491302</v>
      </c>
      <c r="V1290">
        <v>1</v>
      </c>
      <c r="W1290">
        <v>82.989616394042997</v>
      </c>
      <c r="X1290">
        <v>74.660614013671903</v>
      </c>
      <c r="Y1290" t="s">
        <v>32</v>
      </c>
    </row>
    <row r="1291" spans="1:25" x14ac:dyDescent="0.25">
      <c r="A1291" t="s">
        <v>82</v>
      </c>
      <c r="B1291" t="s">
        <v>51</v>
      </c>
      <c r="C1291" t="s">
        <v>39</v>
      </c>
      <c r="D1291" s="61">
        <v>41135</v>
      </c>
      <c r="E1291">
        <v>18</v>
      </c>
      <c r="F1291">
        <v>76.068008422851605</v>
      </c>
      <c r="G1291">
        <v>70.387504577636705</v>
      </c>
      <c r="H1291">
        <v>5.6805000305175799</v>
      </c>
      <c r="I1291">
        <v>7.4676595628261594E-2</v>
      </c>
      <c r="J1291">
        <v>76.529411315917997</v>
      </c>
      <c r="K1291">
        <v>3.0009825229644802</v>
      </c>
      <c r="L1291">
        <v>4.5840630531311</v>
      </c>
      <c r="M1291">
        <v>5.6805000305175799</v>
      </c>
      <c r="N1291">
        <v>6.7769365310668901</v>
      </c>
      <c r="O1291">
        <v>8.3600168228149396</v>
      </c>
      <c r="P1291">
        <v>2.2413763999939</v>
      </c>
      <c r="Q1291">
        <v>9.1196222305297905</v>
      </c>
      <c r="R1291">
        <v>222</v>
      </c>
      <c r="S1291">
        <v>2.0908384323120099</v>
      </c>
      <c r="T1291">
        <v>0.94345247745513905</v>
      </c>
      <c r="U1291">
        <v>4.0609892989111502</v>
      </c>
      <c r="V1291">
        <v>1</v>
      </c>
      <c r="W1291">
        <v>82.989616394042997</v>
      </c>
      <c r="X1291">
        <v>74.660614013671903</v>
      </c>
      <c r="Y1291" t="s">
        <v>32</v>
      </c>
    </row>
    <row r="1292" spans="1:25" x14ac:dyDescent="0.25">
      <c r="A1292" t="s">
        <v>82</v>
      </c>
      <c r="B1292" t="s">
        <v>51</v>
      </c>
      <c r="C1292" t="s">
        <v>39</v>
      </c>
      <c r="D1292" s="61">
        <v>41135</v>
      </c>
      <c r="E1292">
        <v>19</v>
      </c>
      <c r="F1292">
        <v>68.79443359375</v>
      </c>
      <c r="G1292">
        <v>64.605377197265597</v>
      </c>
      <c r="H1292">
        <v>4.1890554428100604</v>
      </c>
      <c r="I1292">
        <v>6.0892362147569698E-2</v>
      </c>
      <c r="J1292">
        <v>73.173011779785199</v>
      </c>
      <c r="K1292">
        <v>1.3066449165344201</v>
      </c>
      <c r="L1292">
        <v>3.0095963478088401</v>
      </c>
      <c r="M1292">
        <v>4.1890554428100604</v>
      </c>
      <c r="N1292">
        <v>5.3685145378112802</v>
      </c>
      <c r="O1292">
        <v>7.0714664459228498</v>
      </c>
      <c r="P1292">
        <v>0.489521503448486</v>
      </c>
      <c r="Q1292">
        <v>7.88858985900879</v>
      </c>
      <c r="R1292">
        <v>222</v>
      </c>
      <c r="S1292">
        <v>2.2491569519043</v>
      </c>
      <c r="T1292">
        <v>0.92040127515792802</v>
      </c>
      <c r="U1292">
        <v>4.4859893424964001</v>
      </c>
      <c r="V1292">
        <v>1</v>
      </c>
      <c r="W1292">
        <v>82.989616394042997</v>
      </c>
      <c r="X1292">
        <v>74.660614013671903</v>
      </c>
      <c r="Y1292" t="s">
        <v>32</v>
      </c>
    </row>
    <row r="1293" spans="1:25" x14ac:dyDescent="0.25">
      <c r="A1293" t="s">
        <v>82</v>
      </c>
      <c r="B1293" t="s">
        <v>51</v>
      </c>
      <c r="C1293" t="s">
        <v>39</v>
      </c>
      <c r="D1293" s="61">
        <v>41135</v>
      </c>
      <c r="E1293">
        <v>20</v>
      </c>
      <c r="F1293">
        <v>68.376869201660199</v>
      </c>
      <c r="G1293">
        <v>62.596771240234403</v>
      </c>
      <c r="H1293">
        <v>5.7800984382629403</v>
      </c>
      <c r="I1293">
        <v>8.4532946348190294E-2</v>
      </c>
      <c r="J1293">
        <v>71.394462585449205</v>
      </c>
      <c r="K1293">
        <v>2.6190965175628702</v>
      </c>
      <c r="L1293">
        <v>4.4866418838501003</v>
      </c>
      <c r="M1293">
        <v>5.7800984382629403</v>
      </c>
      <c r="N1293">
        <v>7.0735545158386204</v>
      </c>
      <c r="O1293">
        <v>8.94110012054443</v>
      </c>
      <c r="P1293">
        <v>1.7229964733123799</v>
      </c>
      <c r="Q1293">
        <v>9.8372001647949201</v>
      </c>
      <c r="R1293">
        <v>222</v>
      </c>
      <c r="S1293">
        <v>2.46654272079468</v>
      </c>
      <c r="T1293">
        <v>0.92517489194869995</v>
      </c>
      <c r="U1293">
        <v>5.3774990597373202</v>
      </c>
      <c r="V1293">
        <v>1</v>
      </c>
      <c r="W1293">
        <v>82.989616394042997</v>
      </c>
      <c r="X1293">
        <v>74.660614013671903</v>
      </c>
      <c r="Y1293" t="s">
        <v>32</v>
      </c>
    </row>
    <row r="1294" spans="1:25" x14ac:dyDescent="0.25">
      <c r="A1294" t="s">
        <v>82</v>
      </c>
      <c r="B1294" t="s">
        <v>51</v>
      </c>
      <c r="C1294" t="s">
        <v>39</v>
      </c>
      <c r="D1294" s="61">
        <v>41135</v>
      </c>
      <c r="E1294">
        <v>21</v>
      </c>
      <c r="F1294">
        <v>64.090499877929702</v>
      </c>
      <c r="G1294">
        <v>60.868949890136697</v>
      </c>
      <c r="H1294">
        <v>3.2215521335601802</v>
      </c>
      <c r="I1294">
        <v>5.0265673547983197E-2</v>
      </c>
      <c r="J1294">
        <v>69.906578063964801</v>
      </c>
      <c r="K1294">
        <v>0.491562008857727</v>
      </c>
      <c r="L1294">
        <v>2.1044623851776101</v>
      </c>
      <c r="M1294">
        <v>3.2215521335601802</v>
      </c>
      <c r="N1294">
        <v>4.3386416435241699</v>
      </c>
      <c r="O1294">
        <v>5.9515423774719203</v>
      </c>
      <c r="P1294">
        <v>-0.28235226869583102</v>
      </c>
      <c r="Q1294">
        <v>6.7254567146301296</v>
      </c>
      <c r="R1294">
        <v>222</v>
      </c>
      <c r="S1294">
        <v>2.1302225589752202</v>
      </c>
      <c r="T1294">
        <v>0.94069939851760898</v>
      </c>
      <c r="U1294">
        <v>4.0169689289657802</v>
      </c>
      <c r="V1294">
        <v>1</v>
      </c>
      <c r="W1294">
        <v>82.989616394042997</v>
      </c>
      <c r="X1294">
        <v>74.660614013671903</v>
      </c>
      <c r="Y1294" t="s">
        <v>32</v>
      </c>
    </row>
    <row r="1295" spans="1:25" x14ac:dyDescent="0.25">
      <c r="A1295" t="s">
        <v>82</v>
      </c>
      <c r="B1295" t="s">
        <v>51</v>
      </c>
      <c r="C1295" t="s">
        <v>39</v>
      </c>
      <c r="D1295" s="61">
        <v>41135</v>
      </c>
      <c r="E1295">
        <v>22</v>
      </c>
      <c r="F1295">
        <v>57.450874328613303</v>
      </c>
      <c r="G1295">
        <v>54.566696166992202</v>
      </c>
      <c r="H1295">
        <v>2.8841814994811998</v>
      </c>
      <c r="I1295">
        <v>5.0202567130327197E-2</v>
      </c>
      <c r="J1295">
        <v>69.442909240722699</v>
      </c>
      <c r="K1295">
        <v>0.74667137861251798</v>
      </c>
      <c r="L1295">
        <v>2.0095295906066899</v>
      </c>
      <c r="M1295">
        <v>2.8841814994811998</v>
      </c>
      <c r="N1295">
        <v>3.7588334083557098</v>
      </c>
      <c r="O1295">
        <v>5.0216913223266602</v>
      </c>
      <c r="P1295">
        <v>0.14071692526340501</v>
      </c>
      <c r="Q1295">
        <v>5.62764596939087</v>
      </c>
      <c r="R1295">
        <v>222</v>
      </c>
      <c r="S1295">
        <v>1.66790807247162</v>
      </c>
      <c r="T1295">
        <v>0.94569295644760099</v>
      </c>
      <c r="U1295">
        <v>2.41334869305433</v>
      </c>
      <c r="V1295">
        <v>1</v>
      </c>
      <c r="W1295">
        <v>82.989616394042997</v>
      </c>
      <c r="X1295">
        <v>74.660614013671903</v>
      </c>
      <c r="Y1295" t="s">
        <v>32</v>
      </c>
    </row>
    <row r="1296" spans="1:25" x14ac:dyDescent="0.25">
      <c r="A1296" t="s">
        <v>82</v>
      </c>
      <c r="B1296" t="s">
        <v>51</v>
      </c>
      <c r="C1296" t="s">
        <v>39</v>
      </c>
      <c r="D1296" s="61">
        <v>41135</v>
      </c>
      <c r="E1296">
        <v>23</v>
      </c>
      <c r="F1296">
        <v>51.211006164550803</v>
      </c>
      <c r="G1296">
        <v>48.168785095214801</v>
      </c>
      <c r="H1296">
        <v>3.0422210693359402</v>
      </c>
      <c r="I1296">
        <v>5.9405609965324402E-2</v>
      </c>
      <c r="J1296">
        <v>68.823532104492202</v>
      </c>
      <c r="K1296">
        <v>1.65762078762054</v>
      </c>
      <c r="L1296">
        <v>2.4756538867950399</v>
      </c>
      <c r="M1296">
        <v>3.0422210693359402</v>
      </c>
      <c r="N1296">
        <v>3.6087880134582502</v>
      </c>
      <c r="O1296">
        <v>4.4268212318420401</v>
      </c>
      <c r="P1296">
        <v>1.2651058435440099</v>
      </c>
      <c r="Q1296">
        <v>4.81933641433716</v>
      </c>
      <c r="R1296">
        <v>222</v>
      </c>
      <c r="S1296">
        <v>1.0804092884063701</v>
      </c>
      <c r="T1296">
        <v>0.96653032302856401</v>
      </c>
      <c r="U1296">
        <v>1.03512400105053</v>
      </c>
      <c r="V1296">
        <v>1</v>
      </c>
      <c r="W1296">
        <v>82.989616394042997</v>
      </c>
      <c r="X1296">
        <v>74.660614013671903</v>
      </c>
      <c r="Y1296" t="s">
        <v>32</v>
      </c>
    </row>
    <row r="1297" spans="1:25" x14ac:dyDescent="0.25">
      <c r="A1297" t="s">
        <v>82</v>
      </c>
      <c r="B1297" t="s">
        <v>51</v>
      </c>
      <c r="C1297" t="s">
        <v>39</v>
      </c>
      <c r="D1297" s="61">
        <v>41135</v>
      </c>
      <c r="E1297">
        <v>24</v>
      </c>
      <c r="F1297">
        <v>46.171035766601598</v>
      </c>
      <c r="G1297">
        <v>43.9566040039063</v>
      </c>
      <c r="H1297">
        <v>2.21443438529968</v>
      </c>
      <c r="I1297">
        <v>4.7961544245481498E-2</v>
      </c>
      <c r="J1297">
        <v>68.865051269531307</v>
      </c>
      <c r="K1297">
        <v>1.0789592266082799</v>
      </c>
      <c r="L1297">
        <v>1.7498071193695099</v>
      </c>
      <c r="M1297">
        <v>2.21443438529968</v>
      </c>
      <c r="N1297">
        <v>2.6790616512298602</v>
      </c>
      <c r="O1297">
        <v>3.3499093055725102</v>
      </c>
      <c r="P1297">
        <v>0.75706791877746604</v>
      </c>
      <c r="Q1297">
        <v>3.6718006134033199</v>
      </c>
      <c r="R1297">
        <v>222</v>
      </c>
      <c r="S1297">
        <v>0.88601583242416404</v>
      </c>
      <c r="T1297">
        <v>0.96559405326843295</v>
      </c>
      <c r="U1297">
        <v>0.69777460113689904</v>
      </c>
      <c r="V1297">
        <v>1</v>
      </c>
      <c r="W1297">
        <v>82.989616394042997</v>
      </c>
      <c r="X1297">
        <v>74.660614013671903</v>
      </c>
      <c r="Y1297" t="s">
        <v>32</v>
      </c>
    </row>
    <row r="1298" spans="1:25" x14ac:dyDescent="0.25">
      <c r="A1298" t="s">
        <v>82</v>
      </c>
      <c r="B1298" t="s">
        <v>51</v>
      </c>
      <c r="C1298" t="s">
        <v>39</v>
      </c>
      <c r="D1298" s="61">
        <v>41142</v>
      </c>
      <c r="E1298">
        <v>1</v>
      </c>
      <c r="F1298">
        <v>42.813468933105497</v>
      </c>
      <c r="G1298">
        <v>43.366298675537102</v>
      </c>
      <c r="H1298">
        <v>-0.55282986164092995</v>
      </c>
      <c r="I1298">
        <v>-1.2912522070109801E-2</v>
      </c>
      <c r="J1298">
        <v>68.8096923828125</v>
      </c>
      <c r="K1298">
        <v>-1.41376328468323</v>
      </c>
      <c r="L1298">
        <v>-0.90511685609817505</v>
      </c>
      <c r="M1298">
        <v>-0.55282986164092995</v>
      </c>
      <c r="N1298">
        <v>-0.200542867183685</v>
      </c>
      <c r="O1298">
        <v>0.30810356140136702</v>
      </c>
      <c r="P1298">
        <v>-1.65782594680786</v>
      </c>
      <c r="Q1298">
        <v>0.55216622352600098</v>
      </c>
      <c r="R1298">
        <v>222</v>
      </c>
      <c r="S1298">
        <v>0.67178994417190596</v>
      </c>
      <c r="T1298">
        <v>0.95773494243621804</v>
      </c>
      <c r="U1298">
        <v>0.38877665654857602</v>
      </c>
      <c r="V1298">
        <v>1</v>
      </c>
      <c r="W1298">
        <v>78.574394226074205</v>
      </c>
      <c r="X1298">
        <v>71.717994689941406</v>
      </c>
      <c r="Y1298" t="s">
        <v>32</v>
      </c>
    </row>
    <row r="1299" spans="1:25" x14ac:dyDescent="0.25">
      <c r="A1299" t="s">
        <v>82</v>
      </c>
      <c r="B1299" t="s">
        <v>51</v>
      </c>
      <c r="C1299" t="s">
        <v>39</v>
      </c>
      <c r="D1299" s="61">
        <v>41142</v>
      </c>
      <c r="E1299">
        <v>2</v>
      </c>
      <c r="F1299">
        <v>42.057918548583999</v>
      </c>
      <c r="G1299">
        <v>42.2413330078125</v>
      </c>
      <c r="H1299">
        <v>-0.18341670930385601</v>
      </c>
      <c r="I1299">
        <v>-4.36105066910386E-3</v>
      </c>
      <c r="J1299">
        <v>68.377159118652301</v>
      </c>
      <c r="K1299">
        <v>-0.91694974899292003</v>
      </c>
      <c r="L1299">
        <v>-0.48357248306274397</v>
      </c>
      <c r="M1299">
        <v>-0.18341670930385601</v>
      </c>
      <c r="N1299">
        <v>0.116739027202129</v>
      </c>
      <c r="O1299">
        <v>0.55011624097824097</v>
      </c>
      <c r="P1299">
        <v>-1.1248960494995099</v>
      </c>
      <c r="Q1299">
        <v>0.75806266069412198</v>
      </c>
      <c r="R1299">
        <v>222</v>
      </c>
      <c r="S1299">
        <v>0.57237881422042802</v>
      </c>
      <c r="T1299">
        <v>0.96497881412506104</v>
      </c>
      <c r="U1299">
        <v>0.28366773870553003</v>
      </c>
      <c r="V1299">
        <v>1</v>
      </c>
      <c r="W1299">
        <v>78.574394226074205</v>
      </c>
      <c r="X1299">
        <v>71.717994689941406</v>
      </c>
      <c r="Y1299" t="s">
        <v>32</v>
      </c>
    </row>
    <row r="1300" spans="1:25" x14ac:dyDescent="0.25">
      <c r="A1300" t="s">
        <v>82</v>
      </c>
      <c r="B1300" t="s">
        <v>51</v>
      </c>
      <c r="C1300" t="s">
        <v>39</v>
      </c>
      <c r="D1300" s="61">
        <v>41142</v>
      </c>
      <c r="E1300">
        <v>3</v>
      </c>
      <c r="F1300">
        <v>41.188316345214801</v>
      </c>
      <c r="G1300">
        <v>41.730667114257798</v>
      </c>
      <c r="H1300">
        <v>-0.54234963655471802</v>
      </c>
      <c r="I1300">
        <v>-1.3167561031878E-2</v>
      </c>
      <c r="J1300">
        <v>68.051902770996094</v>
      </c>
      <c r="K1300">
        <v>-1.2759867906570399</v>
      </c>
      <c r="L1300">
        <v>-0.84254801273345903</v>
      </c>
      <c r="M1300">
        <v>-0.54234963655471802</v>
      </c>
      <c r="N1300">
        <v>-0.24215129017829901</v>
      </c>
      <c r="O1300">
        <v>0.19128747284412401</v>
      </c>
      <c r="P1300">
        <v>-1.4839626550674401</v>
      </c>
      <c r="Q1300">
        <v>0.39926341176032998</v>
      </c>
      <c r="R1300">
        <v>222</v>
      </c>
      <c r="S1300">
        <v>0.57246011495590199</v>
      </c>
      <c r="T1300">
        <v>0.96425300836563099</v>
      </c>
      <c r="U1300">
        <v>0.28494447343530299</v>
      </c>
      <c r="V1300">
        <v>1</v>
      </c>
      <c r="W1300">
        <v>78.574394226074205</v>
      </c>
      <c r="X1300">
        <v>71.717994689941406</v>
      </c>
      <c r="Y1300" t="s">
        <v>32</v>
      </c>
    </row>
    <row r="1301" spans="1:25" x14ac:dyDescent="0.25">
      <c r="A1301" t="s">
        <v>82</v>
      </c>
      <c r="B1301" t="s">
        <v>51</v>
      </c>
      <c r="C1301" t="s">
        <v>39</v>
      </c>
      <c r="D1301" s="61">
        <v>41142</v>
      </c>
      <c r="E1301">
        <v>4</v>
      </c>
      <c r="F1301">
        <v>41.976325988769503</v>
      </c>
      <c r="G1301">
        <v>42.9188232421875</v>
      </c>
      <c r="H1301">
        <v>-0.94249755144119296</v>
      </c>
      <c r="I1301">
        <v>-2.2453073412179898E-2</v>
      </c>
      <c r="J1301">
        <v>67.702423095703097</v>
      </c>
      <c r="K1301">
        <v>-1.8242840766906701</v>
      </c>
      <c r="L1301">
        <v>-1.30331754684448</v>
      </c>
      <c r="M1301">
        <v>-0.94249755144119296</v>
      </c>
      <c r="N1301">
        <v>-0.58167767524719205</v>
      </c>
      <c r="O1301">
        <v>-6.07110038399696E-2</v>
      </c>
      <c r="P1301">
        <v>-2.07425832748413</v>
      </c>
      <c r="Q1301">
        <v>0.18926322460174599</v>
      </c>
      <c r="R1301">
        <v>222</v>
      </c>
      <c r="S1301">
        <v>0.68806171417236295</v>
      </c>
      <c r="T1301">
        <v>0.95743590593338002</v>
      </c>
      <c r="U1301">
        <v>0.40552999842653698</v>
      </c>
      <c r="V1301">
        <v>1</v>
      </c>
      <c r="W1301">
        <v>78.574394226074205</v>
      </c>
      <c r="X1301">
        <v>71.717994689941406</v>
      </c>
      <c r="Y1301" t="s">
        <v>32</v>
      </c>
    </row>
    <row r="1302" spans="1:25" x14ac:dyDescent="0.25">
      <c r="A1302" t="s">
        <v>82</v>
      </c>
      <c r="B1302" t="s">
        <v>51</v>
      </c>
      <c r="C1302" t="s">
        <v>39</v>
      </c>
      <c r="D1302" s="61">
        <v>41142</v>
      </c>
      <c r="E1302">
        <v>5</v>
      </c>
      <c r="F1302">
        <v>46.939414978027301</v>
      </c>
      <c r="G1302">
        <v>47.176902770996101</v>
      </c>
      <c r="H1302">
        <v>-0.23748737573623699</v>
      </c>
      <c r="I1302">
        <v>-5.0594448111951403E-3</v>
      </c>
      <c r="J1302">
        <v>67.965400695800795</v>
      </c>
      <c r="K1302">
        <v>-1.17459857463837</v>
      </c>
      <c r="L1302">
        <v>-0.62094563245773304</v>
      </c>
      <c r="M1302">
        <v>-0.23748737573623699</v>
      </c>
      <c r="N1302">
        <v>0.14597094058990501</v>
      </c>
      <c r="O1302">
        <v>0.699623823165894</v>
      </c>
      <c r="P1302">
        <v>-1.4402564764022801</v>
      </c>
      <c r="Q1302">
        <v>0.96528178453445401</v>
      </c>
      <c r="R1302">
        <v>222</v>
      </c>
      <c r="S1302">
        <v>0.73123174905777</v>
      </c>
      <c r="T1302">
        <v>0.95193988084793102</v>
      </c>
      <c r="U1302">
        <v>0.45057726462472703</v>
      </c>
      <c r="V1302">
        <v>1</v>
      </c>
      <c r="W1302">
        <v>78.574394226074205</v>
      </c>
      <c r="X1302">
        <v>71.717994689941406</v>
      </c>
      <c r="Y1302" t="s">
        <v>32</v>
      </c>
    </row>
    <row r="1303" spans="1:25" x14ac:dyDescent="0.25">
      <c r="A1303" t="s">
        <v>82</v>
      </c>
      <c r="B1303" t="s">
        <v>51</v>
      </c>
      <c r="C1303" t="s">
        <v>39</v>
      </c>
      <c r="D1303" s="61">
        <v>41142</v>
      </c>
      <c r="E1303">
        <v>6</v>
      </c>
      <c r="F1303">
        <v>59.207572937011697</v>
      </c>
      <c r="G1303">
        <v>60.056831359863303</v>
      </c>
      <c r="H1303">
        <v>-0.84925615787506104</v>
      </c>
      <c r="I1303">
        <v>-1.4343707822263199E-2</v>
      </c>
      <c r="J1303">
        <v>68.539794921875</v>
      </c>
      <c r="K1303">
        <v>-2.1105215549468999</v>
      </c>
      <c r="L1303">
        <v>-1.36535573005676</v>
      </c>
      <c r="M1303">
        <v>-0.84925615787506104</v>
      </c>
      <c r="N1303">
        <v>-0.33315655589103699</v>
      </c>
      <c r="O1303">
        <v>0.41200929880142201</v>
      </c>
      <c r="P1303">
        <v>-2.4680728912353498</v>
      </c>
      <c r="Q1303">
        <v>0.76956057548522905</v>
      </c>
      <c r="R1303">
        <v>222</v>
      </c>
      <c r="S1303">
        <v>0.98417067527770996</v>
      </c>
      <c r="T1303">
        <v>0.95383977890014604</v>
      </c>
      <c r="U1303">
        <v>0.807165651175211</v>
      </c>
      <c r="V1303">
        <v>1</v>
      </c>
      <c r="W1303">
        <v>78.574394226074205</v>
      </c>
      <c r="X1303">
        <v>71.717994689941406</v>
      </c>
      <c r="Y1303" t="s">
        <v>32</v>
      </c>
    </row>
    <row r="1304" spans="1:25" x14ac:dyDescent="0.25">
      <c r="A1304" t="s">
        <v>82</v>
      </c>
      <c r="B1304" t="s">
        <v>51</v>
      </c>
      <c r="C1304" t="s">
        <v>39</v>
      </c>
      <c r="D1304" s="61">
        <v>41142</v>
      </c>
      <c r="E1304">
        <v>7</v>
      </c>
      <c r="F1304">
        <v>80.169898986816406</v>
      </c>
      <c r="G1304">
        <v>80.539878845214801</v>
      </c>
      <c r="H1304">
        <v>-0.36997446417808499</v>
      </c>
      <c r="I1304">
        <v>-4.6148803085088704E-3</v>
      </c>
      <c r="J1304">
        <v>69.851211547851605</v>
      </c>
      <c r="K1304">
        <v>-2.0357291698455802</v>
      </c>
      <c r="L1304">
        <v>-1.0515877008438099</v>
      </c>
      <c r="M1304">
        <v>-0.36997446417808499</v>
      </c>
      <c r="N1304">
        <v>0.31163880228996299</v>
      </c>
      <c r="O1304">
        <v>1.2957801818847701</v>
      </c>
      <c r="P1304">
        <v>-2.5079472064971902</v>
      </c>
      <c r="Q1304">
        <v>1.7679983377456701</v>
      </c>
      <c r="R1304">
        <v>222</v>
      </c>
      <c r="S1304">
        <v>1.2997951507568399</v>
      </c>
      <c r="T1304">
        <v>0.94928508996963501</v>
      </c>
      <c r="U1304">
        <v>1.5028759167869801</v>
      </c>
      <c r="V1304">
        <v>1</v>
      </c>
      <c r="W1304">
        <v>78.574394226074205</v>
      </c>
      <c r="X1304">
        <v>71.717994689941406</v>
      </c>
      <c r="Y1304" t="s">
        <v>32</v>
      </c>
    </row>
    <row r="1305" spans="1:25" x14ac:dyDescent="0.25">
      <c r="A1305" t="s">
        <v>82</v>
      </c>
      <c r="B1305" t="s">
        <v>51</v>
      </c>
      <c r="C1305" t="s">
        <v>39</v>
      </c>
      <c r="D1305" s="61">
        <v>41142</v>
      </c>
      <c r="E1305">
        <v>8</v>
      </c>
      <c r="F1305">
        <v>100.38419342041</v>
      </c>
      <c r="G1305">
        <v>103.81923675537099</v>
      </c>
      <c r="H1305">
        <v>-3.43504762649536</v>
      </c>
      <c r="I1305">
        <v>-3.4219011664390599E-2</v>
      </c>
      <c r="J1305">
        <v>70.930793762207003</v>
      </c>
      <c r="K1305">
        <v>-6.5308899879455602</v>
      </c>
      <c r="L1305">
        <v>-4.7018413543701199</v>
      </c>
      <c r="M1305">
        <v>-3.43504762649536</v>
      </c>
      <c r="N1305">
        <v>-2.1682541370391801</v>
      </c>
      <c r="O1305">
        <v>-0.33920556306839</v>
      </c>
      <c r="P1305">
        <v>-7.4085183143615696</v>
      </c>
      <c r="Q1305">
        <v>0.53842264413833596</v>
      </c>
      <c r="R1305">
        <v>222</v>
      </c>
      <c r="S1305">
        <v>2.41569852828979</v>
      </c>
      <c r="T1305">
        <v>0.91350370645523105</v>
      </c>
      <c r="U1305">
        <v>5.5861056174757104</v>
      </c>
      <c r="V1305">
        <v>1</v>
      </c>
      <c r="W1305">
        <v>78.574394226074205</v>
      </c>
      <c r="X1305">
        <v>71.717994689941406</v>
      </c>
      <c r="Y1305" t="s">
        <v>32</v>
      </c>
    </row>
    <row r="1306" spans="1:25" x14ac:dyDescent="0.25">
      <c r="A1306" t="s">
        <v>82</v>
      </c>
      <c r="B1306" t="s">
        <v>51</v>
      </c>
      <c r="C1306" t="s">
        <v>39</v>
      </c>
      <c r="D1306" s="61">
        <v>41142</v>
      </c>
      <c r="E1306">
        <v>9</v>
      </c>
      <c r="F1306">
        <v>109.659790039063</v>
      </c>
      <c r="G1306">
        <v>117.503128051758</v>
      </c>
      <c r="H1306">
        <v>-7.8433341979980504</v>
      </c>
      <c r="I1306">
        <v>-7.1524247527122498E-2</v>
      </c>
      <c r="J1306">
        <v>73.394462585449205</v>
      </c>
      <c r="K1306">
        <v>-11.662085533142101</v>
      </c>
      <c r="L1306">
        <v>-9.4059362411499006</v>
      </c>
      <c r="M1306">
        <v>-7.8433341979980504</v>
      </c>
      <c r="N1306">
        <v>-6.2807316780090297</v>
      </c>
      <c r="O1306">
        <v>-4.0245823860168501</v>
      </c>
      <c r="P1306">
        <v>-12.7446489334106</v>
      </c>
      <c r="Q1306">
        <v>-2.9420192241668701</v>
      </c>
      <c r="R1306">
        <v>222</v>
      </c>
      <c r="S1306">
        <v>2.9797878265380899</v>
      </c>
      <c r="T1306">
        <v>0.897524654865265</v>
      </c>
      <c r="U1306">
        <v>8.6205374980972902</v>
      </c>
      <c r="V1306">
        <v>1</v>
      </c>
      <c r="W1306">
        <v>78.574394226074205</v>
      </c>
      <c r="X1306">
        <v>71.717994689941406</v>
      </c>
      <c r="Y1306" t="s">
        <v>32</v>
      </c>
    </row>
    <row r="1307" spans="1:25" x14ac:dyDescent="0.25">
      <c r="A1307" t="s">
        <v>82</v>
      </c>
      <c r="B1307" t="s">
        <v>51</v>
      </c>
      <c r="C1307" t="s">
        <v>39</v>
      </c>
      <c r="D1307" s="61">
        <v>41142</v>
      </c>
      <c r="E1307">
        <v>10</v>
      </c>
      <c r="F1307">
        <v>116.631233215332</v>
      </c>
      <c r="G1307">
        <v>124.21134185791</v>
      </c>
      <c r="H1307">
        <v>-7.5801053047180202</v>
      </c>
      <c r="I1307">
        <v>-6.4992070198059096E-2</v>
      </c>
      <c r="J1307">
        <v>76.754325866699205</v>
      </c>
      <c r="K1307">
        <v>-11.604047775268601</v>
      </c>
      <c r="L1307">
        <v>-9.2266702651977504</v>
      </c>
      <c r="M1307">
        <v>-7.5801053047180202</v>
      </c>
      <c r="N1307">
        <v>-5.9335412979126003</v>
      </c>
      <c r="O1307">
        <v>-3.55616354942322</v>
      </c>
      <c r="P1307">
        <v>-12.744778633117701</v>
      </c>
      <c r="Q1307">
        <v>-2.4154319763183598</v>
      </c>
      <c r="R1307">
        <v>222</v>
      </c>
      <c r="S1307">
        <v>3.1398985385894802</v>
      </c>
      <c r="T1307">
        <v>0.89805620908737205</v>
      </c>
      <c r="U1307">
        <v>9.6303362170483506</v>
      </c>
      <c r="V1307">
        <v>1</v>
      </c>
      <c r="W1307">
        <v>78.574394226074205</v>
      </c>
      <c r="X1307">
        <v>71.717994689941406</v>
      </c>
      <c r="Y1307" t="s">
        <v>32</v>
      </c>
    </row>
    <row r="1308" spans="1:25" x14ac:dyDescent="0.25">
      <c r="A1308" t="s">
        <v>82</v>
      </c>
      <c r="B1308" t="s">
        <v>51</v>
      </c>
      <c r="C1308" t="s">
        <v>39</v>
      </c>
      <c r="D1308" s="61">
        <v>41142</v>
      </c>
      <c r="E1308">
        <v>11</v>
      </c>
      <c r="F1308">
        <v>125.14867401123</v>
      </c>
      <c r="G1308">
        <v>130.812911987305</v>
      </c>
      <c r="H1308">
        <v>-5.6642417907714799</v>
      </c>
      <c r="I1308">
        <v>-4.5260101556778003E-2</v>
      </c>
      <c r="J1308">
        <v>78.380622863769503</v>
      </c>
      <c r="K1308">
        <v>-9.6999197006225604</v>
      </c>
      <c r="L1308">
        <v>-7.3156085014343297</v>
      </c>
      <c r="M1308">
        <v>-5.6642417907714799</v>
      </c>
      <c r="N1308">
        <v>-4.0128750801086399</v>
      </c>
      <c r="O1308">
        <v>-1.6285638809204099</v>
      </c>
      <c r="P1308">
        <v>-10.8439788818359</v>
      </c>
      <c r="Q1308">
        <v>-0.48450517654418901</v>
      </c>
      <c r="R1308">
        <v>222</v>
      </c>
      <c r="S1308">
        <v>3.1490564346313499</v>
      </c>
      <c r="T1308">
        <v>0.90172618627548196</v>
      </c>
      <c r="U1308">
        <v>9.9226183287259992</v>
      </c>
      <c r="V1308">
        <v>1</v>
      </c>
      <c r="W1308">
        <v>78.574394226074205</v>
      </c>
      <c r="X1308">
        <v>71.717994689941406</v>
      </c>
      <c r="Y1308" t="s">
        <v>32</v>
      </c>
    </row>
    <row r="1309" spans="1:25" x14ac:dyDescent="0.25">
      <c r="A1309" t="s">
        <v>82</v>
      </c>
      <c r="B1309" t="s">
        <v>51</v>
      </c>
      <c r="C1309" t="s">
        <v>39</v>
      </c>
      <c r="D1309" s="61">
        <v>41142</v>
      </c>
      <c r="E1309">
        <v>12</v>
      </c>
      <c r="F1309">
        <v>133.31309509277301</v>
      </c>
      <c r="G1309">
        <v>137.89511108398401</v>
      </c>
      <c r="H1309">
        <v>-4.5820217132568404</v>
      </c>
      <c r="I1309">
        <v>-3.4370377659797703E-2</v>
      </c>
      <c r="J1309">
        <v>78.574394226074205</v>
      </c>
      <c r="K1309">
        <v>-8.6828422546386701</v>
      </c>
      <c r="L1309">
        <v>-6.2600440979003897</v>
      </c>
      <c r="M1309">
        <v>-4.5820217132568404</v>
      </c>
      <c r="N1309">
        <v>-2.9039988517761199</v>
      </c>
      <c r="O1309">
        <v>-0.48120072484016402</v>
      </c>
      <c r="P1309">
        <v>-9.8453683853149396</v>
      </c>
      <c r="Q1309">
        <v>0.68132507801055897</v>
      </c>
      <c r="R1309">
        <v>222</v>
      </c>
      <c r="S1309">
        <v>3.1998877525329599</v>
      </c>
      <c r="T1309">
        <v>0.90425020456314098</v>
      </c>
      <c r="U1309">
        <v>10.2961262529398</v>
      </c>
      <c r="V1309">
        <v>1</v>
      </c>
      <c r="W1309">
        <v>78.574394226074205</v>
      </c>
      <c r="X1309">
        <v>71.717994689941406</v>
      </c>
      <c r="Y1309" t="s">
        <v>32</v>
      </c>
    </row>
    <row r="1310" spans="1:25" x14ac:dyDescent="0.25">
      <c r="A1310" t="s">
        <v>82</v>
      </c>
      <c r="B1310" t="s">
        <v>51</v>
      </c>
      <c r="C1310" t="s">
        <v>39</v>
      </c>
      <c r="D1310" s="61">
        <v>41142</v>
      </c>
      <c r="E1310">
        <v>13</v>
      </c>
      <c r="F1310">
        <v>134.30308532714801</v>
      </c>
      <c r="G1310">
        <v>139.17269897460901</v>
      </c>
      <c r="H1310">
        <v>-4.8696265220642099</v>
      </c>
      <c r="I1310">
        <v>-3.6258485168218599E-2</v>
      </c>
      <c r="J1310">
        <v>77.889274597167997</v>
      </c>
      <c r="K1310">
        <v>-9.0978450775146502</v>
      </c>
      <c r="L1310">
        <v>-6.5997791290283203</v>
      </c>
      <c r="M1310">
        <v>-4.8696265220642099</v>
      </c>
      <c r="N1310">
        <v>-3.1394734382629399</v>
      </c>
      <c r="O1310">
        <v>-0.641407251358032</v>
      </c>
      <c r="P1310">
        <v>-10.2964868545532</v>
      </c>
      <c r="Q1310">
        <v>0.55723416805267301</v>
      </c>
      <c r="R1310">
        <v>222</v>
      </c>
      <c r="S1310">
        <v>3.2992968559265101</v>
      </c>
      <c r="T1310">
        <v>0.90868556499481201</v>
      </c>
      <c r="U1310">
        <v>10.886292335155799</v>
      </c>
      <c r="V1310">
        <v>1</v>
      </c>
      <c r="W1310">
        <v>78.574394226074205</v>
      </c>
      <c r="X1310">
        <v>71.717994689941406</v>
      </c>
      <c r="Y1310" t="s">
        <v>32</v>
      </c>
    </row>
    <row r="1311" spans="1:25" x14ac:dyDescent="0.25">
      <c r="A1311" t="s">
        <v>82</v>
      </c>
      <c r="B1311" t="s">
        <v>51</v>
      </c>
      <c r="C1311" t="s">
        <v>39</v>
      </c>
      <c r="D1311" s="61">
        <v>41142</v>
      </c>
      <c r="E1311">
        <v>14</v>
      </c>
      <c r="F1311">
        <v>133.247314453125</v>
      </c>
      <c r="G1311">
        <v>138.72602844238301</v>
      </c>
      <c r="H1311">
        <v>-5.4787073135376003</v>
      </c>
      <c r="I1311">
        <v>-4.1116829961538301E-2</v>
      </c>
      <c r="J1311">
        <v>77.470588684082003</v>
      </c>
      <c r="K1311">
        <v>-9.7218217849731392</v>
      </c>
      <c r="L1311">
        <v>-7.2149553298950204</v>
      </c>
      <c r="M1311">
        <v>-5.4787073135376003</v>
      </c>
      <c r="N1311">
        <v>-3.7424590587615998</v>
      </c>
      <c r="O1311">
        <v>-1.2355926036834699</v>
      </c>
      <c r="P1311">
        <v>-10.924686431884799</v>
      </c>
      <c r="Q1311">
        <v>-3.2728496938943898E-2</v>
      </c>
      <c r="R1311">
        <v>222</v>
      </c>
      <c r="S1311">
        <v>3.3109200000762899</v>
      </c>
      <c r="T1311">
        <v>0.91032248735427901</v>
      </c>
      <c r="U1311">
        <v>10.9771576344209</v>
      </c>
      <c r="V1311">
        <v>1</v>
      </c>
      <c r="W1311">
        <v>78.574394226074205</v>
      </c>
      <c r="X1311">
        <v>71.717994689941406</v>
      </c>
      <c r="Y1311" t="s">
        <v>32</v>
      </c>
    </row>
    <row r="1312" spans="1:25" x14ac:dyDescent="0.25">
      <c r="A1312" t="s">
        <v>82</v>
      </c>
      <c r="B1312" t="s">
        <v>51</v>
      </c>
      <c r="C1312" t="s">
        <v>39</v>
      </c>
      <c r="D1312" s="61">
        <v>41142</v>
      </c>
      <c r="E1312">
        <v>15</v>
      </c>
      <c r="F1312">
        <v>128.59738159179699</v>
      </c>
      <c r="G1312">
        <v>132.87548828125</v>
      </c>
      <c r="H1312">
        <v>-4.2781190872192401</v>
      </c>
      <c r="I1312">
        <v>-3.3267546445131302E-2</v>
      </c>
      <c r="J1312">
        <v>75.896194458007798</v>
      </c>
      <c r="K1312">
        <v>-8.0968427658081108</v>
      </c>
      <c r="L1312">
        <v>-5.8407096862793004</v>
      </c>
      <c r="M1312">
        <v>-4.2781190872192401</v>
      </c>
      <c r="N1312">
        <v>-2.7155284881591801</v>
      </c>
      <c r="O1312">
        <v>-0.45939600467681901</v>
      </c>
      <c r="P1312">
        <v>-9.1793975830078107</v>
      </c>
      <c r="Q1312">
        <v>0.62315893173217796</v>
      </c>
      <c r="R1312">
        <v>222</v>
      </c>
      <c r="S1312">
        <v>2.9797654151916499</v>
      </c>
      <c r="T1312">
        <v>0.91140848398208596</v>
      </c>
      <c r="U1312">
        <v>8.8281079429963292</v>
      </c>
      <c r="V1312">
        <v>1</v>
      </c>
      <c r="W1312">
        <v>78.574394226074205</v>
      </c>
      <c r="X1312">
        <v>71.717994689941406</v>
      </c>
      <c r="Y1312" t="s">
        <v>32</v>
      </c>
    </row>
    <row r="1313" spans="1:25" x14ac:dyDescent="0.25">
      <c r="A1313" t="s">
        <v>82</v>
      </c>
      <c r="B1313" t="s">
        <v>51</v>
      </c>
      <c r="C1313" t="s">
        <v>39</v>
      </c>
      <c r="D1313" s="61">
        <v>41142</v>
      </c>
      <c r="E1313">
        <v>16</v>
      </c>
      <c r="F1313">
        <v>109.536376953125</v>
      </c>
      <c r="G1313">
        <v>111.599601745605</v>
      </c>
      <c r="H1313">
        <v>-2.0632276535034202</v>
      </c>
      <c r="I1313">
        <v>-1.8836004659533501E-2</v>
      </c>
      <c r="J1313">
        <v>75.207611083984403</v>
      </c>
      <c r="K1313">
        <v>-4.6973361968994096</v>
      </c>
      <c r="L1313">
        <v>-3.1410834789276101</v>
      </c>
      <c r="M1313">
        <v>-2.0632276535034202</v>
      </c>
      <c r="N1313">
        <v>-0.98537170886993397</v>
      </c>
      <c r="O1313">
        <v>0.57088100910186801</v>
      </c>
      <c r="P1313">
        <v>-5.4440689086914098</v>
      </c>
      <c r="Q1313">
        <v>1.3176141977310201</v>
      </c>
      <c r="R1313">
        <v>222</v>
      </c>
      <c r="S1313">
        <v>2.0554058551788299</v>
      </c>
      <c r="T1313">
        <v>0.93424463272094704</v>
      </c>
      <c r="U1313">
        <v>4.1236490255890903</v>
      </c>
      <c r="V1313">
        <v>1</v>
      </c>
      <c r="W1313">
        <v>78.574394226074205</v>
      </c>
      <c r="X1313">
        <v>71.717994689941406</v>
      </c>
      <c r="Y1313" t="s">
        <v>32</v>
      </c>
    </row>
    <row r="1314" spans="1:25" x14ac:dyDescent="0.25">
      <c r="A1314" t="s">
        <v>82</v>
      </c>
      <c r="B1314" t="s">
        <v>51</v>
      </c>
      <c r="C1314" t="s">
        <v>39</v>
      </c>
      <c r="D1314" s="61">
        <v>41142</v>
      </c>
      <c r="E1314">
        <v>17</v>
      </c>
      <c r="F1314">
        <v>89.153861999511705</v>
      </c>
      <c r="G1314">
        <v>86.563156127929702</v>
      </c>
      <c r="H1314">
        <v>2.5907106399536102</v>
      </c>
      <c r="I1314">
        <v>2.9058871790766699E-2</v>
      </c>
      <c r="J1314">
        <v>73.411766052246094</v>
      </c>
      <c r="K1314">
        <v>0.49504938721656799</v>
      </c>
      <c r="L1314">
        <v>1.73318302631378</v>
      </c>
      <c r="M1314">
        <v>2.5907106399536102</v>
      </c>
      <c r="N1314">
        <v>3.4482383728027299</v>
      </c>
      <c r="O1314">
        <v>4.6863718032836896</v>
      </c>
      <c r="P1314">
        <v>-9.9041469395160703E-2</v>
      </c>
      <c r="Q1314">
        <v>5.2804627418518102</v>
      </c>
      <c r="R1314">
        <v>222</v>
      </c>
      <c r="S1314">
        <v>1.63525319099426</v>
      </c>
      <c r="T1314">
        <v>0.95224702358245905</v>
      </c>
      <c r="U1314">
        <v>2.5202237973856301</v>
      </c>
      <c r="V1314">
        <v>1</v>
      </c>
      <c r="W1314">
        <v>78.574394226074205</v>
      </c>
      <c r="X1314">
        <v>71.717994689941406</v>
      </c>
      <c r="Y1314" t="s">
        <v>32</v>
      </c>
    </row>
    <row r="1315" spans="1:25" x14ac:dyDescent="0.25">
      <c r="A1315" t="s">
        <v>82</v>
      </c>
      <c r="B1315" t="s">
        <v>51</v>
      </c>
      <c r="C1315" t="s">
        <v>39</v>
      </c>
      <c r="D1315" s="61">
        <v>41142</v>
      </c>
      <c r="E1315">
        <v>18</v>
      </c>
      <c r="F1315">
        <v>74.985679626464801</v>
      </c>
      <c r="G1315">
        <v>73.973884582519503</v>
      </c>
      <c r="H1315">
        <v>1.0117927789688099</v>
      </c>
      <c r="I1315">
        <v>1.34931467473507E-2</v>
      </c>
      <c r="J1315">
        <v>71.508651733398395</v>
      </c>
      <c r="K1315">
        <v>-0.95764124393463101</v>
      </c>
      <c r="L1315">
        <v>0.20591633021831501</v>
      </c>
      <c r="M1315">
        <v>1.0117927789688099</v>
      </c>
      <c r="N1315">
        <v>1.8176691532135001</v>
      </c>
      <c r="O1315">
        <v>2.9812269210815399</v>
      </c>
      <c r="P1315">
        <v>-1.5159484148025499</v>
      </c>
      <c r="Q1315">
        <v>3.5395338535308798</v>
      </c>
      <c r="R1315">
        <v>222</v>
      </c>
      <c r="S1315">
        <v>1.5367574691772501</v>
      </c>
      <c r="T1315">
        <v>0.94345247745513905</v>
      </c>
      <c r="U1315">
        <v>2.0751563710549399</v>
      </c>
      <c r="V1315">
        <v>1</v>
      </c>
      <c r="W1315">
        <v>78.574394226074205</v>
      </c>
      <c r="X1315">
        <v>71.717994689941406</v>
      </c>
      <c r="Y1315" t="s">
        <v>32</v>
      </c>
    </row>
    <row r="1316" spans="1:25" x14ac:dyDescent="0.25">
      <c r="A1316" t="s">
        <v>82</v>
      </c>
      <c r="B1316" t="s">
        <v>51</v>
      </c>
      <c r="C1316" t="s">
        <v>39</v>
      </c>
      <c r="D1316" s="61">
        <v>41142</v>
      </c>
      <c r="E1316">
        <v>19</v>
      </c>
      <c r="F1316">
        <v>68.426948547363295</v>
      </c>
      <c r="G1316">
        <v>69.521064758300795</v>
      </c>
      <c r="H1316">
        <v>-1.0941143035888701</v>
      </c>
      <c r="I1316">
        <v>-1.59895233809948E-2</v>
      </c>
      <c r="J1316">
        <v>69.941177368164105</v>
      </c>
      <c r="K1316">
        <v>-3.3534939289093</v>
      </c>
      <c r="L1316">
        <v>-2.0186343193054199</v>
      </c>
      <c r="M1316">
        <v>-1.0941143035888701</v>
      </c>
      <c r="N1316">
        <v>-0.16959448158741</v>
      </c>
      <c r="O1316">
        <v>1.16526544094086</v>
      </c>
      <c r="P1316">
        <v>-3.9939968585968</v>
      </c>
      <c r="Q1316">
        <v>1.8057681322097801</v>
      </c>
      <c r="R1316">
        <v>222</v>
      </c>
      <c r="S1316">
        <v>1.7630033493042001</v>
      </c>
      <c r="T1316">
        <v>0.92040127515792802</v>
      </c>
      <c r="U1316">
        <v>2.5511596001325598</v>
      </c>
      <c r="V1316">
        <v>1</v>
      </c>
      <c r="W1316">
        <v>78.574394226074205</v>
      </c>
      <c r="X1316">
        <v>71.717994689941406</v>
      </c>
      <c r="Y1316" t="s">
        <v>32</v>
      </c>
    </row>
    <row r="1317" spans="1:25" x14ac:dyDescent="0.25">
      <c r="A1317" t="s">
        <v>82</v>
      </c>
      <c r="B1317" t="s">
        <v>51</v>
      </c>
      <c r="C1317" t="s">
        <v>39</v>
      </c>
      <c r="D1317" s="61">
        <v>41142</v>
      </c>
      <c r="E1317">
        <v>20</v>
      </c>
      <c r="F1317">
        <v>71.116455078125</v>
      </c>
      <c r="G1317">
        <v>69.782196044921903</v>
      </c>
      <c r="H1317">
        <v>1.3342636823654199</v>
      </c>
      <c r="I1317">
        <v>1.8761672079563099E-2</v>
      </c>
      <c r="J1317">
        <v>69.217994689941406</v>
      </c>
      <c r="K1317">
        <v>-0.88685023784637496</v>
      </c>
      <c r="L1317">
        <v>0.42540186643600503</v>
      </c>
      <c r="M1317">
        <v>1.3342636823654199</v>
      </c>
      <c r="N1317">
        <v>2.24312543869019</v>
      </c>
      <c r="O1317">
        <v>3.5553774833679199</v>
      </c>
      <c r="P1317">
        <v>-1.5165051221847501</v>
      </c>
      <c r="Q1317">
        <v>4.1850323677062997</v>
      </c>
      <c r="R1317">
        <v>222</v>
      </c>
      <c r="S1317">
        <v>1.7331444025039699</v>
      </c>
      <c r="T1317">
        <v>0.92517489194869995</v>
      </c>
      <c r="U1317">
        <v>2.48352824063954</v>
      </c>
      <c r="V1317">
        <v>1</v>
      </c>
      <c r="W1317">
        <v>78.574394226074205</v>
      </c>
      <c r="X1317">
        <v>71.717994689941406</v>
      </c>
      <c r="Y1317" t="s">
        <v>32</v>
      </c>
    </row>
    <row r="1318" spans="1:25" x14ac:dyDescent="0.25">
      <c r="A1318" t="s">
        <v>82</v>
      </c>
      <c r="B1318" t="s">
        <v>51</v>
      </c>
      <c r="C1318" t="s">
        <v>39</v>
      </c>
      <c r="D1318" s="61">
        <v>41142</v>
      </c>
      <c r="E1318">
        <v>21</v>
      </c>
      <c r="F1318">
        <v>68.640480041503906</v>
      </c>
      <c r="G1318">
        <v>67.568870544433594</v>
      </c>
      <c r="H1318">
        <v>1.07161092758179</v>
      </c>
      <c r="I1318">
        <v>1.56119372695684E-2</v>
      </c>
      <c r="J1318">
        <v>68.5501708984375</v>
      </c>
      <c r="K1318">
        <v>-0.914434373378754</v>
      </c>
      <c r="L1318">
        <v>0.25893726944923401</v>
      </c>
      <c r="M1318">
        <v>1.07161092758179</v>
      </c>
      <c r="N1318">
        <v>1.8842844963073699</v>
      </c>
      <c r="O1318">
        <v>3.05765628814697</v>
      </c>
      <c r="P1318">
        <v>-1.47745060920715</v>
      </c>
      <c r="Q1318">
        <v>3.6206722259521502</v>
      </c>
      <c r="R1318">
        <v>222</v>
      </c>
      <c r="S1318">
        <v>1.5497193336486801</v>
      </c>
      <c r="T1318">
        <v>0.94069939851760898</v>
      </c>
      <c r="U1318">
        <v>1.9745350755525899</v>
      </c>
      <c r="V1318">
        <v>1</v>
      </c>
      <c r="W1318">
        <v>78.574394226074205</v>
      </c>
      <c r="X1318">
        <v>71.717994689941406</v>
      </c>
      <c r="Y1318" t="s">
        <v>32</v>
      </c>
    </row>
    <row r="1319" spans="1:25" x14ac:dyDescent="0.25">
      <c r="A1319" t="s">
        <v>82</v>
      </c>
      <c r="B1319" t="s">
        <v>51</v>
      </c>
      <c r="C1319" t="s">
        <v>39</v>
      </c>
      <c r="D1319" s="61">
        <v>41142</v>
      </c>
      <c r="E1319">
        <v>22</v>
      </c>
      <c r="F1319">
        <v>59.483158111572301</v>
      </c>
      <c r="G1319">
        <v>60.566276550292997</v>
      </c>
      <c r="H1319">
        <v>-1.08311951160431</v>
      </c>
      <c r="I1319">
        <v>-1.8208844587206799E-2</v>
      </c>
      <c r="J1319">
        <v>68.35986328125</v>
      </c>
      <c r="K1319">
        <v>-2.8556170463561998</v>
      </c>
      <c r="L1319">
        <v>-1.80841112136841</v>
      </c>
      <c r="M1319">
        <v>-1.08311951160431</v>
      </c>
      <c r="N1319">
        <v>-0.35782793164253202</v>
      </c>
      <c r="O1319">
        <v>0.68937796354293801</v>
      </c>
      <c r="P1319">
        <v>-3.3580954074859601</v>
      </c>
      <c r="Q1319">
        <v>1.19185638427734</v>
      </c>
      <c r="R1319">
        <v>222</v>
      </c>
      <c r="S1319">
        <v>1.3830871582031301</v>
      </c>
      <c r="T1319">
        <v>0.94569295644760099</v>
      </c>
      <c r="U1319">
        <v>1.5308845974120999</v>
      </c>
      <c r="V1319">
        <v>1</v>
      </c>
      <c r="W1319">
        <v>78.574394226074205</v>
      </c>
      <c r="X1319">
        <v>71.717994689941406</v>
      </c>
      <c r="Y1319" t="s">
        <v>32</v>
      </c>
    </row>
    <row r="1320" spans="1:25" x14ac:dyDescent="0.25">
      <c r="A1320" t="s">
        <v>82</v>
      </c>
      <c r="B1320" t="s">
        <v>51</v>
      </c>
      <c r="C1320" t="s">
        <v>39</v>
      </c>
      <c r="D1320" s="61">
        <v>41142</v>
      </c>
      <c r="E1320">
        <v>23</v>
      </c>
      <c r="F1320">
        <v>49.469051361083999</v>
      </c>
      <c r="G1320">
        <v>49.925075531005902</v>
      </c>
      <c r="H1320">
        <v>-0.45602643489837602</v>
      </c>
      <c r="I1320">
        <v>-9.2184189707040804E-3</v>
      </c>
      <c r="J1320">
        <v>68.266433715820298</v>
      </c>
      <c r="K1320">
        <v>-1.58704233169556</v>
      </c>
      <c r="L1320">
        <v>-0.91882896423339799</v>
      </c>
      <c r="M1320">
        <v>-0.45602643489837602</v>
      </c>
      <c r="N1320">
        <v>6.77609909325838E-3</v>
      </c>
      <c r="O1320">
        <v>0.67498946189880404</v>
      </c>
      <c r="P1320">
        <v>-1.90766954421997</v>
      </c>
      <c r="Q1320">
        <v>0.99561673402786299</v>
      </c>
      <c r="R1320">
        <v>222</v>
      </c>
      <c r="S1320">
        <v>0.88253635168075595</v>
      </c>
      <c r="T1320">
        <v>0.96653032302856401</v>
      </c>
      <c r="U1320">
        <v>0.68107305819856401</v>
      </c>
      <c r="V1320">
        <v>1</v>
      </c>
      <c r="W1320">
        <v>78.574394226074205</v>
      </c>
      <c r="X1320">
        <v>71.717994689941406</v>
      </c>
      <c r="Y1320" t="s">
        <v>32</v>
      </c>
    </row>
    <row r="1321" spans="1:25" x14ac:dyDescent="0.25">
      <c r="A1321" t="s">
        <v>82</v>
      </c>
      <c r="B1321" t="s">
        <v>51</v>
      </c>
      <c r="C1321" t="s">
        <v>39</v>
      </c>
      <c r="D1321" s="61">
        <v>41142</v>
      </c>
      <c r="E1321">
        <v>24</v>
      </c>
      <c r="F1321">
        <v>44.982460021972699</v>
      </c>
      <c r="G1321">
        <v>45.072170257568402</v>
      </c>
      <c r="H1321">
        <v>-8.9714489877223996E-2</v>
      </c>
      <c r="I1321">
        <v>-1.99443264864385E-3</v>
      </c>
      <c r="J1321">
        <v>68.179931640625</v>
      </c>
      <c r="K1321">
        <v>-1.0223976373672501</v>
      </c>
      <c r="L1321">
        <v>-0.47136089205741899</v>
      </c>
      <c r="M1321">
        <v>-8.9714489877223996E-2</v>
      </c>
      <c r="N1321">
        <v>0.29193192720413202</v>
      </c>
      <c r="O1321">
        <v>0.84296870231628396</v>
      </c>
      <c r="P1321">
        <v>-1.2868003845214799</v>
      </c>
      <c r="Q1321">
        <v>1.10737144947052</v>
      </c>
      <c r="R1321">
        <v>222</v>
      </c>
      <c r="S1321">
        <v>0.72777652740478505</v>
      </c>
      <c r="T1321">
        <v>0.96559405326843295</v>
      </c>
      <c r="U1321">
        <v>0.46477882667569798</v>
      </c>
      <c r="V1321">
        <v>1</v>
      </c>
      <c r="W1321">
        <v>78.574394226074205</v>
      </c>
      <c r="X1321">
        <v>71.717994689941406</v>
      </c>
      <c r="Y1321" t="s">
        <v>32</v>
      </c>
    </row>
    <row r="1322" spans="1:25" x14ac:dyDescent="0.25">
      <c r="A1322" t="s">
        <v>82</v>
      </c>
      <c r="B1322" t="s">
        <v>51</v>
      </c>
      <c r="C1322" t="s">
        <v>39</v>
      </c>
      <c r="D1322" s="61">
        <v>41151</v>
      </c>
      <c r="E1322">
        <v>1</v>
      </c>
      <c r="F1322">
        <v>42.017238616943402</v>
      </c>
      <c r="G1322">
        <v>44.168895721435497</v>
      </c>
      <c r="H1322">
        <v>-2.1516551971435498</v>
      </c>
      <c r="I1322">
        <v>-5.1208864897489499E-2</v>
      </c>
      <c r="J1322">
        <v>69.739585876464801</v>
      </c>
      <c r="K1322">
        <v>-3.06517457962036</v>
      </c>
      <c r="L1322">
        <v>-2.5254597663879399</v>
      </c>
      <c r="M1322">
        <v>-2.1516551971435498</v>
      </c>
      <c r="N1322">
        <v>-1.7778505086898799</v>
      </c>
      <c r="O1322">
        <v>-1.23813581466675</v>
      </c>
      <c r="P1322">
        <v>-3.3241443634033199</v>
      </c>
      <c r="Q1322">
        <v>-0.97916585206985496</v>
      </c>
      <c r="R1322">
        <v>222</v>
      </c>
      <c r="S1322">
        <v>0.71282291412353505</v>
      </c>
      <c r="T1322">
        <v>0.95773494243621804</v>
      </c>
      <c r="U1322">
        <v>0.44866009370102899</v>
      </c>
      <c r="V1322">
        <v>1</v>
      </c>
      <c r="W1322">
        <v>82.979164123535199</v>
      </c>
      <c r="X1322">
        <v>75.177375793457003</v>
      </c>
      <c r="Y1322" t="s">
        <v>32</v>
      </c>
    </row>
    <row r="1323" spans="1:25" x14ac:dyDescent="0.25">
      <c r="A1323" t="s">
        <v>82</v>
      </c>
      <c r="B1323" t="s">
        <v>51</v>
      </c>
      <c r="C1323" t="s">
        <v>39</v>
      </c>
      <c r="D1323" s="61">
        <v>41151</v>
      </c>
      <c r="E1323">
        <v>2</v>
      </c>
      <c r="F1323">
        <v>41.1370658874512</v>
      </c>
      <c r="G1323">
        <v>42.890937805175803</v>
      </c>
      <c r="H1323">
        <v>-1.7538708448410001</v>
      </c>
      <c r="I1323">
        <v>-4.2634807527065298E-2</v>
      </c>
      <c r="J1323">
        <v>69.288192749023395</v>
      </c>
      <c r="K1323">
        <v>-2.5579483509063698</v>
      </c>
      <c r="L1323">
        <v>-2.0828928947448699</v>
      </c>
      <c r="M1323">
        <v>-1.7538708448410001</v>
      </c>
      <c r="N1323">
        <v>-1.42484879493713</v>
      </c>
      <c r="O1323">
        <v>-0.9497931599617</v>
      </c>
      <c r="P1323">
        <v>-2.7858932018279998</v>
      </c>
      <c r="Q1323">
        <v>-0.72184836864471402</v>
      </c>
      <c r="R1323">
        <v>222</v>
      </c>
      <c r="S1323">
        <v>0.62742507457733199</v>
      </c>
      <c r="T1323">
        <v>0.96497881412506104</v>
      </c>
      <c r="U1323">
        <v>0.35200221021141298</v>
      </c>
      <c r="V1323">
        <v>1</v>
      </c>
      <c r="W1323">
        <v>82.979164123535199</v>
      </c>
      <c r="X1323">
        <v>75.177375793457003</v>
      </c>
      <c r="Y1323" t="s">
        <v>32</v>
      </c>
    </row>
    <row r="1324" spans="1:25" x14ac:dyDescent="0.25">
      <c r="A1324" t="s">
        <v>82</v>
      </c>
      <c r="B1324" t="s">
        <v>51</v>
      </c>
      <c r="C1324" t="s">
        <v>39</v>
      </c>
      <c r="D1324" s="61">
        <v>41151</v>
      </c>
      <c r="E1324">
        <v>3</v>
      </c>
      <c r="F1324">
        <v>40.994266510009801</v>
      </c>
      <c r="G1324">
        <v>42.3200492858887</v>
      </c>
      <c r="H1324">
        <v>-1.32578253746033</v>
      </c>
      <c r="I1324">
        <v>-3.2340683043003103E-2</v>
      </c>
      <c r="J1324">
        <v>69.430557250976605</v>
      </c>
      <c r="K1324">
        <v>-2.11248874664307</v>
      </c>
      <c r="L1324">
        <v>-1.6476963758468599</v>
      </c>
      <c r="M1324">
        <v>-1.32578253746033</v>
      </c>
      <c r="N1324">
        <v>-1.0038686990737899</v>
      </c>
      <c r="O1324">
        <v>-0.539076328277588</v>
      </c>
      <c r="P1324">
        <v>-2.3355090618133501</v>
      </c>
      <c r="Q1324">
        <v>-0.31605607271194502</v>
      </c>
      <c r="R1324">
        <v>222</v>
      </c>
      <c r="S1324">
        <v>0.61387008428573597</v>
      </c>
      <c r="T1324">
        <v>0.96425300836563099</v>
      </c>
      <c r="U1324">
        <v>0.33518085933786801</v>
      </c>
      <c r="V1324">
        <v>1</v>
      </c>
      <c r="W1324">
        <v>82.979164123535199</v>
      </c>
      <c r="X1324">
        <v>75.177375793457003</v>
      </c>
      <c r="Y1324" t="s">
        <v>32</v>
      </c>
    </row>
    <row r="1325" spans="1:25" x14ac:dyDescent="0.25">
      <c r="A1325" t="s">
        <v>82</v>
      </c>
      <c r="B1325" t="s">
        <v>51</v>
      </c>
      <c r="C1325" t="s">
        <v>39</v>
      </c>
      <c r="D1325" s="61">
        <v>41151</v>
      </c>
      <c r="E1325">
        <v>4</v>
      </c>
      <c r="F1325">
        <v>42.541030883789098</v>
      </c>
      <c r="G1325">
        <v>43.383323669433601</v>
      </c>
      <c r="H1325">
        <v>-0.84229171276092496</v>
      </c>
      <c r="I1325">
        <v>-1.9799511879682499E-2</v>
      </c>
      <c r="J1325">
        <v>69.239585876464801</v>
      </c>
      <c r="K1325">
        <v>-1.74658739566803</v>
      </c>
      <c r="L1325">
        <v>-1.2123222351074201</v>
      </c>
      <c r="M1325">
        <v>-0.84229171276092496</v>
      </c>
      <c r="N1325">
        <v>-0.47226116061210599</v>
      </c>
      <c r="O1325">
        <v>6.2004134058952297E-2</v>
      </c>
      <c r="P1325">
        <v>-2.0029428005218501</v>
      </c>
      <c r="Q1325">
        <v>0.318359434604645</v>
      </c>
      <c r="R1325">
        <v>222</v>
      </c>
      <c r="S1325">
        <v>0.70562577247619596</v>
      </c>
      <c r="T1325">
        <v>0.95743590593338002</v>
      </c>
      <c r="U1325">
        <v>0.43801185833107698</v>
      </c>
      <c r="V1325">
        <v>1</v>
      </c>
      <c r="W1325">
        <v>82.979164123535199</v>
      </c>
      <c r="X1325">
        <v>75.177375793457003</v>
      </c>
      <c r="Y1325" t="s">
        <v>32</v>
      </c>
    </row>
    <row r="1326" spans="1:25" x14ac:dyDescent="0.25">
      <c r="A1326" t="s">
        <v>82</v>
      </c>
      <c r="B1326" t="s">
        <v>51</v>
      </c>
      <c r="C1326" t="s">
        <v>39</v>
      </c>
      <c r="D1326" s="61">
        <v>41151</v>
      </c>
      <c r="E1326">
        <v>5</v>
      </c>
      <c r="F1326">
        <v>46.664279937744098</v>
      </c>
      <c r="G1326">
        <v>47.008636474609403</v>
      </c>
      <c r="H1326">
        <v>-0.34435507655143699</v>
      </c>
      <c r="I1326">
        <v>-7.3794145137071601E-3</v>
      </c>
      <c r="J1326">
        <v>69.371528625488295</v>
      </c>
      <c r="K1326">
        <v>-1.34959900379181</v>
      </c>
      <c r="L1326">
        <v>-0.75569272041320801</v>
      </c>
      <c r="M1326">
        <v>-0.34435507655143699</v>
      </c>
      <c r="N1326">
        <v>6.6982589662075001E-2</v>
      </c>
      <c r="O1326">
        <v>0.66088879108428999</v>
      </c>
      <c r="P1326">
        <v>-1.6345716714859</v>
      </c>
      <c r="Q1326">
        <v>0.94586157798767101</v>
      </c>
      <c r="R1326">
        <v>222</v>
      </c>
      <c r="S1326">
        <v>0.78439599275589</v>
      </c>
      <c r="T1326">
        <v>0.95193988084793102</v>
      </c>
      <c r="U1326">
        <v>0.53110167456952695</v>
      </c>
      <c r="V1326">
        <v>1</v>
      </c>
      <c r="W1326">
        <v>82.979164123535199</v>
      </c>
      <c r="X1326">
        <v>75.177375793457003</v>
      </c>
      <c r="Y1326" t="s">
        <v>32</v>
      </c>
    </row>
    <row r="1327" spans="1:25" x14ac:dyDescent="0.25">
      <c r="A1327" t="s">
        <v>82</v>
      </c>
      <c r="B1327" t="s">
        <v>51</v>
      </c>
      <c r="C1327" t="s">
        <v>39</v>
      </c>
      <c r="D1327" s="61">
        <v>41151</v>
      </c>
      <c r="E1327">
        <v>6</v>
      </c>
      <c r="F1327">
        <v>59.780918121337898</v>
      </c>
      <c r="G1327">
        <v>59.184860229492202</v>
      </c>
      <c r="H1327">
        <v>0.59605515003204301</v>
      </c>
      <c r="I1327">
        <v>9.9706593900918995E-3</v>
      </c>
      <c r="J1327">
        <v>69.909721374511705</v>
      </c>
      <c r="K1327">
        <v>-0.74429851770401001</v>
      </c>
      <c r="L1327">
        <v>4.7593314200639697E-2</v>
      </c>
      <c r="M1327">
        <v>0.59605515003204301</v>
      </c>
      <c r="N1327">
        <v>1.1445170640945399</v>
      </c>
      <c r="O1327">
        <v>1.9364088773727399</v>
      </c>
      <c r="P1327">
        <v>-1.1242702007293699</v>
      </c>
      <c r="Q1327">
        <v>2.3163805007934601</v>
      </c>
      <c r="R1327">
        <v>222</v>
      </c>
      <c r="S1327">
        <v>1.0458835363388099</v>
      </c>
      <c r="T1327">
        <v>0.95383977890014604</v>
      </c>
      <c r="U1327">
        <v>0.94199532885659198</v>
      </c>
      <c r="V1327">
        <v>1</v>
      </c>
      <c r="W1327">
        <v>82.979164123535199</v>
      </c>
      <c r="X1327">
        <v>75.177375793457003</v>
      </c>
      <c r="Y1327" t="s">
        <v>32</v>
      </c>
    </row>
    <row r="1328" spans="1:25" x14ac:dyDescent="0.25">
      <c r="A1328" t="s">
        <v>82</v>
      </c>
      <c r="B1328" t="s">
        <v>51</v>
      </c>
      <c r="C1328" t="s">
        <v>39</v>
      </c>
      <c r="D1328" s="61">
        <v>41151</v>
      </c>
      <c r="E1328">
        <v>7</v>
      </c>
      <c r="F1328">
        <v>84.174232482910199</v>
      </c>
      <c r="G1328">
        <v>82.429550170898395</v>
      </c>
      <c r="H1328">
        <v>1.74467802047729</v>
      </c>
      <c r="I1328">
        <v>2.0726984366774601E-2</v>
      </c>
      <c r="J1328">
        <v>72.78125</v>
      </c>
      <c r="K1328">
        <v>0.113106168806553</v>
      </c>
      <c r="L1328">
        <v>1.0770521163940401</v>
      </c>
      <c r="M1328">
        <v>1.74467802047729</v>
      </c>
      <c r="N1328">
        <v>2.41230392456055</v>
      </c>
      <c r="O1328">
        <v>3.3762500286102299</v>
      </c>
      <c r="P1328">
        <v>-0.34942179918289201</v>
      </c>
      <c r="Q1328">
        <v>3.83877801895142</v>
      </c>
      <c r="R1328">
        <v>222</v>
      </c>
      <c r="S1328">
        <v>1.27312231063843</v>
      </c>
      <c r="T1328">
        <v>0.94928508996963501</v>
      </c>
      <c r="U1328">
        <v>1.47289657070743</v>
      </c>
      <c r="V1328">
        <v>1</v>
      </c>
      <c r="W1328">
        <v>82.979164123535199</v>
      </c>
      <c r="X1328">
        <v>75.177375793457003</v>
      </c>
      <c r="Y1328" t="s">
        <v>32</v>
      </c>
    </row>
    <row r="1329" spans="1:25" x14ac:dyDescent="0.25">
      <c r="A1329" t="s">
        <v>82</v>
      </c>
      <c r="B1329" t="s">
        <v>51</v>
      </c>
      <c r="C1329" t="s">
        <v>39</v>
      </c>
      <c r="D1329" s="61">
        <v>41151</v>
      </c>
      <c r="E1329">
        <v>8</v>
      </c>
      <c r="F1329">
        <v>114.90936279296901</v>
      </c>
      <c r="G1329">
        <v>110.728591918945</v>
      </c>
      <c r="H1329">
        <v>4.1807799339294398</v>
      </c>
      <c r="I1329">
        <v>3.6383282393217101E-2</v>
      </c>
      <c r="J1329">
        <v>77.340278625488295</v>
      </c>
      <c r="K1329">
        <v>1.5373728275299099</v>
      </c>
      <c r="L1329">
        <v>3.0991191864013699</v>
      </c>
      <c r="M1329">
        <v>4.1807799339294398</v>
      </c>
      <c r="N1329">
        <v>5.2624406814575204</v>
      </c>
      <c r="O1329">
        <v>6.8241872787475604</v>
      </c>
      <c r="P1329">
        <v>0.78800362348556496</v>
      </c>
      <c r="Q1329">
        <v>7.5735564231872603</v>
      </c>
      <c r="R1329">
        <v>222</v>
      </c>
      <c r="S1329">
        <v>2.06266164779663</v>
      </c>
      <c r="T1329">
        <v>0.91350370645523105</v>
      </c>
      <c r="U1329">
        <v>4.2072580307377603</v>
      </c>
      <c r="V1329">
        <v>1</v>
      </c>
      <c r="W1329">
        <v>82.979164123535199</v>
      </c>
      <c r="X1329">
        <v>75.177375793457003</v>
      </c>
      <c r="Y1329" t="s">
        <v>32</v>
      </c>
    </row>
    <row r="1330" spans="1:25" x14ac:dyDescent="0.25">
      <c r="A1330" t="s">
        <v>82</v>
      </c>
      <c r="B1330" t="s">
        <v>51</v>
      </c>
      <c r="C1330" t="s">
        <v>39</v>
      </c>
      <c r="D1330" s="61">
        <v>41151</v>
      </c>
      <c r="E1330">
        <v>9</v>
      </c>
      <c r="F1330">
        <v>139.23410034179699</v>
      </c>
      <c r="G1330">
        <v>134.92959594726599</v>
      </c>
      <c r="H1330">
        <v>4.3045105934143102</v>
      </c>
      <c r="I1330">
        <v>3.0915634706616402E-2</v>
      </c>
      <c r="J1330">
        <v>80.604164123535199</v>
      </c>
      <c r="K1330">
        <v>0.97204506397247303</v>
      </c>
      <c r="L1330">
        <v>2.9408926963806201</v>
      </c>
      <c r="M1330">
        <v>4.3045105934143102</v>
      </c>
      <c r="N1330">
        <v>5.6681289672851598</v>
      </c>
      <c r="O1330">
        <v>7.6369762420654297</v>
      </c>
      <c r="P1330">
        <v>2.7337379753589599E-2</v>
      </c>
      <c r="Q1330">
        <v>8.5816841125488299</v>
      </c>
      <c r="R1330">
        <v>222</v>
      </c>
      <c r="S1330">
        <v>2.6003367900848402</v>
      </c>
      <c r="T1330">
        <v>0.897524654865265</v>
      </c>
      <c r="U1330">
        <v>6.8312160035386604</v>
      </c>
      <c r="V1330">
        <v>1</v>
      </c>
      <c r="W1330">
        <v>82.979164123535199</v>
      </c>
      <c r="X1330">
        <v>75.177375793457003</v>
      </c>
      <c r="Y1330" t="s">
        <v>32</v>
      </c>
    </row>
    <row r="1331" spans="1:25" x14ac:dyDescent="0.25">
      <c r="A1331" t="s">
        <v>82</v>
      </c>
      <c r="B1331" t="s">
        <v>51</v>
      </c>
      <c r="C1331" t="s">
        <v>39</v>
      </c>
      <c r="D1331" s="61">
        <v>41151</v>
      </c>
      <c r="E1331">
        <v>10</v>
      </c>
      <c r="F1331">
        <v>156.55165100097699</v>
      </c>
      <c r="G1331">
        <v>151.19586181640599</v>
      </c>
      <c r="H1331">
        <v>5.3557887077331499</v>
      </c>
      <c r="I1331">
        <v>3.4211002290248899E-2</v>
      </c>
      <c r="J1331">
        <v>81.440971374511705</v>
      </c>
      <c r="K1331">
        <v>1.8862900733947801</v>
      </c>
      <c r="L1331">
        <v>3.9360980987548801</v>
      </c>
      <c r="M1331">
        <v>5.3557887077331499</v>
      </c>
      <c r="N1331">
        <v>6.7754797935485804</v>
      </c>
      <c r="O1331">
        <v>8.8252878189086896</v>
      </c>
      <c r="P1331">
        <v>0.90273535251617398</v>
      </c>
      <c r="Q1331">
        <v>9.8088426589965803</v>
      </c>
      <c r="R1331">
        <v>222</v>
      </c>
      <c r="S1331">
        <v>2.70726442337036</v>
      </c>
      <c r="T1331">
        <v>0.89805620908737205</v>
      </c>
      <c r="U1331">
        <v>7.34711436599662</v>
      </c>
      <c r="V1331">
        <v>1</v>
      </c>
      <c r="W1331">
        <v>82.979164123535199</v>
      </c>
      <c r="X1331">
        <v>75.177375793457003</v>
      </c>
      <c r="Y1331" t="s">
        <v>32</v>
      </c>
    </row>
    <row r="1332" spans="1:25" x14ac:dyDescent="0.25">
      <c r="A1332" t="s">
        <v>82</v>
      </c>
      <c r="B1332" t="s">
        <v>51</v>
      </c>
      <c r="C1332" t="s">
        <v>39</v>
      </c>
      <c r="D1332" s="61">
        <v>41151</v>
      </c>
      <c r="E1332">
        <v>11</v>
      </c>
      <c r="F1332">
        <v>163.93135070800801</v>
      </c>
      <c r="G1332">
        <v>160.47291564941401</v>
      </c>
      <c r="H1332">
        <v>3.4584398269653298</v>
      </c>
      <c r="I1332">
        <v>2.10968796163797E-2</v>
      </c>
      <c r="J1332">
        <v>80.756942749023395</v>
      </c>
      <c r="K1332">
        <v>0.107874363660812</v>
      </c>
      <c r="L1332">
        <v>2.0874156951904301</v>
      </c>
      <c r="M1332">
        <v>3.4584398269653298</v>
      </c>
      <c r="N1332">
        <v>4.8294639587402299</v>
      </c>
      <c r="O1332">
        <v>6.8090052604675302</v>
      </c>
      <c r="P1332">
        <v>-0.84196436405181896</v>
      </c>
      <c r="Q1332">
        <v>7.7588438987731898</v>
      </c>
      <c r="R1332">
        <v>222</v>
      </c>
      <c r="S1332">
        <v>2.6144599914550799</v>
      </c>
      <c r="T1332">
        <v>0.90172618627548196</v>
      </c>
      <c r="U1332">
        <v>6.8947832215139604</v>
      </c>
      <c r="V1332">
        <v>1</v>
      </c>
      <c r="W1332">
        <v>82.979164123535199</v>
      </c>
      <c r="X1332">
        <v>75.177375793457003</v>
      </c>
      <c r="Y1332" t="s">
        <v>32</v>
      </c>
    </row>
    <row r="1333" spans="1:25" x14ac:dyDescent="0.25">
      <c r="A1333" t="s">
        <v>82</v>
      </c>
      <c r="B1333" t="s">
        <v>51</v>
      </c>
      <c r="C1333" t="s">
        <v>39</v>
      </c>
      <c r="D1333" s="61">
        <v>41151</v>
      </c>
      <c r="E1333">
        <v>12</v>
      </c>
      <c r="F1333">
        <v>169.34681701660199</v>
      </c>
      <c r="G1333">
        <v>165.14143371582</v>
      </c>
      <c r="H1333">
        <v>4.2053780555725098</v>
      </c>
      <c r="I1333">
        <v>2.4832934141159099E-2</v>
      </c>
      <c r="J1333">
        <v>81</v>
      </c>
      <c r="K1333">
        <v>0.83017647266387895</v>
      </c>
      <c r="L1333">
        <v>2.82427310943604</v>
      </c>
      <c r="M1333">
        <v>4.2053780555725098</v>
      </c>
      <c r="N1333">
        <v>5.5864834785461399</v>
      </c>
      <c r="O1333">
        <v>7.5805797576904297</v>
      </c>
      <c r="P1333">
        <v>-0.12664632499218001</v>
      </c>
      <c r="Q1333">
        <v>8.5374031066894496</v>
      </c>
      <c r="R1333">
        <v>222</v>
      </c>
      <c r="S1333">
        <v>2.6336839199066202</v>
      </c>
      <c r="T1333">
        <v>0.90425020456314098</v>
      </c>
      <c r="U1333">
        <v>7.0423006271205404</v>
      </c>
      <c r="V1333">
        <v>1</v>
      </c>
      <c r="W1333">
        <v>82.979164123535199</v>
      </c>
      <c r="X1333">
        <v>75.177375793457003</v>
      </c>
      <c r="Y1333" t="s">
        <v>32</v>
      </c>
    </row>
    <row r="1334" spans="1:25" x14ac:dyDescent="0.25">
      <c r="A1334" t="s">
        <v>82</v>
      </c>
      <c r="B1334" t="s">
        <v>51</v>
      </c>
      <c r="C1334" t="s">
        <v>39</v>
      </c>
      <c r="D1334" s="61">
        <v>41151</v>
      </c>
      <c r="E1334">
        <v>13</v>
      </c>
      <c r="F1334">
        <v>168.30117797851599</v>
      </c>
      <c r="G1334">
        <v>164.40872192382801</v>
      </c>
      <c r="H1334">
        <v>3.8924648761749299</v>
      </c>
      <c r="I1334">
        <v>2.3127969354391101E-2</v>
      </c>
      <c r="J1334">
        <v>81.784721374511705</v>
      </c>
      <c r="K1334">
        <v>0.77403092384338401</v>
      </c>
      <c r="L1334">
        <v>2.61642694473267</v>
      </c>
      <c r="M1334">
        <v>3.8924648761749299</v>
      </c>
      <c r="N1334">
        <v>5.1685023307800302</v>
      </c>
      <c r="O1334">
        <v>7.0108985900878897</v>
      </c>
      <c r="P1334">
        <v>-0.110001713037491</v>
      </c>
      <c r="Q1334">
        <v>7.8949313163757298</v>
      </c>
      <c r="R1334">
        <v>222</v>
      </c>
      <c r="S1334">
        <v>2.4333269596099898</v>
      </c>
      <c r="T1334">
        <v>0.90868556499481201</v>
      </c>
      <c r="U1334">
        <v>6.0328494533301598</v>
      </c>
      <c r="V1334">
        <v>1</v>
      </c>
      <c r="W1334">
        <v>82.979164123535199</v>
      </c>
      <c r="X1334">
        <v>75.177375793457003</v>
      </c>
      <c r="Y1334" t="s">
        <v>32</v>
      </c>
    </row>
    <row r="1335" spans="1:25" x14ac:dyDescent="0.25">
      <c r="A1335" t="s">
        <v>82</v>
      </c>
      <c r="B1335" t="s">
        <v>51</v>
      </c>
      <c r="C1335" t="s">
        <v>39</v>
      </c>
      <c r="D1335" s="61">
        <v>41151</v>
      </c>
      <c r="E1335">
        <v>14</v>
      </c>
      <c r="F1335">
        <v>171.07881164550801</v>
      </c>
      <c r="G1335">
        <v>166.38072204589801</v>
      </c>
      <c r="H1335">
        <v>4.6980962753295898</v>
      </c>
      <c r="I1335">
        <v>2.74615902453661E-2</v>
      </c>
      <c r="J1335">
        <v>82.979164123535199</v>
      </c>
      <c r="K1335">
        <v>1.56713795661926</v>
      </c>
      <c r="L1335">
        <v>3.4169335365295401</v>
      </c>
      <c r="M1335">
        <v>4.6980962753295898</v>
      </c>
      <c r="N1335">
        <v>5.9792590141296396</v>
      </c>
      <c r="O1335">
        <v>7.8290548324584996</v>
      </c>
      <c r="P1335">
        <v>0.67955487966537498</v>
      </c>
      <c r="Q1335">
        <v>8.7166376113891602</v>
      </c>
      <c r="R1335">
        <v>222</v>
      </c>
      <c r="S1335">
        <v>2.4430997371673602</v>
      </c>
      <c r="T1335">
        <v>0.91032248735427901</v>
      </c>
      <c r="U1335">
        <v>6.0975907161049498</v>
      </c>
      <c r="V1335">
        <v>1</v>
      </c>
      <c r="W1335">
        <v>82.979164123535199</v>
      </c>
      <c r="X1335">
        <v>75.177375793457003</v>
      </c>
      <c r="Y1335" t="s">
        <v>32</v>
      </c>
    </row>
    <row r="1336" spans="1:25" x14ac:dyDescent="0.25">
      <c r="A1336" t="s">
        <v>82</v>
      </c>
      <c r="B1336" t="s">
        <v>51</v>
      </c>
      <c r="C1336" t="s">
        <v>39</v>
      </c>
      <c r="D1336" s="61">
        <v>41151</v>
      </c>
      <c r="E1336">
        <v>15</v>
      </c>
      <c r="F1336">
        <v>166.07487487793</v>
      </c>
      <c r="G1336">
        <v>161.781494140625</v>
      </c>
      <c r="H1336">
        <v>4.2933869361877397</v>
      </c>
      <c r="I1336">
        <v>2.58521139621735E-2</v>
      </c>
      <c r="J1336">
        <v>80.649307250976605</v>
      </c>
      <c r="K1336">
        <v>0.97894167900085405</v>
      </c>
      <c r="L1336">
        <v>2.9371426105499299</v>
      </c>
      <c r="M1336">
        <v>4.2933869361877397</v>
      </c>
      <c r="N1336">
        <v>5.6496305465698198</v>
      </c>
      <c r="O1336">
        <v>7.6078319549560502</v>
      </c>
      <c r="P1336">
        <v>3.9342485368251801E-2</v>
      </c>
      <c r="Q1336">
        <v>8.5474309921264595</v>
      </c>
      <c r="R1336">
        <v>222</v>
      </c>
      <c r="S1336">
        <v>2.58627533912659</v>
      </c>
      <c r="T1336">
        <v>0.91140848398208596</v>
      </c>
      <c r="U1336">
        <v>6.7033307722140902</v>
      </c>
      <c r="V1336">
        <v>1</v>
      </c>
      <c r="W1336">
        <v>82.979164123535199</v>
      </c>
      <c r="X1336">
        <v>75.177375793457003</v>
      </c>
      <c r="Y1336" t="s">
        <v>32</v>
      </c>
    </row>
    <row r="1337" spans="1:25" x14ac:dyDescent="0.25">
      <c r="A1337" t="s">
        <v>82</v>
      </c>
      <c r="B1337" t="s">
        <v>51</v>
      </c>
      <c r="C1337" t="s">
        <v>39</v>
      </c>
      <c r="D1337" s="61">
        <v>41151</v>
      </c>
      <c r="E1337">
        <v>16</v>
      </c>
      <c r="F1337">
        <v>136.989334106445</v>
      </c>
      <c r="G1337">
        <v>136.57382202148401</v>
      </c>
      <c r="H1337">
        <v>0.41550886631012002</v>
      </c>
      <c r="I1337">
        <v>3.0331474263220999E-3</v>
      </c>
      <c r="J1337">
        <v>80.027778625488295</v>
      </c>
      <c r="K1337">
        <v>-2.5146503448486301</v>
      </c>
      <c r="L1337">
        <v>-0.78348857164382901</v>
      </c>
      <c r="M1337">
        <v>0.41550886631012002</v>
      </c>
      <c r="N1337">
        <v>1.61450636386871</v>
      </c>
      <c r="O1337">
        <v>3.3456683158874498</v>
      </c>
      <c r="P1337">
        <v>-3.3453099727630602</v>
      </c>
      <c r="Q1337">
        <v>4.1763277053832999</v>
      </c>
      <c r="R1337">
        <v>222</v>
      </c>
      <c r="S1337">
        <v>2.28641557693481</v>
      </c>
      <c r="T1337">
        <v>0.93424463272094704</v>
      </c>
      <c r="U1337">
        <v>5.0550939285682297</v>
      </c>
      <c r="V1337">
        <v>1</v>
      </c>
      <c r="W1337">
        <v>82.979164123535199</v>
      </c>
      <c r="X1337">
        <v>75.177375793457003</v>
      </c>
      <c r="Y1337" t="s">
        <v>32</v>
      </c>
    </row>
    <row r="1338" spans="1:25" x14ac:dyDescent="0.25">
      <c r="A1338" t="s">
        <v>82</v>
      </c>
      <c r="B1338" t="s">
        <v>51</v>
      </c>
      <c r="C1338" t="s">
        <v>39</v>
      </c>
      <c r="D1338" s="61">
        <v>41151</v>
      </c>
      <c r="E1338">
        <v>17</v>
      </c>
      <c r="F1338">
        <v>102.88552093505901</v>
      </c>
      <c r="G1338">
        <v>102.93235015869099</v>
      </c>
      <c r="H1338">
        <v>-4.6835821121931097E-2</v>
      </c>
      <c r="I1338">
        <v>-4.5522267464548301E-4</v>
      </c>
      <c r="J1338">
        <v>79.333335876464801</v>
      </c>
      <c r="K1338">
        <v>-2.27397537231445</v>
      </c>
      <c r="L1338">
        <v>-0.958163201808929</v>
      </c>
      <c r="M1338">
        <v>-4.6835821121931097E-2</v>
      </c>
      <c r="N1338">
        <v>0.86449158191680897</v>
      </c>
      <c r="O1338">
        <v>2.1803035736084002</v>
      </c>
      <c r="P1338">
        <v>-2.9053382873535201</v>
      </c>
      <c r="Q1338">
        <v>2.81166672706604</v>
      </c>
      <c r="R1338">
        <v>222</v>
      </c>
      <c r="S1338">
        <v>1.7378461360931401</v>
      </c>
      <c r="T1338">
        <v>0.95224702358245905</v>
      </c>
      <c r="U1338">
        <v>2.83972629612231</v>
      </c>
      <c r="V1338">
        <v>1</v>
      </c>
      <c r="W1338">
        <v>82.979164123535199</v>
      </c>
      <c r="X1338">
        <v>75.177375793457003</v>
      </c>
      <c r="Y1338" t="s">
        <v>32</v>
      </c>
    </row>
    <row r="1339" spans="1:25" x14ac:dyDescent="0.25">
      <c r="A1339" t="s">
        <v>82</v>
      </c>
      <c r="B1339" t="s">
        <v>51</v>
      </c>
      <c r="C1339" t="s">
        <v>39</v>
      </c>
      <c r="D1339" s="61">
        <v>41151</v>
      </c>
      <c r="E1339">
        <v>18</v>
      </c>
      <c r="F1339">
        <v>85.049789428710895</v>
      </c>
      <c r="G1339">
        <v>87.330863952636705</v>
      </c>
      <c r="H1339">
        <v>-2.2810747623443599</v>
      </c>
      <c r="I1339">
        <v>-2.6820464059710499E-2</v>
      </c>
      <c r="J1339">
        <v>76.402778625488295</v>
      </c>
      <c r="K1339">
        <v>-5.3166055679321298</v>
      </c>
      <c r="L1339">
        <v>-3.5231893062591602</v>
      </c>
      <c r="M1339">
        <v>-2.2810747623443599</v>
      </c>
      <c r="N1339">
        <v>-1.0389600992202801</v>
      </c>
      <c r="O1339">
        <v>0.75445610284805298</v>
      </c>
      <c r="P1339">
        <v>-6.1771359443664604</v>
      </c>
      <c r="Q1339">
        <v>1.6149868965148899</v>
      </c>
      <c r="R1339">
        <v>222</v>
      </c>
      <c r="S1339">
        <v>2.3686373233795202</v>
      </c>
      <c r="T1339">
        <v>0.94345247745513905</v>
      </c>
      <c r="U1339">
        <v>4.9899196871891096</v>
      </c>
      <c r="V1339">
        <v>1</v>
      </c>
      <c r="W1339">
        <v>82.979164123535199</v>
      </c>
      <c r="X1339">
        <v>75.177375793457003</v>
      </c>
      <c r="Y1339" t="s">
        <v>32</v>
      </c>
    </row>
    <row r="1340" spans="1:25" x14ac:dyDescent="0.25">
      <c r="A1340" t="s">
        <v>82</v>
      </c>
      <c r="B1340" t="s">
        <v>51</v>
      </c>
      <c r="C1340" t="s">
        <v>39</v>
      </c>
      <c r="D1340" s="61">
        <v>41151</v>
      </c>
      <c r="E1340">
        <v>19</v>
      </c>
      <c r="F1340">
        <v>77.778793334960895</v>
      </c>
      <c r="G1340">
        <v>82.056541442871094</v>
      </c>
      <c r="H1340">
        <v>-4.2777476310729998</v>
      </c>
      <c r="I1340">
        <v>-5.49988895654678E-2</v>
      </c>
      <c r="J1340">
        <v>74.628471374511705</v>
      </c>
      <c r="K1340">
        <v>-7.9690451622009304</v>
      </c>
      <c r="L1340">
        <v>-5.7881965637206996</v>
      </c>
      <c r="M1340">
        <v>-4.2777476310729998</v>
      </c>
      <c r="N1340">
        <v>-2.7672984600067099</v>
      </c>
      <c r="O1340">
        <v>-0.58644986152648904</v>
      </c>
      <c r="P1340">
        <v>-9.0154771804809606</v>
      </c>
      <c r="Q1340">
        <v>0.459981679916382</v>
      </c>
      <c r="R1340">
        <v>222</v>
      </c>
      <c r="S1340">
        <v>2.8803348541259801</v>
      </c>
      <c r="T1340">
        <v>0.92040127515792802</v>
      </c>
      <c r="U1340">
        <v>6.9942829305209697</v>
      </c>
      <c r="V1340">
        <v>1</v>
      </c>
      <c r="W1340">
        <v>82.979164123535199</v>
      </c>
      <c r="X1340">
        <v>75.177375793457003</v>
      </c>
      <c r="Y1340" t="s">
        <v>32</v>
      </c>
    </row>
    <row r="1341" spans="1:25" x14ac:dyDescent="0.25">
      <c r="A1341" t="s">
        <v>82</v>
      </c>
      <c r="B1341" t="s">
        <v>51</v>
      </c>
      <c r="C1341" t="s">
        <v>39</v>
      </c>
      <c r="D1341" s="61">
        <v>41151</v>
      </c>
      <c r="E1341">
        <v>20</v>
      </c>
      <c r="F1341">
        <v>76.621620178222699</v>
      </c>
      <c r="G1341">
        <v>80.108642578125</v>
      </c>
      <c r="H1341">
        <v>-3.4870197772979701</v>
      </c>
      <c r="I1341">
        <v>-4.5509606599807698E-2</v>
      </c>
      <c r="J1341">
        <v>73.493057250976605</v>
      </c>
      <c r="K1341">
        <v>-6.9999213218689</v>
      </c>
      <c r="L1341">
        <v>-4.9244704246520996</v>
      </c>
      <c r="M1341">
        <v>-3.4870197772979701</v>
      </c>
      <c r="N1341">
        <v>-2.0495686531066899</v>
      </c>
      <c r="O1341">
        <v>2.5882104411721198E-2</v>
      </c>
      <c r="P1341">
        <v>-7.9957799911498997</v>
      </c>
      <c r="Q1341">
        <v>1.0217410326003999</v>
      </c>
      <c r="R1341">
        <v>222</v>
      </c>
      <c r="S1341">
        <v>2.7411317825317401</v>
      </c>
      <c r="T1341">
        <v>0.92517489194869995</v>
      </c>
      <c r="U1341">
        <v>6.2815599884156699</v>
      </c>
      <c r="V1341">
        <v>1</v>
      </c>
      <c r="W1341">
        <v>82.979164123535199</v>
      </c>
      <c r="X1341">
        <v>75.177375793457003</v>
      </c>
      <c r="Y1341" t="s">
        <v>32</v>
      </c>
    </row>
    <row r="1342" spans="1:25" x14ac:dyDescent="0.25">
      <c r="A1342" t="s">
        <v>82</v>
      </c>
      <c r="B1342" t="s">
        <v>51</v>
      </c>
      <c r="C1342" t="s">
        <v>39</v>
      </c>
      <c r="D1342" s="61">
        <v>41151</v>
      </c>
      <c r="E1342">
        <v>21</v>
      </c>
      <c r="F1342">
        <v>73.645469665527301</v>
      </c>
      <c r="G1342">
        <v>72.685821533203097</v>
      </c>
      <c r="H1342">
        <v>0.95964789390563998</v>
      </c>
      <c r="I1342">
        <v>1.3030643574893501E-2</v>
      </c>
      <c r="J1342">
        <v>71.913192749023395</v>
      </c>
      <c r="K1342">
        <v>-1.56279969215393</v>
      </c>
      <c r="L1342">
        <v>-7.2517216205596896E-2</v>
      </c>
      <c r="M1342">
        <v>0.95964789390563998</v>
      </c>
      <c r="N1342">
        <v>1.9918129444122299</v>
      </c>
      <c r="O1342">
        <v>3.48209547996521</v>
      </c>
      <c r="P1342">
        <v>-2.2778785228729199</v>
      </c>
      <c r="Q1342">
        <v>4.1971745491027797</v>
      </c>
      <c r="R1342">
        <v>222</v>
      </c>
      <c r="S1342">
        <v>1.9682762622833301</v>
      </c>
      <c r="T1342">
        <v>0.94069939851760898</v>
      </c>
      <c r="U1342">
        <v>3.2037160905625801</v>
      </c>
      <c r="V1342">
        <v>1</v>
      </c>
      <c r="W1342">
        <v>82.979164123535199</v>
      </c>
      <c r="X1342">
        <v>75.177375793457003</v>
      </c>
      <c r="Y1342" t="s">
        <v>32</v>
      </c>
    </row>
    <row r="1343" spans="1:25" x14ac:dyDescent="0.25">
      <c r="A1343" t="s">
        <v>82</v>
      </c>
      <c r="B1343" t="s">
        <v>51</v>
      </c>
      <c r="C1343" t="s">
        <v>39</v>
      </c>
      <c r="D1343" s="61">
        <v>41151</v>
      </c>
      <c r="E1343">
        <v>22</v>
      </c>
      <c r="F1343">
        <v>64.990989685058594</v>
      </c>
      <c r="G1343">
        <v>63.971214294433601</v>
      </c>
      <c r="H1343">
        <v>1.0197725296020499</v>
      </c>
      <c r="I1343">
        <v>1.56909842044115E-2</v>
      </c>
      <c r="J1343">
        <v>71.392364501953097</v>
      </c>
      <c r="K1343">
        <v>-0.47817608714103699</v>
      </c>
      <c r="L1343">
        <v>0.40682405233383201</v>
      </c>
      <c r="M1343">
        <v>1.0197725296020499</v>
      </c>
      <c r="N1343">
        <v>1.6327209472656301</v>
      </c>
      <c r="O1343">
        <v>2.51772117614746</v>
      </c>
      <c r="P1343">
        <v>-0.902823746204376</v>
      </c>
      <c r="Q1343">
        <v>2.9423687458038299</v>
      </c>
      <c r="R1343">
        <v>222</v>
      </c>
      <c r="S1343">
        <v>1.16885554790497</v>
      </c>
      <c r="T1343">
        <v>0.94569295644760099</v>
      </c>
      <c r="U1343">
        <v>1.1086988592204701</v>
      </c>
      <c r="V1343">
        <v>1</v>
      </c>
      <c r="W1343">
        <v>82.979164123535199</v>
      </c>
      <c r="X1343">
        <v>75.177375793457003</v>
      </c>
      <c r="Y1343" t="s">
        <v>32</v>
      </c>
    </row>
    <row r="1344" spans="1:25" x14ac:dyDescent="0.25">
      <c r="A1344" t="s">
        <v>82</v>
      </c>
      <c r="B1344" t="s">
        <v>51</v>
      </c>
      <c r="C1344" t="s">
        <v>39</v>
      </c>
      <c r="D1344" s="61">
        <v>41151</v>
      </c>
      <c r="E1344">
        <v>23</v>
      </c>
      <c r="F1344">
        <v>53.431861877441399</v>
      </c>
      <c r="G1344">
        <v>52.719852447509801</v>
      </c>
      <c r="H1344">
        <v>0.71200710535049405</v>
      </c>
      <c r="I1344">
        <v>1.3325515203177899E-2</v>
      </c>
      <c r="J1344">
        <v>70.538192749023395</v>
      </c>
      <c r="K1344">
        <v>-0.30990830063819902</v>
      </c>
      <c r="L1344">
        <v>0.29384759068489102</v>
      </c>
      <c r="M1344">
        <v>0.71200710535049405</v>
      </c>
      <c r="N1344">
        <v>1.13016664981842</v>
      </c>
      <c r="O1344">
        <v>1.7339224815368699</v>
      </c>
      <c r="P1344">
        <v>-0.59960711002349898</v>
      </c>
      <c r="Q1344">
        <v>2.02362132072449</v>
      </c>
      <c r="R1344">
        <v>222</v>
      </c>
      <c r="S1344">
        <v>0.797404825687408</v>
      </c>
      <c r="T1344">
        <v>0.96653032302856401</v>
      </c>
      <c r="U1344">
        <v>0.56576264992330005</v>
      </c>
      <c r="V1344">
        <v>1</v>
      </c>
      <c r="W1344">
        <v>82.979164123535199</v>
      </c>
      <c r="X1344">
        <v>75.177375793457003</v>
      </c>
      <c r="Y1344" t="s">
        <v>32</v>
      </c>
    </row>
    <row r="1345" spans="1:25" x14ac:dyDescent="0.25">
      <c r="A1345" t="s">
        <v>82</v>
      </c>
      <c r="B1345" t="s">
        <v>51</v>
      </c>
      <c r="C1345" t="s">
        <v>39</v>
      </c>
      <c r="D1345" s="61">
        <v>41151</v>
      </c>
      <c r="E1345">
        <v>24</v>
      </c>
      <c r="F1345">
        <v>47.911930084228501</v>
      </c>
      <c r="G1345">
        <v>47.399803161621101</v>
      </c>
      <c r="H1345">
        <v>0.51212412118911699</v>
      </c>
      <c r="I1345">
        <v>1.0688864625990399E-2</v>
      </c>
      <c r="J1345">
        <v>70.211807250976605</v>
      </c>
      <c r="K1345">
        <v>-0.42920258641242998</v>
      </c>
      <c r="L1345">
        <v>0.12694087624549899</v>
      </c>
      <c r="M1345">
        <v>0.51212412118911699</v>
      </c>
      <c r="N1345">
        <v>0.89730739593505904</v>
      </c>
      <c r="O1345">
        <v>1.4534507989883401</v>
      </c>
      <c r="P1345">
        <v>-0.69605559110641502</v>
      </c>
      <c r="Q1345">
        <v>1.72030389308929</v>
      </c>
      <c r="R1345">
        <v>222</v>
      </c>
      <c r="S1345">
        <v>0.73452115058898904</v>
      </c>
      <c r="T1345">
        <v>0.96559405326843295</v>
      </c>
      <c r="U1345">
        <v>0.483075117510811</v>
      </c>
      <c r="V1345">
        <v>1</v>
      </c>
      <c r="W1345">
        <v>82.979164123535199</v>
      </c>
      <c r="X1345">
        <v>75.177375793457003</v>
      </c>
      <c r="Y1345" t="s">
        <v>32</v>
      </c>
    </row>
    <row r="1346" spans="1:25" x14ac:dyDescent="0.25">
      <c r="A1346" t="s">
        <v>82</v>
      </c>
      <c r="B1346" t="s">
        <v>51</v>
      </c>
      <c r="C1346" t="s">
        <v>39</v>
      </c>
      <c r="D1346" s="61">
        <v>41184</v>
      </c>
      <c r="E1346">
        <v>1</v>
      </c>
      <c r="F1346">
        <v>42.167659759521499</v>
      </c>
      <c r="G1346">
        <v>43.149219512939503</v>
      </c>
      <c r="H1346">
        <v>-0.98155528306961104</v>
      </c>
      <c r="I1346">
        <v>-2.32774410396814E-2</v>
      </c>
      <c r="J1346">
        <v>67.598594665527301</v>
      </c>
      <c r="K1346">
        <v>-2.0906722545623802</v>
      </c>
      <c r="L1346">
        <v>-1.43539702892303</v>
      </c>
      <c r="M1346">
        <v>-0.98155528306961104</v>
      </c>
      <c r="N1346">
        <v>-0.52771353721618697</v>
      </c>
      <c r="O1346">
        <v>0.12756188213825201</v>
      </c>
      <c r="P1346">
        <v>-2.4050917625427202</v>
      </c>
      <c r="Q1346">
        <v>0.44198119640350297</v>
      </c>
      <c r="R1346">
        <v>222</v>
      </c>
      <c r="S1346">
        <v>0.86544871330261197</v>
      </c>
      <c r="T1346">
        <v>0.95773494243621804</v>
      </c>
      <c r="U1346">
        <v>0.674726014006652</v>
      </c>
      <c r="V1346">
        <v>1</v>
      </c>
      <c r="W1346">
        <v>90.848594665527301</v>
      </c>
      <c r="X1346">
        <v>75.7362060546875</v>
      </c>
      <c r="Y1346" t="s">
        <v>32</v>
      </c>
    </row>
    <row r="1347" spans="1:25" x14ac:dyDescent="0.25">
      <c r="A1347" t="s">
        <v>82</v>
      </c>
      <c r="B1347" t="s">
        <v>51</v>
      </c>
      <c r="C1347" t="s">
        <v>39</v>
      </c>
      <c r="D1347" s="61">
        <v>41184</v>
      </c>
      <c r="E1347">
        <v>2</v>
      </c>
      <c r="F1347">
        <v>41.605430603027301</v>
      </c>
      <c r="G1347">
        <v>42.253047943115199</v>
      </c>
      <c r="H1347">
        <v>-0.64761996269226096</v>
      </c>
      <c r="I1347">
        <v>-1.5565755777060999E-2</v>
      </c>
      <c r="J1347">
        <v>65.961265563964801</v>
      </c>
      <c r="K1347">
        <v>-1.6986340284347501</v>
      </c>
      <c r="L1347">
        <v>-1.07768642902374</v>
      </c>
      <c r="M1347">
        <v>-0.64761996269226096</v>
      </c>
      <c r="N1347">
        <v>-0.217553496360779</v>
      </c>
      <c r="O1347">
        <v>0.40339413285255399</v>
      </c>
      <c r="P1347">
        <v>-1.99658191204071</v>
      </c>
      <c r="Q1347">
        <v>0.70134198665618896</v>
      </c>
      <c r="R1347">
        <v>222</v>
      </c>
      <c r="S1347">
        <v>0.82011061906814597</v>
      </c>
      <c r="T1347">
        <v>0.96497881412506104</v>
      </c>
      <c r="U1347">
        <v>0.60700782513670504</v>
      </c>
      <c r="V1347">
        <v>1</v>
      </c>
      <c r="W1347">
        <v>90.848594665527301</v>
      </c>
      <c r="X1347">
        <v>75.7362060546875</v>
      </c>
      <c r="Y1347" t="s">
        <v>32</v>
      </c>
    </row>
    <row r="1348" spans="1:25" x14ac:dyDescent="0.25">
      <c r="A1348" t="s">
        <v>82</v>
      </c>
      <c r="B1348" t="s">
        <v>51</v>
      </c>
      <c r="C1348" t="s">
        <v>39</v>
      </c>
      <c r="D1348" s="61">
        <v>41184</v>
      </c>
      <c r="E1348">
        <v>3</v>
      </c>
      <c r="F1348">
        <v>41.2075004577637</v>
      </c>
      <c r="G1348">
        <v>41.545265197753899</v>
      </c>
      <c r="H1348">
        <v>-0.33776590228080799</v>
      </c>
      <c r="I1348">
        <v>-8.1967087462544407E-3</v>
      </c>
      <c r="J1348">
        <v>65.517608642578097</v>
      </c>
      <c r="K1348">
        <v>-1.33360183238983</v>
      </c>
      <c r="L1348">
        <v>-0.74525392055511497</v>
      </c>
      <c r="M1348">
        <v>-0.33776590228080799</v>
      </c>
      <c r="N1348">
        <v>6.9722123444080394E-2</v>
      </c>
      <c r="O1348">
        <v>0.658070087432861</v>
      </c>
      <c r="P1348">
        <v>-1.6159076690673799</v>
      </c>
      <c r="Q1348">
        <v>0.94037574529647805</v>
      </c>
      <c r="R1348">
        <v>222</v>
      </c>
      <c r="S1348">
        <v>0.77705496549606301</v>
      </c>
      <c r="T1348">
        <v>0.96425300836563099</v>
      </c>
      <c r="U1348">
        <v>0.54519535964089305</v>
      </c>
      <c r="V1348">
        <v>1</v>
      </c>
      <c r="W1348">
        <v>90.848594665527301</v>
      </c>
      <c r="X1348">
        <v>75.7362060546875</v>
      </c>
      <c r="Y1348" t="s">
        <v>32</v>
      </c>
    </row>
    <row r="1349" spans="1:25" x14ac:dyDescent="0.25">
      <c r="A1349" t="s">
        <v>82</v>
      </c>
      <c r="B1349" t="s">
        <v>51</v>
      </c>
      <c r="C1349" t="s">
        <v>39</v>
      </c>
      <c r="D1349" s="61">
        <v>41184</v>
      </c>
      <c r="E1349">
        <v>4</v>
      </c>
      <c r="F1349">
        <v>42.416393280029297</v>
      </c>
      <c r="G1349">
        <v>42.074531555175803</v>
      </c>
      <c r="H1349">
        <v>0.34186276793479897</v>
      </c>
      <c r="I1349">
        <v>8.0596851184964197E-3</v>
      </c>
      <c r="J1349">
        <v>64.514083862304702</v>
      </c>
      <c r="K1349">
        <v>-0.70200741291046098</v>
      </c>
      <c r="L1349">
        <v>-8.5280448198318495E-2</v>
      </c>
      <c r="M1349">
        <v>0.34186276793479897</v>
      </c>
      <c r="N1349">
        <v>0.76900601387023904</v>
      </c>
      <c r="O1349">
        <v>1.3857330083846999</v>
      </c>
      <c r="P1349">
        <v>-0.99793010950088501</v>
      </c>
      <c r="Q1349">
        <v>1.6816556453704801</v>
      </c>
      <c r="R1349">
        <v>222</v>
      </c>
      <c r="S1349">
        <v>0.814536273479462</v>
      </c>
      <c r="T1349">
        <v>0.95743590593338002</v>
      </c>
      <c r="U1349">
        <v>0.59335936317587801</v>
      </c>
      <c r="V1349">
        <v>1</v>
      </c>
      <c r="W1349">
        <v>90.848594665527301</v>
      </c>
      <c r="X1349">
        <v>75.7362060546875</v>
      </c>
      <c r="Y1349" t="s">
        <v>32</v>
      </c>
    </row>
    <row r="1350" spans="1:25" x14ac:dyDescent="0.25">
      <c r="A1350" t="s">
        <v>82</v>
      </c>
      <c r="B1350" t="s">
        <v>51</v>
      </c>
      <c r="C1350" t="s">
        <v>39</v>
      </c>
      <c r="D1350" s="61">
        <v>41184</v>
      </c>
      <c r="E1350">
        <v>5</v>
      </c>
      <c r="F1350">
        <v>45.723148345947301</v>
      </c>
      <c r="G1350">
        <v>45.474189758300803</v>
      </c>
      <c r="H1350">
        <v>0.248960316181183</v>
      </c>
      <c r="I1350">
        <v>5.4449513554573102E-3</v>
      </c>
      <c r="J1350">
        <v>64.996475219726605</v>
      </c>
      <c r="K1350">
        <v>-1.2255539894103999</v>
      </c>
      <c r="L1350">
        <v>-0.35439899563789401</v>
      </c>
      <c r="M1350">
        <v>0.248960316181183</v>
      </c>
      <c r="N1350">
        <v>0.85231959819793701</v>
      </c>
      <c r="O1350">
        <v>1.7234746217727701</v>
      </c>
      <c r="P1350">
        <v>-1.6435583829879801</v>
      </c>
      <c r="Q1350">
        <v>2.14147901535034</v>
      </c>
      <c r="R1350">
        <v>222</v>
      </c>
      <c r="S1350">
        <v>1.1505696773529099</v>
      </c>
      <c r="T1350">
        <v>0.95193988084793102</v>
      </c>
      <c r="U1350">
        <v>1.16766415312139</v>
      </c>
      <c r="V1350">
        <v>1</v>
      </c>
      <c r="W1350">
        <v>90.848594665527301</v>
      </c>
      <c r="X1350">
        <v>75.7362060546875</v>
      </c>
      <c r="Y1350" t="s">
        <v>32</v>
      </c>
    </row>
    <row r="1351" spans="1:25" x14ac:dyDescent="0.25">
      <c r="A1351" t="s">
        <v>82</v>
      </c>
      <c r="B1351" t="s">
        <v>51</v>
      </c>
      <c r="C1351" t="s">
        <v>39</v>
      </c>
      <c r="D1351" s="61">
        <v>41184</v>
      </c>
      <c r="E1351">
        <v>6</v>
      </c>
      <c r="F1351">
        <v>57.273239135742202</v>
      </c>
      <c r="G1351">
        <v>56.583446502685497</v>
      </c>
      <c r="H1351">
        <v>0.68979358673095703</v>
      </c>
      <c r="I1351">
        <v>1.2043907307088399E-2</v>
      </c>
      <c r="J1351">
        <v>64.799293518066406</v>
      </c>
      <c r="K1351">
        <v>-1.32348048686981</v>
      </c>
      <c r="L1351">
        <v>-0.13402181863784801</v>
      </c>
      <c r="M1351">
        <v>0.68979358673095703</v>
      </c>
      <c r="N1351">
        <v>1.5136089324951201</v>
      </c>
      <c r="O1351">
        <v>2.7030675411224401</v>
      </c>
      <c r="P1351">
        <v>-1.89421570301056</v>
      </c>
      <c r="Q1351">
        <v>3.27380275726318</v>
      </c>
      <c r="R1351">
        <v>222</v>
      </c>
      <c r="S1351">
        <v>1.57096600532532</v>
      </c>
      <c r="T1351">
        <v>0.95383977890014604</v>
      </c>
      <c r="U1351">
        <v>2.1541296286195299</v>
      </c>
      <c r="V1351">
        <v>1</v>
      </c>
      <c r="W1351">
        <v>90.848594665527301</v>
      </c>
      <c r="X1351">
        <v>75.7362060546875</v>
      </c>
      <c r="Y1351" t="s">
        <v>32</v>
      </c>
    </row>
    <row r="1352" spans="1:25" x14ac:dyDescent="0.25">
      <c r="A1352" t="s">
        <v>82</v>
      </c>
      <c r="B1352" t="s">
        <v>51</v>
      </c>
      <c r="C1352" t="s">
        <v>39</v>
      </c>
      <c r="D1352" s="61">
        <v>41184</v>
      </c>
      <c r="E1352">
        <v>7</v>
      </c>
      <c r="F1352">
        <v>82.511299133300795</v>
      </c>
      <c r="G1352">
        <v>80.689132690429702</v>
      </c>
      <c r="H1352">
        <v>1.8221684694290201</v>
      </c>
      <c r="I1352">
        <v>2.20838654786348E-2</v>
      </c>
      <c r="J1352">
        <v>72.359153747558594</v>
      </c>
      <c r="K1352">
        <v>-1.32951724529266</v>
      </c>
      <c r="L1352">
        <v>0.53252416849136397</v>
      </c>
      <c r="M1352">
        <v>1.8221684694290201</v>
      </c>
      <c r="N1352">
        <v>3.1118128299713099</v>
      </c>
      <c r="O1352">
        <v>4.9738540649414098</v>
      </c>
      <c r="P1352">
        <v>-2.2229764461517298</v>
      </c>
      <c r="Q1352">
        <v>5.8673133850097701</v>
      </c>
      <c r="R1352">
        <v>222</v>
      </c>
      <c r="S1352">
        <v>2.4592735767364502</v>
      </c>
      <c r="T1352">
        <v>0.94928508996963501</v>
      </c>
      <c r="U1352">
        <v>5.4504865265630498</v>
      </c>
      <c r="V1352">
        <v>1</v>
      </c>
      <c r="W1352">
        <v>90.848594665527301</v>
      </c>
      <c r="X1352">
        <v>75.7362060546875</v>
      </c>
      <c r="Y1352" t="s">
        <v>32</v>
      </c>
    </row>
    <row r="1353" spans="1:25" x14ac:dyDescent="0.25">
      <c r="A1353" t="s">
        <v>82</v>
      </c>
      <c r="B1353" t="s">
        <v>51</v>
      </c>
      <c r="C1353" t="s">
        <v>39</v>
      </c>
      <c r="D1353" s="61">
        <v>41184</v>
      </c>
      <c r="E1353">
        <v>8</v>
      </c>
      <c r="F1353">
        <v>108.970756530762</v>
      </c>
      <c r="G1353">
        <v>107.63990020752</v>
      </c>
      <c r="H1353">
        <v>1.3308675289154099</v>
      </c>
      <c r="I1353">
        <v>1.22130699455738E-2</v>
      </c>
      <c r="J1353">
        <v>80.028167724609403</v>
      </c>
      <c r="K1353">
        <v>-4.0423655509948704</v>
      </c>
      <c r="L1353">
        <v>-0.86781585216522195</v>
      </c>
      <c r="M1353">
        <v>1.3308675289154099</v>
      </c>
      <c r="N1353">
        <v>3.5295507907867401</v>
      </c>
      <c r="O1353">
        <v>6.7041001319885298</v>
      </c>
      <c r="P1353">
        <v>-5.5656023025512704</v>
      </c>
      <c r="Q1353">
        <v>8.2273378372192401</v>
      </c>
      <c r="R1353">
        <v>222</v>
      </c>
      <c r="S1353">
        <v>4.1927561759948704</v>
      </c>
      <c r="T1353">
        <v>0.91350370645523105</v>
      </c>
      <c r="U1353">
        <v>16.978669331409002</v>
      </c>
      <c r="V1353">
        <v>1</v>
      </c>
      <c r="W1353">
        <v>90.848594665527301</v>
      </c>
      <c r="X1353">
        <v>75.7362060546875</v>
      </c>
      <c r="Y1353" t="s">
        <v>32</v>
      </c>
    </row>
    <row r="1354" spans="1:25" x14ac:dyDescent="0.25">
      <c r="A1354" t="s">
        <v>82</v>
      </c>
      <c r="B1354" t="s">
        <v>51</v>
      </c>
      <c r="C1354" t="s">
        <v>39</v>
      </c>
      <c r="D1354" s="61">
        <v>41184</v>
      </c>
      <c r="E1354">
        <v>9</v>
      </c>
      <c r="F1354">
        <v>139.265625</v>
      </c>
      <c r="G1354">
        <v>135.27780151367199</v>
      </c>
      <c r="H1354">
        <v>3.9878189563751198</v>
      </c>
      <c r="I1354">
        <v>2.8634624555706999E-2</v>
      </c>
      <c r="J1354">
        <v>85.714790344238295</v>
      </c>
      <c r="K1354">
        <v>-2.7303156852722199</v>
      </c>
      <c r="L1354">
        <v>1.23881280422211</v>
      </c>
      <c r="M1354">
        <v>3.9878189563751198</v>
      </c>
      <c r="N1354">
        <v>6.7368254661560103</v>
      </c>
      <c r="O1354">
        <v>10.7059535980225</v>
      </c>
      <c r="P1354">
        <v>-4.6348137855529803</v>
      </c>
      <c r="Q1354">
        <v>12.610450744628899</v>
      </c>
      <c r="R1354">
        <v>222</v>
      </c>
      <c r="S1354">
        <v>5.24218845367432</v>
      </c>
      <c r="T1354">
        <v>0.897524654865265</v>
      </c>
      <c r="U1354">
        <v>27.456050289515598</v>
      </c>
      <c r="V1354">
        <v>1</v>
      </c>
      <c r="W1354">
        <v>90.848594665527301</v>
      </c>
      <c r="X1354">
        <v>75.7362060546875</v>
      </c>
      <c r="Y1354" t="s">
        <v>32</v>
      </c>
    </row>
    <row r="1355" spans="1:25" x14ac:dyDescent="0.25">
      <c r="A1355" t="s">
        <v>82</v>
      </c>
      <c r="B1355" t="s">
        <v>51</v>
      </c>
      <c r="C1355" t="s">
        <v>39</v>
      </c>
      <c r="D1355" s="61">
        <v>41184</v>
      </c>
      <c r="E1355">
        <v>10</v>
      </c>
      <c r="F1355">
        <v>161.48908996582</v>
      </c>
      <c r="G1355">
        <v>155.99891662597699</v>
      </c>
      <c r="H1355">
        <v>5.4901776313781703</v>
      </c>
      <c r="I1355">
        <v>3.3997204154729802E-2</v>
      </c>
      <c r="J1355">
        <v>89.552818298339801</v>
      </c>
      <c r="K1355">
        <v>-1.91580927371979</v>
      </c>
      <c r="L1355">
        <v>2.4597077369689901</v>
      </c>
      <c r="M1355">
        <v>5.4901776313781703</v>
      </c>
      <c r="N1355">
        <v>8.5206470489502006</v>
      </c>
      <c r="O1355">
        <v>12.8961639404297</v>
      </c>
      <c r="P1355">
        <v>-4.0153036117553702</v>
      </c>
      <c r="Q1355">
        <v>14.995658874511699</v>
      </c>
      <c r="R1355">
        <v>222</v>
      </c>
      <c r="S1355">
        <v>5.7789220809936497</v>
      </c>
      <c r="T1355">
        <v>0.89805620908737205</v>
      </c>
      <c r="U1355">
        <v>33.528499317356399</v>
      </c>
      <c r="V1355">
        <v>1</v>
      </c>
      <c r="W1355">
        <v>90.848594665527301</v>
      </c>
      <c r="X1355">
        <v>75.7362060546875</v>
      </c>
      <c r="Y1355" t="s">
        <v>32</v>
      </c>
    </row>
    <row r="1356" spans="1:25" x14ac:dyDescent="0.25">
      <c r="A1356" t="s">
        <v>82</v>
      </c>
      <c r="B1356" t="s">
        <v>51</v>
      </c>
      <c r="C1356" t="s">
        <v>39</v>
      </c>
      <c r="D1356" s="61">
        <v>41184</v>
      </c>
      <c r="E1356">
        <v>11</v>
      </c>
      <c r="F1356">
        <v>176.90138244628901</v>
      </c>
      <c r="G1356">
        <v>172.28584289550801</v>
      </c>
      <c r="H1356">
        <v>4.6155438423156703</v>
      </c>
      <c r="I1356">
        <v>2.6091055944562E-2</v>
      </c>
      <c r="J1356">
        <v>88.890846252441406</v>
      </c>
      <c r="K1356">
        <v>-3.5680985450744598</v>
      </c>
      <c r="L1356">
        <v>1.2668639421462999</v>
      </c>
      <c r="M1356">
        <v>4.6155438423156703</v>
      </c>
      <c r="N1356">
        <v>7.9642248153686497</v>
      </c>
      <c r="O1356">
        <v>12.799186706543001</v>
      </c>
      <c r="P1356">
        <v>-5.8880476951599103</v>
      </c>
      <c r="Q1356">
        <v>15.1191358566284</v>
      </c>
      <c r="R1356">
        <v>222</v>
      </c>
      <c r="S1356">
        <v>6.3857302665710396</v>
      </c>
      <c r="T1356">
        <v>0.90172618627548196</v>
      </c>
      <c r="U1356">
        <v>41.205352603323298</v>
      </c>
      <c r="V1356">
        <v>1</v>
      </c>
      <c r="W1356">
        <v>90.848594665527301</v>
      </c>
      <c r="X1356">
        <v>75.7362060546875</v>
      </c>
      <c r="Y1356" t="s">
        <v>32</v>
      </c>
    </row>
    <row r="1357" spans="1:25" x14ac:dyDescent="0.25">
      <c r="A1357" t="s">
        <v>82</v>
      </c>
      <c r="B1357" t="s">
        <v>51</v>
      </c>
      <c r="C1357" t="s">
        <v>39</v>
      </c>
      <c r="D1357" s="61">
        <v>41184</v>
      </c>
      <c r="E1357">
        <v>12</v>
      </c>
      <c r="F1357">
        <v>186.03305053710901</v>
      </c>
      <c r="G1357">
        <v>181.07162475585901</v>
      </c>
      <c r="H1357">
        <v>4.9614272117614702</v>
      </c>
      <c r="I1357">
        <v>2.6669602841138802E-2</v>
      </c>
      <c r="J1357">
        <v>90.848594665527301</v>
      </c>
      <c r="K1357">
        <v>-3.3841648101806601</v>
      </c>
      <c r="L1357">
        <v>1.5464786291122401</v>
      </c>
      <c r="M1357">
        <v>4.9614272117614702</v>
      </c>
      <c r="N1357">
        <v>8.3763761520385707</v>
      </c>
      <c r="O1357">
        <v>13.307019233703601</v>
      </c>
      <c r="P1357">
        <v>-5.7500238418579102</v>
      </c>
      <c r="Q1357">
        <v>15.672879219055201</v>
      </c>
      <c r="R1357">
        <v>222</v>
      </c>
      <c r="S1357">
        <v>6.5121002197265598</v>
      </c>
      <c r="T1357">
        <v>0.90425020456314098</v>
      </c>
      <c r="U1357">
        <v>43.059708931536299</v>
      </c>
      <c r="V1357">
        <v>1</v>
      </c>
      <c r="W1357">
        <v>90.848594665527301</v>
      </c>
      <c r="X1357">
        <v>75.7362060546875</v>
      </c>
      <c r="Y1357" t="s">
        <v>32</v>
      </c>
    </row>
    <row r="1358" spans="1:25" x14ac:dyDescent="0.25">
      <c r="A1358" t="s">
        <v>82</v>
      </c>
      <c r="B1358" t="s">
        <v>51</v>
      </c>
      <c r="C1358" t="s">
        <v>39</v>
      </c>
      <c r="D1358" s="61">
        <v>41184</v>
      </c>
      <c r="E1358">
        <v>13</v>
      </c>
      <c r="F1358">
        <v>186.85549926757801</v>
      </c>
      <c r="G1358">
        <v>182.38130187988301</v>
      </c>
      <c r="H1358">
        <v>4.4741969108581499</v>
      </c>
      <c r="I1358">
        <v>2.3944688960909798E-2</v>
      </c>
      <c r="J1358">
        <v>88.665489196777301</v>
      </c>
      <c r="K1358">
        <v>-3.6577310562133798</v>
      </c>
      <c r="L1358">
        <v>1.14667785167694</v>
      </c>
      <c r="M1358">
        <v>4.4741969108581499</v>
      </c>
      <c r="N1358">
        <v>7.8017158508300799</v>
      </c>
      <c r="O1358">
        <v>12.6061248779297</v>
      </c>
      <c r="P1358">
        <v>-5.9630198478698704</v>
      </c>
      <c r="Q1358">
        <v>14.911413192749</v>
      </c>
      <c r="R1358">
        <v>222</v>
      </c>
      <c r="S1358">
        <v>6.34537696838379</v>
      </c>
      <c r="T1358">
        <v>0.90868556499481201</v>
      </c>
      <c r="U1358">
        <v>40.767023292374901</v>
      </c>
      <c r="V1358">
        <v>1</v>
      </c>
      <c r="W1358">
        <v>90.848594665527301</v>
      </c>
      <c r="X1358">
        <v>75.7362060546875</v>
      </c>
      <c r="Y1358" t="s">
        <v>32</v>
      </c>
    </row>
    <row r="1359" spans="1:25" x14ac:dyDescent="0.25">
      <c r="A1359" t="s">
        <v>82</v>
      </c>
      <c r="B1359" t="s">
        <v>51</v>
      </c>
      <c r="C1359" t="s">
        <v>39</v>
      </c>
      <c r="D1359" s="61">
        <v>41184</v>
      </c>
      <c r="E1359">
        <v>14</v>
      </c>
      <c r="F1359">
        <v>188.67604064941401</v>
      </c>
      <c r="G1359">
        <v>185.58999633789099</v>
      </c>
      <c r="H1359">
        <v>3.0860414505004901</v>
      </c>
      <c r="I1359">
        <v>1.6356298699975E-2</v>
      </c>
      <c r="J1359">
        <v>86.288734436035199</v>
      </c>
      <c r="K1359">
        <v>-5.1302847862243697</v>
      </c>
      <c r="L1359">
        <v>-0.27601256966590898</v>
      </c>
      <c r="M1359">
        <v>3.0860414505004901</v>
      </c>
      <c r="N1359">
        <v>6.4480953216552699</v>
      </c>
      <c r="O1359">
        <v>11.3023672103882</v>
      </c>
      <c r="P1359">
        <v>-7.4594988822937003</v>
      </c>
      <c r="Q1359">
        <v>13.6315813064575</v>
      </c>
      <c r="R1359">
        <v>222</v>
      </c>
      <c r="S1359">
        <v>6.41123342514038</v>
      </c>
      <c r="T1359">
        <v>0.91032248735427901</v>
      </c>
      <c r="U1359">
        <v>41.653047805101799</v>
      </c>
      <c r="V1359">
        <v>1</v>
      </c>
      <c r="W1359">
        <v>90.848594665527301</v>
      </c>
      <c r="X1359">
        <v>75.7362060546875</v>
      </c>
      <c r="Y1359" t="s">
        <v>32</v>
      </c>
    </row>
    <row r="1360" spans="1:25" x14ac:dyDescent="0.25">
      <c r="A1360" t="s">
        <v>82</v>
      </c>
      <c r="B1360" t="s">
        <v>51</v>
      </c>
      <c r="C1360" t="s">
        <v>39</v>
      </c>
      <c r="D1360" s="61">
        <v>41184</v>
      </c>
      <c r="E1360">
        <v>15</v>
      </c>
      <c r="F1360">
        <v>180.663986206055</v>
      </c>
      <c r="G1360">
        <v>177.701095581055</v>
      </c>
      <c r="H1360">
        <v>2.9628849029540998</v>
      </c>
      <c r="I1360">
        <v>1.6399975866079299E-2</v>
      </c>
      <c r="J1360">
        <v>84.137321472167997</v>
      </c>
      <c r="K1360">
        <v>-5.1469316482543901</v>
      </c>
      <c r="L1360">
        <v>-0.35558623075485202</v>
      </c>
      <c r="M1360">
        <v>2.9628849029540998</v>
      </c>
      <c r="N1360">
        <v>6.2813563346862802</v>
      </c>
      <c r="O1360">
        <v>11.072701454162599</v>
      </c>
      <c r="P1360">
        <v>-7.4459519386291504</v>
      </c>
      <c r="Q1360">
        <v>13.371721267700201</v>
      </c>
      <c r="R1360">
        <v>222</v>
      </c>
      <c r="S1360">
        <v>6.3281235694885298</v>
      </c>
      <c r="T1360">
        <v>0.91140848398208596</v>
      </c>
      <c r="U1360">
        <v>40.107243460051897</v>
      </c>
      <c r="V1360">
        <v>1</v>
      </c>
      <c r="W1360">
        <v>90.848594665527301</v>
      </c>
      <c r="X1360">
        <v>75.7362060546875</v>
      </c>
      <c r="Y1360" t="s">
        <v>32</v>
      </c>
    </row>
    <row r="1361" spans="1:25" x14ac:dyDescent="0.25">
      <c r="A1361" t="s">
        <v>82</v>
      </c>
      <c r="B1361" t="s">
        <v>51</v>
      </c>
      <c r="C1361" t="s">
        <v>39</v>
      </c>
      <c r="D1361" s="61">
        <v>41184</v>
      </c>
      <c r="E1361">
        <v>16</v>
      </c>
      <c r="F1361">
        <v>143.64503479003901</v>
      </c>
      <c r="G1361">
        <v>147.753341674805</v>
      </c>
      <c r="H1361">
        <v>-4.1083011627197301</v>
      </c>
      <c r="I1361">
        <v>-2.8600368648767499E-2</v>
      </c>
      <c r="J1361">
        <v>83.609153747558594</v>
      </c>
      <c r="K1361">
        <v>-9.8203878402709996</v>
      </c>
      <c r="L1361">
        <v>-6.4456410408020002</v>
      </c>
      <c r="M1361">
        <v>-4.1083011627197301</v>
      </c>
      <c r="N1361">
        <v>-1.77096176147461</v>
      </c>
      <c r="O1361">
        <v>1.6037853956222501</v>
      </c>
      <c r="P1361">
        <v>-11.439684867858899</v>
      </c>
      <c r="Q1361">
        <v>3.22308254241943</v>
      </c>
      <c r="R1361">
        <v>222</v>
      </c>
      <c r="S1361">
        <v>4.4571647644043004</v>
      </c>
      <c r="T1361">
        <v>0.93424463272094704</v>
      </c>
      <c r="U1361">
        <v>19.1034694612995</v>
      </c>
      <c r="V1361">
        <v>1</v>
      </c>
      <c r="W1361">
        <v>90.848594665527301</v>
      </c>
      <c r="X1361">
        <v>75.7362060546875</v>
      </c>
      <c r="Y1361" t="s">
        <v>32</v>
      </c>
    </row>
    <row r="1362" spans="1:25" x14ac:dyDescent="0.25">
      <c r="A1362" t="s">
        <v>82</v>
      </c>
      <c r="B1362" t="s">
        <v>51</v>
      </c>
      <c r="C1362" t="s">
        <v>39</v>
      </c>
      <c r="D1362" s="61">
        <v>41184</v>
      </c>
      <c r="E1362">
        <v>17</v>
      </c>
      <c r="F1362">
        <v>108.91952514648401</v>
      </c>
      <c r="G1362">
        <v>114.68190765380901</v>
      </c>
      <c r="H1362">
        <v>-5.7623867988586399</v>
      </c>
      <c r="I1362">
        <v>-5.2904993295669597E-2</v>
      </c>
      <c r="J1362">
        <v>80.827461242675795</v>
      </c>
      <c r="K1362">
        <v>-9.3760824203491193</v>
      </c>
      <c r="L1362">
        <v>-7.2410817146301296</v>
      </c>
      <c r="M1362">
        <v>-5.7623867988586399</v>
      </c>
      <c r="N1362">
        <v>-4.28369188308716</v>
      </c>
      <c r="O1362">
        <v>-2.1486914157867401</v>
      </c>
      <c r="P1362">
        <v>-10.400514602661101</v>
      </c>
      <c r="Q1362">
        <v>-1.1242588758468599</v>
      </c>
      <c r="R1362">
        <v>222</v>
      </c>
      <c r="S1362">
        <v>2.8197815418243399</v>
      </c>
      <c r="T1362">
        <v>0.95224702358245905</v>
      </c>
      <c r="U1362">
        <v>7.3581487089929896</v>
      </c>
      <c r="V1362">
        <v>1</v>
      </c>
      <c r="W1362">
        <v>90.848594665527301</v>
      </c>
      <c r="X1362">
        <v>75.7362060546875</v>
      </c>
      <c r="Y1362" t="s">
        <v>32</v>
      </c>
    </row>
    <row r="1363" spans="1:25" x14ac:dyDescent="0.25">
      <c r="A1363" t="s">
        <v>82</v>
      </c>
      <c r="B1363" t="s">
        <v>51</v>
      </c>
      <c r="C1363" t="s">
        <v>39</v>
      </c>
      <c r="D1363" s="61">
        <v>41184</v>
      </c>
      <c r="E1363">
        <v>18</v>
      </c>
      <c r="F1363">
        <v>88.845428466796903</v>
      </c>
      <c r="G1363">
        <v>96.866958618164105</v>
      </c>
      <c r="H1363">
        <v>-8.0215263366699201</v>
      </c>
      <c r="I1363">
        <v>-9.0286314487457303E-2</v>
      </c>
      <c r="J1363">
        <v>76.253524780273395</v>
      </c>
      <c r="K1363">
        <v>-11.337841987609901</v>
      </c>
      <c r="L1363">
        <v>-9.3785362243652308</v>
      </c>
      <c r="M1363">
        <v>-8.0215263366699201</v>
      </c>
      <c r="N1363">
        <v>-6.6645174026489302</v>
      </c>
      <c r="O1363">
        <v>-4.7052116394043004</v>
      </c>
      <c r="P1363">
        <v>-12.277971267700201</v>
      </c>
      <c r="Q1363">
        <v>-3.7650821208953902</v>
      </c>
      <c r="R1363">
        <v>222</v>
      </c>
      <c r="S1363">
        <v>2.5877344608306898</v>
      </c>
      <c r="T1363">
        <v>0.94345247745513905</v>
      </c>
      <c r="U1363">
        <v>5.7890220824802396</v>
      </c>
      <c r="V1363">
        <v>1</v>
      </c>
      <c r="W1363">
        <v>90.848594665527301</v>
      </c>
      <c r="X1363">
        <v>75.7362060546875</v>
      </c>
      <c r="Y1363" t="s">
        <v>32</v>
      </c>
    </row>
    <row r="1364" spans="1:25" x14ac:dyDescent="0.25">
      <c r="A1364" t="s">
        <v>82</v>
      </c>
      <c r="B1364" t="s">
        <v>51</v>
      </c>
      <c r="C1364" t="s">
        <v>39</v>
      </c>
      <c r="D1364" s="61">
        <v>41184</v>
      </c>
      <c r="E1364">
        <v>19</v>
      </c>
      <c r="F1364">
        <v>81.236480712890597</v>
      </c>
      <c r="G1364">
        <v>90.978767395019503</v>
      </c>
      <c r="H1364">
        <v>-9.7422933578491193</v>
      </c>
      <c r="I1364">
        <v>-0.119925111532211</v>
      </c>
      <c r="J1364">
        <v>73.186622619628906</v>
      </c>
      <c r="K1364">
        <v>-13.3596897125244</v>
      </c>
      <c r="L1364">
        <v>-11.222502708435099</v>
      </c>
      <c r="M1364">
        <v>-9.7422933578491193</v>
      </c>
      <c r="N1364">
        <v>-8.2620849609375</v>
      </c>
      <c r="O1364">
        <v>-6.1248979568481401</v>
      </c>
      <c r="P1364">
        <v>-14.3851718902588</v>
      </c>
      <c r="Q1364">
        <v>-5.0994167327880904</v>
      </c>
      <c r="R1364">
        <v>222</v>
      </c>
      <c r="S1364">
        <v>2.8226690292358398</v>
      </c>
      <c r="T1364">
        <v>0.92040127515792802</v>
      </c>
      <c r="U1364">
        <v>6.7169882239751404</v>
      </c>
      <c r="V1364">
        <v>1</v>
      </c>
      <c r="W1364">
        <v>90.848594665527301</v>
      </c>
      <c r="X1364">
        <v>75.7362060546875</v>
      </c>
      <c r="Y1364" t="s">
        <v>32</v>
      </c>
    </row>
    <row r="1365" spans="1:25" x14ac:dyDescent="0.25">
      <c r="A1365" t="s">
        <v>82</v>
      </c>
      <c r="B1365" t="s">
        <v>51</v>
      </c>
      <c r="C1365" t="s">
        <v>39</v>
      </c>
      <c r="D1365" s="61">
        <v>41184</v>
      </c>
      <c r="E1365">
        <v>20</v>
      </c>
      <c r="F1365">
        <v>80.419990539550795</v>
      </c>
      <c r="G1365">
        <v>87.811836242675795</v>
      </c>
      <c r="H1365">
        <v>-7.3918485641479501</v>
      </c>
      <c r="I1365">
        <v>-9.19155552983284E-2</v>
      </c>
      <c r="J1365">
        <v>70.957748413085895</v>
      </c>
      <c r="K1365">
        <v>-10.7093448638916</v>
      </c>
      <c r="L1365">
        <v>-8.7493410110473597</v>
      </c>
      <c r="M1365">
        <v>-7.3918485641479501</v>
      </c>
      <c r="N1365">
        <v>-6.0343561172485396</v>
      </c>
      <c r="O1365">
        <v>-4.0743517875671396</v>
      </c>
      <c r="P1365">
        <v>-11.6498098373413</v>
      </c>
      <c r="Q1365">
        <v>-3.1338877677917498</v>
      </c>
      <c r="R1365">
        <v>222</v>
      </c>
      <c r="S1365">
        <v>2.5886561870575</v>
      </c>
      <c r="T1365">
        <v>0.92517489194869995</v>
      </c>
      <c r="U1365">
        <v>5.6788012339886196</v>
      </c>
      <c r="V1365">
        <v>1</v>
      </c>
      <c r="W1365">
        <v>90.848594665527301</v>
      </c>
      <c r="X1365">
        <v>75.7362060546875</v>
      </c>
      <c r="Y1365" t="s">
        <v>32</v>
      </c>
    </row>
    <row r="1366" spans="1:25" x14ac:dyDescent="0.25">
      <c r="A1366" t="s">
        <v>82</v>
      </c>
      <c r="B1366" t="s">
        <v>51</v>
      </c>
      <c r="C1366" t="s">
        <v>39</v>
      </c>
      <c r="D1366" s="61">
        <v>41184</v>
      </c>
      <c r="E1366">
        <v>21</v>
      </c>
      <c r="F1366">
        <v>72.606048583984403</v>
      </c>
      <c r="G1366">
        <v>78.006568908691406</v>
      </c>
      <c r="H1366">
        <v>-5.4005174636840803</v>
      </c>
      <c r="I1366">
        <v>-7.4381090700626401E-2</v>
      </c>
      <c r="J1366">
        <v>70.257041931152301</v>
      </c>
      <c r="K1366">
        <v>-8.2290315628051793</v>
      </c>
      <c r="L1366">
        <v>-6.55792236328125</v>
      </c>
      <c r="M1366">
        <v>-5.4005174636840803</v>
      </c>
      <c r="N1366">
        <v>-4.2431125640869096</v>
      </c>
      <c r="O1366">
        <v>-2.57200360298157</v>
      </c>
      <c r="P1366">
        <v>-9.0308761596679705</v>
      </c>
      <c r="Q1366">
        <v>-1.77015924453735</v>
      </c>
      <c r="R1366">
        <v>222</v>
      </c>
      <c r="S1366">
        <v>2.2071011066436799</v>
      </c>
      <c r="T1366">
        <v>0.94069939851760898</v>
      </c>
      <c r="U1366">
        <v>4.1453714205661099</v>
      </c>
      <c r="V1366">
        <v>1</v>
      </c>
      <c r="W1366">
        <v>90.848594665527301</v>
      </c>
      <c r="X1366">
        <v>75.7362060546875</v>
      </c>
      <c r="Y1366" t="s">
        <v>32</v>
      </c>
    </row>
    <row r="1367" spans="1:25" x14ac:dyDescent="0.25">
      <c r="A1367" t="s">
        <v>82</v>
      </c>
      <c r="B1367" t="s">
        <v>51</v>
      </c>
      <c r="C1367" t="s">
        <v>39</v>
      </c>
      <c r="D1367" s="61">
        <v>41184</v>
      </c>
      <c r="E1367">
        <v>22</v>
      </c>
      <c r="F1367">
        <v>63.376976013183601</v>
      </c>
      <c r="G1367">
        <v>66.104530334472699</v>
      </c>
      <c r="H1367">
        <v>-2.72755670547485</v>
      </c>
      <c r="I1367">
        <v>-4.3037027120590203E-2</v>
      </c>
      <c r="J1367">
        <v>68.802818298339801</v>
      </c>
      <c r="K1367">
        <v>-4.9485244750976598</v>
      </c>
      <c r="L1367">
        <v>-3.6363587379455602</v>
      </c>
      <c r="M1367">
        <v>-2.72755670547485</v>
      </c>
      <c r="N1367">
        <v>-1.81875443458557</v>
      </c>
      <c r="O1367">
        <v>-0.50658845901489302</v>
      </c>
      <c r="P1367">
        <v>-5.5781383514404297</v>
      </c>
      <c r="Q1367">
        <v>0.123025149106979</v>
      </c>
      <c r="R1367">
        <v>222</v>
      </c>
      <c r="S1367">
        <v>1.7330306768417401</v>
      </c>
      <c r="T1367">
        <v>0.94569295644760099</v>
      </c>
      <c r="U1367">
        <v>2.5408498355773199</v>
      </c>
      <c r="V1367">
        <v>1</v>
      </c>
      <c r="W1367">
        <v>90.848594665527301</v>
      </c>
      <c r="X1367">
        <v>75.7362060546875</v>
      </c>
      <c r="Y1367" t="s">
        <v>32</v>
      </c>
    </row>
    <row r="1368" spans="1:25" x14ac:dyDescent="0.25">
      <c r="A1368" t="s">
        <v>82</v>
      </c>
      <c r="B1368" t="s">
        <v>51</v>
      </c>
      <c r="C1368" t="s">
        <v>39</v>
      </c>
      <c r="D1368" s="61">
        <v>41184</v>
      </c>
      <c r="E1368">
        <v>23</v>
      </c>
      <c r="F1368">
        <v>51.864437103271499</v>
      </c>
      <c r="G1368">
        <v>52.808219909667997</v>
      </c>
      <c r="H1368">
        <v>-0.94378799200057995</v>
      </c>
      <c r="I1368">
        <v>-1.8197208642959602E-2</v>
      </c>
      <c r="J1368">
        <v>67.549293518066406</v>
      </c>
      <c r="K1368">
        <v>-2.1060218811035201</v>
      </c>
      <c r="L1368">
        <v>-1.4193646907806401</v>
      </c>
      <c r="M1368">
        <v>-0.94378799200057995</v>
      </c>
      <c r="N1368">
        <v>-0.46821123361587502</v>
      </c>
      <c r="O1368">
        <v>0.21844598650932301</v>
      </c>
      <c r="P1368">
        <v>-2.4354991912841801</v>
      </c>
      <c r="Q1368">
        <v>0.54792314767837502</v>
      </c>
      <c r="R1368">
        <v>222</v>
      </c>
      <c r="S1368">
        <v>0.90689599514007602</v>
      </c>
      <c r="T1368">
        <v>0.96653032302856401</v>
      </c>
      <c r="U1368">
        <v>0.74348784177762195</v>
      </c>
      <c r="V1368">
        <v>1</v>
      </c>
      <c r="W1368">
        <v>90.848594665527301</v>
      </c>
      <c r="X1368">
        <v>75.7362060546875</v>
      </c>
      <c r="Y1368" t="s">
        <v>32</v>
      </c>
    </row>
    <row r="1369" spans="1:25" x14ac:dyDescent="0.25">
      <c r="A1369" t="s">
        <v>82</v>
      </c>
      <c r="B1369" t="s">
        <v>51</v>
      </c>
      <c r="C1369" t="s">
        <v>39</v>
      </c>
      <c r="D1369" s="61">
        <v>41184</v>
      </c>
      <c r="E1369">
        <v>24</v>
      </c>
      <c r="F1369">
        <v>47.608516693115199</v>
      </c>
      <c r="G1369">
        <v>46.3549613952637</v>
      </c>
      <c r="H1369">
        <v>1.2535551786422701</v>
      </c>
      <c r="I1369">
        <v>2.63304822146893E-2</v>
      </c>
      <c r="J1369">
        <v>66.352111816406307</v>
      </c>
      <c r="K1369">
        <v>-0.23421941697597501</v>
      </c>
      <c r="L1369">
        <v>0.644769906997681</v>
      </c>
      <c r="M1369">
        <v>1.2535551786422701</v>
      </c>
      <c r="N1369">
        <v>1.8623404502868699</v>
      </c>
      <c r="O1369">
        <v>2.7413299083709699</v>
      </c>
      <c r="P1369">
        <v>-0.65598279237747203</v>
      </c>
      <c r="Q1369">
        <v>3.1630933284759499</v>
      </c>
      <c r="R1369">
        <v>222</v>
      </c>
      <c r="S1369">
        <v>1.16091668605804</v>
      </c>
      <c r="T1369">
        <v>0.96559405326843295</v>
      </c>
      <c r="U1369">
        <v>1.2245375160982801</v>
      </c>
      <c r="V1369">
        <v>1</v>
      </c>
      <c r="W1369">
        <v>90.848594665527301</v>
      </c>
      <c r="X1369">
        <v>75.7362060546875</v>
      </c>
      <c r="Y1369" t="s">
        <v>32</v>
      </c>
    </row>
    <row r="1370" spans="1:25" x14ac:dyDescent="0.25">
      <c r="A1370" t="s">
        <v>82</v>
      </c>
      <c r="B1370" t="s">
        <v>51</v>
      </c>
      <c r="C1370" t="s">
        <v>40</v>
      </c>
      <c r="D1370" s="61" t="s">
        <v>72</v>
      </c>
      <c r="E1370">
        <v>1</v>
      </c>
      <c r="F1370">
        <v>222.85966491699199</v>
      </c>
      <c r="G1370">
        <v>225.87559509277301</v>
      </c>
      <c r="H1370">
        <v>-3.0159478187561</v>
      </c>
      <c r="I1370">
        <v>-1.3532946817576901E-2</v>
      </c>
      <c r="J1370">
        <v>69.162162780761705</v>
      </c>
      <c r="K1370">
        <v>-11.5604400634766</v>
      </c>
      <c r="L1370">
        <v>-6.5122847557067898</v>
      </c>
      <c r="M1370">
        <v>-3.0159478187561</v>
      </c>
      <c r="N1370">
        <v>0.48038899898529103</v>
      </c>
      <c r="O1370">
        <v>5.5285439491271999</v>
      </c>
      <c r="P1370">
        <v>-13.982684135436999</v>
      </c>
      <c r="Q1370">
        <v>7.9507889747619602</v>
      </c>
      <c r="R1370">
        <v>153.80000000000001</v>
      </c>
      <c r="S1370">
        <v>6.6673026084899902</v>
      </c>
      <c r="T1370">
        <v>0.85044878721237205</v>
      </c>
      <c r="U1370">
        <v>43.021250678173601</v>
      </c>
      <c r="V1370">
        <v>1</v>
      </c>
      <c r="W1370">
        <v>84.015441894531307</v>
      </c>
      <c r="X1370">
        <v>75.007820129394503</v>
      </c>
      <c r="Y1370" t="s">
        <v>32</v>
      </c>
    </row>
    <row r="1371" spans="1:25" x14ac:dyDescent="0.25">
      <c r="A1371" t="s">
        <v>82</v>
      </c>
      <c r="B1371" t="s">
        <v>51</v>
      </c>
      <c r="C1371" t="s">
        <v>40</v>
      </c>
      <c r="D1371" s="61" t="s">
        <v>72</v>
      </c>
      <c r="E1371">
        <v>2</v>
      </c>
      <c r="F1371">
        <v>206.88308715820301</v>
      </c>
      <c r="G1371">
        <v>214.13537597656301</v>
      </c>
      <c r="H1371">
        <v>-7.2522835731506303</v>
      </c>
      <c r="I1371">
        <v>-3.5054985433816903E-2</v>
      </c>
      <c r="J1371">
        <v>68.744209289550795</v>
      </c>
      <c r="K1371">
        <v>-15.285108566284199</v>
      </c>
      <c r="L1371">
        <v>-10.5392503738403</v>
      </c>
      <c r="M1371">
        <v>-7.2522835731506303</v>
      </c>
      <c r="N1371">
        <v>-3.9653172492981001</v>
      </c>
      <c r="O1371">
        <v>0.78054076433181796</v>
      </c>
      <c r="P1371">
        <v>-17.562301635742202</v>
      </c>
      <c r="Q1371">
        <v>3.0577349662780802</v>
      </c>
      <c r="R1371">
        <v>153.80000000000001</v>
      </c>
      <c r="S1371">
        <v>6.2680463790893599</v>
      </c>
      <c r="T1371">
        <v>0.86328423023223899</v>
      </c>
      <c r="U1371">
        <v>37.788972643747897</v>
      </c>
      <c r="V1371">
        <v>1</v>
      </c>
      <c r="W1371">
        <v>84.015441894531307</v>
      </c>
      <c r="X1371">
        <v>75.007820129394503</v>
      </c>
      <c r="Y1371" t="s">
        <v>32</v>
      </c>
    </row>
    <row r="1372" spans="1:25" x14ac:dyDescent="0.25">
      <c r="A1372" t="s">
        <v>82</v>
      </c>
      <c r="B1372" t="s">
        <v>51</v>
      </c>
      <c r="C1372" t="s">
        <v>40</v>
      </c>
      <c r="D1372" s="61" t="s">
        <v>72</v>
      </c>
      <c r="E1372">
        <v>3</v>
      </c>
      <c r="F1372">
        <v>193.66423034668</v>
      </c>
      <c r="G1372">
        <v>201.80853271484401</v>
      </c>
      <c r="H1372">
        <v>-8.1443033218383807</v>
      </c>
      <c r="I1372">
        <v>-4.2053733021020903E-2</v>
      </c>
      <c r="J1372">
        <v>68.342178344726605</v>
      </c>
      <c r="K1372">
        <v>-15.812750816345201</v>
      </c>
      <c r="L1372">
        <v>-11.2821702957153</v>
      </c>
      <c r="M1372">
        <v>-8.1443033218383807</v>
      </c>
      <c r="N1372">
        <v>-5.0064373016357404</v>
      </c>
      <c r="O1372">
        <v>-0.475856363773346</v>
      </c>
      <c r="P1372">
        <v>-17.986648559570298</v>
      </c>
      <c r="Q1372">
        <v>1.69804179668427</v>
      </c>
      <c r="R1372">
        <v>153.80000000000001</v>
      </c>
      <c r="S1372">
        <v>5.9837212562561</v>
      </c>
      <c r="T1372">
        <v>0.87442010641098</v>
      </c>
      <c r="U1372">
        <v>34.511490344662903</v>
      </c>
      <c r="V1372">
        <v>1</v>
      </c>
      <c r="W1372">
        <v>84.015441894531307</v>
      </c>
      <c r="X1372">
        <v>75.007820129394503</v>
      </c>
      <c r="Y1372" t="s">
        <v>32</v>
      </c>
    </row>
    <row r="1373" spans="1:25" x14ac:dyDescent="0.25">
      <c r="A1373" t="s">
        <v>82</v>
      </c>
      <c r="B1373" t="s">
        <v>51</v>
      </c>
      <c r="C1373" t="s">
        <v>40</v>
      </c>
      <c r="D1373" s="61" t="s">
        <v>72</v>
      </c>
      <c r="E1373">
        <v>4</v>
      </c>
      <c r="F1373">
        <v>197.38462829589801</v>
      </c>
      <c r="G1373">
        <v>194.69764709472699</v>
      </c>
      <c r="H1373">
        <v>2.68698287010193</v>
      </c>
      <c r="I1373">
        <v>1.3612928800284901E-2</v>
      </c>
      <c r="J1373">
        <v>67.853767395019503</v>
      </c>
      <c r="K1373">
        <v>-4.2038655281066903</v>
      </c>
      <c r="L1373">
        <v>-0.132696568965912</v>
      </c>
      <c r="M1373">
        <v>2.68698287010193</v>
      </c>
      <c r="N1373">
        <v>5.5066623687744096</v>
      </c>
      <c r="O1373">
        <v>9.5778312683105504</v>
      </c>
      <c r="P1373">
        <v>-6.1573257446289098</v>
      </c>
      <c r="Q1373">
        <v>11.5312910079956</v>
      </c>
      <c r="R1373">
        <v>153.80000000000001</v>
      </c>
      <c r="S1373">
        <v>5.3769578933715803</v>
      </c>
      <c r="T1373">
        <v>0.88473343849182096</v>
      </c>
      <c r="U1373">
        <v>28.3271487574677</v>
      </c>
      <c r="V1373">
        <v>1</v>
      </c>
      <c r="W1373">
        <v>84.015441894531307</v>
      </c>
      <c r="X1373">
        <v>75.007820129394503</v>
      </c>
      <c r="Y1373" t="s">
        <v>32</v>
      </c>
    </row>
    <row r="1374" spans="1:25" x14ac:dyDescent="0.25">
      <c r="A1374" t="s">
        <v>82</v>
      </c>
      <c r="B1374" t="s">
        <v>51</v>
      </c>
      <c r="C1374" t="s">
        <v>40</v>
      </c>
      <c r="D1374" s="61" t="s">
        <v>72</v>
      </c>
      <c r="E1374">
        <v>5</v>
      </c>
      <c r="F1374">
        <v>194.99940490722699</v>
      </c>
      <c r="G1374">
        <v>192.5869140625</v>
      </c>
      <c r="H1374">
        <v>2.4124836921691899</v>
      </c>
      <c r="I1374">
        <v>1.23717496171594E-2</v>
      </c>
      <c r="J1374">
        <v>67.840248107910199</v>
      </c>
      <c r="K1374">
        <v>-4.4622030258178702</v>
      </c>
      <c r="L1374">
        <v>-0.40058234333991999</v>
      </c>
      <c r="M1374">
        <v>2.4124836921691899</v>
      </c>
      <c r="N1374">
        <v>5.2255496978759801</v>
      </c>
      <c r="O1374">
        <v>9.28717041015625</v>
      </c>
      <c r="P1374">
        <v>-6.4110813140869096</v>
      </c>
      <c r="Q1374">
        <v>11.2360486984253</v>
      </c>
      <c r="R1374">
        <v>153.80000000000001</v>
      </c>
      <c r="S1374">
        <v>5.3643465042114302</v>
      </c>
      <c r="T1374">
        <v>0.87852704524993896</v>
      </c>
      <c r="U1374">
        <v>28.0284185094342</v>
      </c>
      <c r="V1374">
        <v>1</v>
      </c>
      <c r="W1374">
        <v>84.015441894531307</v>
      </c>
      <c r="X1374">
        <v>75.007820129394503</v>
      </c>
      <c r="Y1374" t="s">
        <v>32</v>
      </c>
    </row>
    <row r="1375" spans="1:25" x14ac:dyDescent="0.25">
      <c r="A1375" t="s">
        <v>82</v>
      </c>
      <c r="B1375" t="s">
        <v>51</v>
      </c>
      <c r="C1375" t="s">
        <v>40</v>
      </c>
      <c r="D1375" s="61" t="s">
        <v>72</v>
      </c>
      <c r="E1375">
        <v>6</v>
      </c>
      <c r="F1375">
        <v>198.43437194824199</v>
      </c>
      <c r="G1375">
        <v>196.35966491699199</v>
      </c>
      <c r="H1375">
        <v>2.0746974945068399</v>
      </c>
      <c r="I1375">
        <v>1.04553336277604E-2</v>
      </c>
      <c r="J1375">
        <v>67.972007751464801</v>
      </c>
      <c r="K1375">
        <v>-5.0039787292480504</v>
      </c>
      <c r="L1375">
        <v>-0.82183939218521096</v>
      </c>
      <c r="M1375">
        <v>2.0746974945068399</v>
      </c>
      <c r="N1375">
        <v>4.9712347984314</v>
      </c>
      <c r="O1375">
        <v>9.1533746719360405</v>
      </c>
      <c r="P1375">
        <v>-7.0106854438781703</v>
      </c>
      <c r="Q1375">
        <v>11.1600799560547</v>
      </c>
      <c r="R1375">
        <v>153.80000000000001</v>
      </c>
      <c r="S1375">
        <v>5.52352046966553</v>
      </c>
      <c r="T1375">
        <v>0.87481212615966797</v>
      </c>
      <c r="U1375">
        <v>28.899264378539598</v>
      </c>
      <c r="V1375">
        <v>1</v>
      </c>
      <c r="W1375">
        <v>84.015441894531307</v>
      </c>
      <c r="X1375">
        <v>75.007820129394503</v>
      </c>
      <c r="Y1375" t="s">
        <v>32</v>
      </c>
    </row>
    <row r="1376" spans="1:25" x14ac:dyDescent="0.25">
      <c r="A1376" t="s">
        <v>82</v>
      </c>
      <c r="B1376" t="s">
        <v>51</v>
      </c>
      <c r="C1376" t="s">
        <v>40</v>
      </c>
      <c r="D1376" s="61" t="s">
        <v>72</v>
      </c>
      <c r="E1376">
        <v>7</v>
      </c>
      <c r="F1376">
        <v>184.32937622070301</v>
      </c>
      <c r="G1376">
        <v>194.27049255371099</v>
      </c>
      <c r="H1376">
        <v>-9.9411096572875994</v>
      </c>
      <c r="I1376">
        <v>-5.39312250912189E-2</v>
      </c>
      <c r="J1376">
        <v>71.211875915527301</v>
      </c>
      <c r="K1376">
        <v>-17.473453521728501</v>
      </c>
      <c r="L1376">
        <v>-13.023283958435099</v>
      </c>
      <c r="M1376">
        <v>-9.9411096572875994</v>
      </c>
      <c r="N1376">
        <v>-6.8589353561401403</v>
      </c>
      <c r="O1376">
        <v>-2.4087657928466801</v>
      </c>
      <c r="P1376">
        <v>-19.608768463134801</v>
      </c>
      <c r="Q1376">
        <v>-0.27345103025436401</v>
      </c>
      <c r="R1376">
        <v>153.80000000000001</v>
      </c>
      <c r="S1376">
        <v>5.8775191307067898</v>
      </c>
      <c r="T1376">
        <v>0.86542010307312001</v>
      </c>
      <c r="U1376">
        <v>30.7278119370676</v>
      </c>
      <c r="V1376">
        <v>1</v>
      </c>
      <c r="W1376">
        <v>84.015441894531307</v>
      </c>
      <c r="X1376">
        <v>75.007820129394503</v>
      </c>
      <c r="Y1376" t="s">
        <v>32</v>
      </c>
    </row>
    <row r="1377" spans="1:25" x14ac:dyDescent="0.25">
      <c r="A1377" t="s">
        <v>82</v>
      </c>
      <c r="B1377" t="s">
        <v>51</v>
      </c>
      <c r="C1377" t="s">
        <v>40</v>
      </c>
      <c r="D1377" s="61" t="s">
        <v>72</v>
      </c>
      <c r="E1377">
        <v>8</v>
      </c>
      <c r="F1377">
        <v>194.73939514160199</v>
      </c>
      <c r="G1377">
        <v>208.89662170410199</v>
      </c>
      <c r="H1377">
        <v>-14.157219886779799</v>
      </c>
      <c r="I1377">
        <v>-7.2698280215263394E-2</v>
      </c>
      <c r="J1377">
        <v>75.588806152343807</v>
      </c>
      <c r="K1377">
        <v>-21.743139266967798</v>
      </c>
      <c r="L1377">
        <v>-17.261316299438501</v>
      </c>
      <c r="M1377">
        <v>-14.157219886779799</v>
      </c>
      <c r="N1377">
        <v>-11.0531225204468</v>
      </c>
      <c r="O1377">
        <v>-6.5713000297546396</v>
      </c>
      <c r="P1377">
        <v>-23.893642425537099</v>
      </c>
      <c r="Q1377">
        <v>-4.42079734802246</v>
      </c>
      <c r="R1377">
        <v>153.80000000000001</v>
      </c>
      <c r="S1377">
        <v>5.9193243980407697</v>
      </c>
      <c r="T1377">
        <v>0.88336777687072798</v>
      </c>
      <c r="U1377">
        <v>31.5202835172609</v>
      </c>
      <c r="V1377">
        <v>1</v>
      </c>
      <c r="W1377">
        <v>84.015441894531307</v>
      </c>
      <c r="X1377">
        <v>75.007820129394503</v>
      </c>
      <c r="Y1377" t="s">
        <v>32</v>
      </c>
    </row>
    <row r="1378" spans="1:25" x14ac:dyDescent="0.25">
      <c r="A1378" t="s">
        <v>82</v>
      </c>
      <c r="B1378" t="s">
        <v>51</v>
      </c>
      <c r="C1378" t="s">
        <v>40</v>
      </c>
      <c r="D1378" s="61" t="s">
        <v>72</v>
      </c>
      <c r="E1378">
        <v>9</v>
      </c>
      <c r="F1378">
        <v>202.71305847168</v>
      </c>
      <c r="G1378">
        <v>214.66319274902301</v>
      </c>
      <c r="H1378">
        <v>-11.950116157531699</v>
      </c>
      <c r="I1378">
        <v>-5.8950893580913502E-2</v>
      </c>
      <c r="J1378">
        <v>79.706077575683594</v>
      </c>
      <c r="K1378">
        <v>-20.246416091918899</v>
      </c>
      <c r="L1378">
        <v>-15.344895362854</v>
      </c>
      <c r="M1378">
        <v>-11.950116157531699</v>
      </c>
      <c r="N1378">
        <v>-8.5553369522094709</v>
      </c>
      <c r="O1378">
        <v>-3.6538145542144802</v>
      </c>
      <c r="P1378">
        <v>-22.598304748535199</v>
      </c>
      <c r="Q1378">
        <v>-1.30192852020264</v>
      </c>
      <c r="R1378">
        <v>153.80000000000001</v>
      </c>
      <c r="S1378">
        <v>6.4736385345459002</v>
      </c>
      <c r="T1378">
        <v>0.85904818773269698</v>
      </c>
      <c r="U1378">
        <v>38.037200936242201</v>
      </c>
      <c r="V1378">
        <v>1</v>
      </c>
      <c r="W1378">
        <v>84.015441894531307</v>
      </c>
      <c r="X1378">
        <v>75.007820129394503</v>
      </c>
      <c r="Y1378" t="s">
        <v>32</v>
      </c>
    </row>
    <row r="1379" spans="1:25" x14ac:dyDescent="0.25">
      <c r="A1379" t="s">
        <v>82</v>
      </c>
      <c r="B1379" t="s">
        <v>51</v>
      </c>
      <c r="C1379" t="s">
        <v>40</v>
      </c>
      <c r="D1379" s="61" t="s">
        <v>72</v>
      </c>
      <c r="E1379">
        <v>10</v>
      </c>
      <c r="F1379">
        <v>203.32188415527301</v>
      </c>
      <c r="G1379">
        <v>210.42942810058599</v>
      </c>
      <c r="H1379">
        <v>-7.10754299163818</v>
      </c>
      <c r="I1379">
        <v>-3.4957099705934497E-2</v>
      </c>
      <c r="J1379">
        <v>82.547782897949205</v>
      </c>
      <c r="K1379">
        <v>-15.7528066635132</v>
      </c>
      <c r="L1379">
        <v>-10.645115852356</v>
      </c>
      <c r="M1379">
        <v>-7.10754299163818</v>
      </c>
      <c r="N1379">
        <v>-3.5699713230133101</v>
      </c>
      <c r="O1379">
        <v>1.53772044181824</v>
      </c>
      <c r="P1379">
        <v>-18.203619003295898</v>
      </c>
      <c r="Q1379">
        <v>3.9885325431823699</v>
      </c>
      <c r="R1379">
        <v>153.80000000000001</v>
      </c>
      <c r="S1379">
        <v>6.7459349632263201</v>
      </c>
      <c r="T1379">
        <v>0.856278777122498</v>
      </c>
      <c r="U1379">
        <v>41.769848275830597</v>
      </c>
      <c r="V1379">
        <v>1</v>
      </c>
      <c r="W1379">
        <v>84.015441894531307</v>
      </c>
      <c r="X1379">
        <v>75.007820129394503</v>
      </c>
      <c r="Y1379" t="s">
        <v>32</v>
      </c>
    </row>
    <row r="1380" spans="1:25" x14ac:dyDescent="0.25">
      <c r="A1380" t="s">
        <v>82</v>
      </c>
      <c r="B1380" t="s">
        <v>51</v>
      </c>
      <c r="C1380" t="s">
        <v>40</v>
      </c>
      <c r="D1380" s="61" t="s">
        <v>72</v>
      </c>
      <c r="E1380">
        <v>11</v>
      </c>
      <c r="F1380">
        <v>200.95527648925801</v>
      </c>
      <c r="G1380">
        <v>189.272705078125</v>
      </c>
      <c r="H1380">
        <v>11.6825656890869</v>
      </c>
      <c r="I1380">
        <v>5.8135151863098103E-2</v>
      </c>
      <c r="J1380">
        <v>83.560325622558594</v>
      </c>
      <c r="K1380">
        <v>3.1116900444030802</v>
      </c>
      <c r="L1380">
        <v>8.1754331588745099</v>
      </c>
      <c r="M1380">
        <v>11.6825656890869</v>
      </c>
      <c r="N1380">
        <v>15.1896982192993</v>
      </c>
      <c r="O1380">
        <v>20.253442764282202</v>
      </c>
      <c r="P1380">
        <v>0.68196564912795998</v>
      </c>
      <c r="Q1380">
        <v>22.683164596557599</v>
      </c>
      <c r="R1380">
        <v>153.80000000000001</v>
      </c>
      <c r="S1380">
        <v>6.6878900527954102</v>
      </c>
      <c r="T1380">
        <v>0.84852480888366699</v>
      </c>
      <c r="U1380">
        <v>42.539832359126599</v>
      </c>
      <c r="V1380">
        <v>1</v>
      </c>
      <c r="W1380">
        <v>84.015441894531307</v>
      </c>
      <c r="X1380">
        <v>75.007820129394503</v>
      </c>
      <c r="Y1380" t="s">
        <v>32</v>
      </c>
    </row>
    <row r="1381" spans="1:25" x14ac:dyDescent="0.25">
      <c r="A1381" t="s">
        <v>82</v>
      </c>
      <c r="B1381" t="s">
        <v>51</v>
      </c>
      <c r="C1381" t="s">
        <v>40</v>
      </c>
      <c r="D1381" s="61" t="s">
        <v>72</v>
      </c>
      <c r="E1381">
        <v>12</v>
      </c>
      <c r="F1381">
        <v>187.24609375</v>
      </c>
      <c r="G1381">
        <v>151.64517211914099</v>
      </c>
      <c r="H1381">
        <v>35.600910186767599</v>
      </c>
      <c r="I1381">
        <v>0.19012899696826899</v>
      </c>
      <c r="J1381">
        <v>84.015441894531307</v>
      </c>
      <c r="K1381">
        <v>27.869544982910199</v>
      </c>
      <c r="L1381">
        <v>32.437297821044901</v>
      </c>
      <c r="M1381">
        <v>35.600910186767599</v>
      </c>
      <c r="N1381">
        <v>38.764522552490199</v>
      </c>
      <c r="O1381">
        <v>43.332279205322301</v>
      </c>
      <c r="P1381">
        <v>25.677808761596701</v>
      </c>
      <c r="Q1381">
        <v>45.524013519287102</v>
      </c>
      <c r="R1381">
        <v>153.80000000000001</v>
      </c>
      <c r="S1381">
        <v>6.0328173637390101</v>
      </c>
      <c r="T1381">
        <v>0.85069471597671498</v>
      </c>
      <c r="U1381">
        <v>37.9960361420626</v>
      </c>
      <c r="V1381">
        <v>1</v>
      </c>
      <c r="W1381">
        <v>84.015441894531307</v>
      </c>
      <c r="X1381">
        <v>75.007820129394503</v>
      </c>
      <c r="Y1381" t="s">
        <v>32</v>
      </c>
    </row>
    <row r="1382" spans="1:25" x14ac:dyDescent="0.25">
      <c r="A1382" t="s">
        <v>82</v>
      </c>
      <c r="B1382" t="s">
        <v>51</v>
      </c>
      <c r="C1382" t="s">
        <v>40</v>
      </c>
      <c r="D1382" s="61" t="s">
        <v>72</v>
      </c>
      <c r="E1382">
        <v>13</v>
      </c>
      <c r="F1382">
        <v>178.95835876464801</v>
      </c>
      <c r="G1382">
        <v>146.95220947265599</v>
      </c>
      <c r="H1382">
        <v>32.006149291992202</v>
      </c>
      <c r="I1382">
        <v>0.178846910595894</v>
      </c>
      <c r="J1382">
        <v>83.727317810058594</v>
      </c>
      <c r="K1382">
        <v>24.764745712280298</v>
      </c>
      <c r="L1382">
        <v>29.043025970458999</v>
      </c>
      <c r="M1382">
        <v>32.006149291992202</v>
      </c>
      <c r="N1382">
        <v>34.969276428222699</v>
      </c>
      <c r="O1382">
        <v>39.247554779052699</v>
      </c>
      <c r="P1382">
        <v>22.711910247802699</v>
      </c>
      <c r="Q1382">
        <v>41.300392150878899</v>
      </c>
      <c r="R1382">
        <v>153.80000000000001</v>
      </c>
      <c r="S1382">
        <v>5.6504979133606001</v>
      </c>
      <c r="T1382">
        <v>0.87260591983795199</v>
      </c>
      <c r="U1382">
        <v>32.499939324251997</v>
      </c>
      <c r="V1382">
        <v>1</v>
      </c>
      <c r="W1382">
        <v>84.015441894531307</v>
      </c>
      <c r="X1382">
        <v>75.007820129394503</v>
      </c>
      <c r="Y1382" t="s">
        <v>32</v>
      </c>
    </row>
    <row r="1383" spans="1:25" x14ac:dyDescent="0.25">
      <c r="A1383" t="s">
        <v>82</v>
      </c>
      <c r="B1383" t="s">
        <v>51</v>
      </c>
      <c r="C1383" t="s">
        <v>40</v>
      </c>
      <c r="D1383" s="61" t="s">
        <v>72</v>
      </c>
      <c r="E1383">
        <v>14</v>
      </c>
      <c r="F1383">
        <v>163.27833557128901</v>
      </c>
      <c r="G1383">
        <v>146.164627075195</v>
      </c>
      <c r="H1383">
        <v>17.113691329956101</v>
      </c>
      <c r="I1383">
        <v>0.104813002049923</v>
      </c>
      <c r="J1383">
        <v>83.189186096191406</v>
      </c>
      <c r="K1383">
        <v>10.0349130630493</v>
      </c>
      <c r="L1383">
        <v>14.2171125411987</v>
      </c>
      <c r="M1383">
        <v>17.113691329956101</v>
      </c>
      <c r="N1383">
        <v>20.010269165039102</v>
      </c>
      <c r="O1383">
        <v>24.192470550537099</v>
      </c>
      <c r="P1383">
        <v>8.0281782150268608</v>
      </c>
      <c r="Q1383">
        <v>26.199205398559599</v>
      </c>
      <c r="R1383">
        <v>153.80000000000001</v>
      </c>
      <c r="S1383">
        <v>5.5236001014709499</v>
      </c>
      <c r="T1383">
        <v>0.89357459545135498</v>
      </c>
      <c r="U1383">
        <v>29.249280110405401</v>
      </c>
      <c r="V1383">
        <v>1</v>
      </c>
      <c r="W1383">
        <v>84.015441894531307</v>
      </c>
      <c r="X1383">
        <v>75.007820129394503</v>
      </c>
      <c r="Y1383" t="s">
        <v>32</v>
      </c>
    </row>
    <row r="1384" spans="1:25" x14ac:dyDescent="0.25">
      <c r="A1384" t="s">
        <v>82</v>
      </c>
      <c r="B1384" t="s">
        <v>51</v>
      </c>
      <c r="C1384" t="s">
        <v>40</v>
      </c>
      <c r="D1384" s="61" t="s">
        <v>72</v>
      </c>
      <c r="E1384">
        <v>15</v>
      </c>
      <c r="F1384">
        <v>153.08599853515599</v>
      </c>
      <c r="G1384">
        <v>146.02182006835901</v>
      </c>
      <c r="H1384">
        <v>7.0641613006591797</v>
      </c>
      <c r="I1384">
        <v>4.61450517177582E-2</v>
      </c>
      <c r="J1384">
        <v>82.33349609375</v>
      </c>
      <c r="K1384">
        <v>-4.74939122796059E-2</v>
      </c>
      <c r="L1384">
        <v>4.1541295051574698</v>
      </c>
      <c r="M1384">
        <v>7.0641613006591797</v>
      </c>
      <c r="N1384">
        <v>9.9741926193237305</v>
      </c>
      <c r="O1384">
        <v>14.1758165359497</v>
      </c>
      <c r="P1384">
        <v>-2.06354928016663</v>
      </c>
      <c r="Q1384">
        <v>16.191871643066399</v>
      </c>
      <c r="R1384">
        <v>153.80000000000001</v>
      </c>
      <c r="S1384">
        <v>5.5492539405822798</v>
      </c>
      <c r="T1384">
        <v>0.89583939313888605</v>
      </c>
      <c r="U1384">
        <v>29.036910263886298</v>
      </c>
      <c r="V1384">
        <v>1</v>
      </c>
      <c r="W1384">
        <v>84.015441894531307</v>
      </c>
      <c r="X1384">
        <v>75.007820129394503</v>
      </c>
      <c r="Y1384" t="s">
        <v>32</v>
      </c>
    </row>
    <row r="1385" spans="1:25" x14ac:dyDescent="0.25">
      <c r="A1385" t="s">
        <v>82</v>
      </c>
      <c r="B1385" t="s">
        <v>51</v>
      </c>
      <c r="C1385" t="s">
        <v>40</v>
      </c>
      <c r="D1385" s="61" t="s">
        <v>72</v>
      </c>
      <c r="E1385">
        <v>16</v>
      </c>
      <c r="F1385">
        <v>154.93574523925801</v>
      </c>
      <c r="G1385">
        <v>145.091552734375</v>
      </c>
      <c r="H1385">
        <v>9.84417724609375</v>
      </c>
      <c r="I1385">
        <v>6.3537165522575406E-2</v>
      </c>
      <c r="J1385">
        <v>81.233108520507798</v>
      </c>
      <c r="K1385">
        <v>2.9846971035003702</v>
      </c>
      <c r="L1385">
        <v>7.0373334884643599</v>
      </c>
      <c r="M1385">
        <v>9.84417724609375</v>
      </c>
      <c r="N1385">
        <v>12.6510210037231</v>
      </c>
      <c r="O1385">
        <v>16.703657150268601</v>
      </c>
      <c r="P1385">
        <v>1.0401298999786399</v>
      </c>
      <c r="Q1385">
        <v>18.6482257843018</v>
      </c>
      <c r="R1385">
        <v>153.80000000000001</v>
      </c>
      <c r="S1385">
        <v>5.3524808883667001</v>
      </c>
      <c r="T1385">
        <v>0.90225023031234697</v>
      </c>
      <c r="U1385">
        <v>27.393654496903999</v>
      </c>
      <c r="V1385">
        <v>1</v>
      </c>
      <c r="W1385">
        <v>84.015441894531307</v>
      </c>
      <c r="X1385">
        <v>75.007820129394503</v>
      </c>
      <c r="Y1385" t="s">
        <v>32</v>
      </c>
    </row>
    <row r="1386" spans="1:25" x14ac:dyDescent="0.25">
      <c r="A1386" t="s">
        <v>82</v>
      </c>
      <c r="B1386" t="s">
        <v>51</v>
      </c>
      <c r="C1386" t="s">
        <v>40</v>
      </c>
      <c r="D1386" s="61" t="s">
        <v>72</v>
      </c>
      <c r="E1386">
        <v>17</v>
      </c>
      <c r="F1386">
        <v>159.42362976074199</v>
      </c>
      <c r="G1386">
        <v>143.47076416015599</v>
      </c>
      <c r="H1386">
        <v>15.9528541564941</v>
      </c>
      <c r="I1386">
        <v>0.100065805017948</v>
      </c>
      <c r="J1386">
        <v>78.843147277832003</v>
      </c>
      <c r="K1386">
        <v>9.10113430023193</v>
      </c>
      <c r="L1386">
        <v>13.1491851806641</v>
      </c>
      <c r="M1386">
        <v>15.9528541564941</v>
      </c>
      <c r="N1386">
        <v>18.7565212249756</v>
      </c>
      <c r="O1386">
        <v>22.804573059081999</v>
      </c>
      <c r="P1386">
        <v>7.1587677001953098</v>
      </c>
      <c r="Q1386">
        <v>24.7469387054443</v>
      </c>
      <c r="R1386">
        <v>153.80000000000001</v>
      </c>
      <c r="S1386">
        <v>5.3464250564575204</v>
      </c>
      <c r="T1386">
        <v>0.89558041095733598</v>
      </c>
      <c r="U1386">
        <v>27.891238131209299</v>
      </c>
      <c r="V1386">
        <v>1</v>
      </c>
      <c r="W1386">
        <v>84.015441894531307</v>
      </c>
      <c r="X1386">
        <v>75.007820129394503</v>
      </c>
      <c r="Y1386" t="s">
        <v>32</v>
      </c>
    </row>
    <row r="1387" spans="1:25" x14ac:dyDescent="0.25">
      <c r="A1387" t="s">
        <v>82</v>
      </c>
      <c r="B1387" t="s">
        <v>51</v>
      </c>
      <c r="C1387" t="s">
        <v>40</v>
      </c>
      <c r="D1387" s="61" t="s">
        <v>72</v>
      </c>
      <c r="E1387">
        <v>18</v>
      </c>
      <c r="F1387">
        <v>165.94659423828099</v>
      </c>
      <c r="G1387">
        <v>143.87831115722699</v>
      </c>
      <c r="H1387">
        <v>22.068279266357401</v>
      </c>
      <c r="I1387">
        <v>0.13298422098159801</v>
      </c>
      <c r="J1387">
        <v>75.738418579101605</v>
      </c>
      <c r="K1387">
        <v>14.918637275695801</v>
      </c>
      <c r="L1387">
        <v>19.142702102661101</v>
      </c>
      <c r="M1387">
        <v>22.068279266357401</v>
      </c>
      <c r="N1387">
        <v>24.993854522705099</v>
      </c>
      <c r="O1387">
        <v>29.217922210693398</v>
      </c>
      <c r="P1387">
        <v>12.891812324523899</v>
      </c>
      <c r="Q1387">
        <v>31.244745254516602</v>
      </c>
      <c r="R1387">
        <v>153.80000000000001</v>
      </c>
      <c r="S1387">
        <v>5.5788955688476598</v>
      </c>
      <c r="T1387">
        <v>0.88098013401031505</v>
      </c>
      <c r="U1387">
        <v>30.597213819124999</v>
      </c>
      <c r="V1387">
        <v>1</v>
      </c>
      <c r="W1387">
        <v>84.015441894531307</v>
      </c>
      <c r="X1387">
        <v>75.007820129394503</v>
      </c>
      <c r="Y1387" t="s">
        <v>32</v>
      </c>
    </row>
    <row r="1388" spans="1:25" x14ac:dyDescent="0.25">
      <c r="A1388" t="s">
        <v>82</v>
      </c>
      <c r="B1388" t="s">
        <v>51</v>
      </c>
      <c r="C1388" t="s">
        <v>40</v>
      </c>
      <c r="D1388" s="61" t="s">
        <v>72</v>
      </c>
      <c r="E1388">
        <v>19</v>
      </c>
      <c r="F1388">
        <v>154.92053222656301</v>
      </c>
      <c r="G1388">
        <v>154.17076110839801</v>
      </c>
      <c r="H1388">
        <v>0.74976736307144198</v>
      </c>
      <c r="I1388">
        <v>4.8396899364888703E-3</v>
      </c>
      <c r="J1388">
        <v>73.498550415039105</v>
      </c>
      <c r="K1388">
        <v>-7.2075824737548801</v>
      </c>
      <c r="L1388">
        <v>-2.5063157081603999</v>
      </c>
      <c r="M1388">
        <v>0.74976736307144198</v>
      </c>
      <c r="N1388">
        <v>4.0058503150939897</v>
      </c>
      <c r="O1388">
        <v>8.7071170806884801</v>
      </c>
      <c r="P1388">
        <v>-9.4633808135986293</v>
      </c>
      <c r="Q1388">
        <v>10.9629154205322</v>
      </c>
      <c r="R1388">
        <v>153.80000000000001</v>
      </c>
      <c r="S1388">
        <v>6.2091531753540004</v>
      </c>
      <c r="T1388">
        <v>0.84308785200118996</v>
      </c>
      <c r="U1388">
        <v>36.467160580970798</v>
      </c>
      <c r="V1388">
        <v>1</v>
      </c>
      <c r="W1388">
        <v>84.015441894531307</v>
      </c>
      <c r="X1388">
        <v>75.007820129394503</v>
      </c>
      <c r="Y1388" t="s">
        <v>32</v>
      </c>
    </row>
    <row r="1389" spans="1:25" x14ac:dyDescent="0.25">
      <c r="A1389" t="s">
        <v>82</v>
      </c>
      <c r="B1389" t="s">
        <v>51</v>
      </c>
      <c r="C1389" t="s">
        <v>40</v>
      </c>
      <c r="D1389" s="61" t="s">
        <v>72</v>
      </c>
      <c r="E1389">
        <v>20</v>
      </c>
      <c r="F1389">
        <v>144.61143493652301</v>
      </c>
      <c r="G1389">
        <v>159.09489440918</v>
      </c>
      <c r="H1389">
        <v>-14.4834499359131</v>
      </c>
      <c r="I1389">
        <v>-0.100154243409634</v>
      </c>
      <c r="J1389">
        <v>72.589286804199205</v>
      </c>
      <c r="K1389">
        <v>-22.9364337921143</v>
      </c>
      <c r="L1389">
        <v>-17.9423427581787</v>
      </c>
      <c r="M1389">
        <v>-14.4834499359131</v>
      </c>
      <c r="N1389">
        <v>-11.0245561599731</v>
      </c>
      <c r="O1389">
        <v>-6.0304651260376003</v>
      </c>
      <c r="P1389">
        <v>-25.332736968994102</v>
      </c>
      <c r="Q1389">
        <v>-3.6341614723205602</v>
      </c>
      <c r="R1389">
        <v>153.80000000000001</v>
      </c>
      <c r="S1389">
        <v>6.5958986282348597</v>
      </c>
      <c r="T1389">
        <v>0.82110226154327404</v>
      </c>
      <c r="U1389">
        <v>40.786386641079801</v>
      </c>
      <c r="V1389">
        <v>1</v>
      </c>
      <c r="W1389">
        <v>84.015441894531307</v>
      </c>
      <c r="X1389">
        <v>75.007820129394503</v>
      </c>
      <c r="Y1389" t="s">
        <v>32</v>
      </c>
    </row>
    <row r="1390" spans="1:25" x14ac:dyDescent="0.25">
      <c r="A1390" t="s">
        <v>82</v>
      </c>
      <c r="B1390" t="s">
        <v>51</v>
      </c>
      <c r="C1390" t="s">
        <v>40</v>
      </c>
      <c r="D1390" s="61" t="s">
        <v>72</v>
      </c>
      <c r="E1390">
        <v>21</v>
      </c>
      <c r="F1390">
        <v>170.43698120117199</v>
      </c>
      <c r="G1390">
        <v>170.05746459960901</v>
      </c>
      <c r="H1390">
        <v>0.37950897216796903</v>
      </c>
      <c r="I1390">
        <v>2.22668214701116E-3</v>
      </c>
      <c r="J1390">
        <v>71.615348815917997</v>
      </c>
      <c r="K1390">
        <v>-7.42490482330322</v>
      </c>
      <c r="L1390">
        <v>-2.8139939308166499</v>
      </c>
      <c r="M1390">
        <v>0.37950897216796903</v>
      </c>
      <c r="N1390">
        <v>3.5730118751525901</v>
      </c>
      <c r="O1390">
        <v>8.1839227676391602</v>
      </c>
      <c r="P1390">
        <v>-9.6373472213745099</v>
      </c>
      <c r="Q1390">
        <v>10.396366119384799</v>
      </c>
      <c r="R1390">
        <v>153.80000000000001</v>
      </c>
      <c r="S1390">
        <v>6.0898165702819798</v>
      </c>
      <c r="T1390">
        <v>0.84836119413375899</v>
      </c>
      <c r="U1390">
        <v>35.451830764722203</v>
      </c>
      <c r="V1390">
        <v>1</v>
      </c>
      <c r="W1390">
        <v>84.015441894531307</v>
      </c>
      <c r="X1390">
        <v>75.007820129394503</v>
      </c>
      <c r="Y1390" t="s">
        <v>32</v>
      </c>
    </row>
    <row r="1391" spans="1:25" x14ac:dyDescent="0.25">
      <c r="A1391" t="s">
        <v>82</v>
      </c>
      <c r="B1391" t="s">
        <v>51</v>
      </c>
      <c r="C1391" t="s">
        <v>40</v>
      </c>
      <c r="D1391" s="61" t="s">
        <v>72</v>
      </c>
      <c r="E1391">
        <v>22</v>
      </c>
      <c r="F1391">
        <v>180.41941833496099</v>
      </c>
      <c r="G1391">
        <v>184.92926025390599</v>
      </c>
      <c r="H1391">
        <v>-4.5098547935485804</v>
      </c>
      <c r="I1391">
        <v>-2.4996504187583899E-2</v>
      </c>
      <c r="J1391">
        <v>70.944496154785199</v>
      </c>
      <c r="K1391">
        <v>-12.6250677108765</v>
      </c>
      <c r="L1391">
        <v>-7.8305339813232404</v>
      </c>
      <c r="M1391">
        <v>-4.5098547935485804</v>
      </c>
      <c r="N1391">
        <v>-1.18917548656464</v>
      </c>
      <c r="O1391">
        <v>3.6053581237793</v>
      </c>
      <c r="P1391">
        <v>-14.9256181716919</v>
      </c>
      <c r="Q1391">
        <v>5.9059085845947301</v>
      </c>
      <c r="R1391">
        <v>153.80000000000001</v>
      </c>
      <c r="S1391">
        <v>6.3323345184326199</v>
      </c>
      <c r="T1391">
        <v>0.85340994596481301</v>
      </c>
      <c r="U1391">
        <v>37.452974962710897</v>
      </c>
      <c r="V1391">
        <v>1</v>
      </c>
      <c r="W1391">
        <v>84.015441894531307</v>
      </c>
      <c r="X1391">
        <v>75.007820129394503</v>
      </c>
      <c r="Y1391" t="s">
        <v>32</v>
      </c>
    </row>
    <row r="1392" spans="1:25" x14ac:dyDescent="0.25">
      <c r="A1392" t="s">
        <v>82</v>
      </c>
      <c r="B1392" t="s">
        <v>51</v>
      </c>
      <c r="C1392" t="s">
        <v>40</v>
      </c>
      <c r="D1392" s="61" t="s">
        <v>72</v>
      </c>
      <c r="E1392">
        <v>23</v>
      </c>
      <c r="F1392">
        <v>192.36184692382801</v>
      </c>
      <c r="G1392">
        <v>209.10820007324199</v>
      </c>
      <c r="H1392">
        <v>-16.746341705322301</v>
      </c>
      <c r="I1392">
        <v>-8.7056457996368394E-2</v>
      </c>
      <c r="J1392">
        <v>70.258201599121094</v>
      </c>
      <c r="K1392">
        <v>-24.697227478027301</v>
      </c>
      <c r="L1392">
        <v>-19.999780654907202</v>
      </c>
      <c r="M1392">
        <v>-16.746341705322301</v>
      </c>
      <c r="N1392">
        <v>-13.492902755737299</v>
      </c>
      <c r="O1392">
        <v>-8.7954540252685494</v>
      </c>
      <c r="P1392">
        <v>-26.951192855835</v>
      </c>
      <c r="Q1392">
        <v>-6.5414881706237802</v>
      </c>
      <c r="R1392">
        <v>153.80000000000001</v>
      </c>
      <c r="S1392">
        <v>6.2041101455688503</v>
      </c>
      <c r="T1392">
        <v>0.85180813074111905</v>
      </c>
      <c r="U1392">
        <v>37.5329424094434</v>
      </c>
      <c r="V1392">
        <v>1</v>
      </c>
      <c r="W1392">
        <v>84.015441894531307</v>
      </c>
      <c r="X1392">
        <v>75.007820129394503</v>
      </c>
      <c r="Y1392" t="s">
        <v>32</v>
      </c>
    </row>
    <row r="1393" spans="1:25" x14ac:dyDescent="0.25">
      <c r="A1393" t="s">
        <v>82</v>
      </c>
      <c r="B1393" t="s">
        <v>51</v>
      </c>
      <c r="C1393" t="s">
        <v>40</v>
      </c>
      <c r="D1393" s="61" t="s">
        <v>72</v>
      </c>
      <c r="E1393">
        <v>24</v>
      </c>
      <c r="F1393">
        <v>207.861328125</v>
      </c>
      <c r="G1393">
        <v>218.78498840332</v>
      </c>
      <c r="H1393">
        <v>-10.9236764907837</v>
      </c>
      <c r="I1393">
        <v>-5.2552711218595498E-2</v>
      </c>
      <c r="J1393">
        <v>69.672294616699205</v>
      </c>
      <c r="K1393">
        <v>-19.169380187988299</v>
      </c>
      <c r="L1393">
        <v>-14.297752380371101</v>
      </c>
      <c r="M1393">
        <v>-10.9236764907837</v>
      </c>
      <c r="N1393">
        <v>-7.54960060119629</v>
      </c>
      <c r="O1393">
        <v>-2.6779711246490501</v>
      </c>
      <c r="P1393">
        <v>-21.506923675537099</v>
      </c>
      <c r="Q1393">
        <v>-0.34042853116989102</v>
      </c>
      <c r="R1393">
        <v>153.80000000000001</v>
      </c>
      <c r="S1393">
        <v>6.4341578483581499</v>
      </c>
      <c r="T1393">
        <v>0.85321772098541304</v>
      </c>
      <c r="U1393">
        <v>41.138070084812199</v>
      </c>
      <c r="V1393">
        <v>1</v>
      </c>
      <c r="W1393">
        <v>84.015441894531307</v>
      </c>
      <c r="X1393">
        <v>75.007820129394503</v>
      </c>
      <c r="Y1393" t="s">
        <v>32</v>
      </c>
    </row>
    <row r="1394" spans="1:25" x14ac:dyDescent="0.25">
      <c r="A1394" t="s">
        <v>82</v>
      </c>
      <c r="B1394" t="s">
        <v>51</v>
      </c>
      <c r="C1394" t="s">
        <v>40</v>
      </c>
      <c r="D1394" s="61">
        <v>41130</v>
      </c>
      <c r="E1394">
        <v>1</v>
      </c>
      <c r="F1394">
        <v>209.16017150878901</v>
      </c>
      <c r="G1394">
        <v>234.03829956054699</v>
      </c>
      <c r="H1394">
        <v>-24.878129959106399</v>
      </c>
      <c r="I1394">
        <v>-0.118942961096764</v>
      </c>
      <c r="J1394">
        <v>69.318405151367202</v>
      </c>
      <c r="K1394">
        <v>-40.008651733398402</v>
      </c>
      <c r="L1394">
        <v>-31.0694179534912</v>
      </c>
      <c r="M1394">
        <v>-24.878129959106399</v>
      </c>
      <c r="N1394">
        <v>-18.686841964721701</v>
      </c>
      <c r="O1394">
        <v>-9.7476062774658203</v>
      </c>
      <c r="P1394">
        <v>-44.297946929931598</v>
      </c>
      <c r="Q1394">
        <v>-5.45831346511841</v>
      </c>
      <c r="R1394">
        <v>151</v>
      </c>
      <c r="S1394">
        <v>11.806409835815399</v>
      </c>
      <c r="T1394">
        <v>0.85097849369049094</v>
      </c>
      <c r="U1394">
        <v>119.51795914019399</v>
      </c>
      <c r="V1394">
        <v>1</v>
      </c>
      <c r="W1394">
        <v>82.985076904296903</v>
      </c>
      <c r="X1394">
        <v>74.738807678222699</v>
      </c>
      <c r="Y1394" t="s">
        <v>32</v>
      </c>
    </row>
    <row r="1395" spans="1:25" x14ac:dyDescent="0.25">
      <c r="A1395" t="s">
        <v>82</v>
      </c>
      <c r="B1395" t="s">
        <v>51</v>
      </c>
      <c r="C1395" t="s">
        <v>40</v>
      </c>
      <c r="D1395" s="61">
        <v>41130</v>
      </c>
      <c r="E1395">
        <v>2</v>
      </c>
      <c r="F1395">
        <v>181.01980590820301</v>
      </c>
      <c r="G1395">
        <v>204.86874389648401</v>
      </c>
      <c r="H1395">
        <v>-23.848949432373001</v>
      </c>
      <c r="I1395">
        <v>-0.131747737526894</v>
      </c>
      <c r="J1395">
        <v>68.915420532226605</v>
      </c>
      <c r="K1395">
        <v>-37.5467338562012</v>
      </c>
      <c r="L1395">
        <v>-29.453971862793001</v>
      </c>
      <c r="M1395">
        <v>-23.848949432373001</v>
      </c>
      <c r="N1395">
        <v>-18.2439270019531</v>
      </c>
      <c r="O1395">
        <v>-10.151165008544901</v>
      </c>
      <c r="P1395">
        <v>-41.429866790771499</v>
      </c>
      <c r="Q1395">
        <v>-6.2680339813232404</v>
      </c>
      <c r="R1395">
        <v>151</v>
      </c>
      <c r="S1395">
        <v>10.688438415527299</v>
      </c>
      <c r="T1395">
        <v>0.86369019746780396</v>
      </c>
      <c r="U1395">
        <v>105.441460502781</v>
      </c>
      <c r="V1395">
        <v>1</v>
      </c>
      <c r="W1395">
        <v>82.985076904296903</v>
      </c>
      <c r="X1395">
        <v>74.738807678222699</v>
      </c>
      <c r="Y1395" t="s">
        <v>32</v>
      </c>
    </row>
    <row r="1396" spans="1:25" x14ac:dyDescent="0.25">
      <c r="A1396" t="s">
        <v>82</v>
      </c>
      <c r="B1396" t="s">
        <v>51</v>
      </c>
      <c r="C1396" t="s">
        <v>40</v>
      </c>
      <c r="D1396" s="61">
        <v>41130</v>
      </c>
      <c r="E1396">
        <v>3</v>
      </c>
      <c r="F1396">
        <v>166.05929565429699</v>
      </c>
      <c r="G1396">
        <v>189.13365173339801</v>
      </c>
      <c r="H1396">
        <v>-23.074344635009801</v>
      </c>
      <c r="I1396">
        <v>-0.13895243406295801</v>
      </c>
      <c r="J1396">
        <v>68.223876953125</v>
      </c>
      <c r="K1396">
        <v>-35.479507446289098</v>
      </c>
      <c r="L1396">
        <v>-28.150436401367202</v>
      </c>
      <c r="M1396">
        <v>-23.074344635009801</v>
      </c>
      <c r="N1396">
        <v>-17.998252868652301</v>
      </c>
      <c r="O1396">
        <v>-10.6691799163818</v>
      </c>
      <c r="P1396">
        <v>-38.996200561523402</v>
      </c>
      <c r="Q1396">
        <v>-7.1524887084960902</v>
      </c>
      <c r="R1396">
        <v>151</v>
      </c>
      <c r="S1396">
        <v>9.6798009872436506</v>
      </c>
      <c r="T1396">
        <v>0.87478303909301802</v>
      </c>
      <c r="U1396">
        <v>89.960259806521194</v>
      </c>
      <c r="V1396">
        <v>1</v>
      </c>
      <c r="W1396">
        <v>82.985076904296903</v>
      </c>
      <c r="X1396">
        <v>74.738807678222699</v>
      </c>
      <c r="Y1396" t="s">
        <v>32</v>
      </c>
    </row>
    <row r="1397" spans="1:25" x14ac:dyDescent="0.25">
      <c r="A1397" t="s">
        <v>82</v>
      </c>
      <c r="B1397" t="s">
        <v>51</v>
      </c>
      <c r="C1397" t="s">
        <v>40</v>
      </c>
      <c r="D1397" s="61">
        <v>41130</v>
      </c>
      <c r="E1397">
        <v>4</v>
      </c>
      <c r="F1397">
        <v>179.511474609375</v>
      </c>
      <c r="G1397">
        <v>189.41143798828099</v>
      </c>
      <c r="H1397">
        <v>-9.8999681472778303</v>
      </c>
      <c r="I1397">
        <v>-5.5149503052234698E-2</v>
      </c>
      <c r="J1397">
        <v>67.726371765136705</v>
      </c>
      <c r="K1397">
        <v>-22.285800933837901</v>
      </c>
      <c r="L1397">
        <v>-14.9681510925293</v>
      </c>
      <c r="M1397">
        <v>-9.8999681472778303</v>
      </c>
      <c r="N1397">
        <v>-4.8317852020263699</v>
      </c>
      <c r="O1397">
        <v>2.4858663082122798</v>
      </c>
      <c r="P1397">
        <v>-25.7970161437988</v>
      </c>
      <c r="Q1397">
        <v>5.9970779418945304</v>
      </c>
      <c r="R1397">
        <v>151</v>
      </c>
      <c r="S1397">
        <v>9.6647176742553693</v>
      </c>
      <c r="T1397">
        <v>0.88487511873245195</v>
      </c>
      <c r="U1397">
        <v>88.566516577307098</v>
      </c>
      <c r="V1397">
        <v>1</v>
      </c>
      <c r="W1397">
        <v>82.985076904296903</v>
      </c>
      <c r="X1397">
        <v>74.738807678222699</v>
      </c>
      <c r="Y1397" t="s">
        <v>32</v>
      </c>
    </row>
    <row r="1398" spans="1:25" x14ac:dyDescent="0.25">
      <c r="A1398" t="s">
        <v>82</v>
      </c>
      <c r="B1398" t="s">
        <v>51</v>
      </c>
      <c r="C1398" t="s">
        <v>40</v>
      </c>
      <c r="D1398" s="61">
        <v>41130</v>
      </c>
      <c r="E1398">
        <v>5</v>
      </c>
      <c r="F1398">
        <v>179.516036987305</v>
      </c>
      <c r="G1398">
        <v>192.90045166015599</v>
      </c>
      <c r="H1398">
        <v>-13.3844041824341</v>
      </c>
      <c r="I1398">
        <v>-7.4558265507221194E-2</v>
      </c>
      <c r="J1398">
        <v>67.308456420898395</v>
      </c>
      <c r="K1398">
        <v>-25.6183681488037</v>
      </c>
      <c r="L1398">
        <v>-18.390443801879901</v>
      </c>
      <c r="M1398">
        <v>-13.3844041824341</v>
      </c>
      <c r="N1398">
        <v>-8.3783655166625994</v>
      </c>
      <c r="O1398">
        <v>-1.15044033527374</v>
      </c>
      <c r="P1398">
        <v>-29.086524963378899</v>
      </c>
      <c r="Q1398">
        <v>2.3177185058593799</v>
      </c>
      <c r="R1398">
        <v>151</v>
      </c>
      <c r="S1398">
        <v>9.5462131500244105</v>
      </c>
      <c r="T1398">
        <v>0.87865132093429599</v>
      </c>
      <c r="U1398">
        <v>82.917516746942994</v>
      </c>
      <c r="V1398">
        <v>1</v>
      </c>
      <c r="W1398">
        <v>82.985076904296903</v>
      </c>
      <c r="X1398">
        <v>74.738807678222699</v>
      </c>
      <c r="Y1398" t="s">
        <v>32</v>
      </c>
    </row>
    <row r="1399" spans="1:25" x14ac:dyDescent="0.25">
      <c r="A1399" t="s">
        <v>82</v>
      </c>
      <c r="B1399" t="s">
        <v>51</v>
      </c>
      <c r="C1399" t="s">
        <v>40</v>
      </c>
      <c r="D1399" s="61">
        <v>41130</v>
      </c>
      <c r="E1399">
        <v>6</v>
      </c>
      <c r="F1399">
        <v>195.43754577636699</v>
      </c>
      <c r="G1399">
        <v>206.91761779785199</v>
      </c>
      <c r="H1399">
        <v>-11.480071067810099</v>
      </c>
      <c r="I1399">
        <v>-5.8740355074405698E-2</v>
      </c>
      <c r="J1399">
        <v>67.885574340820298</v>
      </c>
      <c r="K1399">
        <v>-27.415227890014599</v>
      </c>
      <c r="L1399">
        <v>-18.000608444213899</v>
      </c>
      <c r="M1399">
        <v>-11.480071067810099</v>
      </c>
      <c r="N1399">
        <v>-4.95953416824341</v>
      </c>
      <c r="O1399">
        <v>4.4550852775573704</v>
      </c>
      <c r="P1399">
        <v>-31.932622909545898</v>
      </c>
      <c r="Q1399">
        <v>8.9724807739257795</v>
      </c>
      <c r="R1399">
        <v>151</v>
      </c>
      <c r="S1399">
        <v>12.434268951416</v>
      </c>
      <c r="T1399">
        <v>0.87493324279785201</v>
      </c>
      <c r="U1399">
        <v>137.46575458255299</v>
      </c>
      <c r="V1399">
        <v>1</v>
      </c>
      <c r="W1399">
        <v>82.985076904296903</v>
      </c>
      <c r="X1399">
        <v>74.738807678222699</v>
      </c>
      <c r="Y1399" t="s">
        <v>32</v>
      </c>
    </row>
    <row r="1400" spans="1:25" x14ac:dyDescent="0.25">
      <c r="A1400" t="s">
        <v>82</v>
      </c>
      <c r="B1400" t="s">
        <v>51</v>
      </c>
      <c r="C1400" t="s">
        <v>40</v>
      </c>
      <c r="D1400" s="61">
        <v>41130</v>
      </c>
      <c r="E1400">
        <v>7</v>
      </c>
      <c r="F1400">
        <v>183.11064147949199</v>
      </c>
      <c r="G1400">
        <v>210.35040283203099</v>
      </c>
      <c r="H1400">
        <v>-27.23974609375</v>
      </c>
      <c r="I1400">
        <v>-0.14876113831996901</v>
      </c>
      <c r="J1400">
        <v>69.850746154785199</v>
      </c>
      <c r="K1400">
        <v>-44.117595672607401</v>
      </c>
      <c r="L1400">
        <v>-34.146026611328097</v>
      </c>
      <c r="M1400">
        <v>-27.23974609375</v>
      </c>
      <c r="N1400">
        <v>-20.333467483520501</v>
      </c>
      <c r="O1400">
        <v>-10.361894607543899</v>
      </c>
      <c r="P1400">
        <v>-48.902236938476598</v>
      </c>
      <c r="Q1400">
        <v>-5.5772581100463903</v>
      </c>
      <c r="R1400">
        <v>151</v>
      </c>
      <c r="S1400">
        <v>13.169857978820801</v>
      </c>
      <c r="T1400">
        <v>0.86556786298751798</v>
      </c>
      <c r="U1400">
        <v>152.240820578376</v>
      </c>
      <c r="V1400">
        <v>1</v>
      </c>
      <c r="W1400">
        <v>82.985076904296903</v>
      </c>
      <c r="X1400">
        <v>74.738807678222699</v>
      </c>
      <c r="Y1400" t="s">
        <v>32</v>
      </c>
    </row>
    <row r="1401" spans="1:25" x14ac:dyDescent="0.25">
      <c r="A1401" t="s">
        <v>82</v>
      </c>
      <c r="B1401" t="s">
        <v>51</v>
      </c>
      <c r="C1401" t="s">
        <v>40</v>
      </c>
      <c r="D1401" s="61">
        <v>41130</v>
      </c>
      <c r="E1401">
        <v>8</v>
      </c>
      <c r="F1401">
        <v>193.34458923339801</v>
      </c>
      <c r="G1401">
        <v>220.246826171875</v>
      </c>
      <c r="H1401">
        <v>-26.902259826660199</v>
      </c>
      <c r="I1401">
        <v>-0.139141529798508</v>
      </c>
      <c r="J1401">
        <v>74.830848693847699</v>
      </c>
      <c r="K1401">
        <v>-46.525608062744098</v>
      </c>
      <c r="L1401">
        <v>-34.931976318359403</v>
      </c>
      <c r="M1401">
        <v>-26.902259826660199</v>
      </c>
      <c r="N1401">
        <v>-18.872545242309599</v>
      </c>
      <c r="O1401">
        <v>-7.2789125442504901</v>
      </c>
      <c r="P1401">
        <v>-52.088554382324197</v>
      </c>
      <c r="Q1401">
        <v>-1.7159661054611199</v>
      </c>
      <c r="R1401">
        <v>151</v>
      </c>
      <c r="S1401">
        <v>15.3121795654297</v>
      </c>
      <c r="T1401">
        <v>0.88345748186111495</v>
      </c>
      <c r="U1401">
        <v>206.381542906449</v>
      </c>
      <c r="V1401">
        <v>1</v>
      </c>
      <c r="W1401">
        <v>82.985076904296903</v>
      </c>
      <c r="X1401">
        <v>74.738807678222699</v>
      </c>
      <c r="Y1401" t="s">
        <v>32</v>
      </c>
    </row>
    <row r="1402" spans="1:25" x14ac:dyDescent="0.25">
      <c r="A1402" t="s">
        <v>82</v>
      </c>
      <c r="B1402" t="s">
        <v>51</v>
      </c>
      <c r="C1402" t="s">
        <v>40</v>
      </c>
      <c r="D1402" s="61">
        <v>41130</v>
      </c>
      <c r="E1402">
        <v>9</v>
      </c>
      <c r="F1402">
        <v>204.99627685546901</v>
      </c>
      <c r="G1402">
        <v>216.68144226074199</v>
      </c>
      <c r="H1402">
        <v>-11.685157775878899</v>
      </c>
      <c r="I1402">
        <v>-5.7001803070306799E-2</v>
      </c>
      <c r="J1402">
        <v>78.009948730468807</v>
      </c>
      <c r="K1402">
        <v>-29.168676376342798</v>
      </c>
      <c r="L1402">
        <v>-18.839271545410199</v>
      </c>
      <c r="M1402">
        <v>-11.685157775878899</v>
      </c>
      <c r="N1402">
        <v>-4.5310435295104998</v>
      </c>
      <c r="O1402">
        <v>5.79836130142212</v>
      </c>
      <c r="P1402">
        <v>-34.125011444091797</v>
      </c>
      <c r="Q1402">
        <v>10.754695892334</v>
      </c>
      <c r="R1402">
        <v>151</v>
      </c>
      <c r="S1402">
        <v>13.6424617767334</v>
      </c>
      <c r="T1402">
        <v>0.85908341407775901</v>
      </c>
      <c r="U1402">
        <v>164.19548530396401</v>
      </c>
      <c r="V1402">
        <v>1</v>
      </c>
      <c r="W1402">
        <v>82.985076904296903</v>
      </c>
      <c r="X1402">
        <v>74.738807678222699</v>
      </c>
      <c r="Y1402" t="s">
        <v>32</v>
      </c>
    </row>
    <row r="1403" spans="1:25" x14ac:dyDescent="0.25">
      <c r="A1403" t="s">
        <v>82</v>
      </c>
      <c r="B1403" t="s">
        <v>51</v>
      </c>
      <c r="C1403" t="s">
        <v>40</v>
      </c>
      <c r="D1403" s="61">
        <v>41130</v>
      </c>
      <c r="E1403">
        <v>10</v>
      </c>
      <c r="F1403">
        <v>208.15509033203099</v>
      </c>
      <c r="G1403">
        <v>209.63008117675801</v>
      </c>
      <c r="H1403">
        <v>-1.47497999668121</v>
      </c>
      <c r="I1403">
        <v>-7.0859664119780098E-3</v>
      </c>
      <c r="J1403">
        <v>81.592041015625</v>
      </c>
      <c r="K1403">
        <v>-19.6067199707031</v>
      </c>
      <c r="L1403">
        <v>-8.8943414688110405</v>
      </c>
      <c r="M1403">
        <v>-1.47497999668121</v>
      </c>
      <c r="N1403">
        <v>5.9443812370300302</v>
      </c>
      <c r="O1403">
        <v>16.656759262085</v>
      </c>
      <c r="P1403">
        <v>-24.7468166351318</v>
      </c>
      <c r="Q1403">
        <v>21.7968559265137</v>
      </c>
      <c r="R1403">
        <v>151</v>
      </c>
      <c r="S1403">
        <v>14.148272514343301</v>
      </c>
      <c r="T1403">
        <v>0.85637223720550504</v>
      </c>
      <c r="U1403">
        <v>179.95190623671601</v>
      </c>
      <c r="V1403">
        <v>1</v>
      </c>
      <c r="W1403">
        <v>82.985076904296903</v>
      </c>
      <c r="X1403">
        <v>74.738807678222699</v>
      </c>
      <c r="Y1403" t="s">
        <v>32</v>
      </c>
    </row>
    <row r="1404" spans="1:25" x14ac:dyDescent="0.25">
      <c r="A1404" t="s">
        <v>82</v>
      </c>
      <c r="B1404" t="s">
        <v>51</v>
      </c>
      <c r="C1404" t="s">
        <v>40</v>
      </c>
      <c r="D1404" s="61">
        <v>41130</v>
      </c>
      <c r="E1404">
        <v>11</v>
      </c>
      <c r="F1404">
        <v>196.96849060058599</v>
      </c>
      <c r="G1404">
        <v>196.50311279296901</v>
      </c>
      <c r="H1404">
        <v>0.465362459421158</v>
      </c>
      <c r="I1404">
        <v>2.36262381076813E-3</v>
      </c>
      <c r="J1404">
        <v>82.557212829589801</v>
      </c>
      <c r="K1404">
        <v>-19.7909832000732</v>
      </c>
      <c r="L1404">
        <v>-7.8233704566955602</v>
      </c>
      <c r="M1404">
        <v>0.465362459421158</v>
      </c>
      <c r="N1404">
        <v>8.7540950775146502</v>
      </c>
      <c r="O1404">
        <v>20.7217102050781</v>
      </c>
      <c r="P1404">
        <v>-25.5333766937256</v>
      </c>
      <c r="Q1404">
        <v>26.4641017913818</v>
      </c>
      <c r="R1404">
        <v>151</v>
      </c>
      <c r="S1404">
        <v>15.8061113357544</v>
      </c>
      <c r="T1404">
        <v>0.84859979152679399</v>
      </c>
      <c r="U1404">
        <v>208.594778448743</v>
      </c>
      <c r="V1404">
        <v>1</v>
      </c>
      <c r="W1404">
        <v>82.985076904296903</v>
      </c>
      <c r="X1404">
        <v>74.738807678222699</v>
      </c>
      <c r="Y1404" t="s">
        <v>32</v>
      </c>
    </row>
    <row r="1405" spans="1:25" x14ac:dyDescent="0.25">
      <c r="A1405" t="s">
        <v>82</v>
      </c>
      <c r="B1405" t="s">
        <v>51</v>
      </c>
      <c r="C1405" t="s">
        <v>40</v>
      </c>
      <c r="D1405" s="61">
        <v>41130</v>
      </c>
      <c r="E1405">
        <v>12</v>
      </c>
      <c r="F1405">
        <v>194.88124084472699</v>
      </c>
      <c r="G1405">
        <v>163.897872924805</v>
      </c>
      <c r="H1405">
        <v>30.983373641967798</v>
      </c>
      <c r="I1405">
        <v>0.15898591279983501</v>
      </c>
      <c r="J1405">
        <v>82.114425659179702</v>
      </c>
      <c r="K1405">
        <v>8.4701652526855504</v>
      </c>
      <c r="L1405">
        <v>21.7711505889893</v>
      </c>
      <c r="M1405">
        <v>30.983373641967798</v>
      </c>
      <c r="N1405">
        <v>40.195594787597699</v>
      </c>
      <c r="O1405">
        <v>53.49658203125</v>
      </c>
      <c r="P1405">
        <v>2.08798384666443</v>
      </c>
      <c r="Q1405">
        <v>59.8787651062012</v>
      </c>
      <c r="R1405">
        <v>151</v>
      </c>
      <c r="S1405">
        <v>17.5671501159668</v>
      </c>
      <c r="T1405">
        <v>0.85092204809188798</v>
      </c>
      <c r="U1405">
        <v>245.95321337780501</v>
      </c>
      <c r="V1405">
        <v>1</v>
      </c>
      <c r="W1405">
        <v>82.985076904296903</v>
      </c>
      <c r="X1405">
        <v>74.738807678222699</v>
      </c>
      <c r="Y1405" t="s">
        <v>32</v>
      </c>
    </row>
    <row r="1406" spans="1:25" x14ac:dyDescent="0.25">
      <c r="A1406" t="s">
        <v>82</v>
      </c>
      <c r="B1406" t="s">
        <v>51</v>
      </c>
      <c r="C1406" t="s">
        <v>40</v>
      </c>
      <c r="D1406" s="61">
        <v>41130</v>
      </c>
      <c r="E1406">
        <v>13</v>
      </c>
      <c r="F1406">
        <v>194.38546752929699</v>
      </c>
      <c r="G1406">
        <v>157.51705932617199</v>
      </c>
      <c r="H1406">
        <v>36.868400573730497</v>
      </c>
      <c r="I1406">
        <v>0.18966645002365101</v>
      </c>
      <c r="J1406">
        <v>82.985076904296903</v>
      </c>
      <c r="K1406">
        <v>16.502233505248999</v>
      </c>
      <c r="L1406">
        <v>28.534730911254901</v>
      </c>
      <c r="M1406">
        <v>36.868400573730497</v>
      </c>
      <c r="N1406">
        <v>45.202075958252003</v>
      </c>
      <c r="O1406">
        <v>57.234573364257798</v>
      </c>
      <c r="P1406">
        <v>10.728706359863301</v>
      </c>
      <c r="Q1406">
        <v>63.008098602294901</v>
      </c>
      <c r="R1406">
        <v>151</v>
      </c>
      <c r="S1406">
        <v>15.891806602478001</v>
      </c>
      <c r="T1406">
        <v>0.87269592285156306</v>
      </c>
      <c r="U1406">
        <v>200.17665073191901</v>
      </c>
      <c r="V1406">
        <v>1</v>
      </c>
      <c r="W1406">
        <v>82.985076904296903</v>
      </c>
      <c r="X1406">
        <v>74.738807678222699</v>
      </c>
      <c r="Y1406" t="s">
        <v>32</v>
      </c>
    </row>
    <row r="1407" spans="1:25" x14ac:dyDescent="0.25">
      <c r="A1407" t="s">
        <v>82</v>
      </c>
      <c r="B1407" t="s">
        <v>51</v>
      </c>
      <c r="C1407" t="s">
        <v>40</v>
      </c>
      <c r="D1407" s="61">
        <v>41130</v>
      </c>
      <c r="E1407">
        <v>14</v>
      </c>
      <c r="F1407">
        <v>183.58619689941401</v>
      </c>
      <c r="G1407">
        <v>160.41328430175801</v>
      </c>
      <c r="H1407">
        <v>23.172918319702099</v>
      </c>
      <c r="I1407">
        <v>0.12622363865375499</v>
      </c>
      <c r="J1407">
        <v>82.263679504394503</v>
      </c>
      <c r="K1407">
        <v>0.89062470197677601</v>
      </c>
      <c r="L1407">
        <v>14.0551843643188</v>
      </c>
      <c r="M1407">
        <v>23.172918319702099</v>
      </c>
      <c r="N1407">
        <v>32.290653228759801</v>
      </c>
      <c r="O1407">
        <v>45.455211639404297</v>
      </c>
      <c r="P1407">
        <v>-5.4260959625244096</v>
      </c>
      <c r="Q1407">
        <v>51.771934509277301</v>
      </c>
      <c r="R1407">
        <v>151</v>
      </c>
      <c r="S1407">
        <v>17.386966705322301</v>
      </c>
      <c r="T1407">
        <v>0.89362221956253096</v>
      </c>
      <c r="U1407">
        <v>237.201488419349</v>
      </c>
      <c r="V1407">
        <v>1</v>
      </c>
      <c r="W1407">
        <v>82.985076904296903</v>
      </c>
      <c r="X1407">
        <v>74.738807678222699</v>
      </c>
      <c r="Y1407" t="s">
        <v>32</v>
      </c>
    </row>
    <row r="1408" spans="1:25" x14ac:dyDescent="0.25">
      <c r="A1408" t="s">
        <v>82</v>
      </c>
      <c r="B1408" t="s">
        <v>51</v>
      </c>
      <c r="C1408" t="s">
        <v>40</v>
      </c>
      <c r="D1408" s="61">
        <v>41130</v>
      </c>
      <c r="E1408">
        <v>15</v>
      </c>
      <c r="F1408">
        <v>165.57252502441401</v>
      </c>
      <c r="G1408">
        <v>160.58566284179699</v>
      </c>
      <c r="H1408">
        <v>4.9868636131286603</v>
      </c>
      <c r="I1408">
        <v>3.0118906870484401E-2</v>
      </c>
      <c r="J1408">
        <v>82.562187194824205</v>
      </c>
      <c r="K1408">
        <v>-16.919239044189499</v>
      </c>
      <c r="L1408">
        <v>-3.9769363403320299</v>
      </c>
      <c r="M1408">
        <v>4.9868636131286603</v>
      </c>
      <c r="N1408">
        <v>13.950662612915</v>
      </c>
      <c r="O1408">
        <v>26.892967224121101</v>
      </c>
      <c r="P1408">
        <v>-23.129316329956101</v>
      </c>
      <c r="Q1408">
        <v>33.103042602539098</v>
      </c>
      <c r="R1408">
        <v>151</v>
      </c>
      <c r="S1408">
        <v>17.093421936035199</v>
      </c>
      <c r="T1408">
        <v>0.89586901664733898</v>
      </c>
      <c r="U1408">
        <v>226.42167750026101</v>
      </c>
      <c r="V1408">
        <v>1</v>
      </c>
      <c r="W1408">
        <v>82.985076904296903</v>
      </c>
      <c r="X1408">
        <v>74.738807678222699</v>
      </c>
      <c r="Y1408" t="s">
        <v>32</v>
      </c>
    </row>
    <row r="1409" spans="1:25" x14ac:dyDescent="0.25">
      <c r="A1409" t="s">
        <v>82</v>
      </c>
      <c r="B1409" t="s">
        <v>51</v>
      </c>
      <c r="C1409" t="s">
        <v>40</v>
      </c>
      <c r="D1409" s="61">
        <v>41130</v>
      </c>
      <c r="E1409">
        <v>16</v>
      </c>
      <c r="F1409">
        <v>159.664627075195</v>
      </c>
      <c r="G1409">
        <v>160.911056518555</v>
      </c>
      <c r="H1409">
        <v>-1.24643194675446</v>
      </c>
      <c r="I1409">
        <v>-7.8065632842481102E-3</v>
      </c>
      <c r="J1409">
        <v>82.024871826171903</v>
      </c>
      <c r="K1409">
        <v>-23.787965774536101</v>
      </c>
      <c r="L1409">
        <v>-10.470246315002401</v>
      </c>
      <c r="M1409">
        <v>-1.24643194675446</v>
      </c>
      <c r="N1409">
        <v>7.9773817062377903</v>
      </c>
      <c r="O1409">
        <v>21.295101165771499</v>
      </c>
      <c r="P1409">
        <v>-30.178178787231399</v>
      </c>
      <c r="Q1409">
        <v>27.6853141784668</v>
      </c>
      <c r="R1409">
        <v>151</v>
      </c>
      <c r="S1409">
        <v>17.5892524719238</v>
      </c>
      <c r="T1409">
        <v>0.90234488248825095</v>
      </c>
      <c r="U1409">
        <v>238.00320120839601</v>
      </c>
      <c r="V1409">
        <v>1</v>
      </c>
      <c r="W1409">
        <v>82.985076904296903</v>
      </c>
      <c r="X1409">
        <v>74.738807678222699</v>
      </c>
      <c r="Y1409" t="s">
        <v>32</v>
      </c>
    </row>
    <row r="1410" spans="1:25" x14ac:dyDescent="0.25">
      <c r="A1410" t="s">
        <v>82</v>
      </c>
      <c r="B1410" t="s">
        <v>51</v>
      </c>
      <c r="C1410" t="s">
        <v>40</v>
      </c>
      <c r="D1410" s="61">
        <v>41130</v>
      </c>
      <c r="E1410">
        <v>17</v>
      </c>
      <c r="F1410">
        <v>167.63365173339801</v>
      </c>
      <c r="G1410">
        <v>155.46292114257801</v>
      </c>
      <c r="H1410">
        <v>12.1707439422607</v>
      </c>
      <c r="I1410">
        <v>7.2603225708007799E-2</v>
      </c>
      <c r="J1410">
        <v>79.6119384765625</v>
      </c>
      <c r="K1410">
        <v>-7.6332578659057599</v>
      </c>
      <c r="L1410">
        <v>4.0671067237854004</v>
      </c>
      <c r="M1410">
        <v>12.1707439422607</v>
      </c>
      <c r="N1410">
        <v>20.2743816375732</v>
      </c>
      <c r="O1410">
        <v>31.974746704101602</v>
      </c>
      <c r="P1410">
        <v>-13.247418403625501</v>
      </c>
      <c r="Q1410">
        <v>37.588905334472699</v>
      </c>
      <c r="R1410">
        <v>151</v>
      </c>
      <c r="S1410">
        <v>15.4531450271606</v>
      </c>
      <c r="T1410">
        <v>0.895727038383484</v>
      </c>
      <c r="U1410">
        <v>183.367191992817</v>
      </c>
      <c r="V1410">
        <v>1</v>
      </c>
      <c r="W1410">
        <v>82.985076904296903</v>
      </c>
      <c r="X1410">
        <v>74.738807678222699</v>
      </c>
      <c r="Y1410" t="s">
        <v>32</v>
      </c>
    </row>
    <row r="1411" spans="1:25" x14ac:dyDescent="0.25">
      <c r="A1411" t="s">
        <v>82</v>
      </c>
      <c r="B1411" t="s">
        <v>51</v>
      </c>
      <c r="C1411" t="s">
        <v>40</v>
      </c>
      <c r="D1411" s="61">
        <v>41130</v>
      </c>
      <c r="E1411">
        <v>18</v>
      </c>
      <c r="F1411">
        <v>176.89463806152301</v>
      </c>
      <c r="G1411">
        <v>149.87632751464801</v>
      </c>
      <c r="H1411">
        <v>27.018306732177699</v>
      </c>
      <c r="I1411">
        <v>0.15273672342300401</v>
      </c>
      <c r="J1411">
        <v>75.189056396484403</v>
      </c>
      <c r="K1411">
        <v>9.8974571228027308</v>
      </c>
      <c r="L1411">
        <v>20.0125942230225</v>
      </c>
      <c r="M1411">
        <v>27.018306732177699</v>
      </c>
      <c r="N1411">
        <v>34.024021148681598</v>
      </c>
      <c r="O1411">
        <v>44.139156341552699</v>
      </c>
      <c r="P1411">
        <v>5.0439338684081996</v>
      </c>
      <c r="Q1411">
        <v>48.992679595947301</v>
      </c>
      <c r="R1411">
        <v>151</v>
      </c>
      <c r="S1411">
        <v>13.3594703674316</v>
      </c>
      <c r="T1411">
        <v>0.88132685422897294</v>
      </c>
      <c r="U1411">
        <v>142.460375547409</v>
      </c>
      <c r="V1411">
        <v>1</v>
      </c>
      <c r="W1411">
        <v>82.985076904296903</v>
      </c>
      <c r="X1411">
        <v>74.738807678222699</v>
      </c>
      <c r="Y1411" t="s">
        <v>32</v>
      </c>
    </row>
    <row r="1412" spans="1:25" x14ac:dyDescent="0.25">
      <c r="A1412" t="s">
        <v>82</v>
      </c>
      <c r="B1412" t="s">
        <v>51</v>
      </c>
      <c r="C1412" t="s">
        <v>40</v>
      </c>
      <c r="D1412" s="61">
        <v>41130</v>
      </c>
      <c r="E1412">
        <v>19</v>
      </c>
      <c r="F1412">
        <v>153.99107360839801</v>
      </c>
      <c r="G1412">
        <v>162.83529663085901</v>
      </c>
      <c r="H1412">
        <v>-8.8442287445068395</v>
      </c>
      <c r="I1412">
        <v>-5.7433381676673903E-2</v>
      </c>
      <c r="J1412">
        <v>72.223876953125</v>
      </c>
      <c r="K1412">
        <v>-25.298933029174801</v>
      </c>
      <c r="L1412">
        <v>-15.5773601531982</v>
      </c>
      <c r="M1412">
        <v>-8.8442287445068395</v>
      </c>
      <c r="N1412">
        <v>-2.1110966205596902</v>
      </c>
      <c r="O1412">
        <v>7.6104764938354501</v>
      </c>
      <c r="P1412">
        <v>-29.9636135101318</v>
      </c>
      <c r="Q1412">
        <v>12.2751569747925</v>
      </c>
      <c r="R1412">
        <v>151</v>
      </c>
      <c r="S1412">
        <v>12.839673995971699</v>
      </c>
      <c r="T1412">
        <v>0.84369915723800704</v>
      </c>
      <c r="U1412">
        <v>137.922170878706</v>
      </c>
      <c r="V1412">
        <v>1</v>
      </c>
      <c r="W1412">
        <v>82.985076904296903</v>
      </c>
      <c r="X1412">
        <v>74.738807678222699</v>
      </c>
      <c r="Y1412" t="s">
        <v>32</v>
      </c>
    </row>
    <row r="1413" spans="1:25" x14ac:dyDescent="0.25">
      <c r="A1413" t="s">
        <v>82</v>
      </c>
      <c r="B1413" t="s">
        <v>51</v>
      </c>
      <c r="C1413" t="s">
        <v>40</v>
      </c>
      <c r="D1413" s="61">
        <v>41130</v>
      </c>
      <c r="E1413">
        <v>20</v>
      </c>
      <c r="F1413">
        <v>149.25862121582</v>
      </c>
      <c r="G1413">
        <v>163.28408813476599</v>
      </c>
      <c r="H1413">
        <v>-14.025465011596699</v>
      </c>
      <c r="I1413">
        <v>-9.3967527151107802E-2</v>
      </c>
      <c r="J1413">
        <v>73.079605102539105</v>
      </c>
      <c r="K1413">
        <v>-30.431003570556602</v>
      </c>
      <c r="L1413">
        <v>-20.738479614257798</v>
      </c>
      <c r="M1413">
        <v>-14.025465011596699</v>
      </c>
      <c r="N1413">
        <v>-7.3124499320983896</v>
      </c>
      <c r="O1413">
        <v>2.38007640838623</v>
      </c>
      <c r="P1413">
        <v>-35.081748962402301</v>
      </c>
      <c r="Q1413">
        <v>7.0308194160461399</v>
      </c>
      <c r="R1413">
        <v>151</v>
      </c>
      <c r="S1413">
        <v>12.801311492919901</v>
      </c>
      <c r="T1413">
        <v>0.82130366563796997</v>
      </c>
      <c r="U1413">
        <v>142.26691085314201</v>
      </c>
      <c r="V1413">
        <v>1</v>
      </c>
      <c r="W1413">
        <v>82.985076904296903</v>
      </c>
      <c r="X1413">
        <v>74.738807678222699</v>
      </c>
      <c r="Y1413" t="s">
        <v>32</v>
      </c>
    </row>
    <row r="1414" spans="1:25" x14ac:dyDescent="0.25">
      <c r="A1414" t="s">
        <v>82</v>
      </c>
      <c r="B1414" t="s">
        <v>51</v>
      </c>
      <c r="C1414" t="s">
        <v>40</v>
      </c>
      <c r="D1414" s="61">
        <v>41130</v>
      </c>
      <c r="E1414">
        <v>21</v>
      </c>
      <c r="F1414">
        <v>160.76029968261699</v>
      </c>
      <c r="G1414">
        <v>170.97627258300801</v>
      </c>
      <c r="H1414">
        <v>-10.215968132019</v>
      </c>
      <c r="I1414">
        <v>-6.3547827303409604E-2</v>
      </c>
      <c r="J1414">
        <v>72.781097412109403</v>
      </c>
      <c r="K1414">
        <v>-25.669530868530298</v>
      </c>
      <c r="L1414">
        <v>-16.5394401550293</v>
      </c>
      <c r="M1414">
        <v>-10.215968132019</v>
      </c>
      <c r="N1414">
        <v>-3.89249467849731</v>
      </c>
      <c r="O1414">
        <v>5.2375965118408203</v>
      </c>
      <c r="P1414">
        <v>-30.050401687622099</v>
      </c>
      <c r="Q1414">
        <v>9.6184663772583008</v>
      </c>
      <c r="R1414">
        <v>151</v>
      </c>
      <c r="S1414">
        <v>12.0584802627563</v>
      </c>
      <c r="T1414">
        <v>0.84850841760635398</v>
      </c>
      <c r="U1414">
        <v>125.647672849195</v>
      </c>
      <c r="V1414">
        <v>1</v>
      </c>
      <c r="W1414">
        <v>82.985076904296903</v>
      </c>
      <c r="X1414">
        <v>74.738807678222699</v>
      </c>
      <c r="Y1414" t="s">
        <v>32</v>
      </c>
    </row>
    <row r="1415" spans="1:25" x14ac:dyDescent="0.25">
      <c r="A1415" t="s">
        <v>82</v>
      </c>
      <c r="B1415" t="s">
        <v>51</v>
      </c>
      <c r="C1415" t="s">
        <v>40</v>
      </c>
      <c r="D1415" s="61">
        <v>41130</v>
      </c>
      <c r="E1415">
        <v>22</v>
      </c>
      <c r="F1415">
        <v>196.57626342773401</v>
      </c>
      <c r="G1415">
        <v>191.20292663574199</v>
      </c>
      <c r="H1415">
        <v>5.3733506202697798</v>
      </c>
      <c r="I1415">
        <v>2.7334686368703801E-2</v>
      </c>
      <c r="J1415">
        <v>71.194030761718807</v>
      </c>
      <c r="K1415">
        <v>-12.5922708511353</v>
      </c>
      <c r="L1415">
        <v>-1.9780362844467201</v>
      </c>
      <c r="M1415">
        <v>5.3733506202697798</v>
      </c>
      <c r="N1415">
        <v>12.7247371673584</v>
      </c>
      <c r="O1415">
        <v>23.338972091674801</v>
      </c>
      <c r="P1415">
        <v>-17.685276031494102</v>
      </c>
      <c r="Q1415">
        <v>28.4319763183594</v>
      </c>
      <c r="R1415">
        <v>151</v>
      </c>
      <c r="S1415">
        <v>14.018649101257299</v>
      </c>
      <c r="T1415">
        <v>0.85365855693817105</v>
      </c>
      <c r="U1415">
        <v>168.51324078951399</v>
      </c>
      <c r="V1415">
        <v>1</v>
      </c>
      <c r="W1415">
        <v>82.985076904296903</v>
      </c>
      <c r="X1415">
        <v>74.738807678222699</v>
      </c>
      <c r="Y1415" t="s">
        <v>32</v>
      </c>
    </row>
    <row r="1416" spans="1:25" x14ac:dyDescent="0.25">
      <c r="A1416" t="s">
        <v>82</v>
      </c>
      <c r="B1416" t="s">
        <v>51</v>
      </c>
      <c r="C1416" t="s">
        <v>40</v>
      </c>
      <c r="D1416" s="61">
        <v>41130</v>
      </c>
      <c r="E1416">
        <v>23</v>
      </c>
      <c r="F1416">
        <v>188.46611022949199</v>
      </c>
      <c r="G1416">
        <v>219.75404357910199</v>
      </c>
      <c r="H1416">
        <v>-31.287935256958001</v>
      </c>
      <c r="I1416">
        <v>-0.166013598442078</v>
      </c>
      <c r="J1416">
        <v>70.900497436523395</v>
      </c>
      <c r="K1416">
        <v>-48.735706329345703</v>
      </c>
      <c r="L1416">
        <v>-38.427421569824197</v>
      </c>
      <c r="M1416">
        <v>-31.287935256958001</v>
      </c>
      <c r="N1416">
        <v>-24.1484489440918</v>
      </c>
      <c r="O1416">
        <v>-13.840166091918899</v>
      </c>
      <c r="P1416">
        <v>-53.6819038391113</v>
      </c>
      <c r="Q1416">
        <v>-8.8939657211303693</v>
      </c>
      <c r="R1416">
        <v>151</v>
      </c>
      <c r="S1416">
        <v>13.6145668029785</v>
      </c>
      <c r="T1416">
        <v>0.85213702917098999</v>
      </c>
      <c r="U1416">
        <v>160.132304684834</v>
      </c>
      <c r="V1416">
        <v>1</v>
      </c>
      <c r="W1416">
        <v>82.985076904296903</v>
      </c>
      <c r="X1416">
        <v>74.738807678222699</v>
      </c>
      <c r="Y1416" t="s">
        <v>32</v>
      </c>
    </row>
    <row r="1417" spans="1:25" x14ac:dyDescent="0.25">
      <c r="A1417" t="s">
        <v>82</v>
      </c>
      <c r="B1417" t="s">
        <v>51</v>
      </c>
      <c r="C1417" t="s">
        <v>40</v>
      </c>
      <c r="D1417" s="61">
        <v>41130</v>
      </c>
      <c r="E1417">
        <v>24</v>
      </c>
      <c r="F1417">
        <v>207.73774719238301</v>
      </c>
      <c r="G1417">
        <v>229.98002624511699</v>
      </c>
      <c r="H1417">
        <v>-22.242282867431602</v>
      </c>
      <c r="I1417">
        <v>-0.10706905275583301</v>
      </c>
      <c r="J1417">
        <v>70.582092285156307</v>
      </c>
      <c r="K1417">
        <v>-39.492618560791001</v>
      </c>
      <c r="L1417">
        <v>-29.300979614257798</v>
      </c>
      <c r="M1417">
        <v>-22.242282867431602</v>
      </c>
      <c r="N1417">
        <v>-15.183586120605501</v>
      </c>
      <c r="O1417">
        <v>-4.9919490814209002</v>
      </c>
      <c r="P1417">
        <v>-44.382850646972699</v>
      </c>
      <c r="Q1417">
        <v>-0.101718969643116</v>
      </c>
      <c r="R1417">
        <v>151</v>
      </c>
      <c r="S1417">
        <v>13.460507392883301</v>
      </c>
      <c r="T1417">
        <v>0.85369116067886397</v>
      </c>
      <c r="U1417">
        <v>156.96342961728399</v>
      </c>
      <c r="V1417">
        <v>1</v>
      </c>
      <c r="W1417">
        <v>82.985076904296903</v>
      </c>
      <c r="X1417">
        <v>74.738807678222699</v>
      </c>
      <c r="Y1417" t="s">
        <v>32</v>
      </c>
    </row>
    <row r="1418" spans="1:25" x14ac:dyDescent="0.25">
      <c r="A1418" t="s">
        <v>82</v>
      </c>
      <c r="B1418" t="s">
        <v>51</v>
      </c>
      <c r="C1418" t="s">
        <v>40</v>
      </c>
      <c r="D1418" s="61">
        <v>41135</v>
      </c>
      <c r="E1418">
        <v>1</v>
      </c>
      <c r="F1418">
        <v>226.393142700195</v>
      </c>
      <c r="G1418">
        <v>239.29983520507801</v>
      </c>
      <c r="H1418">
        <v>-12.906683921814</v>
      </c>
      <c r="I1418">
        <v>-5.7010047137737302E-2</v>
      </c>
      <c r="J1418">
        <v>70.009948730468807</v>
      </c>
      <c r="K1418">
        <v>-33.315723419189503</v>
      </c>
      <c r="L1418">
        <v>-21.257896423339801</v>
      </c>
      <c r="M1418">
        <v>-12.906683921814</v>
      </c>
      <c r="N1418">
        <v>-4.5554718971252397</v>
      </c>
      <c r="O1418">
        <v>7.5023522377014196</v>
      </c>
      <c r="P1418">
        <v>-39.101398468017599</v>
      </c>
      <c r="Q1418">
        <v>13.2880306243896</v>
      </c>
      <c r="R1418">
        <v>151</v>
      </c>
      <c r="S1418">
        <v>15.925255775451699</v>
      </c>
      <c r="T1418">
        <v>0.85097849369049094</v>
      </c>
      <c r="U1418">
        <v>226.88638113268499</v>
      </c>
      <c r="V1418">
        <v>1</v>
      </c>
      <c r="W1418">
        <v>84.696517944335895</v>
      </c>
      <c r="X1418">
        <v>75.426200866699205</v>
      </c>
      <c r="Y1418" t="s">
        <v>32</v>
      </c>
    </row>
    <row r="1419" spans="1:25" x14ac:dyDescent="0.25">
      <c r="A1419" t="s">
        <v>82</v>
      </c>
      <c r="B1419" t="s">
        <v>51</v>
      </c>
      <c r="C1419" t="s">
        <v>40</v>
      </c>
      <c r="D1419" s="61">
        <v>41135</v>
      </c>
      <c r="E1419">
        <v>2</v>
      </c>
      <c r="F1419">
        <v>219.76815795898401</v>
      </c>
      <c r="G1419">
        <v>224.0634765625</v>
      </c>
      <c r="H1419">
        <v>-4.2953171730041504</v>
      </c>
      <c r="I1419">
        <v>-1.9544765353202799E-2</v>
      </c>
      <c r="J1419">
        <v>69.442787170410199</v>
      </c>
      <c r="K1419">
        <v>-23.289527893066399</v>
      </c>
      <c r="L1419">
        <v>-12.0675945281982</v>
      </c>
      <c r="M1419">
        <v>-4.2953171730041504</v>
      </c>
      <c r="N1419">
        <v>3.4769594669342001</v>
      </c>
      <c r="O1419">
        <v>14.6988925933838</v>
      </c>
      <c r="P1419">
        <v>-28.674121856689499</v>
      </c>
      <c r="Q1419">
        <v>20.0834865570068</v>
      </c>
      <c r="R1419">
        <v>151</v>
      </c>
      <c r="S1419">
        <v>14.821261405944799</v>
      </c>
      <c r="T1419">
        <v>0.86369019746780396</v>
      </c>
      <c r="U1419">
        <v>196.50440431328801</v>
      </c>
      <c r="V1419">
        <v>1</v>
      </c>
      <c r="W1419">
        <v>84.696517944335895</v>
      </c>
      <c r="X1419">
        <v>75.426200866699205</v>
      </c>
      <c r="Y1419" t="s">
        <v>32</v>
      </c>
    </row>
    <row r="1420" spans="1:25" x14ac:dyDescent="0.25">
      <c r="A1420" t="s">
        <v>82</v>
      </c>
      <c r="B1420" t="s">
        <v>51</v>
      </c>
      <c r="C1420" t="s">
        <v>40</v>
      </c>
      <c r="D1420" s="61">
        <v>41135</v>
      </c>
      <c r="E1420">
        <v>3</v>
      </c>
      <c r="F1420">
        <v>206.21363830566401</v>
      </c>
      <c r="G1420">
        <v>209.91677856445301</v>
      </c>
      <c r="H1420">
        <v>-3.7031381130218501</v>
      </c>
      <c r="I1420">
        <v>-1.7957773059606601E-2</v>
      </c>
      <c r="J1420">
        <v>69.129356384277301</v>
      </c>
      <c r="K1420">
        <v>-23.564090728759801</v>
      </c>
      <c r="L1420">
        <v>-11.830078125</v>
      </c>
      <c r="M1420">
        <v>-3.7031381130218501</v>
      </c>
      <c r="N1420">
        <v>4.4238023757934597</v>
      </c>
      <c r="O1420">
        <v>16.157812118530298</v>
      </c>
      <c r="P1420">
        <v>-29.194393157958999</v>
      </c>
      <c r="Q1420">
        <v>21.7881164550781</v>
      </c>
      <c r="R1420">
        <v>151</v>
      </c>
      <c r="S1420">
        <v>15.497582435607899</v>
      </c>
      <c r="T1420">
        <v>0.87478303909301802</v>
      </c>
      <c r="U1420">
        <v>215.324401729085</v>
      </c>
      <c r="V1420">
        <v>1</v>
      </c>
      <c r="W1420">
        <v>84.696517944335895</v>
      </c>
      <c r="X1420">
        <v>75.426200866699205</v>
      </c>
      <c r="Y1420" t="s">
        <v>32</v>
      </c>
    </row>
    <row r="1421" spans="1:25" x14ac:dyDescent="0.25">
      <c r="A1421" t="s">
        <v>82</v>
      </c>
      <c r="B1421" t="s">
        <v>51</v>
      </c>
      <c r="C1421" t="s">
        <v>40</v>
      </c>
      <c r="D1421" s="61">
        <v>41135</v>
      </c>
      <c r="E1421">
        <v>4</v>
      </c>
      <c r="F1421">
        <v>211.23504638671901</v>
      </c>
      <c r="G1421">
        <v>198.19410705566401</v>
      </c>
      <c r="H1421">
        <v>13.040956497192401</v>
      </c>
      <c r="I1421">
        <v>6.1736710369586903E-2</v>
      </c>
      <c r="J1421">
        <v>68.751243591308594</v>
      </c>
      <c r="K1421">
        <v>-2.1398963928222701</v>
      </c>
      <c r="L1421">
        <v>6.8290743827819798</v>
      </c>
      <c r="M1421">
        <v>13.040956497192401</v>
      </c>
      <c r="N1421">
        <v>19.2528400421143</v>
      </c>
      <c r="O1421">
        <v>28.2218112945557</v>
      </c>
      <c r="P1421">
        <v>-6.4434576034545898</v>
      </c>
      <c r="Q1421">
        <v>32.5253715515137</v>
      </c>
      <c r="R1421">
        <v>151</v>
      </c>
      <c r="S1421">
        <v>11.8456830978394</v>
      </c>
      <c r="T1421">
        <v>0.88487511873245195</v>
      </c>
      <c r="U1421">
        <v>128.12795507046701</v>
      </c>
      <c r="V1421">
        <v>1</v>
      </c>
      <c r="W1421">
        <v>84.696517944335895</v>
      </c>
      <c r="X1421">
        <v>75.426200866699205</v>
      </c>
      <c r="Y1421" t="s">
        <v>32</v>
      </c>
    </row>
    <row r="1422" spans="1:25" x14ac:dyDescent="0.25">
      <c r="A1422" t="s">
        <v>82</v>
      </c>
      <c r="B1422" t="s">
        <v>51</v>
      </c>
      <c r="C1422" t="s">
        <v>40</v>
      </c>
      <c r="D1422" s="61">
        <v>41135</v>
      </c>
      <c r="E1422">
        <v>5</v>
      </c>
      <c r="F1422">
        <v>207.22683715820301</v>
      </c>
      <c r="G1422">
        <v>198.73316955566401</v>
      </c>
      <c r="H1422">
        <v>8.4936666488647496</v>
      </c>
      <c r="I1422">
        <v>4.0987290441989899E-2</v>
      </c>
      <c r="J1422">
        <v>69.323379516601605</v>
      </c>
      <c r="K1422">
        <v>-7.1533851623535201</v>
      </c>
      <c r="L1422">
        <v>2.0910196304321298</v>
      </c>
      <c r="M1422">
        <v>8.4936666488647496</v>
      </c>
      <c r="N1422">
        <v>14.896313667297401</v>
      </c>
      <c r="O1422">
        <v>24.140718460083001</v>
      </c>
      <c r="P1422">
        <v>-11.5891065597534</v>
      </c>
      <c r="Q1422">
        <v>28.576440811157202</v>
      </c>
      <c r="R1422">
        <v>151</v>
      </c>
      <c r="S1422">
        <v>12.209459304809601</v>
      </c>
      <c r="T1422">
        <v>0.87865132093429599</v>
      </c>
      <c r="U1422">
        <v>134.29532295249399</v>
      </c>
      <c r="V1422">
        <v>1</v>
      </c>
      <c r="W1422">
        <v>84.696517944335895</v>
      </c>
      <c r="X1422">
        <v>75.426200866699205</v>
      </c>
      <c r="Y1422" t="s">
        <v>32</v>
      </c>
    </row>
    <row r="1423" spans="1:25" x14ac:dyDescent="0.25">
      <c r="A1423" t="s">
        <v>82</v>
      </c>
      <c r="B1423" t="s">
        <v>51</v>
      </c>
      <c r="C1423" t="s">
        <v>40</v>
      </c>
      <c r="D1423" s="61">
        <v>41135</v>
      </c>
      <c r="E1423">
        <v>6</v>
      </c>
      <c r="F1423">
        <v>205.85998535156301</v>
      </c>
      <c r="G1423">
        <v>199.75210571289099</v>
      </c>
      <c r="H1423">
        <v>6.1078805923461896</v>
      </c>
      <c r="I1423">
        <v>2.96700727194548E-2</v>
      </c>
      <c r="J1423">
        <v>69.393035888671903</v>
      </c>
      <c r="K1423">
        <v>-7.9304337501525897</v>
      </c>
      <c r="L1423">
        <v>0.36351606249809298</v>
      </c>
      <c r="M1423">
        <v>6.1078805923461896</v>
      </c>
      <c r="N1423">
        <v>11.852245330810501</v>
      </c>
      <c r="O1423">
        <v>20.146194458007798</v>
      </c>
      <c r="P1423">
        <v>-11.9101009368896</v>
      </c>
      <c r="Q1423">
        <v>24.125862121581999</v>
      </c>
      <c r="R1423">
        <v>151</v>
      </c>
      <c r="S1423">
        <v>10.954154968261699</v>
      </c>
      <c r="T1423">
        <v>0.87493324279785201</v>
      </c>
      <c r="U1423">
        <v>106.6684158648</v>
      </c>
      <c r="V1423">
        <v>1</v>
      </c>
      <c r="W1423">
        <v>84.696517944335895</v>
      </c>
      <c r="X1423">
        <v>75.426200866699205</v>
      </c>
      <c r="Y1423" t="s">
        <v>32</v>
      </c>
    </row>
    <row r="1424" spans="1:25" x14ac:dyDescent="0.25">
      <c r="A1424" t="s">
        <v>82</v>
      </c>
      <c r="B1424" t="s">
        <v>51</v>
      </c>
      <c r="C1424" t="s">
        <v>40</v>
      </c>
      <c r="D1424" s="61">
        <v>41135</v>
      </c>
      <c r="E1424">
        <v>7</v>
      </c>
      <c r="F1424">
        <v>189.09556579589801</v>
      </c>
      <c r="G1424">
        <v>187.16090393066401</v>
      </c>
      <c r="H1424">
        <v>1.9346628189086901</v>
      </c>
      <c r="I1424">
        <v>1.02311382070184E-2</v>
      </c>
      <c r="J1424">
        <v>70.686569213867202</v>
      </c>
      <c r="K1424">
        <v>-12.499952316284199</v>
      </c>
      <c r="L1424">
        <v>-3.9718644618988002</v>
      </c>
      <c r="M1424">
        <v>1.9346628189086901</v>
      </c>
      <c r="N1424">
        <v>7.8411898612976101</v>
      </c>
      <c r="O1424">
        <v>16.369277954101602</v>
      </c>
      <c r="P1424">
        <v>-16.591964721679702</v>
      </c>
      <c r="Q1424">
        <v>20.4612922668457</v>
      </c>
      <c r="R1424">
        <v>151</v>
      </c>
      <c r="S1424">
        <v>11.263389587402299</v>
      </c>
      <c r="T1424">
        <v>0.86556786298751798</v>
      </c>
      <c r="U1424">
        <v>115.420570461102</v>
      </c>
      <c r="V1424">
        <v>1</v>
      </c>
      <c r="W1424">
        <v>84.696517944335895</v>
      </c>
      <c r="X1424">
        <v>75.426200866699205</v>
      </c>
      <c r="Y1424" t="s">
        <v>32</v>
      </c>
    </row>
    <row r="1425" spans="1:25" x14ac:dyDescent="0.25">
      <c r="A1425" t="s">
        <v>82</v>
      </c>
      <c r="B1425" t="s">
        <v>51</v>
      </c>
      <c r="C1425" t="s">
        <v>40</v>
      </c>
      <c r="D1425" s="61">
        <v>41135</v>
      </c>
      <c r="E1425">
        <v>8</v>
      </c>
      <c r="F1425">
        <v>194.72595214843801</v>
      </c>
      <c r="G1425">
        <v>198.30924987793</v>
      </c>
      <c r="H1425">
        <v>-3.58328080177307</v>
      </c>
      <c r="I1425">
        <v>-1.8401660025119799E-2</v>
      </c>
      <c r="J1425">
        <v>76.432838439941406</v>
      </c>
      <c r="K1425">
        <v>-16.628536224365199</v>
      </c>
      <c r="L1425">
        <v>-8.9212942123413104</v>
      </c>
      <c r="M1425">
        <v>-3.58328080177307</v>
      </c>
      <c r="N1425">
        <v>1.75473237037659</v>
      </c>
      <c r="O1425">
        <v>9.46197605133057</v>
      </c>
      <c r="P1425">
        <v>-20.326684951782202</v>
      </c>
      <c r="Q1425">
        <v>13.160124778747599</v>
      </c>
      <c r="R1425">
        <v>151</v>
      </c>
      <c r="S1425">
        <v>10.179267883300801</v>
      </c>
      <c r="T1425">
        <v>0.88345748186111495</v>
      </c>
      <c r="U1425">
        <v>93.463677648753205</v>
      </c>
      <c r="V1425">
        <v>1</v>
      </c>
      <c r="W1425">
        <v>84.696517944335895</v>
      </c>
      <c r="X1425">
        <v>75.426200866699205</v>
      </c>
      <c r="Y1425" t="s">
        <v>32</v>
      </c>
    </row>
    <row r="1426" spans="1:25" x14ac:dyDescent="0.25">
      <c r="A1426" t="s">
        <v>82</v>
      </c>
      <c r="B1426" t="s">
        <v>51</v>
      </c>
      <c r="C1426" t="s">
        <v>40</v>
      </c>
      <c r="D1426" s="61">
        <v>41135</v>
      </c>
      <c r="E1426">
        <v>9</v>
      </c>
      <c r="F1426">
        <v>200.909255981445</v>
      </c>
      <c r="G1426">
        <v>213.441650390625</v>
      </c>
      <c r="H1426">
        <v>-12.5324039459229</v>
      </c>
      <c r="I1426">
        <v>-6.2378428876400001E-2</v>
      </c>
      <c r="J1426">
        <v>80.462684631347699</v>
      </c>
      <c r="K1426">
        <v>-29.988010406494102</v>
      </c>
      <c r="L1426">
        <v>-19.675096511840799</v>
      </c>
      <c r="M1426">
        <v>-12.5324039459229</v>
      </c>
      <c r="N1426">
        <v>-5.38971042633057</v>
      </c>
      <c r="O1426">
        <v>4.9232034683227504</v>
      </c>
      <c r="P1426">
        <v>-34.936431884765597</v>
      </c>
      <c r="Q1426">
        <v>9.8716259002685494</v>
      </c>
      <c r="R1426">
        <v>151</v>
      </c>
      <c r="S1426">
        <v>13.6206827163696</v>
      </c>
      <c r="T1426">
        <v>0.85908341407775901</v>
      </c>
      <c r="U1426">
        <v>163.43514774988901</v>
      </c>
      <c r="V1426">
        <v>1</v>
      </c>
      <c r="W1426">
        <v>84.696517944335895</v>
      </c>
      <c r="X1426">
        <v>75.426200866699205</v>
      </c>
      <c r="Y1426" t="s">
        <v>32</v>
      </c>
    </row>
    <row r="1427" spans="1:25" x14ac:dyDescent="0.25">
      <c r="A1427" t="s">
        <v>82</v>
      </c>
      <c r="B1427" t="s">
        <v>51</v>
      </c>
      <c r="C1427" t="s">
        <v>40</v>
      </c>
      <c r="D1427" s="61">
        <v>41135</v>
      </c>
      <c r="E1427">
        <v>10</v>
      </c>
      <c r="F1427">
        <v>201.17630004882801</v>
      </c>
      <c r="G1427">
        <v>216.86331176757801</v>
      </c>
      <c r="H1427">
        <v>-15.687013626098601</v>
      </c>
      <c r="I1427">
        <v>-7.7976450324058505E-2</v>
      </c>
      <c r="J1427">
        <v>83.18408203125</v>
      </c>
      <c r="K1427">
        <v>-33.480381011962898</v>
      </c>
      <c r="L1427">
        <v>-22.9679145812988</v>
      </c>
      <c r="M1427">
        <v>-15.687013626098601</v>
      </c>
      <c r="N1427">
        <v>-8.4061117172241193</v>
      </c>
      <c r="O1427">
        <v>2.1063530445098899</v>
      </c>
      <c r="P1427">
        <v>-38.524551391601598</v>
      </c>
      <c r="Q1427">
        <v>7.1505250930786097</v>
      </c>
      <c r="R1427">
        <v>151</v>
      </c>
      <c r="S1427">
        <v>13.8842372894287</v>
      </c>
      <c r="T1427">
        <v>0.85637223720550504</v>
      </c>
      <c r="U1427">
        <v>170.31228313397199</v>
      </c>
      <c r="V1427">
        <v>1</v>
      </c>
      <c r="W1427">
        <v>84.696517944335895</v>
      </c>
      <c r="X1427">
        <v>75.426200866699205</v>
      </c>
      <c r="Y1427" t="s">
        <v>32</v>
      </c>
    </row>
    <row r="1428" spans="1:25" x14ac:dyDescent="0.25">
      <c r="A1428" t="s">
        <v>82</v>
      </c>
      <c r="B1428" t="s">
        <v>51</v>
      </c>
      <c r="C1428" t="s">
        <v>40</v>
      </c>
      <c r="D1428" s="61">
        <v>41135</v>
      </c>
      <c r="E1428">
        <v>11</v>
      </c>
      <c r="F1428">
        <v>218.44654846191401</v>
      </c>
      <c r="G1428">
        <v>196.03436279296901</v>
      </c>
      <c r="H1428">
        <v>22.412183761596701</v>
      </c>
      <c r="I1428">
        <v>0.102598026394844</v>
      </c>
      <c r="J1428">
        <v>83.985076904296903</v>
      </c>
      <c r="K1428">
        <v>4.8424072265625</v>
      </c>
      <c r="L1428">
        <v>15.2227735519409</v>
      </c>
      <c r="M1428">
        <v>22.412183761596701</v>
      </c>
      <c r="N1428">
        <v>29.6015930175781</v>
      </c>
      <c r="O1428">
        <v>39.981964111328097</v>
      </c>
      <c r="P1428">
        <v>-0.13838091492652899</v>
      </c>
      <c r="Q1428">
        <v>44.9627494812012</v>
      </c>
      <c r="R1428">
        <v>151</v>
      </c>
      <c r="S1428">
        <v>13.709770202636699</v>
      </c>
      <c r="T1428">
        <v>0.84859979152679399</v>
      </c>
      <c r="U1428">
        <v>166.23937780008799</v>
      </c>
      <c r="V1428">
        <v>1</v>
      </c>
      <c r="W1428">
        <v>84.696517944335895</v>
      </c>
      <c r="X1428">
        <v>75.426200866699205</v>
      </c>
      <c r="Y1428" t="s">
        <v>32</v>
      </c>
    </row>
    <row r="1429" spans="1:25" x14ac:dyDescent="0.25">
      <c r="A1429" t="s">
        <v>82</v>
      </c>
      <c r="B1429" t="s">
        <v>51</v>
      </c>
      <c r="C1429" t="s">
        <v>40</v>
      </c>
      <c r="D1429" s="61">
        <v>41135</v>
      </c>
      <c r="E1429">
        <v>12</v>
      </c>
      <c r="F1429">
        <v>220.16792297363301</v>
      </c>
      <c r="G1429">
        <v>152.15122985839801</v>
      </c>
      <c r="H1429">
        <v>68.016693115234403</v>
      </c>
      <c r="I1429">
        <v>0.30893099308013899</v>
      </c>
      <c r="J1429">
        <v>84.542289733886705</v>
      </c>
      <c r="K1429">
        <v>49.668781280517599</v>
      </c>
      <c r="L1429">
        <v>60.508876800537102</v>
      </c>
      <c r="M1429">
        <v>68.016693115234403</v>
      </c>
      <c r="N1429">
        <v>75.524497985839801</v>
      </c>
      <c r="O1429">
        <v>86.364601135253906</v>
      </c>
      <c r="P1429">
        <v>44.467411041259801</v>
      </c>
      <c r="Q1429">
        <v>91.565979003906307</v>
      </c>
      <c r="R1429">
        <v>151</v>
      </c>
      <c r="S1429">
        <v>14.316946983337401</v>
      </c>
      <c r="T1429">
        <v>0.85092204809188798</v>
      </c>
      <c r="U1429">
        <v>181.07718900846501</v>
      </c>
      <c r="V1429">
        <v>1</v>
      </c>
      <c r="W1429">
        <v>84.696517944335895</v>
      </c>
      <c r="X1429">
        <v>75.426200866699205</v>
      </c>
      <c r="Y1429" t="s">
        <v>32</v>
      </c>
    </row>
    <row r="1430" spans="1:25" x14ac:dyDescent="0.25">
      <c r="A1430" t="s">
        <v>82</v>
      </c>
      <c r="B1430" t="s">
        <v>51</v>
      </c>
      <c r="C1430" t="s">
        <v>40</v>
      </c>
      <c r="D1430" s="61">
        <v>41135</v>
      </c>
      <c r="E1430">
        <v>13</v>
      </c>
      <c r="F1430">
        <v>201.26776123046901</v>
      </c>
      <c r="G1430">
        <v>147.87939453125</v>
      </c>
      <c r="H1430">
        <v>53.388381958007798</v>
      </c>
      <c r="I1430">
        <v>0.26526048779487599</v>
      </c>
      <c r="J1430">
        <v>84.696517944335895</v>
      </c>
      <c r="K1430">
        <v>35.588241577148402</v>
      </c>
      <c r="L1430">
        <v>46.104705810546903</v>
      </c>
      <c r="M1430">
        <v>53.388381958007798</v>
      </c>
      <c r="N1430">
        <v>60.6720581054688</v>
      </c>
      <c r="O1430">
        <v>71.188529968261705</v>
      </c>
      <c r="P1430">
        <v>30.5421466827393</v>
      </c>
      <c r="Q1430">
        <v>76.234619140625</v>
      </c>
      <c r="R1430">
        <v>151</v>
      </c>
      <c r="S1430">
        <v>13.889524459838899</v>
      </c>
      <c r="T1430">
        <v>0.87269592285156306</v>
      </c>
      <c r="U1430">
        <v>168.43621507752701</v>
      </c>
      <c r="V1430">
        <v>1</v>
      </c>
      <c r="W1430">
        <v>84.696517944335895</v>
      </c>
      <c r="X1430">
        <v>75.426200866699205</v>
      </c>
      <c r="Y1430" t="s">
        <v>32</v>
      </c>
    </row>
    <row r="1431" spans="1:25" x14ac:dyDescent="0.25">
      <c r="A1431" t="s">
        <v>82</v>
      </c>
      <c r="B1431" t="s">
        <v>51</v>
      </c>
      <c r="C1431" t="s">
        <v>40</v>
      </c>
      <c r="D1431" s="61">
        <v>41135</v>
      </c>
      <c r="E1431">
        <v>14</v>
      </c>
      <c r="F1431">
        <v>168.60792541503901</v>
      </c>
      <c r="G1431">
        <v>145.48504638671901</v>
      </c>
      <c r="H1431">
        <v>23.122871398925799</v>
      </c>
      <c r="I1431">
        <v>0.13713988661766099</v>
      </c>
      <c r="J1431">
        <v>83.606964111328097</v>
      </c>
      <c r="K1431">
        <v>8.02398681640625</v>
      </c>
      <c r="L1431">
        <v>16.944530487060501</v>
      </c>
      <c r="M1431">
        <v>23.122871398925799</v>
      </c>
      <c r="N1431">
        <v>29.301212310791001</v>
      </c>
      <c r="O1431">
        <v>38.221752166747997</v>
      </c>
      <c r="P1431">
        <v>3.74366283416748</v>
      </c>
      <c r="Q1431">
        <v>42.502079010009801</v>
      </c>
      <c r="R1431">
        <v>151</v>
      </c>
      <c r="S1431">
        <v>11.7817220687866</v>
      </c>
      <c r="T1431">
        <v>0.89362221956253096</v>
      </c>
      <c r="U1431">
        <v>117.882360651045</v>
      </c>
      <c r="V1431">
        <v>1</v>
      </c>
      <c r="W1431">
        <v>84.696517944335895</v>
      </c>
      <c r="X1431">
        <v>75.426200866699205</v>
      </c>
      <c r="Y1431" t="s">
        <v>32</v>
      </c>
    </row>
    <row r="1432" spans="1:25" x14ac:dyDescent="0.25">
      <c r="A1432" t="s">
        <v>82</v>
      </c>
      <c r="B1432" t="s">
        <v>51</v>
      </c>
      <c r="C1432" t="s">
        <v>40</v>
      </c>
      <c r="D1432" s="61">
        <v>41135</v>
      </c>
      <c r="E1432">
        <v>15</v>
      </c>
      <c r="F1432">
        <v>158.70484924316401</v>
      </c>
      <c r="G1432">
        <v>144.95639038085901</v>
      </c>
      <c r="H1432">
        <v>13.748455047607401</v>
      </c>
      <c r="I1432">
        <v>8.6629085242748302E-2</v>
      </c>
      <c r="J1432">
        <v>82.706466674804702</v>
      </c>
      <c r="K1432">
        <v>-2.31103444099426</v>
      </c>
      <c r="L1432">
        <v>7.1770424842834499</v>
      </c>
      <c r="M1432">
        <v>13.748455047607401</v>
      </c>
      <c r="N1432">
        <v>20.319868087768601</v>
      </c>
      <c r="O1432">
        <v>29.807945251464801</v>
      </c>
      <c r="P1432">
        <v>-6.8636765480041504</v>
      </c>
      <c r="Q1432">
        <v>34.360588073730497</v>
      </c>
      <c r="R1432">
        <v>151</v>
      </c>
      <c r="S1432">
        <v>12.531286239624</v>
      </c>
      <c r="T1432">
        <v>0.89586901664733898</v>
      </c>
      <c r="U1432">
        <v>131.128007617317</v>
      </c>
      <c r="V1432">
        <v>1</v>
      </c>
      <c r="W1432">
        <v>84.696517944335895</v>
      </c>
      <c r="X1432">
        <v>75.426200866699205</v>
      </c>
      <c r="Y1432" t="s">
        <v>32</v>
      </c>
    </row>
    <row r="1433" spans="1:25" x14ac:dyDescent="0.25">
      <c r="A1433" t="s">
        <v>82</v>
      </c>
      <c r="B1433" t="s">
        <v>51</v>
      </c>
      <c r="C1433" t="s">
        <v>40</v>
      </c>
      <c r="D1433" s="61">
        <v>41135</v>
      </c>
      <c r="E1433">
        <v>16</v>
      </c>
      <c r="F1433">
        <v>169.42858886718801</v>
      </c>
      <c r="G1433">
        <v>145.17820739746099</v>
      </c>
      <c r="H1433">
        <v>24.2503757476807</v>
      </c>
      <c r="I1433">
        <v>0.14313036203384399</v>
      </c>
      <c r="J1433">
        <v>81.179107666015597</v>
      </c>
      <c r="K1433">
        <v>7.8852238655090297</v>
      </c>
      <c r="L1433">
        <v>17.553888320922901</v>
      </c>
      <c r="M1433">
        <v>24.2503757476807</v>
      </c>
      <c r="N1433">
        <v>30.946863174438501</v>
      </c>
      <c r="O1433">
        <v>40.615528106689503</v>
      </c>
      <c r="P1433">
        <v>3.2459306716918901</v>
      </c>
      <c r="Q1433">
        <v>45.2548217773438</v>
      </c>
      <c r="R1433">
        <v>151</v>
      </c>
      <c r="S1433">
        <v>12.76979637146</v>
      </c>
      <c r="T1433">
        <v>0.90234488248825095</v>
      </c>
      <c r="U1433">
        <v>139.09427279981901</v>
      </c>
      <c r="V1433">
        <v>1</v>
      </c>
      <c r="W1433">
        <v>84.696517944335895</v>
      </c>
      <c r="X1433">
        <v>75.426200866699205</v>
      </c>
      <c r="Y1433" t="s">
        <v>32</v>
      </c>
    </row>
    <row r="1434" spans="1:25" x14ac:dyDescent="0.25">
      <c r="A1434" t="s">
        <v>82</v>
      </c>
      <c r="B1434" t="s">
        <v>51</v>
      </c>
      <c r="C1434" t="s">
        <v>40</v>
      </c>
      <c r="D1434" s="61">
        <v>41135</v>
      </c>
      <c r="E1434">
        <v>17</v>
      </c>
      <c r="F1434">
        <v>163.24832153320301</v>
      </c>
      <c r="G1434">
        <v>144.79376220703099</v>
      </c>
      <c r="H1434">
        <v>18.454544067382798</v>
      </c>
      <c r="I1434">
        <v>0.11304584890604</v>
      </c>
      <c r="J1434">
        <v>79.960197448730497</v>
      </c>
      <c r="K1434">
        <v>2.32189273834229</v>
      </c>
      <c r="L1434">
        <v>11.8531942367554</v>
      </c>
      <c r="M1434">
        <v>18.454544067382798</v>
      </c>
      <c r="N1434">
        <v>25.055894851684599</v>
      </c>
      <c r="O1434">
        <v>34.587196350097699</v>
      </c>
      <c r="P1434">
        <v>-2.2514901161193799</v>
      </c>
      <c r="Q1434">
        <v>39.160579681396499</v>
      </c>
      <c r="R1434">
        <v>151</v>
      </c>
      <c r="S1434">
        <v>12.588375091552701</v>
      </c>
      <c r="T1434">
        <v>0.895727038383484</v>
      </c>
      <c r="U1434">
        <v>134.117620073295</v>
      </c>
      <c r="V1434">
        <v>1</v>
      </c>
      <c r="W1434">
        <v>84.696517944335895</v>
      </c>
      <c r="X1434">
        <v>75.426200866699205</v>
      </c>
      <c r="Y1434" t="s">
        <v>32</v>
      </c>
    </row>
    <row r="1435" spans="1:25" x14ac:dyDescent="0.25">
      <c r="A1435" t="s">
        <v>82</v>
      </c>
      <c r="B1435" t="s">
        <v>51</v>
      </c>
      <c r="C1435" t="s">
        <v>40</v>
      </c>
      <c r="D1435" s="61">
        <v>41135</v>
      </c>
      <c r="E1435">
        <v>18</v>
      </c>
      <c r="F1435">
        <v>155.78221130371099</v>
      </c>
      <c r="G1435">
        <v>146.01849365234401</v>
      </c>
      <c r="H1435">
        <v>9.7637119293212908</v>
      </c>
      <c r="I1435">
        <v>6.2675401568412795E-2</v>
      </c>
      <c r="J1435">
        <v>77.731346130371094</v>
      </c>
      <c r="K1435">
        <v>-6.3746566772460902</v>
      </c>
      <c r="L1435">
        <v>3.16002249717712</v>
      </c>
      <c r="M1435">
        <v>9.7637119293212908</v>
      </c>
      <c r="N1435">
        <v>16.367403030395501</v>
      </c>
      <c r="O1435">
        <v>25.9020805358887</v>
      </c>
      <c r="P1435">
        <v>-10.949659347534199</v>
      </c>
      <c r="Q1435">
        <v>30.477085113525401</v>
      </c>
      <c r="R1435">
        <v>151</v>
      </c>
      <c r="S1435">
        <v>12.592836380004901</v>
      </c>
      <c r="T1435">
        <v>0.88132685422897294</v>
      </c>
      <c r="U1435">
        <v>133.742634909602</v>
      </c>
      <c r="V1435">
        <v>1</v>
      </c>
      <c r="W1435">
        <v>84.696517944335895</v>
      </c>
      <c r="X1435">
        <v>75.426200866699205</v>
      </c>
      <c r="Y1435" t="s">
        <v>32</v>
      </c>
    </row>
    <row r="1436" spans="1:25" x14ac:dyDescent="0.25">
      <c r="A1436" t="s">
        <v>82</v>
      </c>
      <c r="B1436" t="s">
        <v>51</v>
      </c>
      <c r="C1436" t="s">
        <v>40</v>
      </c>
      <c r="D1436" s="61">
        <v>41135</v>
      </c>
      <c r="E1436">
        <v>19</v>
      </c>
      <c r="F1436">
        <v>132.35023498535199</v>
      </c>
      <c r="G1436">
        <v>154.43034362793</v>
      </c>
      <c r="H1436">
        <v>-22.0801105499268</v>
      </c>
      <c r="I1436">
        <v>-0.16683091223239899</v>
      </c>
      <c r="J1436">
        <v>74.114425659179702</v>
      </c>
      <c r="K1436">
        <v>-40.152645111083999</v>
      </c>
      <c r="L1436">
        <v>-29.475246429443398</v>
      </c>
      <c r="M1436">
        <v>-22.0801105499268</v>
      </c>
      <c r="N1436">
        <v>-14.684974670410201</v>
      </c>
      <c r="O1436">
        <v>-4.0075726509094203</v>
      </c>
      <c r="P1436">
        <v>-45.275962829589801</v>
      </c>
      <c r="Q1436">
        <v>1.1157410144805899</v>
      </c>
      <c r="R1436">
        <v>151</v>
      </c>
      <c r="S1436">
        <v>14.1020765304565</v>
      </c>
      <c r="T1436">
        <v>0.84369915723800704</v>
      </c>
      <c r="U1436">
        <v>169.500293053989</v>
      </c>
      <c r="V1436">
        <v>1</v>
      </c>
      <c r="W1436">
        <v>84.696517944335895</v>
      </c>
      <c r="X1436">
        <v>75.426200866699205</v>
      </c>
      <c r="Y1436" t="s">
        <v>32</v>
      </c>
    </row>
    <row r="1437" spans="1:25" x14ac:dyDescent="0.25">
      <c r="A1437" t="s">
        <v>82</v>
      </c>
      <c r="B1437" t="s">
        <v>51</v>
      </c>
      <c r="C1437" t="s">
        <v>40</v>
      </c>
      <c r="D1437" s="61">
        <v>41135</v>
      </c>
      <c r="E1437">
        <v>20</v>
      </c>
      <c r="F1437">
        <v>122.05818939209</v>
      </c>
      <c r="G1437">
        <v>160.59980773925801</v>
      </c>
      <c r="H1437">
        <v>-38.5416259765625</v>
      </c>
      <c r="I1437">
        <v>-0.31576436758041398</v>
      </c>
      <c r="J1437">
        <v>72.328361511230497</v>
      </c>
      <c r="K1437">
        <v>-59.117366790771499</v>
      </c>
      <c r="L1437">
        <v>-46.961051940917997</v>
      </c>
      <c r="M1437">
        <v>-38.5416259765625</v>
      </c>
      <c r="N1437">
        <v>-30.122198104858398</v>
      </c>
      <c r="O1437">
        <v>-17.965885162353501</v>
      </c>
      <c r="P1437">
        <v>-64.950309753417997</v>
      </c>
      <c r="Q1437">
        <v>-12.1329460144043</v>
      </c>
      <c r="R1437">
        <v>151</v>
      </c>
      <c r="S1437">
        <v>16.0553379058838</v>
      </c>
      <c r="T1437">
        <v>0.82130366563796997</v>
      </c>
      <c r="U1437">
        <v>226.01150821482199</v>
      </c>
      <c r="V1437">
        <v>1</v>
      </c>
      <c r="W1437">
        <v>84.696517944335895</v>
      </c>
      <c r="X1437">
        <v>75.426200866699205</v>
      </c>
      <c r="Y1437" t="s">
        <v>32</v>
      </c>
    </row>
    <row r="1438" spans="1:25" x14ac:dyDescent="0.25">
      <c r="A1438" t="s">
        <v>82</v>
      </c>
      <c r="B1438" t="s">
        <v>51</v>
      </c>
      <c r="C1438" t="s">
        <v>40</v>
      </c>
      <c r="D1438" s="61">
        <v>41135</v>
      </c>
      <c r="E1438">
        <v>21</v>
      </c>
      <c r="F1438">
        <v>180.246658325195</v>
      </c>
      <c r="G1438">
        <v>173.59899902343801</v>
      </c>
      <c r="H1438">
        <v>6.6476602554321298</v>
      </c>
      <c r="I1438">
        <v>3.6880906671285602E-2</v>
      </c>
      <c r="J1438">
        <v>70.517410278320298</v>
      </c>
      <c r="K1438">
        <v>-11.720715522766101</v>
      </c>
      <c r="L1438">
        <v>-0.86853003501892101</v>
      </c>
      <c r="M1438">
        <v>6.6476602554321298</v>
      </c>
      <c r="N1438">
        <v>14.163851737976101</v>
      </c>
      <c r="O1438">
        <v>25.016036987304702</v>
      </c>
      <c r="P1438">
        <v>-16.927894592285199</v>
      </c>
      <c r="Q1438">
        <v>30.223217010498001</v>
      </c>
      <c r="R1438">
        <v>151</v>
      </c>
      <c r="S1438">
        <v>14.3329200744629</v>
      </c>
      <c r="T1438">
        <v>0.84850841760635398</v>
      </c>
      <c r="U1438">
        <v>186.87885374189301</v>
      </c>
      <c r="V1438">
        <v>1</v>
      </c>
      <c r="W1438">
        <v>84.696517944335895</v>
      </c>
      <c r="X1438">
        <v>75.426200866699205</v>
      </c>
      <c r="Y1438" t="s">
        <v>32</v>
      </c>
    </row>
    <row r="1439" spans="1:25" x14ac:dyDescent="0.25">
      <c r="A1439" t="s">
        <v>82</v>
      </c>
      <c r="B1439" t="s">
        <v>51</v>
      </c>
      <c r="C1439" t="s">
        <v>40</v>
      </c>
      <c r="D1439" s="61">
        <v>41135</v>
      </c>
      <c r="E1439">
        <v>22</v>
      </c>
      <c r="F1439">
        <v>175.601486206055</v>
      </c>
      <c r="G1439">
        <v>188.97149658203099</v>
      </c>
      <c r="H1439">
        <v>-13.370001792907701</v>
      </c>
      <c r="I1439">
        <v>-7.6138317584991497E-2</v>
      </c>
      <c r="J1439">
        <v>69.905471801757798</v>
      </c>
      <c r="K1439">
        <v>-30.613733291626001</v>
      </c>
      <c r="L1439">
        <v>-20.425996780395501</v>
      </c>
      <c r="M1439">
        <v>-13.370001792907701</v>
      </c>
      <c r="N1439">
        <v>-6.3140068054199201</v>
      </c>
      <c r="O1439">
        <v>3.87372946739197</v>
      </c>
      <c r="P1439">
        <v>-35.502090454101598</v>
      </c>
      <c r="Q1439">
        <v>8.7620878219604492</v>
      </c>
      <c r="R1439">
        <v>151</v>
      </c>
      <c r="S1439">
        <v>13.4553546905518</v>
      </c>
      <c r="T1439">
        <v>0.85365855693817105</v>
      </c>
      <c r="U1439">
        <v>162.70434972063401</v>
      </c>
      <c r="V1439">
        <v>1</v>
      </c>
      <c r="W1439">
        <v>84.696517944335895</v>
      </c>
      <c r="X1439">
        <v>75.426200866699205</v>
      </c>
      <c r="Y1439" t="s">
        <v>32</v>
      </c>
    </row>
    <row r="1440" spans="1:25" x14ac:dyDescent="0.25">
      <c r="A1440" t="s">
        <v>82</v>
      </c>
      <c r="B1440" t="s">
        <v>51</v>
      </c>
      <c r="C1440" t="s">
        <v>40</v>
      </c>
      <c r="D1440" s="61">
        <v>41135</v>
      </c>
      <c r="E1440">
        <v>23</v>
      </c>
      <c r="F1440">
        <v>177.49156188964801</v>
      </c>
      <c r="G1440">
        <v>218.84889221191401</v>
      </c>
      <c r="H1440">
        <v>-41.357326507568402</v>
      </c>
      <c r="I1440">
        <v>-0.233010098338127</v>
      </c>
      <c r="J1440">
        <v>69.228858947753906</v>
      </c>
      <c r="K1440">
        <v>-57.695865631103501</v>
      </c>
      <c r="L1440">
        <v>-48.042926788330099</v>
      </c>
      <c r="M1440">
        <v>-41.357326507568402</v>
      </c>
      <c r="N1440">
        <v>-34.671730041503899</v>
      </c>
      <c r="O1440">
        <v>-25.0187892913818</v>
      </c>
      <c r="P1440">
        <v>-62.3276176452637</v>
      </c>
      <c r="Q1440">
        <v>-20.387039184570298</v>
      </c>
      <c r="R1440">
        <v>151</v>
      </c>
      <c r="S1440">
        <v>12.7490291595459</v>
      </c>
      <c r="T1440">
        <v>0.85213702917098999</v>
      </c>
      <c r="U1440">
        <v>146.896553439288</v>
      </c>
      <c r="V1440">
        <v>1</v>
      </c>
      <c r="W1440">
        <v>84.696517944335895</v>
      </c>
      <c r="X1440">
        <v>75.426200866699205</v>
      </c>
      <c r="Y1440" t="s">
        <v>32</v>
      </c>
    </row>
    <row r="1441" spans="1:25" x14ac:dyDescent="0.25">
      <c r="A1441" t="s">
        <v>82</v>
      </c>
      <c r="B1441" t="s">
        <v>51</v>
      </c>
      <c r="C1441" t="s">
        <v>40</v>
      </c>
      <c r="D1441" s="61">
        <v>41135</v>
      </c>
      <c r="E1441">
        <v>24</v>
      </c>
      <c r="F1441">
        <v>195.46298217773401</v>
      </c>
      <c r="G1441">
        <v>236.14898681640599</v>
      </c>
      <c r="H1441">
        <v>-40.686008453369098</v>
      </c>
      <c r="I1441">
        <v>-0.208151996135712</v>
      </c>
      <c r="J1441">
        <v>68.910446166992202</v>
      </c>
      <c r="K1441">
        <v>-58.400428771972699</v>
      </c>
      <c r="L1441">
        <v>-47.934604644775398</v>
      </c>
      <c r="M1441">
        <v>-40.686008453369098</v>
      </c>
      <c r="N1441">
        <v>-33.437412261962898</v>
      </c>
      <c r="O1441">
        <v>-22.9715881347656</v>
      </c>
      <c r="P1441">
        <v>-63.422218322753899</v>
      </c>
      <c r="Q1441">
        <v>-17.949794769287099</v>
      </c>
      <c r="R1441">
        <v>151</v>
      </c>
      <c r="S1441">
        <v>13.8226366043091</v>
      </c>
      <c r="T1441">
        <v>0.85369116067886397</v>
      </c>
      <c r="U1441">
        <v>171.063509050204</v>
      </c>
      <c r="V1441">
        <v>1</v>
      </c>
      <c r="W1441">
        <v>84.696517944335895</v>
      </c>
      <c r="X1441">
        <v>75.426200866699205</v>
      </c>
      <c r="Y1441" t="s">
        <v>32</v>
      </c>
    </row>
    <row r="1442" spans="1:25" x14ac:dyDescent="0.25">
      <c r="A1442" t="s">
        <v>82</v>
      </c>
      <c r="B1442" t="s">
        <v>51</v>
      </c>
      <c r="C1442" t="s">
        <v>40</v>
      </c>
      <c r="D1442" s="61">
        <v>41142</v>
      </c>
      <c r="E1442">
        <v>1</v>
      </c>
      <c r="F1442">
        <v>228.713134765625</v>
      </c>
      <c r="G1442">
        <v>248.05375671386699</v>
      </c>
      <c r="H1442">
        <v>-19.340635299682599</v>
      </c>
      <c r="I1442">
        <v>-8.4562852978706401E-2</v>
      </c>
      <c r="J1442">
        <v>68.940299987792997</v>
      </c>
      <c r="K1442">
        <v>-37.427341461181598</v>
      </c>
      <c r="L1442">
        <v>-26.7415676116943</v>
      </c>
      <c r="M1442">
        <v>-19.340635299682599</v>
      </c>
      <c r="N1442">
        <v>-11.939700126647899</v>
      </c>
      <c r="O1442">
        <v>-1.25392818450928</v>
      </c>
      <c r="P1442">
        <v>-42.5546684265137</v>
      </c>
      <c r="Q1442">
        <v>3.8734016418457</v>
      </c>
      <c r="R1442">
        <v>157</v>
      </c>
      <c r="S1442">
        <v>14.113131523132299</v>
      </c>
      <c r="T1442">
        <v>0.85097849369049094</v>
      </c>
      <c r="U1442">
        <v>175.72996196195001</v>
      </c>
      <c r="V1442">
        <v>1</v>
      </c>
      <c r="W1442">
        <v>79.651741027832003</v>
      </c>
      <c r="X1442">
        <v>72.147598266601605</v>
      </c>
      <c r="Y1442" t="s">
        <v>32</v>
      </c>
    </row>
    <row r="1443" spans="1:25" x14ac:dyDescent="0.25">
      <c r="A1443" t="s">
        <v>82</v>
      </c>
      <c r="B1443" t="s">
        <v>51</v>
      </c>
      <c r="C1443" t="s">
        <v>40</v>
      </c>
      <c r="D1443" s="61">
        <v>41142</v>
      </c>
      <c r="E1443">
        <v>2</v>
      </c>
      <c r="F1443">
        <v>214.373123168945</v>
      </c>
      <c r="G1443">
        <v>244.29049682617199</v>
      </c>
      <c r="H1443">
        <v>-29.9173793792725</v>
      </c>
      <c r="I1443">
        <v>-0.139557510614395</v>
      </c>
      <c r="J1443">
        <v>68.552238464355497</v>
      </c>
      <c r="K1443">
        <v>-48.1092720031738</v>
      </c>
      <c r="L1443">
        <v>-37.361354827880902</v>
      </c>
      <c r="M1443">
        <v>-29.9173793792725</v>
      </c>
      <c r="N1443">
        <v>-22.473403930664102</v>
      </c>
      <c r="O1443">
        <v>-11.7254848480225</v>
      </c>
      <c r="P1443">
        <v>-53.266422271728501</v>
      </c>
      <c r="Q1443">
        <v>-6.5683350563049299</v>
      </c>
      <c r="R1443">
        <v>157</v>
      </c>
      <c r="S1443">
        <v>14.1952104568481</v>
      </c>
      <c r="T1443">
        <v>0.86369019746780396</v>
      </c>
      <c r="U1443">
        <v>177.06457068661601</v>
      </c>
      <c r="V1443">
        <v>1</v>
      </c>
      <c r="W1443">
        <v>79.651741027832003</v>
      </c>
      <c r="X1443">
        <v>72.147598266601605</v>
      </c>
      <c r="Y1443" t="s">
        <v>32</v>
      </c>
    </row>
    <row r="1444" spans="1:25" x14ac:dyDescent="0.25">
      <c r="A1444" t="s">
        <v>82</v>
      </c>
      <c r="B1444" t="s">
        <v>51</v>
      </c>
      <c r="C1444" t="s">
        <v>40</v>
      </c>
      <c r="D1444" s="61">
        <v>41142</v>
      </c>
      <c r="E1444">
        <v>3</v>
      </c>
      <c r="F1444">
        <v>193.91548156738301</v>
      </c>
      <c r="G1444">
        <v>226.60536193847699</v>
      </c>
      <c r="H1444">
        <v>-32.689868927002003</v>
      </c>
      <c r="I1444">
        <v>-0.16857792437076599</v>
      </c>
      <c r="J1444">
        <v>68.208953857421903</v>
      </c>
      <c r="K1444">
        <v>-50.424026489257798</v>
      </c>
      <c r="L1444">
        <v>-39.946540832519503</v>
      </c>
      <c r="M1444">
        <v>-32.689868927002003</v>
      </c>
      <c r="N1444">
        <v>-25.433198928833001</v>
      </c>
      <c r="O1444">
        <v>-14.955716133117701</v>
      </c>
      <c r="P1444">
        <v>-55.451408386230497</v>
      </c>
      <c r="Q1444">
        <v>-9.9283313751220703</v>
      </c>
      <c r="R1444">
        <v>157</v>
      </c>
      <c r="S1444">
        <v>13.8380336761475</v>
      </c>
      <c r="T1444">
        <v>0.87478303909301802</v>
      </c>
      <c r="U1444">
        <v>170.28869296128499</v>
      </c>
      <c r="V1444">
        <v>1</v>
      </c>
      <c r="W1444">
        <v>79.651741027832003</v>
      </c>
      <c r="X1444">
        <v>72.147598266601605</v>
      </c>
      <c r="Y1444" t="s">
        <v>32</v>
      </c>
    </row>
    <row r="1445" spans="1:25" x14ac:dyDescent="0.25">
      <c r="A1445" t="s">
        <v>82</v>
      </c>
      <c r="B1445" t="s">
        <v>51</v>
      </c>
      <c r="C1445" t="s">
        <v>40</v>
      </c>
      <c r="D1445" s="61">
        <v>41142</v>
      </c>
      <c r="E1445">
        <v>4</v>
      </c>
      <c r="F1445">
        <v>200.81106567382801</v>
      </c>
      <c r="G1445">
        <v>209.93864440918</v>
      </c>
      <c r="H1445">
        <v>-9.1275863647460902</v>
      </c>
      <c r="I1445">
        <v>-4.5453600585460698E-2</v>
      </c>
      <c r="J1445">
        <v>67.701492309570298</v>
      </c>
      <c r="K1445">
        <v>-23.693750381469702</v>
      </c>
      <c r="L1445">
        <v>-15.087943077087401</v>
      </c>
      <c r="M1445">
        <v>-9.1275863647460902</v>
      </c>
      <c r="N1445">
        <v>-3.1672298908233598</v>
      </c>
      <c r="O1445">
        <v>5.4385781288146999</v>
      </c>
      <c r="P1445">
        <v>-27.823055267333999</v>
      </c>
      <c r="Q1445">
        <v>9.5678825378418004</v>
      </c>
      <c r="R1445">
        <v>157</v>
      </c>
      <c r="S1445">
        <v>11.3660383224487</v>
      </c>
      <c r="T1445">
        <v>0.88487511873245195</v>
      </c>
      <c r="U1445">
        <v>115.547319921327</v>
      </c>
      <c r="V1445">
        <v>1</v>
      </c>
      <c r="W1445">
        <v>79.651741027832003</v>
      </c>
      <c r="X1445">
        <v>72.147598266601605</v>
      </c>
      <c r="Y1445" t="s">
        <v>32</v>
      </c>
    </row>
    <row r="1446" spans="1:25" x14ac:dyDescent="0.25">
      <c r="A1446" t="s">
        <v>82</v>
      </c>
      <c r="B1446" t="s">
        <v>51</v>
      </c>
      <c r="C1446" t="s">
        <v>40</v>
      </c>
      <c r="D1446" s="61">
        <v>41142</v>
      </c>
      <c r="E1446">
        <v>5</v>
      </c>
      <c r="F1446">
        <v>202.740310668945</v>
      </c>
      <c r="G1446">
        <v>201.81245422363301</v>
      </c>
      <c r="H1446">
        <v>0.92785614728927601</v>
      </c>
      <c r="I1446">
        <v>4.5765745453536502E-3</v>
      </c>
      <c r="J1446">
        <v>67.925376892089801</v>
      </c>
      <c r="K1446">
        <v>-13.1196632385254</v>
      </c>
      <c r="L1446">
        <v>-4.8202748298645002</v>
      </c>
      <c r="M1446">
        <v>0.92785614728927601</v>
      </c>
      <c r="N1446">
        <v>6.6759872436523402</v>
      </c>
      <c r="O1446">
        <v>14.975375175476101</v>
      </c>
      <c r="P1446">
        <v>-17.1019401550293</v>
      </c>
      <c r="Q1446">
        <v>18.9576511383057</v>
      </c>
      <c r="R1446">
        <v>157</v>
      </c>
      <c r="S1446">
        <v>10.9613380432129</v>
      </c>
      <c r="T1446">
        <v>0.87865132093429599</v>
      </c>
      <c r="U1446">
        <v>107.589792974613</v>
      </c>
      <c r="V1446">
        <v>1</v>
      </c>
      <c r="W1446">
        <v>79.651741027832003</v>
      </c>
      <c r="X1446">
        <v>72.147598266601605</v>
      </c>
      <c r="Y1446" t="s">
        <v>32</v>
      </c>
    </row>
    <row r="1447" spans="1:25" x14ac:dyDescent="0.25">
      <c r="A1447" t="s">
        <v>82</v>
      </c>
      <c r="B1447" t="s">
        <v>51</v>
      </c>
      <c r="C1447" t="s">
        <v>40</v>
      </c>
      <c r="D1447" s="61">
        <v>41142</v>
      </c>
      <c r="E1447">
        <v>6</v>
      </c>
      <c r="F1447">
        <v>205.57150268554699</v>
      </c>
      <c r="G1447">
        <v>203.82588195800801</v>
      </c>
      <c r="H1447">
        <v>1.7456204891204801</v>
      </c>
      <c r="I1447">
        <v>8.4915487095713598E-3</v>
      </c>
      <c r="J1447">
        <v>68.422882080078097</v>
      </c>
      <c r="K1447">
        <v>-12.208991050720201</v>
      </c>
      <c r="L1447">
        <v>-3.9644935131072998</v>
      </c>
      <c r="M1447">
        <v>1.7456204891204801</v>
      </c>
      <c r="N1447">
        <v>7.4557342529296902</v>
      </c>
      <c r="O1447">
        <v>15.700232505798301</v>
      </c>
      <c r="P1447">
        <v>-16.164930343627901</v>
      </c>
      <c r="Q1447">
        <v>19.656171798706101</v>
      </c>
      <c r="R1447">
        <v>157</v>
      </c>
      <c r="S1447">
        <v>10.888841629028301</v>
      </c>
      <c r="T1447">
        <v>0.87493324279785201</v>
      </c>
      <c r="U1447">
        <v>104.627812253972</v>
      </c>
      <c r="V1447">
        <v>1</v>
      </c>
      <c r="W1447">
        <v>79.651741027832003</v>
      </c>
      <c r="X1447">
        <v>72.147598266601605</v>
      </c>
      <c r="Y1447" t="s">
        <v>32</v>
      </c>
    </row>
    <row r="1448" spans="1:25" x14ac:dyDescent="0.25">
      <c r="A1448" t="s">
        <v>82</v>
      </c>
      <c r="B1448" t="s">
        <v>51</v>
      </c>
      <c r="C1448" t="s">
        <v>40</v>
      </c>
      <c r="D1448" s="61">
        <v>41142</v>
      </c>
      <c r="E1448">
        <v>7</v>
      </c>
      <c r="F1448">
        <v>193.00660705566401</v>
      </c>
      <c r="G1448">
        <v>196.541748046875</v>
      </c>
      <c r="H1448">
        <v>-3.5351290702819802</v>
      </c>
      <c r="I1448">
        <v>-1.8316105008125302E-2</v>
      </c>
      <c r="J1448">
        <v>70.179107666015597</v>
      </c>
      <c r="K1448">
        <v>-15.494823455810501</v>
      </c>
      <c r="L1448">
        <v>-8.4289398193359393</v>
      </c>
      <c r="M1448">
        <v>-3.5351290702819802</v>
      </c>
      <c r="N1448">
        <v>1.35868108272552</v>
      </c>
      <c r="O1448">
        <v>8.4245653152465803</v>
      </c>
      <c r="P1448">
        <v>-18.885231018066399</v>
      </c>
      <c r="Q1448">
        <v>11.814972877502401</v>
      </c>
      <c r="R1448">
        <v>157</v>
      </c>
      <c r="S1448">
        <v>9.3321990966796893</v>
      </c>
      <c r="T1448">
        <v>0.86556786298751798</v>
      </c>
      <c r="U1448">
        <v>75.644443370401902</v>
      </c>
      <c r="V1448">
        <v>1</v>
      </c>
      <c r="W1448">
        <v>79.651741027832003</v>
      </c>
      <c r="X1448">
        <v>72.147598266601605</v>
      </c>
      <c r="Y1448" t="s">
        <v>32</v>
      </c>
    </row>
    <row r="1449" spans="1:25" x14ac:dyDescent="0.25">
      <c r="A1449" t="s">
        <v>82</v>
      </c>
      <c r="B1449" t="s">
        <v>51</v>
      </c>
      <c r="C1449" t="s">
        <v>40</v>
      </c>
      <c r="D1449" s="61">
        <v>41142</v>
      </c>
      <c r="E1449">
        <v>8</v>
      </c>
      <c r="F1449">
        <v>205.68165588378901</v>
      </c>
      <c r="G1449">
        <v>213.31121826171901</v>
      </c>
      <c r="H1449">
        <v>-7.6295595169067401</v>
      </c>
      <c r="I1449">
        <v>-3.7094019353389698E-2</v>
      </c>
      <c r="J1449">
        <v>71.3880615234375</v>
      </c>
      <c r="K1449">
        <v>-19.949377059936499</v>
      </c>
      <c r="L1449">
        <v>-12.670729637146</v>
      </c>
      <c r="M1449">
        <v>-7.6295595169067401</v>
      </c>
      <c r="N1449">
        <v>-2.58838987350464</v>
      </c>
      <c r="O1449">
        <v>4.6902585029602104</v>
      </c>
      <c r="P1449">
        <v>-23.441873550415</v>
      </c>
      <c r="Q1449">
        <v>8.1827554702758807</v>
      </c>
      <c r="R1449">
        <v>157</v>
      </c>
      <c r="S1449">
        <v>9.6132049560546893</v>
      </c>
      <c r="T1449">
        <v>0.88345748186111495</v>
      </c>
      <c r="U1449">
        <v>80.983147366730904</v>
      </c>
      <c r="V1449">
        <v>1</v>
      </c>
      <c r="W1449">
        <v>79.651741027832003</v>
      </c>
      <c r="X1449">
        <v>72.147598266601605</v>
      </c>
      <c r="Y1449" t="s">
        <v>32</v>
      </c>
    </row>
    <row r="1450" spans="1:25" x14ac:dyDescent="0.25">
      <c r="A1450" t="s">
        <v>82</v>
      </c>
      <c r="B1450" t="s">
        <v>51</v>
      </c>
      <c r="C1450" t="s">
        <v>40</v>
      </c>
      <c r="D1450" s="61">
        <v>41142</v>
      </c>
      <c r="E1450">
        <v>9</v>
      </c>
      <c r="F1450">
        <v>215.14930725097699</v>
      </c>
      <c r="G1450">
        <v>220.47578430175801</v>
      </c>
      <c r="H1450">
        <v>-5.3264851570129403</v>
      </c>
      <c r="I1450">
        <v>-2.4757156148552902E-2</v>
      </c>
      <c r="J1450">
        <v>74.009948730468807</v>
      </c>
      <c r="K1450">
        <v>-17.710884094238299</v>
      </c>
      <c r="L1450">
        <v>-10.394081115722701</v>
      </c>
      <c r="M1450">
        <v>-5.3264851570129403</v>
      </c>
      <c r="N1450">
        <v>-0.25888955593109098</v>
      </c>
      <c r="O1450">
        <v>7.0579142570495597</v>
      </c>
      <c r="P1450">
        <v>-21.2216892242432</v>
      </c>
      <c r="Q1450">
        <v>10.5687198638916</v>
      </c>
      <c r="R1450">
        <v>157</v>
      </c>
      <c r="S1450">
        <v>9.6635980606079102</v>
      </c>
      <c r="T1450">
        <v>0.85908341407775901</v>
      </c>
      <c r="U1450">
        <v>81.663440283009606</v>
      </c>
      <c r="V1450">
        <v>1</v>
      </c>
      <c r="W1450">
        <v>79.651741027832003</v>
      </c>
      <c r="X1450">
        <v>72.147598266601605</v>
      </c>
      <c r="Y1450" t="s">
        <v>32</v>
      </c>
    </row>
    <row r="1451" spans="1:25" x14ac:dyDescent="0.25">
      <c r="A1451" t="s">
        <v>82</v>
      </c>
      <c r="B1451" t="s">
        <v>51</v>
      </c>
      <c r="C1451" t="s">
        <v>40</v>
      </c>
      <c r="D1451" s="61">
        <v>41142</v>
      </c>
      <c r="E1451">
        <v>10</v>
      </c>
      <c r="F1451">
        <v>212.70365905761699</v>
      </c>
      <c r="G1451">
        <v>211.47628784179699</v>
      </c>
      <c r="H1451">
        <v>1.22737884521484</v>
      </c>
      <c r="I1451">
        <v>5.7703703641891497E-3</v>
      </c>
      <c r="J1451">
        <v>77.527366638183594</v>
      </c>
      <c r="K1451">
        <v>-12.414114952087401</v>
      </c>
      <c r="L1451">
        <v>-4.3546099662780797</v>
      </c>
      <c r="M1451">
        <v>1.22737884521484</v>
      </c>
      <c r="N1451">
        <v>6.8093676567077601</v>
      </c>
      <c r="O1451">
        <v>14.868872642517101</v>
      </c>
      <c r="P1451">
        <v>-16.281288146972699</v>
      </c>
      <c r="Q1451">
        <v>18.736047744751001</v>
      </c>
      <c r="R1451">
        <v>157</v>
      </c>
      <c r="S1451">
        <v>10.644514083862299</v>
      </c>
      <c r="T1451">
        <v>0.85637223720550504</v>
      </c>
      <c r="U1451">
        <v>99.869105780130695</v>
      </c>
      <c r="V1451">
        <v>1</v>
      </c>
      <c r="W1451">
        <v>79.651741027832003</v>
      </c>
      <c r="X1451">
        <v>72.147598266601605</v>
      </c>
      <c r="Y1451" t="s">
        <v>32</v>
      </c>
    </row>
    <row r="1452" spans="1:25" x14ac:dyDescent="0.25">
      <c r="A1452" t="s">
        <v>82</v>
      </c>
      <c r="B1452" t="s">
        <v>51</v>
      </c>
      <c r="C1452" t="s">
        <v>40</v>
      </c>
      <c r="D1452" s="61">
        <v>41142</v>
      </c>
      <c r="E1452">
        <v>11</v>
      </c>
      <c r="F1452">
        <v>205.38131713867199</v>
      </c>
      <c r="G1452">
        <v>189.35374450683599</v>
      </c>
      <c r="H1452">
        <v>16.0275764465332</v>
      </c>
      <c r="I1452">
        <v>7.8038141131401104E-2</v>
      </c>
      <c r="J1452">
        <v>79.149253845214801</v>
      </c>
      <c r="K1452">
        <v>2.4442293643951398</v>
      </c>
      <c r="L1452">
        <v>10.4693803787231</v>
      </c>
      <c r="M1452">
        <v>16.0275764465332</v>
      </c>
      <c r="N1452">
        <v>21.585771560668899</v>
      </c>
      <c r="O1452">
        <v>29.610923767089801</v>
      </c>
      <c r="P1452">
        <v>-1.40646076202393</v>
      </c>
      <c r="Q1452">
        <v>33.461612701416001</v>
      </c>
      <c r="R1452">
        <v>157</v>
      </c>
      <c r="S1452">
        <v>10.599142074585</v>
      </c>
      <c r="T1452">
        <v>0.84859979152679399</v>
      </c>
      <c r="U1452">
        <v>98.472324315272999</v>
      </c>
      <c r="V1452">
        <v>1</v>
      </c>
      <c r="W1452">
        <v>79.651741027832003</v>
      </c>
      <c r="X1452">
        <v>72.147598266601605</v>
      </c>
      <c r="Y1452" t="s">
        <v>32</v>
      </c>
    </row>
    <row r="1453" spans="1:25" x14ac:dyDescent="0.25">
      <c r="A1453" t="s">
        <v>82</v>
      </c>
      <c r="B1453" t="s">
        <v>51</v>
      </c>
      <c r="C1453" t="s">
        <v>40</v>
      </c>
      <c r="D1453" s="61">
        <v>41142</v>
      </c>
      <c r="E1453">
        <v>12</v>
      </c>
      <c r="F1453">
        <v>187.93804931640599</v>
      </c>
      <c r="G1453">
        <v>147.73631286621099</v>
      </c>
      <c r="H1453">
        <v>40.201747894287102</v>
      </c>
      <c r="I1453">
        <v>0.213909566402435</v>
      </c>
      <c r="J1453">
        <v>79.651741027832003</v>
      </c>
      <c r="K1453">
        <v>25.849765777587901</v>
      </c>
      <c r="L1453">
        <v>34.329032897949197</v>
      </c>
      <c r="M1453">
        <v>40.201747894287102</v>
      </c>
      <c r="N1453">
        <v>46.074462890625</v>
      </c>
      <c r="O1453">
        <v>54.5537300109863</v>
      </c>
      <c r="P1453">
        <v>21.7811794281006</v>
      </c>
      <c r="Q1453">
        <v>58.622318267822301</v>
      </c>
      <c r="R1453">
        <v>157</v>
      </c>
      <c r="S1453">
        <v>11.198910713195801</v>
      </c>
      <c r="T1453">
        <v>0.85092204809188798</v>
      </c>
      <c r="U1453">
        <v>112.377402849916</v>
      </c>
      <c r="V1453">
        <v>1</v>
      </c>
      <c r="W1453">
        <v>79.651741027832003</v>
      </c>
      <c r="X1453">
        <v>72.147598266601605</v>
      </c>
      <c r="Y1453" t="s">
        <v>32</v>
      </c>
    </row>
    <row r="1454" spans="1:25" x14ac:dyDescent="0.25">
      <c r="A1454" t="s">
        <v>82</v>
      </c>
      <c r="B1454" t="s">
        <v>51</v>
      </c>
      <c r="C1454" t="s">
        <v>40</v>
      </c>
      <c r="D1454" s="61">
        <v>41142</v>
      </c>
      <c r="E1454">
        <v>13</v>
      </c>
      <c r="F1454">
        <v>178.84034729003901</v>
      </c>
      <c r="G1454">
        <v>144.16607666015599</v>
      </c>
      <c r="H1454">
        <v>34.674278259277301</v>
      </c>
      <c r="I1454">
        <v>0.19388398528099099</v>
      </c>
      <c r="J1454">
        <v>79.328361511230497</v>
      </c>
      <c r="K1454">
        <v>20.806388854980501</v>
      </c>
      <c r="L1454">
        <v>28.999650955200199</v>
      </c>
      <c r="M1454">
        <v>34.674278259277301</v>
      </c>
      <c r="N1454">
        <v>40.348911285400398</v>
      </c>
      <c r="O1454">
        <v>48.542171478271499</v>
      </c>
      <c r="P1454">
        <v>16.875034332275401</v>
      </c>
      <c r="Q1454">
        <v>52.473526000976598</v>
      </c>
      <c r="R1454">
        <v>157</v>
      </c>
      <c r="S1454">
        <v>10.8211727142334</v>
      </c>
      <c r="T1454">
        <v>0.87269592285156306</v>
      </c>
      <c r="U1454">
        <v>104.578890173213</v>
      </c>
      <c r="V1454">
        <v>1</v>
      </c>
      <c r="W1454">
        <v>79.651741027832003</v>
      </c>
      <c r="X1454">
        <v>72.147598266601605</v>
      </c>
      <c r="Y1454" t="s">
        <v>32</v>
      </c>
    </row>
    <row r="1455" spans="1:25" x14ac:dyDescent="0.25">
      <c r="A1455" t="s">
        <v>82</v>
      </c>
      <c r="B1455" t="s">
        <v>51</v>
      </c>
      <c r="C1455" t="s">
        <v>40</v>
      </c>
      <c r="D1455" s="61">
        <v>41142</v>
      </c>
      <c r="E1455">
        <v>14</v>
      </c>
      <c r="F1455">
        <v>152.5712890625</v>
      </c>
      <c r="G1455">
        <v>146.09762573242199</v>
      </c>
      <c r="H1455">
        <v>6.4736595153808603</v>
      </c>
      <c r="I1455">
        <v>4.2430389672517797E-2</v>
      </c>
      <c r="J1455">
        <v>78.825874328613295</v>
      </c>
      <c r="K1455">
        <v>-5.3167614936828604</v>
      </c>
      <c r="L1455">
        <v>1.64911460876465</v>
      </c>
      <c r="M1455">
        <v>6.4736595153808603</v>
      </c>
      <c r="N1455">
        <v>11.298204421997101</v>
      </c>
      <c r="O1455">
        <v>18.264080047607401</v>
      </c>
      <c r="P1455">
        <v>-8.6591825485229492</v>
      </c>
      <c r="Q1455">
        <v>21.606500625610401</v>
      </c>
      <c r="R1455">
        <v>157</v>
      </c>
      <c r="S1455">
        <v>9.2001142501831108</v>
      </c>
      <c r="T1455">
        <v>0.89362221956253096</v>
      </c>
      <c r="U1455">
        <v>72.890666068615204</v>
      </c>
      <c r="V1455">
        <v>1</v>
      </c>
      <c r="W1455">
        <v>79.651741027832003</v>
      </c>
      <c r="X1455">
        <v>72.147598266601605</v>
      </c>
      <c r="Y1455" t="s">
        <v>32</v>
      </c>
    </row>
    <row r="1456" spans="1:25" x14ac:dyDescent="0.25">
      <c r="A1456" t="s">
        <v>82</v>
      </c>
      <c r="B1456" t="s">
        <v>51</v>
      </c>
      <c r="C1456" t="s">
        <v>40</v>
      </c>
      <c r="D1456" s="61">
        <v>41142</v>
      </c>
      <c r="E1456">
        <v>15</v>
      </c>
      <c r="F1456">
        <v>146.37066650390599</v>
      </c>
      <c r="G1456">
        <v>146.30651855468801</v>
      </c>
      <c r="H1456">
        <v>6.4152687788009602E-2</v>
      </c>
      <c r="I1456">
        <v>4.3828922207467301E-4</v>
      </c>
      <c r="J1456">
        <v>76.587066650390597</v>
      </c>
      <c r="K1456">
        <v>-11.8198652267456</v>
      </c>
      <c r="L1456">
        <v>-4.7986907958984402</v>
      </c>
      <c r="M1456">
        <v>6.4152687788009602E-2</v>
      </c>
      <c r="N1456">
        <v>4.9269967079162598</v>
      </c>
      <c r="O1456">
        <v>11.948169708251999</v>
      </c>
      <c r="P1456">
        <v>-15.188818931579601</v>
      </c>
      <c r="Q1456">
        <v>15.3171234130859</v>
      </c>
      <c r="R1456">
        <v>157</v>
      </c>
      <c r="S1456">
        <v>9.2731485366821307</v>
      </c>
      <c r="T1456">
        <v>0.89586901664733898</v>
      </c>
      <c r="U1456">
        <v>73.181671572197004</v>
      </c>
      <c r="V1456">
        <v>1</v>
      </c>
      <c r="W1456">
        <v>79.651741027832003</v>
      </c>
      <c r="X1456">
        <v>72.147598266601605</v>
      </c>
      <c r="Y1456" t="s">
        <v>32</v>
      </c>
    </row>
    <row r="1457" spans="1:25" x14ac:dyDescent="0.25">
      <c r="A1457" t="s">
        <v>82</v>
      </c>
      <c r="B1457" t="s">
        <v>51</v>
      </c>
      <c r="C1457" t="s">
        <v>40</v>
      </c>
      <c r="D1457" s="61">
        <v>41142</v>
      </c>
      <c r="E1457">
        <v>16</v>
      </c>
      <c r="F1457">
        <v>148.773513793945</v>
      </c>
      <c r="G1457">
        <v>145.68901062011699</v>
      </c>
      <c r="H1457">
        <v>3.0845148563385001</v>
      </c>
      <c r="I1457">
        <v>2.0732956007123E-2</v>
      </c>
      <c r="J1457">
        <v>75.835823059082003</v>
      </c>
      <c r="K1457">
        <v>-7.0349307060241699</v>
      </c>
      <c r="L1457">
        <v>-1.05628037452698</v>
      </c>
      <c r="M1457">
        <v>3.0845148563385001</v>
      </c>
      <c r="N1457">
        <v>7.2253103256225604</v>
      </c>
      <c r="O1457">
        <v>13.2039604187012</v>
      </c>
      <c r="P1457">
        <v>-9.9036531448364293</v>
      </c>
      <c r="Q1457">
        <v>16.0726833343506</v>
      </c>
      <c r="R1457">
        <v>157</v>
      </c>
      <c r="S1457">
        <v>7.8962454795837402</v>
      </c>
      <c r="T1457">
        <v>0.90234488248825095</v>
      </c>
      <c r="U1457">
        <v>52.716635888057702</v>
      </c>
      <c r="V1457">
        <v>1</v>
      </c>
      <c r="W1457">
        <v>79.651741027832003</v>
      </c>
      <c r="X1457">
        <v>72.147598266601605</v>
      </c>
      <c r="Y1457" t="s">
        <v>32</v>
      </c>
    </row>
    <row r="1458" spans="1:25" x14ac:dyDescent="0.25">
      <c r="A1458" t="s">
        <v>82</v>
      </c>
      <c r="B1458" t="s">
        <v>51</v>
      </c>
      <c r="C1458" t="s">
        <v>40</v>
      </c>
      <c r="D1458" s="61">
        <v>41142</v>
      </c>
      <c r="E1458">
        <v>17</v>
      </c>
      <c r="F1458">
        <v>156.86285400390599</v>
      </c>
      <c r="G1458">
        <v>144.59030151367199</v>
      </c>
      <c r="H1458">
        <v>12.2725534439087</v>
      </c>
      <c r="I1458">
        <v>7.8237473964691204E-2</v>
      </c>
      <c r="J1458">
        <v>74.004974365234403</v>
      </c>
      <c r="K1458">
        <v>1.4831025600433401</v>
      </c>
      <c r="L1458">
        <v>7.8575973510742196</v>
      </c>
      <c r="M1458">
        <v>12.2725534439087</v>
      </c>
      <c r="N1458">
        <v>16.687507629394499</v>
      </c>
      <c r="O1458">
        <v>23.062004089355501</v>
      </c>
      <c r="P1458">
        <v>-1.57555675506592</v>
      </c>
      <c r="Q1458">
        <v>26.120662689208999</v>
      </c>
      <c r="R1458">
        <v>157</v>
      </c>
      <c r="S1458">
        <v>8.4190530776977504</v>
      </c>
      <c r="T1458">
        <v>0.895727038383484</v>
      </c>
      <c r="U1458">
        <v>60.652307411088699</v>
      </c>
      <c r="V1458">
        <v>1</v>
      </c>
      <c r="W1458">
        <v>79.651741027832003</v>
      </c>
      <c r="X1458">
        <v>72.147598266601605</v>
      </c>
      <c r="Y1458" t="s">
        <v>32</v>
      </c>
    </row>
    <row r="1459" spans="1:25" x14ac:dyDescent="0.25">
      <c r="A1459" t="s">
        <v>82</v>
      </c>
      <c r="B1459" t="s">
        <v>51</v>
      </c>
      <c r="C1459" t="s">
        <v>40</v>
      </c>
      <c r="D1459" s="61">
        <v>41142</v>
      </c>
      <c r="E1459">
        <v>18</v>
      </c>
      <c r="F1459">
        <v>193.80781555175801</v>
      </c>
      <c r="G1459">
        <v>146.42158508300801</v>
      </c>
      <c r="H1459">
        <v>47.386226654052699</v>
      </c>
      <c r="I1459">
        <v>0.24450111389160201</v>
      </c>
      <c r="J1459">
        <v>71.950248718261705</v>
      </c>
      <c r="K1459">
        <v>31.691967010498001</v>
      </c>
      <c r="L1459">
        <v>40.964263916015597</v>
      </c>
      <c r="M1459">
        <v>47.386226654052699</v>
      </c>
      <c r="N1459">
        <v>53.808189392089801</v>
      </c>
      <c r="O1459">
        <v>63.080482482910199</v>
      </c>
      <c r="P1459">
        <v>27.242864608764599</v>
      </c>
      <c r="Q1459">
        <v>67.529586791992202</v>
      </c>
      <c r="R1459">
        <v>157</v>
      </c>
      <c r="S1459">
        <v>12.246294021606399</v>
      </c>
      <c r="T1459">
        <v>0.88132685422897294</v>
      </c>
      <c r="U1459">
        <v>132.74334245606599</v>
      </c>
      <c r="V1459">
        <v>1</v>
      </c>
      <c r="W1459">
        <v>79.651741027832003</v>
      </c>
      <c r="X1459">
        <v>72.147598266601605</v>
      </c>
      <c r="Y1459" t="s">
        <v>32</v>
      </c>
    </row>
    <row r="1460" spans="1:25" x14ac:dyDescent="0.25">
      <c r="A1460" t="s">
        <v>82</v>
      </c>
      <c r="B1460" t="s">
        <v>51</v>
      </c>
      <c r="C1460" t="s">
        <v>40</v>
      </c>
      <c r="D1460" s="61">
        <v>41142</v>
      </c>
      <c r="E1460">
        <v>19</v>
      </c>
      <c r="F1460">
        <v>168.81658935546901</v>
      </c>
      <c r="G1460">
        <v>167.281494140625</v>
      </c>
      <c r="H1460">
        <v>1.5351021289825399</v>
      </c>
      <c r="I1460">
        <v>9.0933125466108305E-3</v>
      </c>
      <c r="J1460">
        <v>70.373130798339801</v>
      </c>
      <c r="K1460">
        <v>-11.9128875732422</v>
      </c>
      <c r="L1460">
        <v>-3.9677062034606898</v>
      </c>
      <c r="M1460">
        <v>1.5351021289825399</v>
      </c>
      <c r="N1460">
        <v>7.0379104614257804</v>
      </c>
      <c r="O1460">
        <v>14.983091354370099</v>
      </c>
      <c r="P1460">
        <v>-15.725206375122101</v>
      </c>
      <c r="Q1460">
        <v>18.79541015625</v>
      </c>
      <c r="R1460">
        <v>157</v>
      </c>
      <c r="S1460">
        <v>10.4935216903687</v>
      </c>
      <c r="T1460">
        <v>0.84369915723800704</v>
      </c>
      <c r="U1460">
        <v>95.697137791175905</v>
      </c>
      <c r="V1460">
        <v>1</v>
      </c>
      <c r="W1460">
        <v>79.651741027832003</v>
      </c>
      <c r="X1460">
        <v>72.147598266601605</v>
      </c>
      <c r="Y1460" t="s">
        <v>32</v>
      </c>
    </row>
    <row r="1461" spans="1:25" x14ac:dyDescent="0.25">
      <c r="A1461" t="s">
        <v>82</v>
      </c>
      <c r="B1461" t="s">
        <v>51</v>
      </c>
      <c r="C1461" t="s">
        <v>40</v>
      </c>
      <c r="D1461" s="61">
        <v>41142</v>
      </c>
      <c r="E1461">
        <v>20</v>
      </c>
      <c r="F1461">
        <v>156.80332946777301</v>
      </c>
      <c r="G1461">
        <v>169.14387512207</v>
      </c>
      <c r="H1461">
        <v>-12.340539932251</v>
      </c>
      <c r="I1461">
        <v>-7.8700743615627303E-2</v>
      </c>
      <c r="J1461">
        <v>69.462684631347699</v>
      </c>
      <c r="K1461">
        <v>-26.6501770019531</v>
      </c>
      <c r="L1461">
        <v>-18.195926666259801</v>
      </c>
      <c r="M1461">
        <v>-12.340539932251</v>
      </c>
      <c r="N1461">
        <v>-6.4851522445678702</v>
      </c>
      <c r="O1461">
        <v>1.9690966606140099</v>
      </c>
      <c r="P1461">
        <v>-30.706758499145501</v>
      </c>
      <c r="Q1461">
        <v>6.0256795883178702</v>
      </c>
      <c r="R1461">
        <v>157</v>
      </c>
      <c r="S1461">
        <v>11.1658687591553</v>
      </c>
      <c r="T1461">
        <v>0.82130366563796997</v>
      </c>
      <c r="U1461">
        <v>107.869956972349</v>
      </c>
      <c r="V1461">
        <v>1</v>
      </c>
      <c r="W1461">
        <v>79.651741027832003</v>
      </c>
      <c r="X1461">
        <v>72.147598266601605</v>
      </c>
      <c r="Y1461" t="s">
        <v>32</v>
      </c>
    </row>
    <row r="1462" spans="1:25" x14ac:dyDescent="0.25">
      <c r="A1462" t="s">
        <v>82</v>
      </c>
      <c r="B1462" t="s">
        <v>51</v>
      </c>
      <c r="C1462" t="s">
        <v>40</v>
      </c>
      <c r="D1462" s="61">
        <v>41142</v>
      </c>
      <c r="E1462">
        <v>21</v>
      </c>
      <c r="F1462">
        <v>188.63475036621099</v>
      </c>
      <c r="G1462">
        <v>171.50784301757801</v>
      </c>
      <c r="H1462">
        <v>17.126914978027301</v>
      </c>
      <c r="I1462">
        <v>9.0794056653976399E-2</v>
      </c>
      <c r="J1462">
        <v>68.666664123535199</v>
      </c>
      <c r="K1462">
        <v>4.4530267715454102</v>
      </c>
      <c r="L1462">
        <v>11.9408617019653</v>
      </c>
      <c r="M1462">
        <v>17.126914978027301</v>
      </c>
      <c r="N1462">
        <v>22.312967300415</v>
      </c>
      <c r="O1462">
        <v>29.800802230835</v>
      </c>
      <c r="P1462">
        <v>0.86015558242797896</v>
      </c>
      <c r="Q1462">
        <v>33.393672943115199</v>
      </c>
      <c r="R1462">
        <v>157</v>
      </c>
      <c r="S1462">
        <v>9.8894872665405291</v>
      </c>
      <c r="T1462">
        <v>0.84850841760635398</v>
      </c>
      <c r="U1462">
        <v>86.180861938007197</v>
      </c>
      <c r="V1462">
        <v>1</v>
      </c>
      <c r="W1462">
        <v>79.651741027832003</v>
      </c>
      <c r="X1462">
        <v>72.147598266601605</v>
      </c>
      <c r="Y1462" t="s">
        <v>32</v>
      </c>
    </row>
    <row r="1463" spans="1:25" x14ac:dyDescent="0.25">
      <c r="A1463" t="s">
        <v>82</v>
      </c>
      <c r="B1463" t="s">
        <v>51</v>
      </c>
      <c r="C1463" t="s">
        <v>40</v>
      </c>
      <c r="D1463" s="61">
        <v>41142</v>
      </c>
      <c r="E1463">
        <v>22</v>
      </c>
      <c r="F1463">
        <v>198.61051940918</v>
      </c>
      <c r="G1463">
        <v>181.67132568359401</v>
      </c>
      <c r="H1463">
        <v>16.939205169677699</v>
      </c>
      <c r="I1463">
        <v>8.5288561880588504E-2</v>
      </c>
      <c r="J1463">
        <v>68.517410278320298</v>
      </c>
      <c r="K1463">
        <v>4.4800972938537598</v>
      </c>
      <c r="L1463">
        <v>11.8410396575928</v>
      </c>
      <c r="M1463">
        <v>16.939205169677699</v>
      </c>
      <c r="N1463">
        <v>22.0373725891113</v>
      </c>
      <c r="O1463">
        <v>29.398313522338899</v>
      </c>
      <c r="P1463">
        <v>0.94811302423477195</v>
      </c>
      <c r="Q1463">
        <v>32.9302978515625</v>
      </c>
      <c r="R1463">
        <v>157</v>
      </c>
      <c r="S1463">
        <v>9.7218942642211896</v>
      </c>
      <c r="T1463">
        <v>0.85365855693817105</v>
      </c>
      <c r="U1463">
        <v>83.970960555772805</v>
      </c>
      <c r="V1463">
        <v>1</v>
      </c>
      <c r="W1463">
        <v>79.651741027832003</v>
      </c>
      <c r="X1463">
        <v>72.147598266601605</v>
      </c>
      <c r="Y1463" t="s">
        <v>32</v>
      </c>
    </row>
    <row r="1464" spans="1:25" x14ac:dyDescent="0.25">
      <c r="A1464" t="s">
        <v>82</v>
      </c>
      <c r="B1464" t="s">
        <v>51</v>
      </c>
      <c r="C1464" t="s">
        <v>40</v>
      </c>
      <c r="D1464" s="61">
        <v>41142</v>
      </c>
      <c r="E1464">
        <v>23</v>
      </c>
      <c r="F1464">
        <v>205.99639892578099</v>
      </c>
      <c r="G1464">
        <v>205.131271362305</v>
      </c>
      <c r="H1464">
        <v>0.86512392759323098</v>
      </c>
      <c r="I1464">
        <v>4.1997041553258896E-3</v>
      </c>
      <c r="J1464">
        <v>68.208953857421903</v>
      </c>
      <c r="K1464">
        <v>-13.557578086853001</v>
      </c>
      <c r="L1464">
        <v>-5.0365290641784703</v>
      </c>
      <c r="M1464">
        <v>0.86512392759323098</v>
      </c>
      <c r="N1464">
        <v>6.7667770385742196</v>
      </c>
      <c r="O1464">
        <v>15.2878265380859</v>
      </c>
      <c r="P1464">
        <v>-17.646215438842798</v>
      </c>
      <c r="Q1464">
        <v>19.376462936401399</v>
      </c>
      <c r="R1464">
        <v>157</v>
      </c>
      <c r="S1464">
        <v>11.2540950775146</v>
      </c>
      <c r="T1464">
        <v>0.85213702917098999</v>
      </c>
      <c r="U1464">
        <v>111.23389317586999</v>
      </c>
      <c r="V1464">
        <v>1</v>
      </c>
      <c r="W1464">
        <v>79.651741027832003</v>
      </c>
      <c r="X1464">
        <v>72.147598266601605</v>
      </c>
      <c r="Y1464" t="s">
        <v>32</v>
      </c>
    </row>
    <row r="1465" spans="1:25" x14ac:dyDescent="0.25">
      <c r="A1465" t="s">
        <v>82</v>
      </c>
      <c r="B1465" t="s">
        <v>51</v>
      </c>
      <c r="C1465" t="s">
        <v>40</v>
      </c>
      <c r="D1465" s="61">
        <v>41142</v>
      </c>
      <c r="E1465">
        <v>24</v>
      </c>
      <c r="F1465">
        <v>224.958572387695</v>
      </c>
      <c r="G1465">
        <v>206.99385070800801</v>
      </c>
      <c r="H1465">
        <v>17.964719772338899</v>
      </c>
      <c r="I1465">
        <v>7.9857900738716098E-2</v>
      </c>
      <c r="J1465">
        <v>68.124374389648395</v>
      </c>
      <c r="K1465">
        <v>0.52328956127166704</v>
      </c>
      <c r="L1465">
        <v>10.827828407287599</v>
      </c>
      <c r="M1465">
        <v>17.964719772338899</v>
      </c>
      <c r="N1465">
        <v>25.101610183715799</v>
      </c>
      <c r="O1465">
        <v>35.406150817871101</v>
      </c>
      <c r="P1465">
        <v>-4.4211134910583496</v>
      </c>
      <c r="Q1465">
        <v>40.350555419921903</v>
      </c>
      <c r="R1465">
        <v>157</v>
      </c>
      <c r="S1465">
        <v>13.6096200942993</v>
      </c>
      <c r="T1465">
        <v>0.85369116067886397</v>
      </c>
      <c r="U1465">
        <v>162.60526812424399</v>
      </c>
      <c r="V1465">
        <v>1</v>
      </c>
      <c r="W1465">
        <v>79.651741027832003</v>
      </c>
      <c r="X1465">
        <v>72.147598266601605</v>
      </c>
      <c r="Y1465" t="s">
        <v>32</v>
      </c>
    </row>
    <row r="1466" spans="1:25" x14ac:dyDescent="0.25">
      <c r="A1466" t="s">
        <v>82</v>
      </c>
      <c r="B1466" t="s">
        <v>51</v>
      </c>
      <c r="C1466" t="s">
        <v>40</v>
      </c>
      <c r="D1466" s="61">
        <v>41151</v>
      </c>
      <c r="E1466">
        <v>1</v>
      </c>
      <c r="F1466">
        <v>237.21055603027301</v>
      </c>
      <c r="G1466">
        <v>232.45059204101599</v>
      </c>
      <c r="H1466">
        <v>4.7599563598632804</v>
      </c>
      <c r="I1466">
        <v>2.00663767755032E-2</v>
      </c>
      <c r="J1466">
        <v>70.0198974609375</v>
      </c>
      <c r="K1466">
        <v>-9.1544342041015607</v>
      </c>
      <c r="L1466">
        <v>-0.93369948863983199</v>
      </c>
      <c r="M1466">
        <v>4.7599563598632804</v>
      </c>
      <c r="N1466">
        <v>10.453611373901399</v>
      </c>
      <c r="O1466">
        <v>18.6743469238281</v>
      </c>
      <c r="P1466">
        <v>-13.098971366882299</v>
      </c>
      <c r="Q1466">
        <v>22.618883132934599</v>
      </c>
      <c r="R1466">
        <v>157</v>
      </c>
      <c r="S1466">
        <v>10.8574562072754</v>
      </c>
      <c r="T1466">
        <v>0.85097849369049094</v>
      </c>
      <c r="U1466">
        <v>106.941673957473</v>
      </c>
      <c r="V1466">
        <v>1</v>
      </c>
      <c r="W1466">
        <v>84.044776916503906</v>
      </c>
      <c r="X1466">
        <v>75.679313659667997</v>
      </c>
      <c r="Y1466" t="s">
        <v>32</v>
      </c>
    </row>
    <row r="1467" spans="1:25" x14ac:dyDescent="0.25">
      <c r="A1467" t="s">
        <v>82</v>
      </c>
      <c r="B1467" t="s">
        <v>51</v>
      </c>
      <c r="C1467" t="s">
        <v>40</v>
      </c>
      <c r="D1467" s="61">
        <v>41151</v>
      </c>
      <c r="E1467">
        <v>2</v>
      </c>
      <c r="F1467">
        <v>216.45574951171901</v>
      </c>
      <c r="G1467">
        <v>219.12579345703099</v>
      </c>
      <c r="H1467">
        <v>-2.6700346469879199</v>
      </c>
      <c r="I1467">
        <v>-1.23352445662022E-2</v>
      </c>
      <c r="J1467">
        <v>69.437812805175795</v>
      </c>
      <c r="K1467">
        <v>-15.367883682251</v>
      </c>
      <c r="L1467">
        <v>-7.8658914566040004</v>
      </c>
      <c r="M1467">
        <v>-2.6700346469879199</v>
      </c>
      <c r="N1467">
        <v>2.5258221626281698</v>
      </c>
      <c r="O1467">
        <v>10.027813911438001</v>
      </c>
      <c r="P1467">
        <v>-18.9675483703613</v>
      </c>
      <c r="Q1467">
        <v>13.627477645874</v>
      </c>
      <c r="R1467">
        <v>157</v>
      </c>
      <c r="S1467">
        <v>9.9081840515136701</v>
      </c>
      <c r="T1467">
        <v>0.86369019746780396</v>
      </c>
      <c r="U1467">
        <v>88.442756630685807</v>
      </c>
      <c r="V1467">
        <v>1</v>
      </c>
      <c r="W1467">
        <v>84.044776916503906</v>
      </c>
      <c r="X1467">
        <v>75.679313659667997</v>
      </c>
      <c r="Y1467" t="s">
        <v>32</v>
      </c>
    </row>
    <row r="1468" spans="1:25" x14ac:dyDescent="0.25">
      <c r="A1468" t="s">
        <v>82</v>
      </c>
      <c r="B1468" t="s">
        <v>51</v>
      </c>
      <c r="C1468" t="s">
        <v>40</v>
      </c>
      <c r="D1468" s="61">
        <v>41151</v>
      </c>
      <c r="E1468">
        <v>3</v>
      </c>
      <c r="F1468">
        <v>207.67379760742199</v>
      </c>
      <c r="G1468">
        <v>203.284591674805</v>
      </c>
      <c r="H1468">
        <v>4.3892192840576199</v>
      </c>
      <c r="I1468">
        <v>2.1135160699486701E-2</v>
      </c>
      <c r="J1468">
        <v>69.736320495605497</v>
      </c>
      <c r="K1468">
        <v>-8.4780607223510707</v>
      </c>
      <c r="L1468">
        <v>-0.87596762180328402</v>
      </c>
      <c r="M1468">
        <v>4.3892192840576199</v>
      </c>
      <c r="N1468">
        <v>9.6544055938720703</v>
      </c>
      <c r="O1468">
        <v>17.256498336791999</v>
      </c>
      <c r="P1468">
        <v>-12.125756263732899</v>
      </c>
      <c r="Q1468">
        <v>20.9041957855225</v>
      </c>
      <c r="R1468">
        <v>157</v>
      </c>
      <c r="S1468">
        <v>10.040391921997101</v>
      </c>
      <c r="T1468">
        <v>0.87478303909301802</v>
      </c>
      <c r="U1468">
        <v>91.336115450641998</v>
      </c>
      <c r="V1468">
        <v>1</v>
      </c>
      <c r="W1468">
        <v>84.044776916503906</v>
      </c>
      <c r="X1468">
        <v>75.679313659667997</v>
      </c>
      <c r="Y1468" t="s">
        <v>32</v>
      </c>
    </row>
    <row r="1469" spans="1:25" x14ac:dyDescent="0.25">
      <c r="A1469" t="s">
        <v>82</v>
      </c>
      <c r="B1469" t="s">
        <v>51</v>
      </c>
      <c r="C1469" t="s">
        <v>40</v>
      </c>
      <c r="D1469" s="61">
        <v>41151</v>
      </c>
      <c r="E1469">
        <v>4</v>
      </c>
      <c r="F1469">
        <v>205.30229187011699</v>
      </c>
      <c r="G1469">
        <v>197.11123657226599</v>
      </c>
      <c r="H1469">
        <v>8.1910514831543004</v>
      </c>
      <c r="I1469">
        <v>3.9897516369819599E-2</v>
      </c>
      <c r="J1469">
        <v>69.343284606933594</v>
      </c>
      <c r="K1469">
        <v>-3.7023577690124498</v>
      </c>
      <c r="L1469">
        <v>3.3243646621704102</v>
      </c>
      <c r="M1469">
        <v>8.1910514831543004</v>
      </c>
      <c r="N1469">
        <v>13.057737350463899</v>
      </c>
      <c r="O1469">
        <v>20.084459304809599</v>
      </c>
      <c r="P1469">
        <v>-7.07397413253784</v>
      </c>
      <c r="Q1469">
        <v>23.456077575683601</v>
      </c>
      <c r="R1469">
        <v>157</v>
      </c>
      <c r="S1469">
        <v>9.2804765701293892</v>
      </c>
      <c r="T1469">
        <v>0.88487511873245195</v>
      </c>
      <c r="U1469">
        <v>77.803957118520003</v>
      </c>
      <c r="V1469">
        <v>1</v>
      </c>
      <c r="W1469">
        <v>84.044776916503906</v>
      </c>
      <c r="X1469">
        <v>75.679313659667997</v>
      </c>
      <c r="Y1469" t="s">
        <v>32</v>
      </c>
    </row>
    <row r="1470" spans="1:25" x14ac:dyDescent="0.25">
      <c r="A1470" t="s">
        <v>82</v>
      </c>
      <c r="B1470" t="s">
        <v>51</v>
      </c>
      <c r="C1470" t="s">
        <v>40</v>
      </c>
      <c r="D1470" s="61">
        <v>41151</v>
      </c>
      <c r="E1470">
        <v>5</v>
      </c>
      <c r="F1470">
        <v>198.26754760742199</v>
      </c>
      <c r="G1470">
        <v>196.05488586425801</v>
      </c>
      <c r="H1470">
        <v>2.2126441001892099</v>
      </c>
      <c r="I1470">
        <v>1.11598903313279E-2</v>
      </c>
      <c r="J1470">
        <v>69.766166687011705</v>
      </c>
      <c r="K1470">
        <v>-9.0729084014892596</v>
      </c>
      <c r="L1470">
        <v>-2.40531277656555</v>
      </c>
      <c r="M1470">
        <v>2.2126441001892099</v>
      </c>
      <c r="N1470">
        <v>6.8306007385253897</v>
      </c>
      <c r="O1470">
        <v>13.498197555541999</v>
      </c>
      <c r="P1470">
        <v>-12.2722072601318</v>
      </c>
      <c r="Q1470">
        <v>16.697494506835898</v>
      </c>
      <c r="R1470">
        <v>157</v>
      </c>
      <c r="S1470">
        <v>8.8061637878418004</v>
      </c>
      <c r="T1470">
        <v>0.87865132093429599</v>
      </c>
      <c r="U1470">
        <v>69.657542713898707</v>
      </c>
      <c r="V1470">
        <v>1</v>
      </c>
      <c r="W1470">
        <v>84.044776916503906</v>
      </c>
      <c r="X1470">
        <v>75.679313659667997</v>
      </c>
      <c r="Y1470" t="s">
        <v>32</v>
      </c>
    </row>
    <row r="1471" spans="1:25" x14ac:dyDescent="0.25">
      <c r="A1471" t="s">
        <v>82</v>
      </c>
      <c r="B1471" t="s">
        <v>51</v>
      </c>
      <c r="C1471" t="s">
        <v>40</v>
      </c>
      <c r="D1471" s="61">
        <v>41151</v>
      </c>
      <c r="E1471">
        <v>6</v>
      </c>
      <c r="F1471">
        <v>190.31311035156301</v>
      </c>
      <c r="G1471">
        <v>192.31887817382801</v>
      </c>
      <c r="H1471">
        <v>-2.0057525634765598</v>
      </c>
      <c r="I1471">
        <v>-1.0539224371314E-2</v>
      </c>
      <c r="J1471">
        <v>69.686569213867202</v>
      </c>
      <c r="K1471">
        <v>-14.5538730621338</v>
      </c>
      <c r="L1471">
        <v>-7.14034175872803</v>
      </c>
      <c r="M1471">
        <v>-2.0057525634765598</v>
      </c>
      <c r="N1471">
        <v>3.1288366317749001</v>
      </c>
      <c r="O1471">
        <v>10.5423679351807</v>
      </c>
      <c r="P1471">
        <v>-18.111091613769499</v>
      </c>
      <c r="Q1471">
        <v>14.099585533142101</v>
      </c>
      <c r="R1471">
        <v>157</v>
      </c>
      <c r="S1471">
        <v>9.7913503646850604</v>
      </c>
      <c r="T1471">
        <v>0.87493324279785201</v>
      </c>
      <c r="U1471">
        <v>86.245861379155002</v>
      </c>
      <c r="V1471">
        <v>1</v>
      </c>
      <c r="W1471">
        <v>84.044776916503906</v>
      </c>
      <c r="X1471">
        <v>75.679313659667997</v>
      </c>
      <c r="Y1471" t="s">
        <v>32</v>
      </c>
    </row>
    <row r="1472" spans="1:25" x14ac:dyDescent="0.25">
      <c r="A1472" t="s">
        <v>82</v>
      </c>
      <c r="B1472" t="s">
        <v>51</v>
      </c>
      <c r="C1472" t="s">
        <v>40</v>
      </c>
      <c r="D1472" s="61">
        <v>41151</v>
      </c>
      <c r="E1472">
        <v>7</v>
      </c>
      <c r="F1472">
        <v>178.94413757324199</v>
      </c>
      <c r="G1472">
        <v>190.54933166503901</v>
      </c>
      <c r="H1472">
        <v>-11.6052055358887</v>
      </c>
      <c r="I1472">
        <v>-6.4853787422180204E-2</v>
      </c>
      <c r="J1472">
        <v>72.910446166992202</v>
      </c>
      <c r="K1472">
        <v>-25.3802814483643</v>
      </c>
      <c r="L1472">
        <v>-17.241855621337901</v>
      </c>
      <c r="M1472">
        <v>-11.6052055358887</v>
      </c>
      <c r="N1472">
        <v>-5.9685564041137704</v>
      </c>
      <c r="O1472">
        <v>2.1698701381683398</v>
      </c>
      <c r="P1472">
        <v>-29.285324096679702</v>
      </c>
      <c r="Q1472">
        <v>6.0749130249023402</v>
      </c>
      <c r="R1472">
        <v>157</v>
      </c>
      <c r="S1472">
        <v>10.7487487792969</v>
      </c>
      <c r="T1472">
        <v>0.86556786298751798</v>
      </c>
      <c r="U1472">
        <v>101.06077260589799</v>
      </c>
      <c r="V1472">
        <v>1</v>
      </c>
      <c r="W1472">
        <v>84.044776916503906</v>
      </c>
      <c r="X1472">
        <v>75.679313659667997</v>
      </c>
      <c r="Y1472" t="s">
        <v>32</v>
      </c>
    </row>
    <row r="1473" spans="1:25" x14ac:dyDescent="0.25">
      <c r="A1473" t="s">
        <v>82</v>
      </c>
      <c r="B1473" t="s">
        <v>51</v>
      </c>
      <c r="C1473" t="s">
        <v>40</v>
      </c>
      <c r="D1473" s="61">
        <v>41151</v>
      </c>
      <c r="E1473">
        <v>8</v>
      </c>
      <c r="F1473">
        <v>193.38218688964801</v>
      </c>
      <c r="G1473">
        <v>211.34800720214801</v>
      </c>
      <c r="H1473">
        <v>-17.9658203125</v>
      </c>
      <c r="I1473">
        <v>-9.2903174459934207E-2</v>
      </c>
      <c r="J1473">
        <v>77.601989746093807</v>
      </c>
      <c r="K1473">
        <v>-31.367273330688501</v>
      </c>
      <c r="L1473">
        <v>-23.4495849609375</v>
      </c>
      <c r="M1473">
        <v>-17.9658203125</v>
      </c>
      <c r="N1473">
        <v>-12.4820547103882</v>
      </c>
      <c r="O1473">
        <v>-4.5643672943115199</v>
      </c>
      <c r="P1473">
        <v>-35.166397094726598</v>
      </c>
      <c r="Q1473">
        <v>-0.76524132490158103</v>
      </c>
      <c r="R1473">
        <v>157</v>
      </c>
      <c r="S1473">
        <v>10.4572095870972</v>
      </c>
      <c r="T1473">
        <v>0.88345748186111495</v>
      </c>
      <c r="U1473">
        <v>95.550799624092207</v>
      </c>
      <c r="V1473">
        <v>1</v>
      </c>
      <c r="W1473">
        <v>84.044776916503906</v>
      </c>
      <c r="X1473">
        <v>75.679313659667997</v>
      </c>
      <c r="Y1473" t="s">
        <v>32</v>
      </c>
    </row>
    <row r="1474" spans="1:25" x14ac:dyDescent="0.25">
      <c r="A1474" t="s">
        <v>82</v>
      </c>
      <c r="B1474" t="s">
        <v>51</v>
      </c>
      <c r="C1474" t="s">
        <v>40</v>
      </c>
      <c r="D1474" s="61">
        <v>41151</v>
      </c>
      <c r="E1474">
        <v>9</v>
      </c>
      <c r="F1474">
        <v>209.42709350585901</v>
      </c>
      <c r="G1474">
        <v>219.82394409179699</v>
      </c>
      <c r="H1474">
        <v>-10.396846771240201</v>
      </c>
      <c r="I1474">
        <v>-4.96442317962646E-2</v>
      </c>
      <c r="J1474">
        <v>81.009948730468807</v>
      </c>
      <c r="K1474">
        <v>-24.701808929443398</v>
      </c>
      <c r="L1474">
        <v>-16.250320434570298</v>
      </c>
      <c r="M1474">
        <v>-10.396846771240201</v>
      </c>
      <c r="N1474">
        <v>-4.5433731079101598</v>
      </c>
      <c r="O1474">
        <v>3.90811324119568</v>
      </c>
      <c r="P1474">
        <v>-28.757064819335898</v>
      </c>
      <c r="Q1474">
        <v>7.9633708000183097</v>
      </c>
      <c r="R1474">
        <v>157</v>
      </c>
      <c r="S1474">
        <v>11.1622200012207</v>
      </c>
      <c r="T1474">
        <v>0.85908341407775901</v>
      </c>
      <c r="U1474">
        <v>109.14515023231399</v>
      </c>
      <c r="V1474">
        <v>1</v>
      </c>
      <c r="W1474">
        <v>84.044776916503906</v>
      </c>
      <c r="X1474">
        <v>75.679313659667997</v>
      </c>
      <c r="Y1474" t="s">
        <v>32</v>
      </c>
    </row>
    <row r="1475" spans="1:25" x14ac:dyDescent="0.25">
      <c r="A1475" t="s">
        <v>82</v>
      </c>
      <c r="B1475" t="s">
        <v>51</v>
      </c>
      <c r="C1475" t="s">
        <v>40</v>
      </c>
      <c r="D1475" s="61">
        <v>41151</v>
      </c>
      <c r="E1475">
        <v>10</v>
      </c>
      <c r="F1475">
        <v>215.23475646972699</v>
      </c>
      <c r="G1475">
        <v>215.70294189453099</v>
      </c>
      <c r="H1475">
        <v>-0.46818420290946999</v>
      </c>
      <c r="I1475">
        <v>-2.1752258762717199E-3</v>
      </c>
      <c r="J1475">
        <v>82.059700012207003</v>
      </c>
      <c r="K1475">
        <v>-16.5530109405518</v>
      </c>
      <c r="L1475">
        <v>-7.0499649047851598</v>
      </c>
      <c r="M1475">
        <v>-0.46818420290946999</v>
      </c>
      <c r="N1475">
        <v>6.1135964393615696</v>
      </c>
      <c r="O1475">
        <v>15.6166429519653</v>
      </c>
      <c r="P1475">
        <v>-21.112834930419901</v>
      </c>
      <c r="Q1475">
        <v>20.176467895507798</v>
      </c>
      <c r="R1475">
        <v>157</v>
      </c>
      <c r="S1475">
        <v>12.551056861877401</v>
      </c>
      <c r="T1475">
        <v>0.85637223720550504</v>
      </c>
      <c r="U1475">
        <v>138.294052160749</v>
      </c>
      <c r="V1475">
        <v>1</v>
      </c>
      <c r="W1475">
        <v>84.044776916503906</v>
      </c>
      <c r="X1475">
        <v>75.679313659667997</v>
      </c>
      <c r="Y1475" t="s">
        <v>32</v>
      </c>
    </row>
    <row r="1476" spans="1:25" x14ac:dyDescent="0.25">
      <c r="A1476" t="s">
        <v>82</v>
      </c>
      <c r="B1476" t="s">
        <v>51</v>
      </c>
      <c r="C1476" t="s">
        <v>40</v>
      </c>
      <c r="D1476" s="61">
        <v>41151</v>
      </c>
      <c r="E1476">
        <v>11</v>
      </c>
      <c r="F1476">
        <v>206.45918273925801</v>
      </c>
      <c r="G1476">
        <v>188.706619262695</v>
      </c>
      <c r="H1476">
        <v>17.7525539398193</v>
      </c>
      <c r="I1476">
        <v>8.5985787212848705E-2</v>
      </c>
      <c r="J1476">
        <v>81.875625610351605</v>
      </c>
      <c r="K1476">
        <v>3.54017901420593</v>
      </c>
      <c r="L1476">
        <v>11.9369659423828</v>
      </c>
      <c r="M1476">
        <v>17.7525539398193</v>
      </c>
      <c r="N1476">
        <v>23.568143844604499</v>
      </c>
      <c r="O1476">
        <v>31.964931488037099</v>
      </c>
      <c r="P1476">
        <v>-0.488831907510757</v>
      </c>
      <c r="Q1476">
        <v>35.993942260742202</v>
      </c>
      <c r="R1476">
        <v>157</v>
      </c>
      <c r="S1476">
        <v>11.0899753570557</v>
      </c>
      <c r="T1476">
        <v>0.84859979152679399</v>
      </c>
      <c r="U1476">
        <v>108.791069713421</v>
      </c>
      <c r="V1476">
        <v>1</v>
      </c>
      <c r="W1476">
        <v>84.044776916503906</v>
      </c>
      <c r="X1476">
        <v>75.679313659667997</v>
      </c>
      <c r="Y1476" t="s">
        <v>32</v>
      </c>
    </row>
    <row r="1477" spans="1:25" x14ac:dyDescent="0.25">
      <c r="A1477" t="s">
        <v>82</v>
      </c>
      <c r="B1477" t="s">
        <v>51</v>
      </c>
      <c r="C1477" t="s">
        <v>40</v>
      </c>
      <c r="D1477" s="61">
        <v>41151</v>
      </c>
      <c r="E1477">
        <v>12</v>
      </c>
      <c r="F1477">
        <v>191.1318359375</v>
      </c>
      <c r="G1477">
        <v>154.90234375</v>
      </c>
      <c r="H1477">
        <v>36.229496002197301</v>
      </c>
      <c r="I1477">
        <v>0.189552396535873</v>
      </c>
      <c r="J1477">
        <v>82.358207702636705</v>
      </c>
      <c r="K1477">
        <v>19.871173858642599</v>
      </c>
      <c r="L1477">
        <v>29.535804748535199</v>
      </c>
      <c r="M1477">
        <v>36.229496002197301</v>
      </c>
      <c r="N1477">
        <v>42.923187255859403</v>
      </c>
      <c r="O1477">
        <v>52.587818145752003</v>
      </c>
      <c r="P1477">
        <v>15.2338190078735</v>
      </c>
      <c r="Q1477">
        <v>57.225177764892599</v>
      </c>
      <c r="R1477">
        <v>157</v>
      </c>
      <c r="S1477">
        <v>12.7644662857056</v>
      </c>
      <c r="T1477">
        <v>0.85092204809188798</v>
      </c>
      <c r="U1477">
        <v>144.923820252643</v>
      </c>
      <c r="V1477">
        <v>1</v>
      </c>
      <c r="W1477">
        <v>84.044776916503906</v>
      </c>
      <c r="X1477">
        <v>75.679313659667997</v>
      </c>
      <c r="Y1477" t="s">
        <v>32</v>
      </c>
    </row>
    <row r="1478" spans="1:25" x14ac:dyDescent="0.25">
      <c r="A1478" t="s">
        <v>82</v>
      </c>
      <c r="B1478" t="s">
        <v>51</v>
      </c>
      <c r="C1478" t="s">
        <v>40</v>
      </c>
      <c r="D1478" s="61">
        <v>41151</v>
      </c>
      <c r="E1478">
        <v>13</v>
      </c>
      <c r="F1478">
        <v>182.72714233398401</v>
      </c>
      <c r="G1478">
        <v>146.53056335449199</v>
      </c>
      <c r="H1478">
        <v>36.196567535400398</v>
      </c>
      <c r="I1478">
        <v>0.19809080660343201</v>
      </c>
      <c r="J1478">
        <v>82.761192321777301</v>
      </c>
      <c r="K1478">
        <v>23.691583633422901</v>
      </c>
      <c r="L1478">
        <v>31.0796298980713</v>
      </c>
      <c r="M1478">
        <v>36.196567535400398</v>
      </c>
      <c r="N1478">
        <v>41.313503265380902</v>
      </c>
      <c r="O1478">
        <v>48.701549530029297</v>
      </c>
      <c r="P1478">
        <v>20.1465950012207</v>
      </c>
      <c r="Q1478">
        <v>52.246536254882798</v>
      </c>
      <c r="R1478">
        <v>157</v>
      </c>
      <c r="S1478">
        <v>9.75768947601318</v>
      </c>
      <c r="T1478">
        <v>0.87269592285156306</v>
      </c>
      <c r="U1478">
        <v>84.554213436649704</v>
      </c>
      <c r="V1478">
        <v>1</v>
      </c>
      <c r="W1478">
        <v>84.044776916503906</v>
      </c>
      <c r="X1478">
        <v>75.679313659667997</v>
      </c>
      <c r="Y1478" t="s">
        <v>32</v>
      </c>
    </row>
    <row r="1479" spans="1:25" x14ac:dyDescent="0.25">
      <c r="A1479" t="s">
        <v>82</v>
      </c>
      <c r="B1479" t="s">
        <v>51</v>
      </c>
      <c r="C1479" t="s">
        <v>40</v>
      </c>
      <c r="D1479" s="61">
        <v>41151</v>
      </c>
      <c r="E1479">
        <v>14</v>
      </c>
      <c r="F1479">
        <v>165.086349487305</v>
      </c>
      <c r="G1479">
        <v>144.95164489746099</v>
      </c>
      <c r="H1479">
        <v>20.134710311889599</v>
      </c>
      <c r="I1479">
        <v>0.12196472287178001</v>
      </c>
      <c r="J1479">
        <v>84.044776916503906</v>
      </c>
      <c r="K1479">
        <v>7.50852346420288</v>
      </c>
      <c r="L1479">
        <v>14.968176841735801</v>
      </c>
      <c r="M1479">
        <v>20.134710311889599</v>
      </c>
      <c r="N1479">
        <v>25.301242828369102</v>
      </c>
      <c r="O1479">
        <v>32.760894775390597</v>
      </c>
      <c r="P1479">
        <v>3.9291753768920898</v>
      </c>
      <c r="Q1479">
        <v>36.340244293212898</v>
      </c>
      <c r="R1479">
        <v>157</v>
      </c>
      <c r="S1479">
        <v>9.8522653579711896</v>
      </c>
      <c r="T1479">
        <v>0.89362221956253096</v>
      </c>
      <c r="U1479">
        <v>85.034260214568306</v>
      </c>
      <c r="V1479">
        <v>1</v>
      </c>
      <c r="W1479">
        <v>84.044776916503906</v>
      </c>
      <c r="X1479">
        <v>75.679313659667997</v>
      </c>
      <c r="Y1479" t="s">
        <v>32</v>
      </c>
    </row>
    <row r="1480" spans="1:25" x14ac:dyDescent="0.25">
      <c r="A1480" t="s">
        <v>82</v>
      </c>
      <c r="B1480" t="s">
        <v>51</v>
      </c>
      <c r="C1480" t="s">
        <v>40</v>
      </c>
      <c r="D1480" s="61">
        <v>41151</v>
      </c>
      <c r="E1480">
        <v>15</v>
      </c>
      <c r="F1480">
        <v>152.32893371582</v>
      </c>
      <c r="G1480">
        <v>144.72119140625</v>
      </c>
      <c r="H1480">
        <v>7.6077547073364302</v>
      </c>
      <c r="I1480">
        <v>4.9942936748266199E-2</v>
      </c>
      <c r="J1480">
        <v>81.577117919921903</v>
      </c>
      <c r="K1480">
        <v>-3.8347239494323699</v>
      </c>
      <c r="L1480">
        <v>2.9255850315093999</v>
      </c>
      <c r="M1480">
        <v>7.6077547073364302</v>
      </c>
      <c r="N1480">
        <v>12.289924621581999</v>
      </c>
      <c r="O1480">
        <v>19.0502319335938</v>
      </c>
      <c r="P1480">
        <v>-7.0785074234008798</v>
      </c>
      <c r="Q1480">
        <v>22.294017791748001</v>
      </c>
      <c r="R1480">
        <v>157</v>
      </c>
      <c r="S1480">
        <v>8.9286136627197301</v>
      </c>
      <c r="T1480">
        <v>0.89586901664733898</v>
      </c>
      <c r="U1480">
        <v>69.7280754932099</v>
      </c>
      <c r="V1480">
        <v>1</v>
      </c>
      <c r="W1480">
        <v>84.044776916503906</v>
      </c>
      <c r="X1480">
        <v>75.679313659667997</v>
      </c>
      <c r="Y1480" t="s">
        <v>32</v>
      </c>
    </row>
    <row r="1481" spans="1:25" x14ac:dyDescent="0.25">
      <c r="A1481" t="s">
        <v>82</v>
      </c>
      <c r="B1481" t="s">
        <v>51</v>
      </c>
      <c r="C1481" t="s">
        <v>40</v>
      </c>
      <c r="D1481" s="61">
        <v>41151</v>
      </c>
      <c r="E1481">
        <v>16</v>
      </c>
      <c r="F1481">
        <v>157.98881530761699</v>
      </c>
      <c r="G1481">
        <v>141.48699951171901</v>
      </c>
      <c r="H1481">
        <v>16.501804351806602</v>
      </c>
      <c r="I1481">
        <v>0.104449190199375</v>
      </c>
      <c r="J1481">
        <v>81.124374389648395</v>
      </c>
      <c r="K1481">
        <v>6.4042506217956499</v>
      </c>
      <c r="L1481">
        <v>12.369967460632299</v>
      </c>
      <c r="M1481">
        <v>16.501804351806602</v>
      </c>
      <c r="N1481">
        <v>20.633642196655298</v>
      </c>
      <c r="O1481">
        <v>26.599359512329102</v>
      </c>
      <c r="P1481">
        <v>3.5417339801788299</v>
      </c>
      <c r="Q1481">
        <v>29.4618740081787</v>
      </c>
      <c r="R1481">
        <v>157</v>
      </c>
      <c r="S1481">
        <v>7.8791632652282697</v>
      </c>
      <c r="T1481">
        <v>0.90234488248825095</v>
      </c>
      <c r="U1481">
        <v>54.554965286894898</v>
      </c>
      <c r="V1481">
        <v>1</v>
      </c>
      <c r="W1481">
        <v>84.044776916503906</v>
      </c>
      <c r="X1481">
        <v>75.679313659667997</v>
      </c>
      <c r="Y1481" t="s">
        <v>32</v>
      </c>
    </row>
    <row r="1482" spans="1:25" x14ac:dyDescent="0.25">
      <c r="A1482" t="s">
        <v>82</v>
      </c>
      <c r="B1482" t="s">
        <v>51</v>
      </c>
      <c r="C1482" t="s">
        <v>40</v>
      </c>
      <c r="D1482" s="61">
        <v>41151</v>
      </c>
      <c r="E1482">
        <v>17</v>
      </c>
      <c r="F1482">
        <v>174.32203674316401</v>
      </c>
      <c r="G1482">
        <v>136.59048461914099</v>
      </c>
      <c r="H1482">
        <v>37.731540679931598</v>
      </c>
      <c r="I1482">
        <v>0.216447338461876</v>
      </c>
      <c r="J1482">
        <v>79.960197448730497</v>
      </c>
      <c r="K1482">
        <v>26.940258026123001</v>
      </c>
      <c r="L1482">
        <v>33.315834045410199</v>
      </c>
      <c r="M1482">
        <v>37.731540679931598</v>
      </c>
      <c r="N1482">
        <v>42.147247314453097</v>
      </c>
      <c r="O1482">
        <v>48.522823333740199</v>
      </c>
      <c r="P1482">
        <v>23.881080627441399</v>
      </c>
      <c r="Q1482">
        <v>51.582000732421903</v>
      </c>
      <c r="R1482">
        <v>157</v>
      </c>
      <c r="S1482">
        <v>8.4204816818237305</v>
      </c>
      <c r="T1482">
        <v>0.895727038383484</v>
      </c>
      <c r="U1482">
        <v>64.5711916311229</v>
      </c>
      <c r="V1482">
        <v>1</v>
      </c>
      <c r="W1482">
        <v>84.044776916503906</v>
      </c>
      <c r="X1482">
        <v>75.679313659667997</v>
      </c>
      <c r="Y1482" t="s">
        <v>32</v>
      </c>
    </row>
    <row r="1483" spans="1:25" x14ac:dyDescent="0.25">
      <c r="A1483" t="s">
        <v>82</v>
      </c>
      <c r="B1483" t="s">
        <v>51</v>
      </c>
      <c r="C1483" t="s">
        <v>40</v>
      </c>
      <c r="D1483" s="61">
        <v>41151</v>
      </c>
      <c r="E1483">
        <v>18</v>
      </c>
      <c r="F1483">
        <v>177.61929321289099</v>
      </c>
      <c r="G1483">
        <v>140.40759277343801</v>
      </c>
      <c r="H1483">
        <v>37.2116889953613</v>
      </c>
      <c r="I1483">
        <v>0.209502518177032</v>
      </c>
      <c r="J1483">
        <v>76.343284606933594</v>
      </c>
      <c r="K1483">
        <v>25.850549697876001</v>
      </c>
      <c r="L1483">
        <v>32.5628051757813</v>
      </c>
      <c r="M1483">
        <v>37.2116889953613</v>
      </c>
      <c r="N1483">
        <v>41.8605766296387</v>
      </c>
      <c r="O1483">
        <v>48.572830200195298</v>
      </c>
      <c r="P1483">
        <v>22.629823684692401</v>
      </c>
      <c r="Q1483">
        <v>51.793556213378899</v>
      </c>
      <c r="R1483">
        <v>157</v>
      </c>
      <c r="S1483">
        <v>8.8651447296142596</v>
      </c>
      <c r="T1483">
        <v>0.88132685422897294</v>
      </c>
      <c r="U1483">
        <v>71.730531442392902</v>
      </c>
      <c r="V1483">
        <v>1</v>
      </c>
      <c r="W1483">
        <v>84.044776916503906</v>
      </c>
      <c r="X1483">
        <v>75.679313659667997</v>
      </c>
      <c r="Y1483" t="s">
        <v>32</v>
      </c>
    </row>
    <row r="1484" spans="1:25" x14ac:dyDescent="0.25">
      <c r="A1484" t="s">
        <v>82</v>
      </c>
      <c r="B1484" t="s">
        <v>51</v>
      </c>
      <c r="C1484" t="s">
        <v>40</v>
      </c>
      <c r="D1484" s="61">
        <v>41151</v>
      </c>
      <c r="E1484">
        <v>19</v>
      </c>
      <c r="F1484">
        <v>187.26274108886699</v>
      </c>
      <c r="G1484">
        <v>147.45639038085901</v>
      </c>
      <c r="H1484">
        <v>39.806343078613303</v>
      </c>
      <c r="I1484">
        <v>0.21256947517395</v>
      </c>
      <c r="J1484">
        <v>75.218902587890597</v>
      </c>
      <c r="K1484">
        <v>25.997755050659201</v>
      </c>
      <c r="L1484">
        <v>34.155982971191399</v>
      </c>
      <c r="M1484">
        <v>39.806343078613303</v>
      </c>
      <c r="N1484">
        <v>45.456707000732401</v>
      </c>
      <c r="O1484">
        <v>53.614933013916001</v>
      </c>
      <c r="P1484">
        <v>22.0832118988037</v>
      </c>
      <c r="Q1484">
        <v>57.529476165771499</v>
      </c>
      <c r="R1484">
        <v>157</v>
      </c>
      <c r="S1484">
        <v>10.774899482727101</v>
      </c>
      <c r="T1484">
        <v>0.84369915723800704</v>
      </c>
      <c r="U1484">
        <v>105.213893355278</v>
      </c>
      <c r="V1484">
        <v>1</v>
      </c>
      <c r="W1484">
        <v>84.044776916503906</v>
      </c>
      <c r="X1484">
        <v>75.679313659667997</v>
      </c>
      <c r="Y1484" t="s">
        <v>32</v>
      </c>
    </row>
    <row r="1485" spans="1:25" x14ac:dyDescent="0.25">
      <c r="A1485" t="s">
        <v>82</v>
      </c>
      <c r="B1485" t="s">
        <v>51</v>
      </c>
      <c r="C1485" t="s">
        <v>40</v>
      </c>
      <c r="D1485" s="61">
        <v>41151</v>
      </c>
      <c r="E1485">
        <v>20</v>
      </c>
      <c r="F1485">
        <v>160.78030395507801</v>
      </c>
      <c r="G1485">
        <v>165.53825378418</v>
      </c>
      <c r="H1485">
        <v>-4.7579479217529297</v>
      </c>
      <c r="I1485">
        <v>-2.9592854902148202E-2</v>
      </c>
      <c r="J1485">
        <v>74.039802551269503</v>
      </c>
      <c r="K1485">
        <v>-19.666631698608398</v>
      </c>
      <c r="L1485">
        <v>-10.858461380004901</v>
      </c>
      <c r="M1485">
        <v>-4.7579479217529297</v>
      </c>
      <c r="N1485">
        <v>1.3425644636154199</v>
      </c>
      <c r="O1485">
        <v>10.1507358551025</v>
      </c>
      <c r="P1485">
        <v>-23.8930358886719</v>
      </c>
      <c r="Q1485">
        <v>14.377140045166</v>
      </c>
      <c r="R1485">
        <v>157</v>
      </c>
      <c r="S1485">
        <v>11.633307456970201</v>
      </c>
      <c r="T1485">
        <v>0.82130366563796997</v>
      </c>
      <c r="U1485">
        <v>118.63682065186499</v>
      </c>
      <c r="V1485">
        <v>1</v>
      </c>
      <c r="W1485">
        <v>84.044776916503906</v>
      </c>
      <c r="X1485">
        <v>75.679313659667997</v>
      </c>
      <c r="Y1485" t="s">
        <v>32</v>
      </c>
    </row>
    <row r="1486" spans="1:25" x14ac:dyDescent="0.25">
      <c r="A1486" t="s">
        <v>82</v>
      </c>
      <c r="B1486" t="s">
        <v>51</v>
      </c>
      <c r="C1486" t="s">
        <v>40</v>
      </c>
      <c r="D1486" s="61">
        <v>41151</v>
      </c>
      <c r="E1486">
        <v>21</v>
      </c>
      <c r="F1486">
        <v>179.38708496093801</v>
      </c>
      <c r="G1486">
        <v>180.44445800781301</v>
      </c>
      <c r="H1486">
        <v>-1.05737352371216</v>
      </c>
      <c r="I1486">
        <v>-5.8943685144186003E-3</v>
      </c>
      <c r="J1486">
        <v>72.268653869628906</v>
      </c>
      <c r="K1486">
        <v>-15.5812425613403</v>
      </c>
      <c r="L1486">
        <v>-7.0004229545593297</v>
      </c>
      <c r="M1486">
        <v>-1.05737352371216</v>
      </c>
      <c r="N1486">
        <v>4.8856759071350098</v>
      </c>
      <c r="O1486">
        <v>13.466495513916</v>
      </c>
      <c r="P1486">
        <v>-19.6985569000244</v>
      </c>
      <c r="Q1486">
        <v>17.5838108062744</v>
      </c>
      <c r="R1486">
        <v>157</v>
      </c>
      <c r="S1486">
        <v>11.333035469055201</v>
      </c>
      <c r="T1486">
        <v>0.84850841760635398</v>
      </c>
      <c r="U1486">
        <v>114.19147976100101</v>
      </c>
      <c r="V1486">
        <v>1</v>
      </c>
      <c r="W1486">
        <v>84.044776916503906</v>
      </c>
      <c r="X1486">
        <v>75.679313659667997</v>
      </c>
      <c r="Y1486" t="s">
        <v>32</v>
      </c>
    </row>
    <row r="1487" spans="1:25" x14ac:dyDescent="0.25">
      <c r="A1487" t="s">
        <v>82</v>
      </c>
      <c r="B1487" t="s">
        <v>51</v>
      </c>
      <c r="C1487" t="s">
        <v>40</v>
      </c>
      <c r="D1487" s="61">
        <v>41151</v>
      </c>
      <c r="E1487">
        <v>22</v>
      </c>
      <c r="F1487">
        <v>187.82514953613301</v>
      </c>
      <c r="G1487">
        <v>197.63056945800801</v>
      </c>
      <c r="H1487">
        <v>-9.8054227828979492</v>
      </c>
      <c r="I1487">
        <v>-5.22050596773624E-2</v>
      </c>
      <c r="J1487">
        <v>71.845771789550795</v>
      </c>
      <c r="K1487">
        <v>-24.778701782226602</v>
      </c>
      <c r="L1487">
        <v>-15.9323673248291</v>
      </c>
      <c r="M1487">
        <v>-9.8054227828979492</v>
      </c>
      <c r="N1487">
        <v>-3.6784791946411102</v>
      </c>
      <c r="O1487">
        <v>5.1678552627563503</v>
      </c>
      <c r="P1487">
        <v>-29.023416519165</v>
      </c>
      <c r="Q1487">
        <v>9.4125719070434606</v>
      </c>
      <c r="R1487">
        <v>157</v>
      </c>
      <c r="S1487">
        <v>11.6837110519409</v>
      </c>
      <c r="T1487">
        <v>0.85365855693817105</v>
      </c>
      <c r="U1487">
        <v>121.124667843411</v>
      </c>
      <c r="V1487">
        <v>1</v>
      </c>
      <c r="W1487">
        <v>84.044776916503906</v>
      </c>
      <c r="X1487">
        <v>75.679313659667997</v>
      </c>
      <c r="Y1487" t="s">
        <v>32</v>
      </c>
    </row>
    <row r="1488" spans="1:25" x14ac:dyDescent="0.25">
      <c r="A1488" t="s">
        <v>82</v>
      </c>
      <c r="B1488" t="s">
        <v>51</v>
      </c>
      <c r="C1488" t="s">
        <v>40</v>
      </c>
      <c r="D1488" s="61">
        <v>41151</v>
      </c>
      <c r="E1488">
        <v>23</v>
      </c>
      <c r="F1488">
        <v>220.69931030273401</v>
      </c>
      <c r="G1488">
        <v>222.14340209960901</v>
      </c>
      <c r="H1488">
        <v>-1.44409286975861</v>
      </c>
      <c r="I1488">
        <v>-6.5432596020400498E-3</v>
      </c>
      <c r="J1488">
        <v>70.830848693847699</v>
      </c>
      <c r="K1488">
        <v>-17.6986904144287</v>
      </c>
      <c r="L1488">
        <v>-8.0953416824340803</v>
      </c>
      <c r="M1488">
        <v>-1.44409286975861</v>
      </c>
      <c r="N1488">
        <v>5.2071561813354501</v>
      </c>
      <c r="O1488">
        <v>14.810504913330099</v>
      </c>
      <c r="P1488">
        <v>-22.306642532348601</v>
      </c>
      <c r="Q1488">
        <v>19.418455123901399</v>
      </c>
      <c r="R1488">
        <v>157</v>
      </c>
      <c r="S1488">
        <v>12.683529853820801</v>
      </c>
      <c r="T1488">
        <v>0.85213702917098999</v>
      </c>
      <c r="U1488">
        <v>146.83261343234699</v>
      </c>
      <c r="V1488">
        <v>1</v>
      </c>
      <c r="W1488">
        <v>84.044776916503906</v>
      </c>
      <c r="X1488">
        <v>75.679313659667997</v>
      </c>
      <c r="Y1488" t="s">
        <v>32</v>
      </c>
    </row>
    <row r="1489" spans="1:25" x14ac:dyDescent="0.25">
      <c r="A1489" t="s">
        <v>82</v>
      </c>
      <c r="B1489" t="s">
        <v>51</v>
      </c>
      <c r="C1489" t="s">
        <v>40</v>
      </c>
      <c r="D1489" s="61">
        <v>41151</v>
      </c>
      <c r="E1489">
        <v>24</v>
      </c>
      <c r="F1489">
        <v>226.76158142089801</v>
      </c>
      <c r="G1489">
        <v>222.95303344726599</v>
      </c>
      <c r="H1489">
        <v>3.80853343009949</v>
      </c>
      <c r="I1489">
        <v>1.67953204363585E-2</v>
      </c>
      <c r="J1489">
        <v>70.482589721679702</v>
      </c>
      <c r="K1489">
        <v>-11.4980926513672</v>
      </c>
      <c r="L1489">
        <v>-2.4548141956329301</v>
      </c>
      <c r="M1489">
        <v>3.80853343009949</v>
      </c>
      <c r="N1489">
        <v>10.071881294250501</v>
      </c>
      <c r="O1489">
        <v>19.115159988403299</v>
      </c>
      <c r="P1489">
        <v>-15.8373098373413</v>
      </c>
      <c r="Q1489">
        <v>23.4543781280518</v>
      </c>
      <c r="R1489">
        <v>157</v>
      </c>
      <c r="S1489">
        <v>11.943824768066399</v>
      </c>
      <c r="T1489">
        <v>0.85369116067886397</v>
      </c>
      <c r="U1489">
        <v>130.24886252637299</v>
      </c>
      <c r="V1489">
        <v>1</v>
      </c>
      <c r="W1489">
        <v>84.044776916503906</v>
      </c>
      <c r="X1489">
        <v>75.679313659667997</v>
      </c>
      <c r="Y1489" t="s">
        <v>32</v>
      </c>
    </row>
    <row r="1490" spans="1:25" x14ac:dyDescent="0.25">
      <c r="A1490" t="s">
        <v>82</v>
      </c>
      <c r="B1490" t="s">
        <v>51</v>
      </c>
      <c r="C1490" t="s">
        <v>40</v>
      </c>
      <c r="D1490" s="61">
        <v>41184</v>
      </c>
      <c r="E1490">
        <v>1</v>
      </c>
      <c r="F1490">
        <v>206.56336975097699</v>
      </c>
      <c r="G1490">
        <v>175.06597900390599</v>
      </c>
      <c r="H1490">
        <v>31.497390747070298</v>
      </c>
      <c r="I1490">
        <v>0.15248294174671201</v>
      </c>
      <c r="J1490">
        <v>67.5</v>
      </c>
      <c r="K1490">
        <v>13.534503936767599</v>
      </c>
      <c r="L1490">
        <v>24.147123336791999</v>
      </c>
      <c r="M1490">
        <v>31.497390747070298</v>
      </c>
      <c r="N1490">
        <v>38.847660064697301</v>
      </c>
      <c r="O1490">
        <v>49.460281372070298</v>
      </c>
      <c r="P1490">
        <v>8.4422731399536097</v>
      </c>
      <c r="Q1490">
        <v>54.552505493164098</v>
      </c>
      <c r="R1490">
        <v>153</v>
      </c>
      <c r="S1490">
        <v>14.0165157318115</v>
      </c>
      <c r="T1490">
        <v>0.85097849369049094</v>
      </c>
      <c r="U1490">
        <v>195.045643560385</v>
      </c>
      <c r="V1490">
        <v>1</v>
      </c>
      <c r="W1490">
        <v>91.955001831054702</v>
      </c>
      <c r="X1490">
        <v>76.024581909179702</v>
      </c>
      <c r="Y1490" t="s">
        <v>32</v>
      </c>
    </row>
    <row r="1491" spans="1:25" x14ac:dyDescent="0.25">
      <c r="A1491" t="s">
        <v>82</v>
      </c>
      <c r="B1491" t="s">
        <v>51</v>
      </c>
      <c r="C1491" t="s">
        <v>40</v>
      </c>
      <c r="D1491" s="61">
        <v>41184</v>
      </c>
      <c r="E1491">
        <v>2</v>
      </c>
      <c r="F1491">
        <v>198.16418457031301</v>
      </c>
      <c r="G1491">
        <v>177.41816711425801</v>
      </c>
      <c r="H1491">
        <v>20.746021270751999</v>
      </c>
      <c r="I1491">
        <v>0.10469107329845399</v>
      </c>
      <c r="J1491">
        <v>65.800003051757798</v>
      </c>
      <c r="K1491">
        <v>4.65384864807129</v>
      </c>
      <c r="L1491">
        <v>14.1612348556519</v>
      </c>
      <c r="M1491">
        <v>20.746021270751999</v>
      </c>
      <c r="N1491">
        <v>27.330806732177699</v>
      </c>
      <c r="O1491">
        <v>36.838191986083999</v>
      </c>
      <c r="P1491">
        <v>9.1941028833389296E-2</v>
      </c>
      <c r="Q1491">
        <v>41.400104522705099</v>
      </c>
      <c r="R1491">
        <v>153</v>
      </c>
      <c r="S1491">
        <v>12.5567893981934</v>
      </c>
      <c r="T1491">
        <v>0.86369019746780396</v>
      </c>
      <c r="U1491">
        <v>150.93908874559901</v>
      </c>
      <c r="V1491">
        <v>1</v>
      </c>
      <c r="W1491">
        <v>91.955001831054702</v>
      </c>
      <c r="X1491">
        <v>76.024581909179702</v>
      </c>
      <c r="Y1491" t="s">
        <v>32</v>
      </c>
    </row>
    <row r="1492" spans="1:25" x14ac:dyDescent="0.25">
      <c r="A1492" t="s">
        <v>82</v>
      </c>
      <c r="B1492" t="s">
        <v>51</v>
      </c>
      <c r="C1492" t="s">
        <v>40</v>
      </c>
      <c r="D1492" s="61">
        <v>41184</v>
      </c>
      <c r="E1492">
        <v>3</v>
      </c>
      <c r="F1492">
        <v>191.26385498046901</v>
      </c>
      <c r="G1492">
        <v>179.35568237304699</v>
      </c>
      <c r="H1492">
        <v>11.9081773757935</v>
      </c>
      <c r="I1492">
        <v>6.2260467559099197E-2</v>
      </c>
      <c r="J1492">
        <v>65.214996337890597</v>
      </c>
      <c r="K1492">
        <v>-0.63874268531799305</v>
      </c>
      <c r="L1492">
        <v>6.7740793228149396</v>
      </c>
      <c r="M1492">
        <v>11.9081773757935</v>
      </c>
      <c r="N1492">
        <v>17.0422763824463</v>
      </c>
      <c r="O1492">
        <v>24.4550971984863</v>
      </c>
      <c r="P1492">
        <v>-4.1956200599670401</v>
      </c>
      <c r="Q1492">
        <v>28.011976242065401</v>
      </c>
      <c r="R1492">
        <v>153</v>
      </c>
      <c r="S1492">
        <v>9.7904138565063494</v>
      </c>
      <c r="T1492">
        <v>0.87478303909301802</v>
      </c>
      <c r="U1492">
        <v>92.188238080132606</v>
      </c>
      <c r="V1492">
        <v>1</v>
      </c>
      <c r="W1492">
        <v>91.955001831054702</v>
      </c>
      <c r="X1492">
        <v>76.024581909179702</v>
      </c>
      <c r="Y1492" t="s">
        <v>32</v>
      </c>
    </row>
    <row r="1493" spans="1:25" x14ac:dyDescent="0.25">
      <c r="A1493" t="s">
        <v>82</v>
      </c>
      <c r="B1493" t="s">
        <v>51</v>
      </c>
      <c r="C1493" t="s">
        <v>40</v>
      </c>
      <c r="D1493" s="61">
        <v>41184</v>
      </c>
      <c r="E1493">
        <v>4</v>
      </c>
      <c r="F1493">
        <v>190.31854248046901</v>
      </c>
      <c r="G1493">
        <v>178.34788513183599</v>
      </c>
      <c r="H1493">
        <v>11.9706468582153</v>
      </c>
      <c r="I1493">
        <v>6.2897950410842896E-2</v>
      </c>
      <c r="J1493">
        <v>64.334999084472699</v>
      </c>
      <c r="K1493">
        <v>-1.5860856771469101</v>
      </c>
      <c r="L1493">
        <v>6.4233417510986301</v>
      </c>
      <c r="M1493">
        <v>11.9706468582153</v>
      </c>
      <c r="N1493">
        <v>17.517950057983398</v>
      </c>
      <c r="O1493">
        <v>25.527379989623999</v>
      </c>
      <c r="P1493">
        <v>-5.4292306900024396</v>
      </c>
      <c r="Q1493">
        <v>29.3705234527588</v>
      </c>
      <c r="R1493">
        <v>153</v>
      </c>
      <c r="S1493">
        <v>10.5783748626709</v>
      </c>
      <c r="T1493">
        <v>0.88487511873245195</v>
      </c>
      <c r="U1493">
        <v>107.214058790891</v>
      </c>
      <c r="V1493">
        <v>1</v>
      </c>
      <c r="W1493">
        <v>91.955001831054702</v>
      </c>
      <c r="X1493">
        <v>76.024581909179702</v>
      </c>
      <c r="Y1493" t="s">
        <v>32</v>
      </c>
    </row>
    <row r="1494" spans="1:25" x14ac:dyDescent="0.25">
      <c r="A1494" t="s">
        <v>82</v>
      </c>
      <c r="B1494" t="s">
        <v>51</v>
      </c>
      <c r="C1494" t="s">
        <v>40</v>
      </c>
      <c r="D1494" s="61">
        <v>41184</v>
      </c>
      <c r="E1494">
        <v>5</v>
      </c>
      <c r="F1494">
        <v>187.15084838867199</v>
      </c>
      <c r="G1494">
        <v>173.18621826171901</v>
      </c>
      <c r="H1494">
        <v>13.9646406173706</v>
      </c>
      <c r="I1494">
        <v>7.4617035686969799E-2</v>
      </c>
      <c r="J1494">
        <v>64.459999084472699</v>
      </c>
      <c r="K1494">
        <v>-0.22523966431617701</v>
      </c>
      <c r="L1494">
        <v>8.1582565307617205</v>
      </c>
      <c r="M1494">
        <v>13.9646406173706</v>
      </c>
      <c r="N1494">
        <v>19.771024703979499</v>
      </c>
      <c r="O1494">
        <v>28.1545219421387</v>
      </c>
      <c r="P1494">
        <v>-4.2478737831115696</v>
      </c>
      <c r="Q1494">
        <v>32.177154541015597</v>
      </c>
      <c r="R1494">
        <v>153</v>
      </c>
      <c r="S1494">
        <v>11.0724229812622</v>
      </c>
      <c r="T1494">
        <v>0.87865132093429599</v>
      </c>
      <c r="U1494">
        <v>118.83462987223101</v>
      </c>
      <c r="V1494">
        <v>1</v>
      </c>
      <c r="W1494">
        <v>91.955001831054702</v>
      </c>
      <c r="X1494">
        <v>76.024581909179702</v>
      </c>
      <c r="Y1494" t="s">
        <v>32</v>
      </c>
    </row>
    <row r="1495" spans="1:25" x14ac:dyDescent="0.25">
      <c r="A1495" t="s">
        <v>82</v>
      </c>
      <c r="B1495" t="s">
        <v>51</v>
      </c>
      <c r="C1495" t="s">
        <v>40</v>
      </c>
      <c r="D1495" s="61">
        <v>41184</v>
      </c>
      <c r="E1495">
        <v>6</v>
      </c>
      <c r="F1495">
        <v>194.46646118164099</v>
      </c>
      <c r="G1495">
        <v>179.07661437988301</v>
      </c>
      <c r="H1495">
        <v>15.3898458480835</v>
      </c>
      <c r="I1495">
        <v>7.9138815402984605E-2</v>
      </c>
      <c r="J1495">
        <v>64.275001525878906</v>
      </c>
      <c r="K1495">
        <v>2.8178229331970202</v>
      </c>
      <c r="L1495">
        <v>10.245475769043001</v>
      </c>
      <c r="M1495">
        <v>15.3898458480835</v>
      </c>
      <c r="N1495">
        <v>20.534214019775401</v>
      </c>
      <c r="O1495">
        <v>27.961868286132798</v>
      </c>
      <c r="P1495">
        <v>-0.74617087841033902</v>
      </c>
      <c r="Q1495">
        <v>31.525861740112301</v>
      </c>
      <c r="R1495">
        <v>153</v>
      </c>
      <c r="S1495">
        <v>9.8100013732910192</v>
      </c>
      <c r="T1495">
        <v>0.87493324279785201</v>
      </c>
      <c r="U1495">
        <v>93.542594207286996</v>
      </c>
      <c r="V1495">
        <v>1</v>
      </c>
      <c r="W1495">
        <v>91.955001831054702</v>
      </c>
      <c r="X1495">
        <v>76.024581909179702</v>
      </c>
      <c r="Y1495" t="s">
        <v>32</v>
      </c>
    </row>
    <row r="1496" spans="1:25" x14ac:dyDescent="0.25">
      <c r="A1496" t="s">
        <v>82</v>
      </c>
      <c r="B1496" t="s">
        <v>51</v>
      </c>
      <c r="C1496" t="s">
        <v>40</v>
      </c>
      <c r="D1496" s="61">
        <v>41184</v>
      </c>
      <c r="E1496">
        <v>7</v>
      </c>
      <c r="F1496">
        <v>177.56088256835901</v>
      </c>
      <c r="G1496">
        <v>186.90522766113301</v>
      </c>
      <c r="H1496">
        <v>-9.3443403244018608</v>
      </c>
      <c r="I1496">
        <v>-5.2626118063926697E-2</v>
      </c>
      <c r="J1496">
        <v>70.985000610351605</v>
      </c>
      <c r="K1496">
        <v>-22.840879440307599</v>
      </c>
      <c r="L1496">
        <v>-14.8670148849487</v>
      </c>
      <c r="M1496">
        <v>-9.3443403244018608</v>
      </c>
      <c r="N1496">
        <v>-3.82166576385498</v>
      </c>
      <c r="O1496">
        <v>4.15219926834106</v>
      </c>
      <c r="P1496">
        <v>-26.6669597625732</v>
      </c>
      <c r="Q1496">
        <v>7.9782805442810103</v>
      </c>
      <c r="R1496">
        <v>153</v>
      </c>
      <c r="S1496">
        <v>10.531405448913601</v>
      </c>
      <c r="T1496">
        <v>0.86556786298751798</v>
      </c>
      <c r="U1496">
        <v>104.94352762261801</v>
      </c>
      <c r="V1496">
        <v>1</v>
      </c>
      <c r="W1496">
        <v>91.955001831054702</v>
      </c>
      <c r="X1496">
        <v>76.024581909179702</v>
      </c>
      <c r="Y1496" t="s">
        <v>32</v>
      </c>
    </row>
    <row r="1497" spans="1:25" x14ac:dyDescent="0.25">
      <c r="A1497" t="s">
        <v>82</v>
      </c>
      <c r="B1497" t="s">
        <v>51</v>
      </c>
      <c r="C1497" t="s">
        <v>40</v>
      </c>
      <c r="D1497" s="61">
        <v>41184</v>
      </c>
      <c r="E1497">
        <v>8</v>
      </c>
      <c r="F1497">
        <v>185.91763305664099</v>
      </c>
      <c r="G1497">
        <v>201.09828186035199</v>
      </c>
      <c r="H1497">
        <v>-15.1806554794312</v>
      </c>
      <c r="I1497">
        <v>-8.1652589142322499E-2</v>
      </c>
      <c r="J1497">
        <v>78.985000610351605</v>
      </c>
      <c r="K1497">
        <v>-29.601211547851602</v>
      </c>
      <c r="L1497">
        <v>-21.0814304351807</v>
      </c>
      <c r="M1497">
        <v>-15.1806554794312</v>
      </c>
      <c r="N1497">
        <v>-9.2798805236816406</v>
      </c>
      <c r="O1497">
        <v>-0.76010000705719005</v>
      </c>
      <c r="P1497">
        <v>-33.689235687255902</v>
      </c>
      <c r="Q1497">
        <v>3.3279271125793501</v>
      </c>
      <c r="R1497">
        <v>153</v>
      </c>
      <c r="S1497">
        <v>11.2524194717407</v>
      </c>
      <c r="T1497">
        <v>0.88345748186111495</v>
      </c>
      <c r="U1497">
        <v>120.05501082084299</v>
      </c>
      <c r="V1497">
        <v>1</v>
      </c>
      <c r="W1497">
        <v>91.955001831054702</v>
      </c>
      <c r="X1497">
        <v>76.024581909179702</v>
      </c>
      <c r="Y1497" t="s">
        <v>32</v>
      </c>
    </row>
    <row r="1498" spans="1:25" x14ac:dyDescent="0.25">
      <c r="A1498" t="s">
        <v>82</v>
      </c>
      <c r="B1498" t="s">
        <v>51</v>
      </c>
      <c r="C1498" t="s">
        <v>40</v>
      </c>
      <c r="D1498" s="61">
        <v>41184</v>
      </c>
      <c r="E1498">
        <v>9</v>
      </c>
      <c r="F1498">
        <v>182.044845581055</v>
      </c>
      <c r="G1498">
        <v>202.61669921875</v>
      </c>
      <c r="H1498">
        <v>-20.5718669891357</v>
      </c>
      <c r="I1498">
        <v>-0.11300438642501801</v>
      </c>
      <c r="J1498">
        <v>85.415000915527301</v>
      </c>
      <c r="K1498">
        <v>-37.604316711425803</v>
      </c>
      <c r="L1498">
        <v>-27.541406631469702</v>
      </c>
      <c r="M1498">
        <v>-20.5718669891357</v>
      </c>
      <c r="N1498">
        <v>-13.602326393127401</v>
      </c>
      <c r="O1498">
        <v>-3.53941869735718</v>
      </c>
      <c r="P1498">
        <v>-42.432773590087898</v>
      </c>
      <c r="Q1498">
        <v>1.2890434265136701</v>
      </c>
      <c r="R1498">
        <v>153</v>
      </c>
      <c r="S1498">
        <v>13.290489196777299</v>
      </c>
      <c r="T1498">
        <v>0.85908341407775901</v>
      </c>
      <c r="U1498">
        <v>164.65010152663999</v>
      </c>
      <c r="V1498">
        <v>1</v>
      </c>
      <c r="W1498">
        <v>91.955001831054702</v>
      </c>
      <c r="X1498">
        <v>76.024581909179702</v>
      </c>
      <c r="Y1498" t="s">
        <v>32</v>
      </c>
    </row>
    <row r="1499" spans="1:25" x14ac:dyDescent="0.25">
      <c r="A1499" t="s">
        <v>82</v>
      </c>
      <c r="B1499" t="s">
        <v>51</v>
      </c>
      <c r="C1499" t="s">
        <v>40</v>
      </c>
      <c r="D1499" s="61">
        <v>41184</v>
      </c>
      <c r="E1499">
        <v>10</v>
      </c>
      <c r="F1499">
        <v>178.54998779296901</v>
      </c>
      <c r="G1499">
        <v>198.38291931152301</v>
      </c>
      <c r="H1499">
        <v>-19.832923889160199</v>
      </c>
      <c r="I1499">
        <v>-0.111077710986137</v>
      </c>
      <c r="J1499">
        <v>90.324996948242202</v>
      </c>
      <c r="K1499">
        <v>-38.060989379882798</v>
      </c>
      <c r="L1499">
        <v>-27.291702270507798</v>
      </c>
      <c r="M1499">
        <v>-19.832923889160199</v>
      </c>
      <c r="N1499">
        <v>-12.3741464614868</v>
      </c>
      <c r="O1499">
        <v>-1.60485744476318</v>
      </c>
      <c r="P1499">
        <v>-43.2283935546875</v>
      </c>
      <c r="Q1499">
        <v>3.5625460147857702</v>
      </c>
      <c r="R1499">
        <v>153</v>
      </c>
      <c r="S1499">
        <v>14.2234354019165</v>
      </c>
      <c r="T1499">
        <v>0.85637223720550504</v>
      </c>
      <c r="U1499">
        <v>185.51249335694601</v>
      </c>
      <c r="V1499">
        <v>1</v>
      </c>
      <c r="W1499">
        <v>91.955001831054702</v>
      </c>
      <c r="X1499">
        <v>76.024581909179702</v>
      </c>
      <c r="Y1499" t="s">
        <v>32</v>
      </c>
    </row>
    <row r="1500" spans="1:25" x14ac:dyDescent="0.25">
      <c r="A1500" t="s">
        <v>82</v>
      </c>
      <c r="B1500" t="s">
        <v>51</v>
      </c>
      <c r="C1500" t="s">
        <v>40</v>
      </c>
      <c r="D1500" s="61">
        <v>41184</v>
      </c>
      <c r="E1500">
        <v>11</v>
      </c>
      <c r="F1500">
        <v>181.99810791015599</v>
      </c>
      <c r="G1500">
        <v>175.96125793457</v>
      </c>
      <c r="H1500">
        <v>6.0368585586547896</v>
      </c>
      <c r="I1500">
        <v>3.3169895410537699E-2</v>
      </c>
      <c r="J1500">
        <v>89.614997863769503</v>
      </c>
      <c r="K1500">
        <v>-14.828590393066399</v>
      </c>
      <c r="L1500">
        <v>-2.5011138916015598</v>
      </c>
      <c r="M1500">
        <v>6.0368585586547896</v>
      </c>
      <c r="N1500">
        <v>14.5748300552368</v>
      </c>
      <c r="O1500">
        <v>26.902305603027301</v>
      </c>
      <c r="P1500">
        <v>-20.743654251098601</v>
      </c>
      <c r="Q1500">
        <v>32.817371368408203</v>
      </c>
      <c r="R1500">
        <v>153</v>
      </c>
      <c r="S1500">
        <v>16.281396865844702</v>
      </c>
      <c r="T1500">
        <v>0.84859979152679399</v>
      </c>
      <c r="U1500">
        <v>243.83275776298299</v>
      </c>
      <c r="V1500">
        <v>1</v>
      </c>
      <c r="W1500">
        <v>91.955001831054702</v>
      </c>
      <c r="X1500">
        <v>76.024581909179702</v>
      </c>
      <c r="Y1500" t="s">
        <v>32</v>
      </c>
    </row>
    <row r="1501" spans="1:25" x14ac:dyDescent="0.25">
      <c r="A1501" t="s">
        <v>82</v>
      </c>
      <c r="B1501" t="s">
        <v>51</v>
      </c>
      <c r="C1501" t="s">
        <v>40</v>
      </c>
      <c r="D1501" s="61">
        <v>41184</v>
      </c>
      <c r="E1501">
        <v>12</v>
      </c>
      <c r="F1501">
        <v>174.06135559082</v>
      </c>
      <c r="G1501">
        <v>139.721923828125</v>
      </c>
      <c r="H1501">
        <v>34.339427947997997</v>
      </c>
      <c r="I1501">
        <v>0.19728346168994901</v>
      </c>
      <c r="J1501">
        <v>91.955001831054702</v>
      </c>
      <c r="K1501">
        <v>17.812503814697301</v>
      </c>
      <c r="L1501">
        <v>27.576744079589801</v>
      </c>
      <c r="M1501">
        <v>34.339427947997997</v>
      </c>
      <c r="N1501">
        <v>41.1021118164063</v>
      </c>
      <c r="O1501">
        <v>50.866348266601598</v>
      </c>
      <c r="P1501">
        <v>13.1273517608643</v>
      </c>
      <c r="Q1501">
        <v>55.551502227783203</v>
      </c>
      <c r="R1501">
        <v>153</v>
      </c>
      <c r="S1501">
        <v>12.8960266113281</v>
      </c>
      <c r="T1501">
        <v>0.85092204809188798</v>
      </c>
      <c r="U1501">
        <v>158.74078583233501</v>
      </c>
      <c r="V1501">
        <v>1</v>
      </c>
      <c r="W1501">
        <v>91.955001831054702</v>
      </c>
      <c r="X1501">
        <v>76.024581909179702</v>
      </c>
      <c r="Y1501" t="s">
        <v>32</v>
      </c>
    </row>
    <row r="1502" spans="1:25" x14ac:dyDescent="0.25">
      <c r="A1502" t="s">
        <v>82</v>
      </c>
      <c r="B1502" t="s">
        <v>51</v>
      </c>
      <c r="C1502" t="s">
        <v>40</v>
      </c>
      <c r="D1502" s="61">
        <v>41184</v>
      </c>
      <c r="E1502">
        <v>13</v>
      </c>
      <c r="F1502">
        <v>163.99795532226599</v>
      </c>
      <c r="G1502">
        <v>138.90208435058599</v>
      </c>
      <c r="H1502">
        <v>25.095870971679702</v>
      </c>
      <c r="I1502">
        <v>0.153025507926941</v>
      </c>
      <c r="J1502">
        <v>90.355003356933594</v>
      </c>
      <c r="K1502">
        <v>9.5883750915527308</v>
      </c>
      <c r="L1502">
        <v>18.750329971313501</v>
      </c>
      <c r="M1502">
        <v>25.095870971679702</v>
      </c>
      <c r="N1502">
        <v>31.441411972045898</v>
      </c>
      <c r="O1502">
        <v>40.603366851806598</v>
      </c>
      <c r="P1502">
        <v>5.1922154426574698</v>
      </c>
      <c r="Q1502">
        <v>44.999526977539098</v>
      </c>
      <c r="R1502">
        <v>153</v>
      </c>
      <c r="S1502">
        <v>12.100563049316399</v>
      </c>
      <c r="T1502">
        <v>0.87269592285156306</v>
      </c>
      <c r="U1502">
        <v>139.37507726279</v>
      </c>
      <c r="V1502">
        <v>1</v>
      </c>
      <c r="W1502">
        <v>91.955001831054702</v>
      </c>
      <c r="X1502">
        <v>76.024581909179702</v>
      </c>
      <c r="Y1502" t="s">
        <v>32</v>
      </c>
    </row>
    <row r="1503" spans="1:25" x14ac:dyDescent="0.25">
      <c r="A1503" t="s">
        <v>82</v>
      </c>
      <c r="B1503" t="s">
        <v>51</v>
      </c>
      <c r="C1503" t="s">
        <v>40</v>
      </c>
      <c r="D1503" s="61">
        <v>41184</v>
      </c>
      <c r="E1503">
        <v>14</v>
      </c>
      <c r="F1503">
        <v>156.02999877929699</v>
      </c>
      <c r="G1503">
        <v>134.08633422851599</v>
      </c>
      <c r="H1503">
        <v>21.943656921386701</v>
      </c>
      <c r="I1503">
        <v>0.140637427568436</v>
      </c>
      <c r="J1503">
        <v>87.875</v>
      </c>
      <c r="K1503">
        <v>9.19470119476318</v>
      </c>
      <c r="L1503">
        <v>16.7268886566162</v>
      </c>
      <c r="M1503">
        <v>21.943656921386701</v>
      </c>
      <c r="N1503">
        <v>27.160427093505898</v>
      </c>
      <c r="O1503">
        <v>34.692611694335902</v>
      </c>
      <c r="P1503">
        <v>5.58054876327515</v>
      </c>
      <c r="Q1503">
        <v>38.306766510009801</v>
      </c>
      <c r="R1503">
        <v>153</v>
      </c>
      <c r="S1503">
        <v>9.9480638504028303</v>
      </c>
      <c r="T1503">
        <v>0.89362221956253096</v>
      </c>
      <c r="U1503">
        <v>94.852331652095003</v>
      </c>
      <c r="V1503">
        <v>1</v>
      </c>
      <c r="W1503">
        <v>91.955001831054702</v>
      </c>
      <c r="X1503">
        <v>76.024581909179702</v>
      </c>
      <c r="Y1503" t="s">
        <v>32</v>
      </c>
    </row>
    <row r="1504" spans="1:25" x14ac:dyDescent="0.25">
      <c r="A1504" t="s">
        <v>82</v>
      </c>
      <c r="B1504" t="s">
        <v>51</v>
      </c>
      <c r="C1504" t="s">
        <v>40</v>
      </c>
      <c r="D1504" s="61">
        <v>41184</v>
      </c>
      <c r="E1504">
        <v>15</v>
      </c>
      <c r="F1504">
        <v>145.65704345703099</v>
      </c>
      <c r="G1504">
        <v>133.74237060546901</v>
      </c>
      <c r="H1504">
        <v>11.9146633148193</v>
      </c>
      <c r="I1504">
        <v>8.1799432635307298E-2</v>
      </c>
      <c r="J1504">
        <v>85.889999389648395</v>
      </c>
      <c r="K1504">
        <v>-1.03649401664734</v>
      </c>
      <c r="L1504">
        <v>6.6151547431945801</v>
      </c>
      <c r="M1504">
        <v>11.9146633148193</v>
      </c>
      <c r="N1504">
        <v>17.2141723632813</v>
      </c>
      <c r="O1504">
        <v>24.865819931030298</v>
      </c>
      <c r="P1504">
        <v>-4.7079672813415501</v>
      </c>
      <c r="Q1504">
        <v>28.5372924804688</v>
      </c>
      <c r="R1504">
        <v>153</v>
      </c>
      <c r="S1504">
        <v>10.105841636657701</v>
      </c>
      <c r="T1504">
        <v>0.89586901664733898</v>
      </c>
      <c r="U1504">
        <v>96.723198273856696</v>
      </c>
      <c r="V1504">
        <v>1</v>
      </c>
      <c r="W1504">
        <v>91.955001831054702</v>
      </c>
      <c r="X1504">
        <v>76.024581909179702</v>
      </c>
      <c r="Y1504" t="s">
        <v>32</v>
      </c>
    </row>
    <row r="1505" spans="1:25" x14ac:dyDescent="0.25">
      <c r="A1505" t="s">
        <v>82</v>
      </c>
      <c r="B1505" t="s">
        <v>51</v>
      </c>
      <c r="C1505" t="s">
        <v>40</v>
      </c>
      <c r="D1505" s="61">
        <v>41184</v>
      </c>
      <c r="E1505">
        <v>16</v>
      </c>
      <c r="F1505">
        <v>143.53179931640599</v>
      </c>
      <c r="G1505">
        <v>132.47906494140599</v>
      </c>
      <c r="H1505">
        <v>11.052721977233899</v>
      </c>
      <c r="I1505">
        <v>7.7005386352539104E-2</v>
      </c>
      <c r="J1505">
        <v>84.75</v>
      </c>
      <c r="K1505">
        <v>-2.0215694904327401</v>
      </c>
      <c r="L1505">
        <v>5.7028284072876003</v>
      </c>
      <c r="M1505">
        <v>11.052721977233899</v>
      </c>
      <c r="N1505">
        <v>16.402616500854499</v>
      </c>
      <c r="O1505">
        <v>24.1270141601563</v>
      </c>
      <c r="P1505">
        <v>-5.7279496192932102</v>
      </c>
      <c r="Q1505">
        <v>27.8333950042725</v>
      </c>
      <c r="R1505">
        <v>153</v>
      </c>
      <c r="S1505">
        <v>10.2019243240356</v>
      </c>
      <c r="T1505">
        <v>0.90234488248825095</v>
      </c>
      <c r="U1505">
        <v>96.372694959924004</v>
      </c>
      <c r="V1505">
        <v>1</v>
      </c>
      <c r="W1505">
        <v>91.955001831054702</v>
      </c>
      <c r="X1505">
        <v>76.024581909179702</v>
      </c>
      <c r="Y1505" t="s">
        <v>32</v>
      </c>
    </row>
    <row r="1506" spans="1:25" x14ac:dyDescent="0.25">
      <c r="A1506" t="s">
        <v>82</v>
      </c>
      <c r="B1506" t="s">
        <v>51</v>
      </c>
      <c r="C1506" t="s">
        <v>40</v>
      </c>
      <c r="D1506" s="61">
        <v>41184</v>
      </c>
      <c r="E1506">
        <v>17</v>
      </c>
      <c r="F1506">
        <v>144.82652282714801</v>
      </c>
      <c r="G1506">
        <v>136.24101257324199</v>
      </c>
      <c r="H1506">
        <v>8.5855073928833008</v>
      </c>
      <c r="I1506">
        <v>5.9281323105096803E-2</v>
      </c>
      <c r="J1506">
        <v>81.529998779296903</v>
      </c>
      <c r="K1506">
        <v>-6.9871163368225098</v>
      </c>
      <c r="L1506">
        <v>2.2133159637451199</v>
      </c>
      <c r="M1506">
        <v>8.5855073928833008</v>
      </c>
      <c r="N1506">
        <v>14.9576988220215</v>
      </c>
      <c r="O1506">
        <v>24.1581325531006</v>
      </c>
      <c r="P1506">
        <v>-11.4017391204834</v>
      </c>
      <c r="Q1506">
        <v>28.57275390625</v>
      </c>
      <c r="R1506">
        <v>153</v>
      </c>
      <c r="S1506">
        <v>12.1513833999634</v>
      </c>
      <c r="T1506">
        <v>0.895727038383484</v>
      </c>
      <c r="U1506">
        <v>136.71525193720299</v>
      </c>
      <c r="V1506">
        <v>1</v>
      </c>
      <c r="W1506">
        <v>91.955001831054702</v>
      </c>
      <c r="X1506">
        <v>76.024581909179702</v>
      </c>
      <c r="Y1506" t="s">
        <v>32</v>
      </c>
    </row>
    <row r="1507" spans="1:25" x14ac:dyDescent="0.25">
      <c r="A1507" t="s">
        <v>82</v>
      </c>
      <c r="B1507" t="s">
        <v>51</v>
      </c>
      <c r="C1507" t="s">
        <v>40</v>
      </c>
      <c r="D1507" s="61">
        <v>41184</v>
      </c>
      <c r="E1507">
        <v>18</v>
      </c>
      <c r="F1507">
        <v>139.63163757324199</v>
      </c>
      <c r="G1507">
        <v>136.79820251464801</v>
      </c>
      <c r="H1507">
        <v>2.8334367275238002</v>
      </c>
      <c r="I1507">
        <v>2.02922262251377E-2</v>
      </c>
      <c r="J1507">
        <v>77.205001831054702</v>
      </c>
      <c r="K1507">
        <v>-12.6571493148804</v>
      </c>
      <c r="L1507">
        <v>-3.5051856040954599</v>
      </c>
      <c r="M1507">
        <v>2.8334367275238002</v>
      </c>
      <c r="N1507">
        <v>9.17205905914307</v>
      </c>
      <c r="O1507">
        <v>18.324022293090799</v>
      </c>
      <c r="P1507">
        <v>-17.048515319824201</v>
      </c>
      <c r="Q1507">
        <v>22.715387344360401</v>
      </c>
      <c r="R1507">
        <v>153</v>
      </c>
      <c r="S1507">
        <v>12.087368965148899</v>
      </c>
      <c r="T1507">
        <v>0.88132685422897294</v>
      </c>
      <c r="U1507">
        <v>135.735494813652</v>
      </c>
      <c r="V1507">
        <v>1</v>
      </c>
      <c r="W1507">
        <v>91.955001831054702</v>
      </c>
      <c r="X1507">
        <v>76.024581909179702</v>
      </c>
      <c r="Y1507" t="s">
        <v>32</v>
      </c>
    </row>
    <row r="1508" spans="1:25" x14ac:dyDescent="0.25">
      <c r="A1508" t="s">
        <v>82</v>
      </c>
      <c r="B1508" t="s">
        <v>51</v>
      </c>
      <c r="C1508" t="s">
        <v>40</v>
      </c>
      <c r="D1508" s="61">
        <v>41184</v>
      </c>
      <c r="E1508">
        <v>19</v>
      </c>
      <c r="F1508">
        <v>130.58979797363301</v>
      </c>
      <c r="G1508">
        <v>138.79968261718801</v>
      </c>
      <c r="H1508">
        <v>-8.2098722457885707</v>
      </c>
      <c r="I1508">
        <v>-6.2867641448974595E-2</v>
      </c>
      <c r="J1508">
        <v>73.239997863769503</v>
      </c>
      <c r="K1508">
        <v>-24.854423522949201</v>
      </c>
      <c r="L1508">
        <v>-15.020688056945801</v>
      </c>
      <c r="M1508">
        <v>-8.2098722457885707</v>
      </c>
      <c r="N1508">
        <v>-1.3990573883056601</v>
      </c>
      <c r="O1508">
        <v>8.4346780776977504</v>
      </c>
      <c r="P1508">
        <v>-29.572921752929702</v>
      </c>
      <c r="Q1508">
        <v>13.1531772613525</v>
      </c>
      <c r="R1508">
        <v>153</v>
      </c>
      <c r="S1508">
        <v>12.9878120422363</v>
      </c>
      <c r="T1508">
        <v>0.84369915723800704</v>
      </c>
      <c r="U1508">
        <v>158.274260559992</v>
      </c>
      <c r="V1508">
        <v>1</v>
      </c>
      <c r="W1508">
        <v>91.955001831054702</v>
      </c>
      <c r="X1508">
        <v>76.024581909179702</v>
      </c>
      <c r="Y1508" t="s">
        <v>32</v>
      </c>
    </row>
    <row r="1509" spans="1:25" x14ac:dyDescent="0.25">
      <c r="A1509" t="s">
        <v>82</v>
      </c>
      <c r="B1509" t="s">
        <v>51</v>
      </c>
      <c r="C1509" t="s">
        <v>40</v>
      </c>
      <c r="D1509" s="61">
        <v>41184</v>
      </c>
      <c r="E1509">
        <v>20</v>
      </c>
      <c r="F1509">
        <v>129.06489562988301</v>
      </c>
      <c r="G1509">
        <v>136.55166625976599</v>
      </c>
      <c r="H1509">
        <v>-7.4867787361145002</v>
      </c>
      <c r="I1509">
        <v>-5.8007862418889999E-2</v>
      </c>
      <c r="J1509">
        <v>71.294998168945298</v>
      </c>
      <c r="K1509">
        <v>-24.488796234130898</v>
      </c>
      <c r="L1509">
        <v>-14.4438667297363</v>
      </c>
      <c r="M1509">
        <v>-7.4867787361145002</v>
      </c>
      <c r="N1509">
        <v>-0.52969062328338601</v>
      </c>
      <c r="O1509">
        <v>9.5152406692504901</v>
      </c>
      <c r="P1509">
        <v>-29.3086338043213</v>
      </c>
      <c r="Q1509">
        <v>14.335075378418001</v>
      </c>
      <c r="R1509">
        <v>153</v>
      </c>
      <c r="S1509">
        <v>13.2667455673218</v>
      </c>
      <c r="T1509">
        <v>0.82130366563796997</v>
      </c>
      <c r="U1509">
        <v>165.211327310581</v>
      </c>
      <c r="V1509">
        <v>1</v>
      </c>
      <c r="W1509">
        <v>91.955001831054702</v>
      </c>
      <c r="X1509">
        <v>76.024581909179702</v>
      </c>
      <c r="Y1509" t="s">
        <v>32</v>
      </c>
    </row>
    <row r="1510" spans="1:25" x14ac:dyDescent="0.25">
      <c r="A1510" t="s">
        <v>82</v>
      </c>
      <c r="B1510" t="s">
        <v>51</v>
      </c>
      <c r="C1510" t="s">
        <v>40</v>
      </c>
      <c r="D1510" s="61">
        <v>41184</v>
      </c>
      <c r="E1510">
        <v>21</v>
      </c>
      <c r="F1510">
        <v>143.315994262695</v>
      </c>
      <c r="G1510">
        <v>153.50857543945301</v>
      </c>
      <c r="H1510">
        <v>-10.192587852478001</v>
      </c>
      <c r="I1510">
        <v>-7.1119681000709506E-2</v>
      </c>
      <c r="J1510">
        <v>70.525001525878906</v>
      </c>
      <c r="K1510">
        <v>-25.231824874877901</v>
      </c>
      <c r="L1510">
        <v>-16.346521377563501</v>
      </c>
      <c r="M1510">
        <v>-10.192587852478001</v>
      </c>
      <c r="N1510">
        <v>-4.0386543273925799</v>
      </c>
      <c r="O1510">
        <v>4.8466482162475604</v>
      </c>
      <c r="P1510">
        <v>-29.4952392578125</v>
      </c>
      <c r="Q1510">
        <v>9.1100625991821307</v>
      </c>
      <c r="R1510">
        <v>153</v>
      </c>
      <c r="S1510">
        <v>11.7351779937744</v>
      </c>
      <c r="T1510">
        <v>0.84850841760635398</v>
      </c>
      <c r="U1510">
        <v>130.08387084177201</v>
      </c>
      <c r="V1510">
        <v>1</v>
      </c>
      <c r="W1510">
        <v>91.955001831054702</v>
      </c>
      <c r="X1510">
        <v>76.024581909179702</v>
      </c>
      <c r="Y1510" t="s">
        <v>32</v>
      </c>
    </row>
    <row r="1511" spans="1:25" x14ac:dyDescent="0.25">
      <c r="A1511" t="s">
        <v>82</v>
      </c>
      <c r="B1511" t="s">
        <v>51</v>
      </c>
      <c r="C1511" t="s">
        <v>40</v>
      </c>
      <c r="D1511" s="61">
        <v>41184</v>
      </c>
      <c r="E1511">
        <v>22</v>
      </c>
      <c r="F1511">
        <v>143.79916381835901</v>
      </c>
      <c r="G1511">
        <v>165.05790710449199</v>
      </c>
      <c r="H1511">
        <v>-21.258760452270501</v>
      </c>
      <c r="I1511">
        <v>-0.14783646166324599</v>
      </c>
      <c r="J1511">
        <v>69.199996948242202</v>
      </c>
      <c r="K1511">
        <v>-36.436092376708999</v>
      </c>
      <c r="L1511">
        <v>-27.469200134277301</v>
      </c>
      <c r="M1511">
        <v>-21.258760452270501</v>
      </c>
      <c r="N1511">
        <v>-15.0483179092407</v>
      </c>
      <c r="O1511">
        <v>-6.0814266204834002</v>
      </c>
      <c r="P1511">
        <v>-40.738658905029297</v>
      </c>
      <c r="Q1511">
        <v>-1.77886378765106</v>
      </c>
      <c r="R1511">
        <v>153</v>
      </c>
      <c r="S1511">
        <v>11.8429355621338</v>
      </c>
      <c r="T1511">
        <v>0.85365855693817105</v>
      </c>
      <c r="U1511">
        <v>132.70842908105101</v>
      </c>
      <c r="V1511">
        <v>1</v>
      </c>
      <c r="W1511">
        <v>91.955001831054702</v>
      </c>
      <c r="X1511">
        <v>76.024581909179702</v>
      </c>
      <c r="Y1511" t="s">
        <v>32</v>
      </c>
    </row>
    <row r="1512" spans="1:25" x14ac:dyDescent="0.25">
      <c r="A1512" t="s">
        <v>82</v>
      </c>
      <c r="B1512" t="s">
        <v>51</v>
      </c>
      <c r="C1512" t="s">
        <v>40</v>
      </c>
      <c r="D1512" s="61">
        <v>41184</v>
      </c>
      <c r="E1512">
        <v>23</v>
      </c>
      <c r="F1512">
        <v>162.74375915527301</v>
      </c>
      <c r="G1512">
        <v>179.69305419921901</v>
      </c>
      <c r="H1512">
        <v>-16.949296951293899</v>
      </c>
      <c r="I1512">
        <v>-0.104147136211395</v>
      </c>
      <c r="J1512">
        <v>67.589996337890597</v>
      </c>
      <c r="K1512">
        <v>-31.131435394287099</v>
      </c>
      <c r="L1512">
        <v>-22.7525119781494</v>
      </c>
      <c r="M1512">
        <v>-16.949296951293899</v>
      </c>
      <c r="N1512">
        <v>-11.146080970764199</v>
      </c>
      <c r="O1512">
        <v>-2.7671585083007799</v>
      </c>
      <c r="P1512">
        <v>-35.1518745422363</v>
      </c>
      <c r="Q1512">
        <v>1.2532807588577299</v>
      </c>
      <c r="R1512">
        <v>153</v>
      </c>
      <c r="S1512">
        <v>11.0663814544678</v>
      </c>
      <c r="T1512">
        <v>0.85213702917098999</v>
      </c>
      <c r="U1512">
        <v>120.549750556799</v>
      </c>
      <c r="V1512">
        <v>1</v>
      </c>
      <c r="W1512">
        <v>91.955001831054702</v>
      </c>
      <c r="X1512">
        <v>76.024581909179702</v>
      </c>
      <c r="Y1512" t="s">
        <v>32</v>
      </c>
    </row>
    <row r="1513" spans="1:25" x14ac:dyDescent="0.25">
      <c r="A1513" t="s">
        <v>82</v>
      </c>
      <c r="B1513" t="s">
        <v>51</v>
      </c>
      <c r="C1513" t="s">
        <v>40</v>
      </c>
      <c r="D1513" s="61">
        <v>41184</v>
      </c>
      <c r="E1513">
        <v>24</v>
      </c>
      <c r="F1513">
        <v>180.49380493164099</v>
      </c>
      <c r="G1513">
        <v>198.42167663574199</v>
      </c>
      <c r="H1513">
        <v>-17.927871704101602</v>
      </c>
      <c r="I1513">
        <v>-9.9326796829700498E-2</v>
      </c>
      <c r="J1513">
        <v>66.269996643066406</v>
      </c>
      <c r="K1513">
        <v>-34.416252136230497</v>
      </c>
      <c r="L1513">
        <v>-24.674783706665</v>
      </c>
      <c r="M1513">
        <v>-17.927871704101602</v>
      </c>
      <c r="N1513">
        <v>-11.1809597015381</v>
      </c>
      <c r="O1513">
        <v>-1.4394897222518901</v>
      </c>
      <c r="P1513">
        <v>-39.090480804443402</v>
      </c>
      <c r="Q1513">
        <v>3.2347376346588099</v>
      </c>
      <c r="R1513">
        <v>153</v>
      </c>
      <c r="S1513">
        <v>12.865953445434601</v>
      </c>
      <c r="T1513">
        <v>0.85369116067886397</v>
      </c>
      <c r="U1513">
        <v>165.066177898978</v>
      </c>
      <c r="V1513">
        <v>1</v>
      </c>
      <c r="W1513">
        <v>91.955001831054702</v>
      </c>
      <c r="X1513">
        <v>76.024581909179702</v>
      </c>
      <c r="Y1513" t="s">
        <v>32</v>
      </c>
    </row>
    <row r="1514" spans="1:25" x14ac:dyDescent="0.25">
      <c r="A1514" t="s">
        <v>82</v>
      </c>
      <c r="B1514" t="s">
        <v>76</v>
      </c>
      <c r="C1514" t="s">
        <v>77</v>
      </c>
      <c r="D1514" s="61" t="s">
        <v>73</v>
      </c>
      <c r="E1514">
        <v>1</v>
      </c>
      <c r="F1514">
        <v>119.846878051758</v>
      </c>
      <c r="G1514">
        <v>118.586669921875</v>
      </c>
      <c r="H1514">
        <v>1.26020991802216</v>
      </c>
      <c r="I1514">
        <v>1.0515166446566601E-2</v>
      </c>
      <c r="J1514">
        <v>73</v>
      </c>
      <c r="K1514">
        <v>-7.8316011428832999</v>
      </c>
      <c r="L1514">
        <v>-2.4600856304168701</v>
      </c>
      <c r="M1514">
        <v>1.26020991802216</v>
      </c>
      <c r="N1514">
        <v>4.9805054664611799</v>
      </c>
      <c r="O1514">
        <v>10.3520212173462</v>
      </c>
      <c r="P1514">
        <v>-10.4090032577515</v>
      </c>
      <c r="Q1514">
        <v>12.9294233322144</v>
      </c>
      <c r="R1514">
        <v>3</v>
      </c>
      <c r="S1514">
        <v>7.09437799453735</v>
      </c>
      <c r="U1514">
        <v>50.330199129375799</v>
      </c>
      <c r="W1514">
        <v>89.666664123535199</v>
      </c>
      <c r="X1514">
        <v>79.208335876464801</v>
      </c>
      <c r="Y1514" t="s">
        <v>75</v>
      </c>
    </row>
    <row r="1515" spans="1:25" x14ac:dyDescent="0.25">
      <c r="A1515" t="s">
        <v>82</v>
      </c>
      <c r="B1515" t="s">
        <v>76</v>
      </c>
      <c r="C1515" t="s">
        <v>77</v>
      </c>
      <c r="D1515" s="61" t="s">
        <v>73</v>
      </c>
      <c r="E1515">
        <v>2</v>
      </c>
      <c r="F1515">
        <v>108.028182983398</v>
      </c>
      <c r="G1515">
        <v>100.69833374023401</v>
      </c>
      <c r="H1515">
        <v>7.3298511505126998</v>
      </c>
      <c r="I1515">
        <v>6.7851282656192793E-2</v>
      </c>
      <c r="J1515">
        <v>72.333335876464801</v>
      </c>
      <c r="K1515">
        <v>-1.4858806133270299</v>
      </c>
      <c r="L1515">
        <v>3.7225251197814901</v>
      </c>
      <c r="M1515">
        <v>7.3298511505126998</v>
      </c>
      <c r="N1515">
        <v>10.937176704406699</v>
      </c>
      <c r="O1515">
        <v>16.145582199096701</v>
      </c>
      <c r="P1515">
        <v>-3.98501801490784</v>
      </c>
      <c r="Q1515">
        <v>18.644720077514599</v>
      </c>
      <c r="R1515">
        <v>3</v>
      </c>
      <c r="S1515">
        <v>6.8789520263671902</v>
      </c>
      <c r="U1515">
        <v>47.3199809810612</v>
      </c>
      <c r="W1515">
        <v>89.666664123535199</v>
      </c>
      <c r="X1515">
        <v>79.208335876464801</v>
      </c>
      <c r="Y1515" t="s">
        <v>75</v>
      </c>
    </row>
    <row r="1516" spans="1:25" x14ac:dyDescent="0.25">
      <c r="A1516" t="s">
        <v>82</v>
      </c>
      <c r="B1516" t="s">
        <v>76</v>
      </c>
      <c r="C1516" t="s">
        <v>77</v>
      </c>
      <c r="D1516" s="61" t="s">
        <v>73</v>
      </c>
      <c r="E1516">
        <v>3</v>
      </c>
      <c r="F1516">
        <v>101.85406494140599</v>
      </c>
      <c r="G1516">
        <v>97.366668701171903</v>
      </c>
      <c r="H1516">
        <v>4.4873995780944798</v>
      </c>
      <c r="I1516">
        <v>4.4057149440050097E-2</v>
      </c>
      <c r="J1516">
        <v>72.5</v>
      </c>
      <c r="K1516">
        <v>-4.0978655815124503</v>
      </c>
      <c r="L1516">
        <v>0.97437858581543002</v>
      </c>
      <c r="M1516">
        <v>4.4873995780944798</v>
      </c>
      <c r="N1516">
        <v>8.0004205703735405</v>
      </c>
      <c r="O1516">
        <v>13.072665214538601</v>
      </c>
      <c r="P1516">
        <v>-6.5316691398620597</v>
      </c>
      <c r="Q1516">
        <v>15.5064687728882</v>
      </c>
      <c r="R1516">
        <v>3</v>
      </c>
      <c r="S1516">
        <v>6.69911813735962</v>
      </c>
      <c r="U1516">
        <v>44.878183818300599</v>
      </c>
      <c r="W1516">
        <v>89.666664123535199</v>
      </c>
      <c r="X1516">
        <v>79.208335876464801</v>
      </c>
      <c r="Y1516" t="s">
        <v>75</v>
      </c>
    </row>
    <row r="1517" spans="1:25" x14ac:dyDescent="0.25">
      <c r="A1517" t="s">
        <v>82</v>
      </c>
      <c r="B1517" t="s">
        <v>76</v>
      </c>
      <c r="C1517" t="s">
        <v>77</v>
      </c>
      <c r="D1517" s="61" t="s">
        <v>73</v>
      </c>
      <c r="E1517">
        <v>4</v>
      </c>
      <c r="F1517">
        <v>95.284652709960895</v>
      </c>
      <c r="G1517">
        <v>93.236663818359403</v>
      </c>
      <c r="H1517">
        <v>2.0479834079742401</v>
      </c>
      <c r="I1517">
        <v>2.14933194220066E-2</v>
      </c>
      <c r="J1517">
        <v>71.5</v>
      </c>
      <c r="K1517">
        <v>-6.69793796539307</v>
      </c>
      <c r="L1517">
        <v>-1.5307767391204801</v>
      </c>
      <c r="M1517">
        <v>2.0479834079742401</v>
      </c>
      <c r="N1517">
        <v>5.6267433166503897</v>
      </c>
      <c r="O1517">
        <v>10.7939043045044</v>
      </c>
      <c r="P1517">
        <v>-9.1772851943969709</v>
      </c>
      <c r="Q1517">
        <v>13.273251533508301</v>
      </c>
      <c r="R1517">
        <v>3</v>
      </c>
      <c r="S1517">
        <v>6.8244786262512198</v>
      </c>
      <c r="U1517">
        <v>46.573508520159699</v>
      </c>
      <c r="W1517">
        <v>89.666664123535199</v>
      </c>
      <c r="X1517">
        <v>79.208335876464801</v>
      </c>
      <c r="Y1517" t="s">
        <v>75</v>
      </c>
    </row>
    <row r="1518" spans="1:25" x14ac:dyDescent="0.25">
      <c r="A1518" t="s">
        <v>82</v>
      </c>
      <c r="B1518" t="s">
        <v>76</v>
      </c>
      <c r="C1518" t="s">
        <v>77</v>
      </c>
      <c r="D1518" s="61" t="s">
        <v>73</v>
      </c>
      <c r="E1518">
        <v>5</v>
      </c>
      <c r="F1518">
        <v>91.956306457519503</v>
      </c>
      <c r="G1518">
        <v>92.973335266113295</v>
      </c>
      <c r="H1518">
        <v>-1.0170265436172501</v>
      </c>
      <c r="I1518">
        <v>-1.1059888638556E-2</v>
      </c>
      <c r="J1518">
        <v>71</v>
      </c>
      <c r="K1518">
        <v>-9.8069219589233398</v>
      </c>
      <c r="L1518">
        <v>-4.6137804985046396</v>
      </c>
      <c r="M1518">
        <v>-1.0170265436172501</v>
      </c>
      <c r="N1518">
        <v>2.5797274112701398</v>
      </c>
      <c r="O1518">
        <v>7.7728686332702601</v>
      </c>
      <c r="P1518">
        <v>-12.2987356185913</v>
      </c>
      <c r="Q1518">
        <v>10.264681816101101</v>
      </c>
      <c r="R1518">
        <v>3</v>
      </c>
      <c r="S1518">
        <v>6.8587918281555202</v>
      </c>
      <c r="U1518">
        <v>47.0430253419729</v>
      </c>
      <c r="W1518">
        <v>89.666664123535199</v>
      </c>
      <c r="X1518">
        <v>79.208335876464801</v>
      </c>
      <c r="Y1518" t="s">
        <v>75</v>
      </c>
    </row>
    <row r="1519" spans="1:25" x14ac:dyDescent="0.25">
      <c r="A1519" t="s">
        <v>82</v>
      </c>
      <c r="B1519" t="s">
        <v>76</v>
      </c>
      <c r="C1519" t="s">
        <v>77</v>
      </c>
      <c r="D1519" s="61" t="s">
        <v>73</v>
      </c>
      <c r="E1519">
        <v>6</v>
      </c>
      <c r="F1519">
        <v>90.894859313964801</v>
      </c>
      <c r="G1519">
        <v>91.650001525878906</v>
      </c>
      <c r="H1519">
        <v>-0.75513970851898204</v>
      </c>
      <c r="I1519">
        <v>-8.3078369498252903E-3</v>
      </c>
      <c r="J1519">
        <v>71.333335876464801</v>
      </c>
      <c r="K1519">
        <v>-9.0333051681518608</v>
      </c>
      <c r="L1519">
        <v>-4.1424980163574201</v>
      </c>
      <c r="M1519">
        <v>-0.75513970851898204</v>
      </c>
      <c r="N1519">
        <v>2.6322185993194598</v>
      </c>
      <c r="O1519">
        <v>7.5230259895324698</v>
      </c>
      <c r="P1519">
        <v>-11.3800506591797</v>
      </c>
      <c r="Q1519">
        <v>9.8697710037231392</v>
      </c>
      <c r="R1519">
        <v>3</v>
      </c>
      <c r="S1519">
        <v>6.4594869613647496</v>
      </c>
      <c r="U1519">
        <v>41.724971804041203</v>
      </c>
      <c r="W1519">
        <v>89.666664123535199</v>
      </c>
      <c r="X1519">
        <v>79.208335876464801</v>
      </c>
      <c r="Y1519" t="s">
        <v>75</v>
      </c>
    </row>
    <row r="1520" spans="1:25" x14ac:dyDescent="0.25">
      <c r="A1520" t="s">
        <v>82</v>
      </c>
      <c r="B1520" t="s">
        <v>76</v>
      </c>
      <c r="C1520" t="s">
        <v>77</v>
      </c>
      <c r="D1520" s="61" t="s">
        <v>73</v>
      </c>
      <c r="E1520">
        <v>7</v>
      </c>
      <c r="F1520">
        <v>84.421684265136705</v>
      </c>
      <c r="G1520">
        <v>83.821670532226605</v>
      </c>
      <c r="H1520">
        <v>0.60001975297927901</v>
      </c>
      <c r="I1520">
        <v>7.1074129082262499E-3</v>
      </c>
      <c r="J1520">
        <v>75.5</v>
      </c>
      <c r="K1520">
        <v>-7.5802245140075701</v>
      </c>
      <c r="L1520">
        <v>-2.7472698688507098</v>
      </c>
      <c r="M1520">
        <v>0.60001975297927901</v>
      </c>
      <c r="N1520">
        <v>3.9473094940185498</v>
      </c>
      <c r="O1520">
        <v>8.7802639007568395</v>
      </c>
      <c r="P1520">
        <v>-9.8992099761962908</v>
      </c>
      <c r="Q1520">
        <v>11.099249839782701</v>
      </c>
      <c r="R1520">
        <v>3</v>
      </c>
      <c r="S1520">
        <v>6.38307857513428</v>
      </c>
      <c r="U1520">
        <v>40.743692096338201</v>
      </c>
      <c r="W1520">
        <v>89.666664123535199</v>
      </c>
      <c r="X1520">
        <v>79.208335876464801</v>
      </c>
      <c r="Y1520" t="s">
        <v>75</v>
      </c>
    </row>
    <row r="1521" spans="1:25" x14ac:dyDescent="0.25">
      <c r="A1521" t="s">
        <v>82</v>
      </c>
      <c r="B1521" t="s">
        <v>76</v>
      </c>
      <c r="C1521" t="s">
        <v>77</v>
      </c>
      <c r="D1521" s="61" t="s">
        <v>73</v>
      </c>
      <c r="E1521">
        <v>8</v>
      </c>
      <c r="F1521">
        <v>101.50153350830099</v>
      </c>
      <c r="G1521">
        <v>97.315002441406307</v>
      </c>
      <c r="H1521">
        <v>4.1865296363830602</v>
      </c>
      <c r="I1521">
        <v>4.1245974600315101E-2</v>
      </c>
      <c r="J1521">
        <v>81.5</v>
      </c>
      <c r="K1521">
        <v>-3.2228710651397701</v>
      </c>
      <c r="L1521">
        <v>1.15466284751892</v>
      </c>
      <c r="M1521">
        <v>4.1865296363830602</v>
      </c>
      <c r="N1521">
        <v>7.2183961868286097</v>
      </c>
      <c r="O1521">
        <v>11.595930099487299</v>
      </c>
      <c r="P1521">
        <v>-5.3233332633972203</v>
      </c>
      <c r="Q1521">
        <v>13.696393013000501</v>
      </c>
      <c r="R1521">
        <v>3</v>
      </c>
      <c r="S1521">
        <v>5.7815861701965297</v>
      </c>
      <c r="U1521">
        <v>33.426738643407802</v>
      </c>
      <c r="W1521">
        <v>89.666664123535199</v>
      </c>
      <c r="X1521">
        <v>79.208335876464801</v>
      </c>
      <c r="Y1521" t="s">
        <v>75</v>
      </c>
    </row>
    <row r="1522" spans="1:25" x14ac:dyDescent="0.25">
      <c r="A1522" t="s">
        <v>82</v>
      </c>
      <c r="B1522" t="s">
        <v>76</v>
      </c>
      <c r="C1522" t="s">
        <v>77</v>
      </c>
      <c r="D1522" s="61" t="s">
        <v>73</v>
      </c>
      <c r="E1522">
        <v>9</v>
      </c>
      <c r="F1522">
        <v>131.73468017578099</v>
      </c>
      <c r="G1522">
        <v>124.67666625976599</v>
      </c>
      <c r="H1522">
        <v>7.0580086708068803</v>
      </c>
      <c r="I1522">
        <v>5.3577452898025499E-2</v>
      </c>
      <c r="J1522">
        <v>86</v>
      </c>
      <c r="K1522">
        <v>0.25190785527229298</v>
      </c>
      <c r="L1522">
        <v>4.2730073928832999</v>
      </c>
      <c r="M1522">
        <v>7.0580086708068803</v>
      </c>
      <c r="N1522">
        <v>9.8430099487304705</v>
      </c>
      <c r="O1522">
        <v>13.8641090393066</v>
      </c>
      <c r="P1522">
        <v>-1.6775271892547601</v>
      </c>
      <c r="Q1522">
        <v>15.7935447692871</v>
      </c>
      <c r="R1522">
        <v>3</v>
      </c>
      <c r="S1522">
        <v>5.3108286857604998</v>
      </c>
      <c r="U1522">
        <v>28.2049013294966</v>
      </c>
      <c r="W1522">
        <v>89.666664123535199</v>
      </c>
      <c r="X1522">
        <v>79.208335876464801</v>
      </c>
      <c r="Y1522" t="s">
        <v>75</v>
      </c>
    </row>
    <row r="1523" spans="1:25" x14ac:dyDescent="0.25">
      <c r="A1523" t="s">
        <v>82</v>
      </c>
      <c r="B1523" t="s">
        <v>76</v>
      </c>
      <c r="C1523" t="s">
        <v>77</v>
      </c>
      <c r="D1523" s="61" t="s">
        <v>73</v>
      </c>
      <c r="E1523">
        <v>10</v>
      </c>
      <c r="F1523">
        <v>148.66627502441401</v>
      </c>
      <c r="G1523">
        <v>141.12333679199199</v>
      </c>
      <c r="H1523">
        <v>7.5429344177246103</v>
      </c>
      <c r="I1523">
        <v>5.0737362354993799E-2</v>
      </c>
      <c r="J1523">
        <v>88.666664123535199</v>
      </c>
      <c r="K1523">
        <v>1.3594874143600499</v>
      </c>
      <c r="L1523">
        <v>5.0127182006835902</v>
      </c>
      <c r="M1523">
        <v>7.5429344177246103</v>
      </c>
      <c r="N1523">
        <v>10.0731506347656</v>
      </c>
      <c r="O1523">
        <v>13.726381301879901</v>
      </c>
      <c r="P1523">
        <v>-0.39343380928039601</v>
      </c>
      <c r="Q1523">
        <v>15.479302406311</v>
      </c>
      <c r="R1523">
        <v>3</v>
      </c>
      <c r="S1523">
        <v>4.8249692916870099</v>
      </c>
      <c r="U1523">
        <v>23.280328665722699</v>
      </c>
      <c r="W1523">
        <v>89.666664123535199</v>
      </c>
      <c r="X1523">
        <v>79.208335876464801</v>
      </c>
      <c r="Y1523" t="s">
        <v>75</v>
      </c>
    </row>
    <row r="1524" spans="1:25" x14ac:dyDescent="0.25">
      <c r="A1524" t="s">
        <v>82</v>
      </c>
      <c r="B1524" t="s">
        <v>76</v>
      </c>
      <c r="C1524" t="s">
        <v>77</v>
      </c>
      <c r="D1524" s="61" t="s">
        <v>73</v>
      </c>
      <c r="E1524">
        <v>11</v>
      </c>
      <c r="F1524">
        <v>170.96569824218801</v>
      </c>
      <c r="G1524">
        <v>160.711669921875</v>
      </c>
      <c r="H1524">
        <v>10.2540330886841</v>
      </c>
      <c r="I1524">
        <v>5.9977136552333797E-2</v>
      </c>
      <c r="J1524">
        <v>87.5</v>
      </c>
      <c r="K1524">
        <v>3.9352550506591801</v>
      </c>
      <c r="L1524">
        <v>7.6684403419494602</v>
      </c>
      <c r="M1524">
        <v>10.2540330886841</v>
      </c>
      <c r="N1524">
        <v>12.8396263122559</v>
      </c>
      <c r="O1524">
        <v>16.572811126708999</v>
      </c>
      <c r="P1524">
        <v>2.1439692974090598</v>
      </c>
      <c r="Q1524">
        <v>18.364097595214801</v>
      </c>
      <c r="R1524">
        <v>3</v>
      </c>
      <c r="S1524">
        <v>4.9305686950683603</v>
      </c>
      <c r="U1524">
        <v>24.310507656788101</v>
      </c>
      <c r="W1524">
        <v>89.666664123535199</v>
      </c>
      <c r="X1524">
        <v>79.208335876464801</v>
      </c>
      <c r="Y1524" t="s">
        <v>75</v>
      </c>
    </row>
    <row r="1525" spans="1:25" x14ac:dyDescent="0.25">
      <c r="A1525" t="s">
        <v>82</v>
      </c>
      <c r="B1525" t="s">
        <v>76</v>
      </c>
      <c r="C1525" t="s">
        <v>77</v>
      </c>
      <c r="D1525" s="61" t="s">
        <v>73</v>
      </c>
      <c r="E1525">
        <v>12</v>
      </c>
      <c r="F1525">
        <v>184.11526489257801</v>
      </c>
      <c r="G1525">
        <v>172.62167358398401</v>
      </c>
      <c r="H1525">
        <v>11.493598937988301</v>
      </c>
      <c r="I1525">
        <v>6.2426105141639703E-2</v>
      </c>
      <c r="J1525">
        <v>89.666664123535199</v>
      </c>
      <c r="K1525">
        <v>4.8440971374511701</v>
      </c>
      <c r="L1525">
        <v>8.7726764678955096</v>
      </c>
      <c r="M1525">
        <v>11.493598937988301</v>
      </c>
      <c r="N1525">
        <v>14.214521408081101</v>
      </c>
      <c r="O1525">
        <v>18.143100738525401</v>
      </c>
      <c r="P1525">
        <v>2.95905566215515</v>
      </c>
      <c r="Q1525">
        <v>20.028142929077099</v>
      </c>
      <c r="R1525">
        <v>3</v>
      </c>
      <c r="S1525">
        <v>5.1886339187622097</v>
      </c>
      <c r="U1525">
        <v>26.9219219429297</v>
      </c>
      <c r="W1525">
        <v>89.666664123535199</v>
      </c>
      <c r="X1525">
        <v>79.208335876464801</v>
      </c>
      <c r="Y1525" t="s">
        <v>75</v>
      </c>
    </row>
    <row r="1526" spans="1:25" x14ac:dyDescent="0.25">
      <c r="A1526" t="s">
        <v>82</v>
      </c>
      <c r="B1526" t="s">
        <v>76</v>
      </c>
      <c r="C1526" t="s">
        <v>77</v>
      </c>
      <c r="D1526" s="61" t="s">
        <v>73</v>
      </c>
      <c r="E1526">
        <v>13</v>
      </c>
      <c r="F1526">
        <v>184.65069580078099</v>
      </c>
      <c r="G1526">
        <v>177.81832885742199</v>
      </c>
      <c r="H1526">
        <v>6.8323564529418901</v>
      </c>
      <c r="I1526">
        <v>3.7001520395278903E-2</v>
      </c>
      <c r="J1526">
        <v>88.666664123535199</v>
      </c>
      <c r="K1526">
        <v>0.13095086812973</v>
      </c>
      <c r="L1526">
        <v>4.0901956558227504</v>
      </c>
      <c r="M1526">
        <v>6.8323564529418901</v>
      </c>
      <c r="N1526">
        <v>9.5745172500610405</v>
      </c>
      <c r="O1526">
        <v>13.5337619781494</v>
      </c>
      <c r="P1526">
        <v>-1.7688045501709</v>
      </c>
      <c r="Q1526">
        <v>15.4335174560547</v>
      </c>
      <c r="R1526">
        <v>3</v>
      </c>
      <c r="S1526">
        <v>5.2291345596313503</v>
      </c>
      <c r="U1526">
        <v>27.3438482427309</v>
      </c>
      <c r="W1526">
        <v>89.666664123535199</v>
      </c>
      <c r="X1526">
        <v>79.208335876464801</v>
      </c>
      <c r="Y1526" t="s">
        <v>75</v>
      </c>
    </row>
    <row r="1527" spans="1:25" x14ac:dyDescent="0.25">
      <c r="A1527" t="s">
        <v>82</v>
      </c>
      <c r="B1527" t="s">
        <v>76</v>
      </c>
      <c r="C1527" t="s">
        <v>77</v>
      </c>
      <c r="D1527" s="61" t="s">
        <v>73</v>
      </c>
      <c r="E1527">
        <v>14</v>
      </c>
      <c r="F1527">
        <v>189.60420227050801</v>
      </c>
      <c r="G1527">
        <v>183.90499877929699</v>
      </c>
      <c r="H1527">
        <v>5.6992101669311497</v>
      </c>
      <c r="I1527">
        <v>3.0058458447456401E-2</v>
      </c>
      <c r="J1527">
        <v>88.666664123535199</v>
      </c>
      <c r="K1527">
        <v>-0.59929794073104903</v>
      </c>
      <c r="L1527">
        <v>3.1219117641449001</v>
      </c>
      <c r="M1527">
        <v>5.6992101669311497</v>
      </c>
      <c r="N1527">
        <v>8.2765083312988299</v>
      </c>
      <c r="O1527">
        <v>11.997717857360801</v>
      </c>
      <c r="P1527">
        <v>-2.38483738899231</v>
      </c>
      <c r="Q1527">
        <v>13.783257484436</v>
      </c>
      <c r="R1527">
        <v>3</v>
      </c>
      <c r="S1527">
        <v>4.9147520065307599</v>
      </c>
      <c r="U1527">
        <v>24.154787285698099</v>
      </c>
      <c r="W1527">
        <v>89.666664123535199</v>
      </c>
      <c r="X1527">
        <v>79.208335876464801</v>
      </c>
      <c r="Y1527" t="s">
        <v>75</v>
      </c>
    </row>
    <row r="1528" spans="1:25" x14ac:dyDescent="0.25">
      <c r="A1528" t="s">
        <v>82</v>
      </c>
      <c r="B1528" t="s">
        <v>76</v>
      </c>
      <c r="C1528" t="s">
        <v>77</v>
      </c>
      <c r="D1528" s="61" t="s">
        <v>73</v>
      </c>
      <c r="E1528">
        <v>15</v>
      </c>
      <c r="F1528">
        <v>192.40158081054699</v>
      </c>
      <c r="G1528">
        <v>183.94999694824199</v>
      </c>
      <c r="H1528">
        <v>8.4515771865844709</v>
      </c>
      <c r="I1528">
        <v>4.3926756829023403E-2</v>
      </c>
      <c r="J1528">
        <v>87.666664123535199</v>
      </c>
      <c r="K1528">
        <v>1.8486905097961399</v>
      </c>
      <c r="L1528">
        <v>5.7497296333312997</v>
      </c>
      <c r="M1528">
        <v>8.4515771865844709</v>
      </c>
      <c r="N1528">
        <v>11.153425216674799</v>
      </c>
      <c r="O1528">
        <v>15.0544633865356</v>
      </c>
      <c r="P1528">
        <v>-2.31360755860806E-2</v>
      </c>
      <c r="Q1528">
        <v>16.926290512085</v>
      </c>
      <c r="R1528">
        <v>3</v>
      </c>
      <c r="S1528">
        <v>5.1522598266601598</v>
      </c>
      <c r="U1528">
        <v>26.545781321416101</v>
      </c>
      <c r="W1528">
        <v>89.666664123535199</v>
      </c>
      <c r="X1528">
        <v>79.208335876464801</v>
      </c>
      <c r="Y1528" t="s">
        <v>75</v>
      </c>
    </row>
    <row r="1529" spans="1:25" x14ac:dyDescent="0.25">
      <c r="A1529" t="s">
        <v>82</v>
      </c>
      <c r="B1529" t="s">
        <v>76</v>
      </c>
      <c r="C1529" t="s">
        <v>77</v>
      </c>
      <c r="D1529" s="61" t="s">
        <v>73</v>
      </c>
      <c r="E1529">
        <v>16</v>
      </c>
      <c r="F1529">
        <v>193.16751098632801</v>
      </c>
      <c r="G1529">
        <v>188.60499572753901</v>
      </c>
      <c r="H1529">
        <v>4.5625061988830602</v>
      </c>
      <c r="I1529">
        <v>2.36194282770157E-2</v>
      </c>
      <c r="J1529">
        <v>86.833335876464801</v>
      </c>
      <c r="K1529">
        <v>-2.8759856224060099</v>
      </c>
      <c r="L1529">
        <v>1.5187356472015401</v>
      </c>
      <c r="M1529">
        <v>4.5625061988830602</v>
      </c>
      <c r="N1529">
        <v>7.6062769889831499</v>
      </c>
      <c r="O1529">
        <v>12.000997543335</v>
      </c>
      <c r="P1529">
        <v>-4.9846944808959996</v>
      </c>
      <c r="Q1529">
        <v>14.1097068786621</v>
      </c>
      <c r="R1529">
        <v>3</v>
      </c>
      <c r="S1529">
        <v>5.8042860031127903</v>
      </c>
      <c r="U1529">
        <v>33.689736005931103</v>
      </c>
      <c r="W1529">
        <v>89.666664123535199</v>
      </c>
      <c r="X1529">
        <v>79.208335876464801</v>
      </c>
      <c r="Y1529" t="s">
        <v>75</v>
      </c>
    </row>
    <row r="1530" spans="1:25" x14ac:dyDescent="0.25">
      <c r="A1530" t="s">
        <v>82</v>
      </c>
      <c r="B1530" t="s">
        <v>76</v>
      </c>
      <c r="C1530" t="s">
        <v>77</v>
      </c>
      <c r="D1530" s="61" t="s">
        <v>73</v>
      </c>
      <c r="E1530">
        <v>17</v>
      </c>
      <c r="F1530">
        <v>192.11343383789099</v>
      </c>
      <c r="G1530">
        <v>190.11500549316401</v>
      </c>
      <c r="H1530">
        <v>1.99844038486481</v>
      </c>
      <c r="I1530">
        <v>1.0402398183941799E-2</v>
      </c>
      <c r="J1530">
        <v>84.5</v>
      </c>
      <c r="K1530">
        <v>-8.9074926376342791</v>
      </c>
      <c r="L1530">
        <v>-2.46417903900146</v>
      </c>
      <c r="M1530">
        <v>1.99844038486481</v>
      </c>
      <c r="N1530">
        <v>6.46106004714966</v>
      </c>
      <c r="O1530">
        <v>12.9043731689453</v>
      </c>
      <c r="P1530">
        <v>-11.999173164367701</v>
      </c>
      <c r="Q1530">
        <v>15.9960536956787</v>
      </c>
      <c r="R1530">
        <v>3</v>
      </c>
      <c r="S1530">
        <v>8.5099449157714808</v>
      </c>
      <c r="U1530">
        <v>72.419162469464894</v>
      </c>
      <c r="W1530">
        <v>89.666664123535199</v>
      </c>
      <c r="X1530">
        <v>79.208335876464801</v>
      </c>
      <c r="Y1530" t="s">
        <v>75</v>
      </c>
    </row>
    <row r="1531" spans="1:25" x14ac:dyDescent="0.25">
      <c r="A1531" t="s">
        <v>82</v>
      </c>
      <c r="B1531" t="s">
        <v>76</v>
      </c>
      <c r="C1531" t="s">
        <v>77</v>
      </c>
      <c r="D1531" s="61" t="s">
        <v>73</v>
      </c>
      <c r="E1531">
        <v>18</v>
      </c>
      <c r="F1531">
        <v>181.90936279296901</v>
      </c>
      <c r="G1531">
        <v>176.34167480468801</v>
      </c>
      <c r="H1531">
        <v>5.5676965713501003</v>
      </c>
      <c r="I1531">
        <v>3.0606981366872801E-2</v>
      </c>
      <c r="J1531">
        <v>81.5</v>
      </c>
      <c r="K1531">
        <v>-4.9312582015991202</v>
      </c>
      <c r="L1531">
        <v>1.2716093063354501</v>
      </c>
      <c r="M1531">
        <v>5.5676965713501003</v>
      </c>
      <c r="N1531">
        <v>9.8637838363647496</v>
      </c>
      <c r="O1531">
        <v>16.066652297973601</v>
      </c>
      <c r="P1531">
        <v>-7.9075660705566397</v>
      </c>
      <c r="Q1531">
        <v>19.0429592132568</v>
      </c>
      <c r="R1531">
        <v>3</v>
      </c>
      <c r="S1531">
        <v>8.1923780441284197</v>
      </c>
      <c r="U1531">
        <v>67.115058017917406</v>
      </c>
      <c r="W1531">
        <v>89.666664123535199</v>
      </c>
      <c r="X1531">
        <v>79.208335876464801</v>
      </c>
      <c r="Y1531" t="s">
        <v>75</v>
      </c>
    </row>
    <row r="1532" spans="1:25" x14ac:dyDescent="0.25">
      <c r="A1532" t="s">
        <v>82</v>
      </c>
      <c r="B1532" t="s">
        <v>76</v>
      </c>
      <c r="C1532" t="s">
        <v>77</v>
      </c>
      <c r="D1532" s="61" t="s">
        <v>73</v>
      </c>
      <c r="E1532">
        <v>19</v>
      </c>
      <c r="F1532">
        <v>169.90304565429699</v>
      </c>
      <c r="G1532">
        <v>173.44999694824199</v>
      </c>
      <c r="H1532">
        <v>-3.54694676399231</v>
      </c>
      <c r="I1532">
        <v>-2.0876299589872398E-2</v>
      </c>
      <c r="J1532">
        <v>77.166664123535199</v>
      </c>
      <c r="K1532">
        <v>-12.966765403747599</v>
      </c>
      <c r="L1532">
        <v>-7.4014601707458496</v>
      </c>
      <c r="M1532">
        <v>-3.54694676399231</v>
      </c>
      <c r="N1532">
        <v>0.30756673216819802</v>
      </c>
      <c r="O1532">
        <v>5.8728718757629403</v>
      </c>
      <c r="P1532">
        <v>-15.637153625488301</v>
      </c>
      <c r="Q1532">
        <v>8.5432596206665004</v>
      </c>
      <c r="R1532">
        <v>3</v>
      </c>
      <c r="S1532">
        <v>7.3503236770629901</v>
      </c>
      <c r="U1532">
        <v>54.027258157592797</v>
      </c>
      <c r="W1532">
        <v>89.666664123535199</v>
      </c>
      <c r="X1532">
        <v>79.208335876464801</v>
      </c>
      <c r="Y1532" t="s">
        <v>75</v>
      </c>
    </row>
    <row r="1533" spans="1:25" x14ac:dyDescent="0.25">
      <c r="A1533" t="s">
        <v>82</v>
      </c>
      <c r="B1533" t="s">
        <v>76</v>
      </c>
      <c r="C1533" t="s">
        <v>77</v>
      </c>
      <c r="D1533" s="61" t="s">
        <v>73</v>
      </c>
      <c r="E1533">
        <v>20</v>
      </c>
      <c r="F1533">
        <v>177.5283203125</v>
      </c>
      <c r="G1533">
        <v>183.593338012695</v>
      </c>
      <c r="H1533">
        <v>-6.0650181770324698</v>
      </c>
      <c r="I1533">
        <v>-3.4163665026426301E-2</v>
      </c>
      <c r="J1533">
        <v>75.166664123535199</v>
      </c>
      <c r="K1533">
        <v>-15.5002183914185</v>
      </c>
      <c r="L1533">
        <v>-9.9258251190185494</v>
      </c>
      <c r="M1533">
        <v>-6.0650181770324698</v>
      </c>
      <c r="N1533">
        <v>-2.2042107582092298</v>
      </c>
      <c r="O1533">
        <v>3.3701817989349401</v>
      </c>
      <c r="P1533">
        <v>-18.1749668121338</v>
      </c>
      <c r="Q1533">
        <v>6.0449299812316903</v>
      </c>
      <c r="R1533">
        <v>3</v>
      </c>
      <c r="S1533">
        <v>7.36232566833496</v>
      </c>
      <c r="U1533">
        <v>54.203839246623801</v>
      </c>
      <c r="W1533">
        <v>89.666664123535199</v>
      </c>
      <c r="X1533">
        <v>79.208335876464801</v>
      </c>
      <c r="Y1533" t="s">
        <v>75</v>
      </c>
    </row>
    <row r="1534" spans="1:25" x14ac:dyDescent="0.25">
      <c r="A1534" t="s">
        <v>82</v>
      </c>
      <c r="B1534" t="s">
        <v>76</v>
      </c>
      <c r="C1534" t="s">
        <v>77</v>
      </c>
      <c r="D1534" s="61" t="s">
        <v>73</v>
      </c>
      <c r="E1534">
        <v>21</v>
      </c>
      <c r="F1534">
        <v>163.577560424805</v>
      </c>
      <c r="G1534">
        <v>173.11999511718801</v>
      </c>
      <c r="H1534">
        <v>-9.5424432754516602</v>
      </c>
      <c r="I1534">
        <v>-5.8335892856121098E-2</v>
      </c>
      <c r="J1534">
        <v>74.166664123535199</v>
      </c>
      <c r="K1534">
        <v>-18.413352966308601</v>
      </c>
      <c r="L1534">
        <v>-13.1723480224609</v>
      </c>
      <c r="M1534">
        <v>-9.5424432754516602</v>
      </c>
      <c r="N1534">
        <v>-5.9125385284423801</v>
      </c>
      <c r="O1534">
        <v>-0.67153304815292403</v>
      </c>
      <c r="P1534">
        <v>-20.9281330108643</v>
      </c>
      <c r="Q1534">
        <v>1.8432466983795199</v>
      </c>
      <c r="R1534">
        <v>3</v>
      </c>
      <c r="S1534">
        <v>6.9220080375671396</v>
      </c>
      <c r="U1534">
        <v>47.914195272144099</v>
      </c>
      <c r="W1534">
        <v>89.666664123535199</v>
      </c>
      <c r="X1534">
        <v>79.208335876464801</v>
      </c>
      <c r="Y1534" t="s">
        <v>75</v>
      </c>
    </row>
    <row r="1535" spans="1:25" x14ac:dyDescent="0.25">
      <c r="A1535" t="s">
        <v>82</v>
      </c>
      <c r="B1535" t="s">
        <v>76</v>
      </c>
      <c r="C1535" t="s">
        <v>77</v>
      </c>
      <c r="D1535" s="61" t="s">
        <v>73</v>
      </c>
      <c r="E1535">
        <v>22</v>
      </c>
      <c r="F1535">
        <v>146.00721740722699</v>
      </c>
      <c r="G1535">
        <v>153.00500488281301</v>
      </c>
      <c r="H1535">
        <v>-6.9977846145629901</v>
      </c>
      <c r="I1535">
        <v>-4.7927662730217001E-2</v>
      </c>
      <c r="J1535">
        <v>72.333335876464801</v>
      </c>
      <c r="K1535">
        <v>-15.5812015533447</v>
      </c>
      <c r="L1535">
        <v>-10.5100498199463</v>
      </c>
      <c r="M1535">
        <v>-6.9977846145629901</v>
      </c>
      <c r="N1535">
        <v>-3.4855198860168501</v>
      </c>
      <c r="O1535">
        <v>1.58563280105591</v>
      </c>
      <c r="P1535">
        <v>-18.014482498168899</v>
      </c>
      <c r="Q1535">
        <v>4.0189123153686497</v>
      </c>
      <c r="R1535">
        <v>3</v>
      </c>
      <c r="S1535">
        <v>6.6976761817932102</v>
      </c>
      <c r="U1535">
        <v>44.858866236160097</v>
      </c>
      <c r="W1535">
        <v>89.666664123535199</v>
      </c>
      <c r="X1535">
        <v>79.208335876464801</v>
      </c>
      <c r="Y1535" t="s">
        <v>75</v>
      </c>
    </row>
    <row r="1536" spans="1:25" x14ac:dyDescent="0.25">
      <c r="A1536" t="s">
        <v>82</v>
      </c>
      <c r="B1536" t="s">
        <v>76</v>
      </c>
      <c r="C1536" t="s">
        <v>77</v>
      </c>
      <c r="D1536" s="61" t="s">
        <v>73</v>
      </c>
      <c r="E1536">
        <v>23</v>
      </c>
      <c r="F1536">
        <v>133.95494079589801</v>
      </c>
      <c r="G1536">
        <v>143.19500732421901</v>
      </c>
      <c r="H1536">
        <v>-9.2400588989257795</v>
      </c>
      <c r="I1536">
        <v>-6.8978860974311801E-2</v>
      </c>
      <c r="J1536">
        <v>71.833335876464801</v>
      </c>
      <c r="K1536">
        <v>-17.873540878295898</v>
      </c>
      <c r="L1536">
        <v>-12.772809982299799</v>
      </c>
      <c r="M1536">
        <v>-9.2400588989257795</v>
      </c>
      <c r="N1536">
        <v>-5.7073082923889196</v>
      </c>
      <c r="O1536">
        <v>-0.60657721757888805</v>
      </c>
      <c r="P1536">
        <v>-20.3210124969482</v>
      </c>
      <c r="Q1536">
        <v>1.8408948183059699</v>
      </c>
      <c r="R1536">
        <v>3</v>
      </c>
      <c r="S1536">
        <v>6.7367415428161603</v>
      </c>
      <c r="U1536">
        <v>45.383686614705098</v>
      </c>
      <c r="W1536">
        <v>89.666664123535199</v>
      </c>
      <c r="X1536">
        <v>79.208335876464801</v>
      </c>
      <c r="Y1536" t="s">
        <v>75</v>
      </c>
    </row>
    <row r="1537" spans="1:25" x14ac:dyDescent="0.25">
      <c r="A1537" t="s">
        <v>82</v>
      </c>
      <c r="B1537" t="s">
        <v>76</v>
      </c>
      <c r="C1537" t="s">
        <v>77</v>
      </c>
      <c r="D1537" s="61" t="s">
        <v>73</v>
      </c>
      <c r="E1537">
        <v>24</v>
      </c>
      <c r="F1537">
        <v>122.444305419922</v>
      </c>
      <c r="G1537">
        <v>127.879997253418</v>
      </c>
      <c r="H1537">
        <v>-5.4356946945190403</v>
      </c>
      <c r="I1537">
        <v>-4.4393200427293798E-2</v>
      </c>
      <c r="J1537">
        <v>72</v>
      </c>
      <c r="K1537">
        <v>-13.615237236022899</v>
      </c>
      <c r="L1537">
        <v>-8.7826976776122994</v>
      </c>
      <c r="M1537">
        <v>-5.4356946945190403</v>
      </c>
      <c r="N1537">
        <v>-2.0886921882629399</v>
      </c>
      <c r="O1537">
        <v>2.7438480854034402</v>
      </c>
      <c r="P1537">
        <v>-15.934023857116699</v>
      </c>
      <c r="Q1537">
        <v>5.0626349449157697</v>
      </c>
      <c r="R1537">
        <v>3</v>
      </c>
      <c r="S1537">
        <v>6.3825311660766602</v>
      </c>
      <c r="U1537">
        <v>40.736704085939898</v>
      </c>
      <c r="W1537">
        <v>89.666664123535199</v>
      </c>
      <c r="X1537">
        <v>79.208335876464801</v>
      </c>
      <c r="Y1537" t="s">
        <v>75</v>
      </c>
    </row>
    <row r="1538" spans="1:25" x14ac:dyDescent="0.25">
      <c r="A1538" t="s">
        <v>82</v>
      </c>
      <c r="B1538" t="s">
        <v>76</v>
      </c>
      <c r="C1538" t="s">
        <v>77</v>
      </c>
      <c r="D1538" s="61" t="s">
        <v>72</v>
      </c>
      <c r="E1538">
        <v>1</v>
      </c>
      <c r="F1538">
        <v>112.77142333984401</v>
      </c>
      <c r="G1538">
        <v>106.387336730957</v>
      </c>
      <c r="H1538">
        <v>6.3840866088867196</v>
      </c>
      <c r="I1538">
        <v>5.6610852479934699E-2</v>
      </c>
      <c r="J1538">
        <v>69.933334350585895</v>
      </c>
      <c r="K1538">
        <v>1.08799695968628</v>
      </c>
      <c r="L1538">
        <v>4.2169694900512704</v>
      </c>
      <c r="M1538">
        <v>6.3840866088867196</v>
      </c>
      <c r="N1538">
        <v>8.5512037277221697</v>
      </c>
      <c r="O1538">
        <v>11.6801767349243</v>
      </c>
      <c r="P1538">
        <v>-0.41337090730667098</v>
      </c>
      <c r="Q1538">
        <v>13.181544303894</v>
      </c>
      <c r="R1538">
        <v>3</v>
      </c>
      <c r="S1538">
        <v>4.1325607299804696</v>
      </c>
      <c r="U1538">
        <v>17.078058186976701</v>
      </c>
      <c r="W1538">
        <v>79.533332824707003</v>
      </c>
      <c r="X1538">
        <v>73.533332824707003</v>
      </c>
      <c r="Y1538" t="s">
        <v>75</v>
      </c>
    </row>
    <row r="1539" spans="1:25" x14ac:dyDescent="0.25">
      <c r="A1539" t="s">
        <v>82</v>
      </c>
      <c r="B1539" t="s">
        <v>76</v>
      </c>
      <c r="C1539" t="s">
        <v>77</v>
      </c>
      <c r="D1539" s="61" t="s">
        <v>72</v>
      </c>
      <c r="E1539">
        <v>2</v>
      </c>
      <c r="F1539">
        <v>108.407188415527</v>
      </c>
      <c r="G1539">
        <v>99.813331604003906</v>
      </c>
      <c r="H1539">
        <v>8.5938510894775408</v>
      </c>
      <c r="I1539">
        <v>7.9273812472820296E-2</v>
      </c>
      <c r="J1539">
        <v>69.266670227050795</v>
      </c>
      <c r="K1539">
        <v>3.9624648094177202</v>
      </c>
      <c r="L1539">
        <v>6.6987252235412598</v>
      </c>
      <c r="M1539">
        <v>8.5938510894775408</v>
      </c>
      <c r="N1539">
        <v>10.488976478576699</v>
      </c>
      <c r="O1539">
        <v>13.225237846374499</v>
      </c>
      <c r="P1539">
        <v>2.6495311260223402</v>
      </c>
      <c r="Q1539">
        <v>14.538170814514199</v>
      </c>
      <c r="R1539">
        <v>3</v>
      </c>
      <c r="S1539">
        <v>3.6138899326324498</v>
      </c>
      <c r="U1539">
        <v>13.060200445182099</v>
      </c>
      <c r="W1539">
        <v>79.533332824707003</v>
      </c>
      <c r="X1539">
        <v>73.533332824707003</v>
      </c>
      <c r="Y1539" t="s">
        <v>75</v>
      </c>
    </row>
    <row r="1540" spans="1:25" x14ac:dyDescent="0.25">
      <c r="A1540" t="s">
        <v>82</v>
      </c>
      <c r="B1540" t="s">
        <v>76</v>
      </c>
      <c r="C1540" t="s">
        <v>77</v>
      </c>
      <c r="D1540" s="61" t="s">
        <v>72</v>
      </c>
      <c r="E1540">
        <v>3</v>
      </c>
      <c r="F1540">
        <v>103.65484619140599</v>
      </c>
      <c r="G1540">
        <v>95.384002685546903</v>
      </c>
      <c r="H1540">
        <v>8.2708482742309606</v>
      </c>
      <c r="I1540">
        <v>7.9792201519012507E-2</v>
      </c>
      <c r="J1540">
        <v>69.066665649414105</v>
      </c>
      <c r="K1540">
        <v>3.6806578636169398</v>
      </c>
      <c r="L1540">
        <v>6.3925795555114702</v>
      </c>
      <c r="M1540">
        <v>8.2708482742309606</v>
      </c>
      <c r="N1540">
        <v>10.149117469787599</v>
      </c>
      <c r="O1540">
        <v>12.8610391616821</v>
      </c>
      <c r="P1540">
        <v>2.3794026374816899</v>
      </c>
      <c r="Q1540">
        <v>14.162294387817401</v>
      </c>
      <c r="R1540">
        <v>3</v>
      </c>
      <c r="S1540">
        <v>3.5817446708679199</v>
      </c>
      <c r="U1540">
        <v>12.8288948872907</v>
      </c>
      <c r="W1540">
        <v>79.533332824707003</v>
      </c>
      <c r="X1540">
        <v>73.533332824707003</v>
      </c>
      <c r="Y1540" t="s">
        <v>75</v>
      </c>
    </row>
    <row r="1541" spans="1:25" x14ac:dyDescent="0.25">
      <c r="A1541" t="s">
        <v>82</v>
      </c>
      <c r="B1541" t="s">
        <v>76</v>
      </c>
      <c r="C1541" t="s">
        <v>77</v>
      </c>
      <c r="D1541" s="61" t="s">
        <v>72</v>
      </c>
      <c r="E1541">
        <v>4</v>
      </c>
      <c r="F1541">
        <v>96.928108215332003</v>
      </c>
      <c r="G1541">
        <v>90.343330383300795</v>
      </c>
      <c r="H1541">
        <v>6.5847740173339799</v>
      </c>
      <c r="I1541">
        <v>6.79346174001694E-2</v>
      </c>
      <c r="J1541">
        <v>68.599998474121094</v>
      </c>
      <c r="K1541">
        <v>2.2382152080535902</v>
      </c>
      <c r="L1541">
        <v>4.8061976432800302</v>
      </c>
      <c r="M1541">
        <v>6.5847740173339799</v>
      </c>
      <c r="N1541">
        <v>8.3633508682250994</v>
      </c>
      <c r="O1541">
        <v>10.931332588195801</v>
      </c>
      <c r="P1541">
        <v>1.00602626800537</v>
      </c>
      <c r="Q1541">
        <v>12.163521766662599</v>
      </c>
      <c r="R1541">
        <v>3</v>
      </c>
      <c r="S1541">
        <v>3.3916378021240199</v>
      </c>
      <c r="U1541">
        <v>11.503206980796699</v>
      </c>
      <c r="W1541">
        <v>79.533332824707003</v>
      </c>
      <c r="X1541">
        <v>73.533332824707003</v>
      </c>
      <c r="Y1541" t="s">
        <v>75</v>
      </c>
    </row>
    <row r="1542" spans="1:25" x14ac:dyDescent="0.25">
      <c r="A1542" t="s">
        <v>82</v>
      </c>
      <c r="B1542" t="s">
        <v>76</v>
      </c>
      <c r="C1542" t="s">
        <v>77</v>
      </c>
      <c r="D1542" s="61" t="s">
        <v>72</v>
      </c>
      <c r="E1542">
        <v>5</v>
      </c>
      <c r="F1542">
        <v>91.574905395507798</v>
      </c>
      <c r="G1542">
        <v>87.937332153320298</v>
      </c>
      <c r="H1542">
        <v>3.6375701427459699</v>
      </c>
      <c r="I1542">
        <v>3.97223457694054E-2</v>
      </c>
      <c r="J1542">
        <v>68.800003051757798</v>
      </c>
      <c r="K1542">
        <v>-0.73625302314758301</v>
      </c>
      <c r="L1542">
        <v>1.8478370904922501</v>
      </c>
      <c r="M1542">
        <v>3.6375701427459699</v>
      </c>
      <c r="N1542">
        <v>5.4273033142089799</v>
      </c>
      <c r="O1542">
        <v>8.0113935470581108</v>
      </c>
      <c r="P1542">
        <v>-1.9761711359023999</v>
      </c>
      <c r="Q1542">
        <v>9.2513113021850604</v>
      </c>
      <c r="R1542">
        <v>3</v>
      </c>
      <c r="S1542">
        <v>3.4129123687744101</v>
      </c>
      <c r="U1542">
        <v>11.6479708369334</v>
      </c>
      <c r="W1542">
        <v>79.533332824707003</v>
      </c>
      <c r="X1542">
        <v>73.533332824707003</v>
      </c>
      <c r="Y1542" t="s">
        <v>75</v>
      </c>
    </row>
    <row r="1543" spans="1:25" x14ac:dyDescent="0.25">
      <c r="A1543" t="s">
        <v>82</v>
      </c>
      <c r="B1543" t="s">
        <v>76</v>
      </c>
      <c r="C1543" t="s">
        <v>77</v>
      </c>
      <c r="D1543" s="61" t="s">
        <v>72</v>
      </c>
      <c r="E1543">
        <v>6</v>
      </c>
      <c r="F1543">
        <v>90.725517272949205</v>
      </c>
      <c r="G1543">
        <v>91.224670410156307</v>
      </c>
      <c r="H1543">
        <v>-0.499146997928619</v>
      </c>
      <c r="I1543">
        <v>-5.5017266422510104E-3</v>
      </c>
      <c r="J1543">
        <v>68.933334350585895</v>
      </c>
      <c r="K1543">
        <v>-4.7398257255554199</v>
      </c>
      <c r="L1543">
        <v>-2.2343983650207502</v>
      </c>
      <c r="M1543">
        <v>-0.499146997928619</v>
      </c>
      <c r="N1543">
        <v>1.2361042499542201</v>
      </c>
      <c r="O1543">
        <v>3.7415316104888898</v>
      </c>
      <c r="P1543">
        <v>-5.94199895858765</v>
      </c>
      <c r="Q1543">
        <v>4.9437050819396999</v>
      </c>
      <c r="R1543">
        <v>3</v>
      </c>
      <c r="S1543">
        <v>3.3090190887451199</v>
      </c>
      <c r="U1543">
        <v>10.949607329679599</v>
      </c>
      <c r="W1543">
        <v>79.533332824707003</v>
      </c>
      <c r="X1543">
        <v>73.533332824707003</v>
      </c>
      <c r="Y1543" t="s">
        <v>75</v>
      </c>
    </row>
    <row r="1544" spans="1:25" x14ac:dyDescent="0.25">
      <c r="A1544" t="s">
        <v>82</v>
      </c>
      <c r="B1544" t="s">
        <v>76</v>
      </c>
      <c r="C1544" t="s">
        <v>77</v>
      </c>
      <c r="D1544" s="61" t="s">
        <v>72</v>
      </c>
      <c r="E1544">
        <v>7</v>
      </c>
      <c r="F1544">
        <v>90.576950073242202</v>
      </c>
      <c r="G1544">
        <v>91.174667358398395</v>
      </c>
      <c r="H1544">
        <v>-0.59772092103958097</v>
      </c>
      <c r="I1544">
        <v>-6.5990402363240701E-3</v>
      </c>
      <c r="J1544">
        <v>70.800003051757798</v>
      </c>
      <c r="K1544">
        <v>-4.7531108856201199</v>
      </c>
      <c r="L1544">
        <v>-2.2980728149414098</v>
      </c>
      <c r="M1544">
        <v>-0.59772092103958097</v>
      </c>
      <c r="N1544">
        <v>1.1026309728622401</v>
      </c>
      <c r="O1544">
        <v>3.5576691627502401</v>
      </c>
      <c r="P1544">
        <v>-5.9311065673828098</v>
      </c>
      <c r="Q1544">
        <v>4.7356643676757804</v>
      </c>
      <c r="R1544">
        <v>3</v>
      </c>
      <c r="S1544">
        <v>3.2424681186675999</v>
      </c>
      <c r="U1544">
        <v>10.513599500575801</v>
      </c>
      <c r="W1544">
        <v>79.533332824707003</v>
      </c>
      <c r="X1544">
        <v>73.533332824707003</v>
      </c>
      <c r="Y1544" t="s">
        <v>75</v>
      </c>
    </row>
    <row r="1545" spans="1:25" x14ac:dyDescent="0.25">
      <c r="A1545" t="s">
        <v>82</v>
      </c>
      <c r="B1545" t="s">
        <v>76</v>
      </c>
      <c r="C1545" t="s">
        <v>77</v>
      </c>
      <c r="D1545" s="61" t="s">
        <v>72</v>
      </c>
      <c r="E1545">
        <v>8</v>
      </c>
      <c r="F1545">
        <v>107.559814453125</v>
      </c>
      <c r="G1545">
        <v>105.31999969482401</v>
      </c>
      <c r="H1545">
        <v>2.2398104667663601</v>
      </c>
      <c r="I1545">
        <v>2.0823858678340901E-2</v>
      </c>
      <c r="J1545">
        <v>74.599998474121094</v>
      </c>
      <c r="K1545">
        <v>-2.1623437404632599</v>
      </c>
      <c r="L1545">
        <v>0.43848460912704501</v>
      </c>
      <c r="M1545">
        <v>2.2398104667663601</v>
      </c>
      <c r="N1545">
        <v>4.0411362648010298</v>
      </c>
      <c r="O1545">
        <v>6.6419649124145499</v>
      </c>
      <c r="P1545">
        <v>-3.4102933406829798</v>
      </c>
      <c r="Q1545">
        <v>7.88991451263428</v>
      </c>
      <c r="R1545">
        <v>3</v>
      </c>
      <c r="S1545">
        <v>3.43501925468445</v>
      </c>
      <c r="U1545">
        <v>11.799357280052901</v>
      </c>
      <c r="W1545">
        <v>79.533332824707003</v>
      </c>
      <c r="X1545">
        <v>73.533332824707003</v>
      </c>
      <c r="Y1545" t="s">
        <v>75</v>
      </c>
    </row>
    <row r="1546" spans="1:25" x14ac:dyDescent="0.25">
      <c r="A1546" t="s">
        <v>82</v>
      </c>
      <c r="B1546" t="s">
        <v>76</v>
      </c>
      <c r="C1546" t="s">
        <v>77</v>
      </c>
      <c r="D1546" s="61" t="s">
        <v>72</v>
      </c>
      <c r="E1546">
        <v>9</v>
      </c>
      <c r="F1546">
        <v>135.81817626953099</v>
      </c>
      <c r="G1546">
        <v>132.77667236328099</v>
      </c>
      <c r="H1546">
        <v>3.0415079593658398</v>
      </c>
      <c r="I1546">
        <v>2.2393967956304599E-2</v>
      </c>
      <c r="J1546">
        <v>77.333335876464801</v>
      </c>
      <c r="K1546">
        <v>-1.7144181728362999</v>
      </c>
      <c r="L1546">
        <v>1.0954215526580799</v>
      </c>
      <c r="M1546">
        <v>3.0415079593658398</v>
      </c>
      <c r="N1546">
        <v>4.9875946044921902</v>
      </c>
      <c r="O1546">
        <v>7.7974338531494096</v>
      </c>
      <c r="P1546">
        <v>-3.0626571178436302</v>
      </c>
      <c r="Q1546">
        <v>9.1456727981567401</v>
      </c>
      <c r="R1546">
        <v>3</v>
      </c>
      <c r="S1546">
        <v>3.7110688686370898</v>
      </c>
      <c r="U1546">
        <v>13.7720321477673</v>
      </c>
      <c r="W1546">
        <v>79.533332824707003</v>
      </c>
      <c r="X1546">
        <v>73.533332824707003</v>
      </c>
      <c r="Y1546" t="s">
        <v>75</v>
      </c>
    </row>
    <row r="1547" spans="1:25" x14ac:dyDescent="0.25">
      <c r="A1547" t="s">
        <v>82</v>
      </c>
      <c r="B1547" t="s">
        <v>76</v>
      </c>
      <c r="C1547" t="s">
        <v>77</v>
      </c>
      <c r="D1547" s="61" t="s">
        <v>72</v>
      </c>
      <c r="E1547">
        <v>10</v>
      </c>
      <c r="F1547">
        <v>147.44575500488301</v>
      </c>
      <c r="G1547">
        <v>144.60800170898401</v>
      </c>
      <c r="H1547">
        <v>2.8377523422241202</v>
      </c>
      <c r="I1547">
        <v>1.9246077165007602E-2</v>
      </c>
      <c r="J1547">
        <v>79</v>
      </c>
      <c r="K1547">
        <v>-1.6556293964386</v>
      </c>
      <c r="L1547">
        <v>0.99909698963165305</v>
      </c>
      <c r="M1547">
        <v>2.8377523422241202</v>
      </c>
      <c r="N1547">
        <v>4.6764078140258798</v>
      </c>
      <c r="O1547">
        <v>7.3311338424682599</v>
      </c>
      <c r="P1547">
        <v>-2.9294407367706299</v>
      </c>
      <c r="Q1547">
        <v>8.6049451828002894</v>
      </c>
      <c r="R1547">
        <v>3</v>
      </c>
      <c r="S1547">
        <v>3.50620436668396</v>
      </c>
      <c r="U1547">
        <v>12.293469060953701</v>
      </c>
      <c r="W1547">
        <v>79.533332824707003</v>
      </c>
      <c r="X1547">
        <v>73.533332824707003</v>
      </c>
      <c r="Y1547" t="s">
        <v>75</v>
      </c>
    </row>
    <row r="1548" spans="1:25" x14ac:dyDescent="0.25">
      <c r="A1548" t="s">
        <v>82</v>
      </c>
      <c r="B1548" t="s">
        <v>76</v>
      </c>
      <c r="C1548" t="s">
        <v>77</v>
      </c>
      <c r="D1548" s="61" t="s">
        <v>72</v>
      </c>
      <c r="E1548">
        <v>11</v>
      </c>
      <c r="F1548">
        <v>167.31597900390599</v>
      </c>
      <c r="G1548">
        <v>164.19932556152301</v>
      </c>
      <c r="H1548">
        <v>3.1166441440582302</v>
      </c>
      <c r="I1548">
        <v>1.86272952705622E-2</v>
      </c>
      <c r="J1548">
        <v>79</v>
      </c>
      <c r="K1548">
        <v>-1.4868403673171999</v>
      </c>
      <c r="L1548">
        <v>1.2329356670379601</v>
      </c>
      <c r="M1548">
        <v>3.1166441440582302</v>
      </c>
      <c r="N1548">
        <v>5.0003528594970703</v>
      </c>
      <c r="O1548">
        <v>7.7201285362243697</v>
      </c>
      <c r="P1548">
        <v>-2.7918641567230198</v>
      </c>
      <c r="Q1548">
        <v>9.0251522064209002</v>
      </c>
      <c r="R1548">
        <v>3</v>
      </c>
      <c r="S1548">
        <v>3.5921180248260498</v>
      </c>
      <c r="U1548">
        <v>12.9033119042802</v>
      </c>
      <c r="W1548">
        <v>79.533332824707003</v>
      </c>
      <c r="X1548">
        <v>73.533332824707003</v>
      </c>
      <c r="Y1548" t="s">
        <v>75</v>
      </c>
    </row>
    <row r="1549" spans="1:25" x14ac:dyDescent="0.25">
      <c r="A1549" t="s">
        <v>82</v>
      </c>
      <c r="B1549" t="s">
        <v>76</v>
      </c>
      <c r="C1549" t="s">
        <v>77</v>
      </c>
      <c r="D1549" s="61" t="s">
        <v>72</v>
      </c>
      <c r="E1549">
        <v>12</v>
      </c>
      <c r="F1549">
        <v>174.88555908203099</v>
      </c>
      <c r="G1549">
        <v>175.14866638183599</v>
      </c>
      <c r="H1549">
        <v>-0.26310220360755898</v>
      </c>
      <c r="I1549">
        <v>-1.50442495942116E-3</v>
      </c>
      <c r="J1549">
        <v>79.533332824707003</v>
      </c>
      <c r="K1549">
        <v>-5.0338091850280797</v>
      </c>
      <c r="L1549">
        <v>-2.2152369022369398</v>
      </c>
      <c r="M1549">
        <v>-0.26310220360755898</v>
      </c>
      <c r="N1549">
        <v>1.68903243541718</v>
      </c>
      <c r="O1549">
        <v>4.5076045989990199</v>
      </c>
      <c r="P1549">
        <v>-6.3862380981445304</v>
      </c>
      <c r="Q1549">
        <v>5.8600339889526403</v>
      </c>
      <c r="R1549">
        <v>3</v>
      </c>
      <c r="S1549">
        <v>3.7226023674011199</v>
      </c>
      <c r="U1549">
        <v>13.8577683857804</v>
      </c>
      <c r="W1549">
        <v>79.533332824707003</v>
      </c>
      <c r="X1549">
        <v>73.533332824707003</v>
      </c>
      <c r="Y1549" t="s">
        <v>75</v>
      </c>
    </row>
    <row r="1550" spans="1:25" x14ac:dyDescent="0.25">
      <c r="A1550" t="s">
        <v>82</v>
      </c>
      <c r="B1550" t="s">
        <v>76</v>
      </c>
      <c r="C1550" t="s">
        <v>77</v>
      </c>
      <c r="D1550" s="61" t="s">
        <v>72</v>
      </c>
      <c r="E1550">
        <v>13</v>
      </c>
      <c r="F1550">
        <v>178.29061889648401</v>
      </c>
      <c r="G1550">
        <v>177.60266113281301</v>
      </c>
      <c r="H1550">
        <v>0.68794631958007801</v>
      </c>
      <c r="I1550">
        <v>3.8585672155022599E-3</v>
      </c>
      <c r="J1550">
        <v>79.333335876464801</v>
      </c>
      <c r="K1550">
        <v>-3.9390573501586901</v>
      </c>
      <c r="L1550">
        <v>-1.2053860425949099</v>
      </c>
      <c r="M1550">
        <v>0.68794631958007801</v>
      </c>
      <c r="N1550">
        <v>2.5812785625457799</v>
      </c>
      <c r="O1550">
        <v>5.3149499893188503</v>
      </c>
      <c r="P1550">
        <v>-5.2507486343383798</v>
      </c>
      <c r="Q1550">
        <v>6.6266412734985396</v>
      </c>
      <c r="R1550">
        <v>3</v>
      </c>
      <c r="S1550">
        <v>3.6104700565338099</v>
      </c>
      <c r="U1550">
        <v>13.0354940291273</v>
      </c>
      <c r="W1550">
        <v>79.533332824707003</v>
      </c>
      <c r="X1550">
        <v>73.533332824707003</v>
      </c>
      <c r="Y1550" t="s">
        <v>75</v>
      </c>
    </row>
    <row r="1551" spans="1:25" x14ac:dyDescent="0.25">
      <c r="A1551" t="s">
        <v>82</v>
      </c>
      <c r="B1551" t="s">
        <v>76</v>
      </c>
      <c r="C1551" t="s">
        <v>77</v>
      </c>
      <c r="D1551" s="61" t="s">
        <v>72</v>
      </c>
      <c r="E1551">
        <v>14</v>
      </c>
      <c r="F1551">
        <v>185.09620666503901</v>
      </c>
      <c r="G1551">
        <v>183.71133422851599</v>
      </c>
      <c r="H1551">
        <v>1.3848762512207</v>
      </c>
      <c r="I1551">
        <v>7.4819265864789503E-3</v>
      </c>
      <c r="J1551">
        <v>79.066665649414105</v>
      </c>
      <c r="K1551">
        <v>-3.1676774024963401</v>
      </c>
      <c r="L1551">
        <v>-0.47799181938171398</v>
      </c>
      <c r="M1551">
        <v>1.3848762512207</v>
      </c>
      <c r="N1551">
        <v>3.2477443218231201</v>
      </c>
      <c r="O1551">
        <v>5.9374299049377397</v>
      </c>
      <c r="P1551">
        <v>-4.4582629203796396</v>
      </c>
      <c r="Q1551">
        <v>7.2280154228210396</v>
      </c>
      <c r="R1551">
        <v>3</v>
      </c>
      <c r="S1551">
        <v>3.5523765087127699</v>
      </c>
      <c r="U1551">
        <v>12.619378859654301</v>
      </c>
      <c r="W1551">
        <v>79.533332824707003</v>
      </c>
      <c r="X1551">
        <v>73.533332824707003</v>
      </c>
      <c r="Y1551" t="s">
        <v>75</v>
      </c>
    </row>
    <row r="1552" spans="1:25" x14ac:dyDescent="0.25">
      <c r="A1552" t="s">
        <v>82</v>
      </c>
      <c r="B1552" t="s">
        <v>76</v>
      </c>
      <c r="C1552" t="s">
        <v>77</v>
      </c>
      <c r="D1552" s="61" t="s">
        <v>72</v>
      </c>
      <c r="E1552">
        <v>15</v>
      </c>
      <c r="F1552">
        <v>186.95431518554699</v>
      </c>
      <c r="G1552">
        <v>183.54733276367199</v>
      </c>
      <c r="H1552">
        <v>3.4069781303405802</v>
      </c>
      <c r="I1552">
        <v>1.8223585560917899E-2</v>
      </c>
      <c r="J1552">
        <v>78.133331298828097</v>
      </c>
      <c r="K1552">
        <v>-1.2551299333572401</v>
      </c>
      <c r="L1552">
        <v>1.4992812871932999</v>
      </c>
      <c r="M1552">
        <v>3.4069781303405802</v>
      </c>
      <c r="N1552">
        <v>5.31467485427856</v>
      </c>
      <c r="O1552">
        <v>8.0690860748290998</v>
      </c>
      <c r="P1552">
        <v>-2.5767726898193399</v>
      </c>
      <c r="Q1552">
        <v>9.3907289505004901</v>
      </c>
      <c r="R1552">
        <v>3</v>
      </c>
      <c r="S1552">
        <v>3.6378622055053702</v>
      </c>
      <c r="U1552">
        <v>13.234041426244399</v>
      </c>
      <c r="W1552">
        <v>79.533332824707003</v>
      </c>
      <c r="X1552">
        <v>73.533332824707003</v>
      </c>
      <c r="Y1552" t="s">
        <v>75</v>
      </c>
    </row>
    <row r="1553" spans="1:25" x14ac:dyDescent="0.25">
      <c r="A1553" t="s">
        <v>82</v>
      </c>
      <c r="B1553" t="s">
        <v>76</v>
      </c>
      <c r="C1553" t="s">
        <v>77</v>
      </c>
      <c r="D1553" s="61" t="s">
        <v>72</v>
      </c>
      <c r="E1553">
        <v>16</v>
      </c>
      <c r="F1553">
        <v>186.82249450683599</v>
      </c>
      <c r="G1553">
        <v>183.67533874511699</v>
      </c>
      <c r="H1553">
        <v>3.1471571922302202</v>
      </c>
      <c r="I1553">
        <v>1.6845708712935399E-2</v>
      </c>
      <c r="J1553">
        <v>77.666664123535199</v>
      </c>
      <c r="K1553">
        <v>-1.60642266273499</v>
      </c>
      <c r="L1553">
        <v>1.2020308971405</v>
      </c>
      <c r="M1553">
        <v>3.1471571922302202</v>
      </c>
      <c r="N1553">
        <v>5.0922837257385298</v>
      </c>
      <c r="O1553">
        <v>7.9007368087768599</v>
      </c>
      <c r="P1553">
        <v>-2.9539964199066202</v>
      </c>
      <c r="Q1553">
        <v>9.2483110427856392</v>
      </c>
      <c r="R1553">
        <v>3</v>
      </c>
      <c r="S1553">
        <v>3.7092380523681601</v>
      </c>
      <c r="U1553">
        <v>13.758446929135999</v>
      </c>
      <c r="W1553">
        <v>79.533332824707003</v>
      </c>
      <c r="X1553">
        <v>73.533332824707003</v>
      </c>
      <c r="Y1553" t="s">
        <v>75</v>
      </c>
    </row>
    <row r="1554" spans="1:25" x14ac:dyDescent="0.25">
      <c r="A1554" t="s">
        <v>82</v>
      </c>
      <c r="B1554" t="s">
        <v>76</v>
      </c>
      <c r="C1554" t="s">
        <v>77</v>
      </c>
      <c r="D1554" s="61" t="s">
        <v>72</v>
      </c>
      <c r="E1554">
        <v>17</v>
      </c>
      <c r="F1554">
        <v>188.40768432617199</v>
      </c>
      <c r="G1554">
        <v>185.78466796875</v>
      </c>
      <c r="H1554">
        <v>2.62301850318909</v>
      </c>
      <c r="I1554">
        <v>1.3922035694122301E-2</v>
      </c>
      <c r="J1554">
        <v>76.599998474121094</v>
      </c>
      <c r="K1554">
        <v>-2.27338743209839</v>
      </c>
      <c r="L1554">
        <v>0.61944890022277799</v>
      </c>
      <c r="M1554">
        <v>2.62301850318909</v>
      </c>
      <c r="N1554">
        <v>4.6265883445739702</v>
      </c>
      <c r="O1554">
        <v>7.5194244384765598</v>
      </c>
      <c r="P1554">
        <v>-3.6614503860473602</v>
      </c>
      <c r="Q1554">
        <v>8.9074878692627006</v>
      </c>
      <c r="R1554">
        <v>3</v>
      </c>
      <c r="S1554">
        <v>3.8206858634948699</v>
      </c>
      <c r="U1554">
        <v>14.597640467509599</v>
      </c>
      <c r="W1554">
        <v>79.533332824707003</v>
      </c>
      <c r="X1554">
        <v>73.533332824707003</v>
      </c>
      <c r="Y1554" t="s">
        <v>75</v>
      </c>
    </row>
    <row r="1555" spans="1:25" x14ac:dyDescent="0.25">
      <c r="A1555" t="s">
        <v>82</v>
      </c>
      <c r="B1555" t="s">
        <v>76</v>
      </c>
      <c r="C1555" t="s">
        <v>77</v>
      </c>
      <c r="D1555" s="61" t="s">
        <v>72</v>
      </c>
      <c r="E1555">
        <v>18</v>
      </c>
      <c r="F1555">
        <v>176.49526977539099</v>
      </c>
      <c r="G1555">
        <v>176.69732666015599</v>
      </c>
      <c r="H1555">
        <v>-0.20206694304943101</v>
      </c>
      <c r="I1555">
        <v>-1.14488590043038E-3</v>
      </c>
      <c r="J1555">
        <v>74.133331298828097</v>
      </c>
      <c r="K1555">
        <v>-5.0308389663696298</v>
      </c>
      <c r="L1555">
        <v>-2.1779613494872998</v>
      </c>
      <c r="M1555">
        <v>-0.20206694304943101</v>
      </c>
      <c r="N1555">
        <v>1.7738273143768299</v>
      </c>
      <c r="O1555">
        <v>4.6267051696777299</v>
      </c>
      <c r="P1555">
        <v>-6.3997287750244096</v>
      </c>
      <c r="Q1555">
        <v>5.9955945014953604</v>
      </c>
      <c r="R1555">
        <v>3</v>
      </c>
      <c r="S1555">
        <v>3.7679107189178498</v>
      </c>
      <c r="U1555">
        <v>14.197151185736001</v>
      </c>
      <c r="W1555">
        <v>79.533332824707003</v>
      </c>
      <c r="X1555">
        <v>73.533332824707003</v>
      </c>
      <c r="Y1555" t="s">
        <v>75</v>
      </c>
    </row>
    <row r="1556" spans="1:25" x14ac:dyDescent="0.25">
      <c r="A1556" t="s">
        <v>82</v>
      </c>
      <c r="B1556" t="s">
        <v>76</v>
      </c>
      <c r="C1556" t="s">
        <v>77</v>
      </c>
      <c r="D1556" s="61" t="s">
        <v>72</v>
      </c>
      <c r="E1556">
        <v>19</v>
      </c>
      <c r="F1556">
        <v>165.48893737793</v>
      </c>
      <c r="G1556">
        <v>163.30332946777301</v>
      </c>
      <c r="H1556">
        <v>2.1856057643890399</v>
      </c>
      <c r="I1556">
        <v>1.32069597020745E-2</v>
      </c>
      <c r="J1556">
        <v>72.266670227050795</v>
      </c>
      <c r="K1556">
        <v>-2.1816658973693799</v>
      </c>
      <c r="L1556">
        <v>0.39855358004570002</v>
      </c>
      <c r="M1556">
        <v>2.1856057643890399</v>
      </c>
      <c r="N1556">
        <v>3.9726579189300502</v>
      </c>
      <c r="O1556">
        <v>6.55287742614746</v>
      </c>
      <c r="P1556">
        <v>-3.41972684860229</v>
      </c>
      <c r="Q1556">
        <v>7.7909383773803702</v>
      </c>
      <c r="R1556">
        <v>3</v>
      </c>
      <c r="S1556">
        <v>3.4078001976013201</v>
      </c>
      <c r="U1556">
        <v>11.6131021867716</v>
      </c>
      <c r="W1556">
        <v>79.533332824707003</v>
      </c>
      <c r="X1556">
        <v>73.533332824707003</v>
      </c>
      <c r="Y1556" t="s">
        <v>75</v>
      </c>
    </row>
    <row r="1557" spans="1:25" x14ac:dyDescent="0.25">
      <c r="A1557" t="s">
        <v>82</v>
      </c>
      <c r="B1557" t="s">
        <v>76</v>
      </c>
      <c r="C1557" t="s">
        <v>77</v>
      </c>
      <c r="D1557" s="61" t="s">
        <v>72</v>
      </c>
      <c r="E1557">
        <v>20</v>
      </c>
      <c r="F1557">
        <v>172.72937011718801</v>
      </c>
      <c r="G1557">
        <v>171.982666015625</v>
      </c>
      <c r="H1557">
        <v>0.74670314788818404</v>
      </c>
      <c r="I1557">
        <v>4.3229656293988202E-3</v>
      </c>
      <c r="J1557">
        <v>71.599998474121094</v>
      </c>
      <c r="K1557">
        <v>-3.7374010086059601</v>
      </c>
      <c r="L1557">
        <v>-1.08815586566925</v>
      </c>
      <c r="M1557">
        <v>0.74670314788818404</v>
      </c>
      <c r="N1557">
        <v>2.5815622806549099</v>
      </c>
      <c r="O1557">
        <v>5.2308073043823198</v>
      </c>
      <c r="P1557">
        <v>-5.0085821151733398</v>
      </c>
      <c r="Q1557">
        <v>6.5019884109497097</v>
      </c>
      <c r="R1557">
        <v>3</v>
      </c>
      <c r="S1557">
        <v>3.4989650249481201</v>
      </c>
      <c r="U1557">
        <v>12.242756245810201</v>
      </c>
      <c r="W1557">
        <v>79.533332824707003</v>
      </c>
      <c r="X1557">
        <v>73.533332824707003</v>
      </c>
      <c r="Y1557" t="s">
        <v>75</v>
      </c>
    </row>
    <row r="1558" spans="1:25" x14ac:dyDescent="0.25">
      <c r="A1558" t="s">
        <v>82</v>
      </c>
      <c r="B1558" t="s">
        <v>76</v>
      </c>
      <c r="C1558" t="s">
        <v>77</v>
      </c>
      <c r="D1558" s="61" t="s">
        <v>72</v>
      </c>
      <c r="E1558">
        <v>21</v>
      </c>
      <c r="F1558">
        <v>164.01255798339801</v>
      </c>
      <c r="G1558">
        <v>161.42999267578099</v>
      </c>
      <c r="H1558">
        <v>2.58255171775818</v>
      </c>
      <c r="I1558">
        <v>1.5746060758829099E-2</v>
      </c>
      <c r="J1558">
        <v>71</v>
      </c>
      <c r="K1558">
        <v>-1.35439276695251</v>
      </c>
      <c r="L1558">
        <v>0.97158592939376798</v>
      </c>
      <c r="M1558">
        <v>2.58255171775818</v>
      </c>
      <c r="N1558">
        <v>4.1935176849365199</v>
      </c>
      <c r="O1558">
        <v>6.5194959640502903</v>
      </c>
      <c r="P1558">
        <v>-2.4704618453979501</v>
      </c>
      <c r="Q1558">
        <v>7.6355652809143102</v>
      </c>
      <c r="R1558">
        <v>3</v>
      </c>
      <c r="S1558">
        <v>3.0720140933990501</v>
      </c>
      <c r="U1558">
        <v>9.4372705900423703</v>
      </c>
      <c r="W1558">
        <v>79.533332824707003</v>
      </c>
      <c r="X1558">
        <v>73.533332824707003</v>
      </c>
      <c r="Y1558" t="s">
        <v>75</v>
      </c>
    </row>
    <row r="1559" spans="1:25" x14ac:dyDescent="0.25">
      <c r="A1559" t="s">
        <v>82</v>
      </c>
      <c r="B1559" t="s">
        <v>76</v>
      </c>
      <c r="C1559" t="s">
        <v>77</v>
      </c>
      <c r="D1559" s="61" t="s">
        <v>72</v>
      </c>
      <c r="E1559">
        <v>22</v>
      </c>
      <c r="F1559">
        <v>149.64639282226599</v>
      </c>
      <c r="G1559">
        <v>145.52267456054699</v>
      </c>
      <c r="H1559">
        <v>4.1237220764160201</v>
      </c>
      <c r="I1559">
        <v>2.7556441724300398E-2</v>
      </c>
      <c r="J1559">
        <v>70.400001525878906</v>
      </c>
      <c r="K1559">
        <v>-1.10457491874695</v>
      </c>
      <c r="L1559">
        <v>1.9843453168869001</v>
      </c>
      <c r="M1559">
        <v>4.1237220764160201</v>
      </c>
      <c r="N1559">
        <v>6.2630987167358398</v>
      </c>
      <c r="O1559">
        <v>9.3520193099975604</v>
      </c>
      <c r="P1559">
        <v>-2.5867245197296098</v>
      </c>
      <c r="Q1559">
        <v>10.8341684341431</v>
      </c>
      <c r="R1559">
        <v>3</v>
      </c>
      <c r="S1559">
        <v>4.0796618461608896</v>
      </c>
      <c r="U1559">
        <v>16.643640779020899</v>
      </c>
      <c r="W1559">
        <v>79.533332824707003</v>
      </c>
      <c r="X1559">
        <v>73.533332824707003</v>
      </c>
      <c r="Y1559" t="s">
        <v>75</v>
      </c>
    </row>
    <row r="1560" spans="1:25" x14ac:dyDescent="0.25">
      <c r="A1560" t="s">
        <v>82</v>
      </c>
      <c r="B1560" t="s">
        <v>76</v>
      </c>
      <c r="C1560" t="s">
        <v>77</v>
      </c>
      <c r="D1560" s="61" t="s">
        <v>72</v>
      </c>
      <c r="E1560">
        <v>23</v>
      </c>
      <c r="F1560">
        <v>137.66213989257801</v>
      </c>
      <c r="G1560">
        <v>132.52066040039099</v>
      </c>
      <c r="H1560">
        <v>5.1414732933044398</v>
      </c>
      <c r="I1560">
        <v>3.7348490208387403E-2</v>
      </c>
      <c r="J1560">
        <v>70</v>
      </c>
      <c r="K1560">
        <v>-1.19434261322021</v>
      </c>
      <c r="L1560">
        <v>2.5489087104797399</v>
      </c>
      <c r="M1560">
        <v>5.1414732933044398</v>
      </c>
      <c r="N1560">
        <v>7.7340378761291504</v>
      </c>
      <c r="O1560">
        <v>11.4772891998291</v>
      </c>
      <c r="P1560">
        <v>-2.9904582500457799</v>
      </c>
      <c r="Q1560">
        <v>13.2734050750732</v>
      </c>
      <c r="R1560">
        <v>3</v>
      </c>
      <c r="S1560">
        <v>4.9438633918762198</v>
      </c>
      <c r="U1560">
        <v>24.4417852375339</v>
      </c>
      <c r="W1560">
        <v>79.533332824707003</v>
      </c>
      <c r="X1560">
        <v>73.533332824707003</v>
      </c>
      <c r="Y1560" t="s">
        <v>75</v>
      </c>
    </row>
    <row r="1561" spans="1:25" x14ac:dyDescent="0.25">
      <c r="A1561" t="s">
        <v>82</v>
      </c>
      <c r="B1561" t="s">
        <v>76</v>
      </c>
      <c r="C1561" t="s">
        <v>77</v>
      </c>
      <c r="D1561" s="61" t="s">
        <v>72</v>
      </c>
      <c r="E1561">
        <v>24</v>
      </c>
      <c r="F1561">
        <v>118.652229309082</v>
      </c>
      <c r="G1561">
        <v>113.21533203125</v>
      </c>
      <c r="H1561">
        <v>5.4368977546691903</v>
      </c>
      <c r="I1561">
        <v>4.5822128653526299E-2</v>
      </c>
      <c r="J1561">
        <v>69.733329772949205</v>
      </c>
      <c r="K1561">
        <v>-0.89137601852417003</v>
      </c>
      <c r="L1561">
        <v>2.8474195003509499</v>
      </c>
      <c r="M1561">
        <v>5.4368977546691903</v>
      </c>
      <c r="N1561">
        <v>8.0263757705688494</v>
      </c>
      <c r="O1561">
        <v>11.7651720046997</v>
      </c>
      <c r="P1561">
        <v>-2.68535375595093</v>
      </c>
      <c r="Q1561">
        <v>13.5591487884521</v>
      </c>
      <c r="R1561">
        <v>3</v>
      </c>
      <c r="S1561">
        <v>4.9379782676696804</v>
      </c>
      <c r="U1561">
        <v>24.383629371978</v>
      </c>
      <c r="W1561">
        <v>79.533332824707003</v>
      </c>
      <c r="X1561">
        <v>73.533332824707003</v>
      </c>
      <c r="Y1561" t="s">
        <v>75</v>
      </c>
    </row>
    <row r="1562" spans="1:25" x14ac:dyDescent="0.25">
      <c r="A1562" t="s">
        <v>82</v>
      </c>
      <c r="B1562" t="s">
        <v>76</v>
      </c>
      <c r="C1562" t="s">
        <v>77</v>
      </c>
      <c r="D1562" s="61">
        <v>41130</v>
      </c>
      <c r="E1562">
        <v>1</v>
      </c>
      <c r="F1562">
        <v>114.861610412598</v>
      </c>
      <c r="G1562">
        <v>112.966667175293</v>
      </c>
      <c r="H1562">
        <v>1.8949450254440301</v>
      </c>
      <c r="I1562">
        <v>1.64976362138987E-2</v>
      </c>
      <c r="J1562">
        <v>69</v>
      </c>
      <c r="K1562">
        <v>-10.250568389892599</v>
      </c>
      <c r="L1562">
        <v>-3.07490086555481</v>
      </c>
      <c r="M1562">
        <v>1.8949450254440301</v>
      </c>
      <c r="N1562">
        <v>6.8647909164428702</v>
      </c>
      <c r="O1562">
        <v>14.040458679199199</v>
      </c>
      <c r="P1562">
        <v>-13.693653106689499</v>
      </c>
      <c r="Q1562">
        <v>17.483543395996101</v>
      </c>
      <c r="R1562">
        <v>3</v>
      </c>
      <c r="S1562">
        <v>9.4771947860717791</v>
      </c>
      <c r="U1562">
        <v>89.817221013146096</v>
      </c>
      <c r="W1562">
        <v>78.666664123535199</v>
      </c>
      <c r="X1562">
        <v>72.819442749023395</v>
      </c>
      <c r="Y1562" t="s">
        <v>75</v>
      </c>
    </row>
    <row r="1563" spans="1:25" x14ac:dyDescent="0.25">
      <c r="A1563" t="s">
        <v>82</v>
      </c>
      <c r="B1563" t="s">
        <v>76</v>
      </c>
      <c r="C1563" t="s">
        <v>77</v>
      </c>
      <c r="D1563" s="61">
        <v>41130</v>
      </c>
      <c r="E1563">
        <v>2</v>
      </c>
      <c r="F1563">
        <v>108.696098327637</v>
      </c>
      <c r="G1563">
        <v>100.110000610352</v>
      </c>
      <c r="H1563">
        <v>8.5860986709594709</v>
      </c>
      <c r="I1563">
        <v>7.8991785645484897E-2</v>
      </c>
      <c r="J1563">
        <v>68.666664123535199</v>
      </c>
      <c r="K1563">
        <v>-2.0247850418090798</v>
      </c>
      <c r="L1563">
        <v>4.2442111968994096</v>
      </c>
      <c r="M1563">
        <v>8.5860986709594709</v>
      </c>
      <c r="N1563">
        <v>12.927986145019499</v>
      </c>
      <c r="O1563">
        <v>19.1969814300537</v>
      </c>
      <c r="P1563">
        <v>-5.0328230857849103</v>
      </c>
      <c r="Q1563">
        <v>22.205020904541001</v>
      </c>
      <c r="R1563">
        <v>3</v>
      </c>
      <c r="S1563">
        <v>8.2797164916992205</v>
      </c>
      <c r="U1563">
        <v>68.553705182916005</v>
      </c>
      <c r="W1563">
        <v>78.666664123535199</v>
      </c>
      <c r="X1563">
        <v>72.819442749023395</v>
      </c>
      <c r="Y1563" t="s">
        <v>75</v>
      </c>
    </row>
    <row r="1564" spans="1:25" x14ac:dyDescent="0.25">
      <c r="A1564" t="s">
        <v>82</v>
      </c>
      <c r="B1564" t="s">
        <v>76</v>
      </c>
      <c r="C1564" t="s">
        <v>77</v>
      </c>
      <c r="D1564" s="61">
        <v>41130</v>
      </c>
      <c r="E1564">
        <v>3</v>
      </c>
      <c r="F1564">
        <v>102.19140625</v>
      </c>
      <c r="G1564">
        <v>98.996665954589801</v>
      </c>
      <c r="H1564">
        <v>3.1947400569915798</v>
      </c>
      <c r="I1564">
        <v>3.1262315809726701E-2</v>
      </c>
      <c r="J1564">
        <v>68.666664123535199</v>
      </c>
      <c r="K1564">
        <v>-7.3170866966247603</v>
      </c>
      <c r="L1564">
        <v>-1.1066143512725799</v>
      </c>
      <c r="M1564">
        <v>3.1947400569915798</v>
      </c>
      <c r="N1564">
        <v>7.49609422683716</v>
      </c>
      <c r="O1564">
        <v>13.706566810607899</v>
      </c>
      <c r="P1564">
        <v>-10.297043800354</v>
      </c>
      <c r="Q1564">
        <v>16.6865234375</v>
      </c>
      <c r="R1564">
        <v>3</v>
      </c>
      <c r="S1564">
        <v>8.2024221420288104</v>
      </c>
      <c r="U1564">
        <v>67.279728996044497</v>
      </c>
      <c r="W1564">
        <v>78.666664123535199</v>
      </c>
      <c r="X1564">
        <v>72.819442749023395</v>
      </c>
      <c r="Y1564" t="s">
        <v>75</v>
      </c>
    </row>
    <row r="1565" spans="1:25" x14ac:dyDescent="0.25">
      <c r="A1565" t="s">
        <v>82</v>
      </c>
      <c r="B1565" t="s">
        <v>76</v>
      </c>
      <c r="C1565" t="s">
        <v>77</v>
      </c>
      <c r="D1565" s="61">
        <v>41130</v>
      </c>
      <c r="E1565">
        <v>4</v>
      </c>
      <c r="F1565">
        <v>97.303138732910199</v>
      </c>
      <c r="G1565">
        <v>94.816665649414105</v>
      </c>
      <c r="H1565">
        <v>2.4864768981933598</v>
      </c>
      <c r="I1565">
        <v>2.5553923100233099E-2</v>
      </c>
      <c r="J1565">
        <v>67.666664123535199</v>
      </c>
      <c r="K1565">
        <v>-7.4751062393188503</v>
      </c>
      <c r="L1565">
        <v>-1.58972215652466</v>
      </c>
      <c r="M1565">
        <v>2.4864768981933598</v>
      </c>
      <c r="N1565">
        <v>6.5626759529113796</v>
      </c>
      <c r="O1565">
        <v>12.4480600357056</v>
      </c>
      <c r="P1565">
        <v>-10.2990770339966</v>
      </c>
      <c r="Q1565">
        <v>15.272030830383301</v>
      </c>
      <c r="R1565">
        <v>3</v>
      </c>
      <c r="S1565">
        <v>7.7730646133422896</v>
      </c>
      <c r="U1565">
        <v>60.420533483193999</v>
      </c>
      <c r="W1565">
        <v>78.666664123535199</v>
      </c>
      <c r="X1565">
        <v>72.819442749023395</v>
      </c>
      <c r="Y1565" t="s">
        <v>75</v>
      </c>
    </row>
    <row r="1566" spans="1:25" x14ac:dyDescent="0.25">
      <c r="A1566" t="s">
        <v>82</v>
      </c>
      <c r="B1566" t="s">
        <v>76</v>
      </c>
      <c r="C1566" t="s">
        <v>77</v>
      </c>
      <c r="D1566" s="61">
        <v>41130</v>
      </c>
      <c r="E1566">
        <v>5</v>
      </c>
      <c r="F1566">
        <v>88.7677001953125</v>
      </c>
      <c r="G1566">
        <v>91.849998474121094</v>
      </c>
      <c r="H1566">
        <v>-3.0823001861572301</v>
      </c>
      <c r="I1566">
        <v>-3.4723218530416503E-2</v>
      </c>
      <c r="J1566">
        <v>67.333335876464801</v>
      </c>
      <c r="K1566">
        <v>-13.1006631851196</v>
      </c>
      <c r="L1566">
        <v>-7.1817331314086896</v>
      </c>
      <c r="M1566">
        <v>-3.0823001861572301</v>
      </c>
      <c r="N1566">
        <v>1.0171326398849501</v>
      </c>
      <c r="O1566">
        <v>6.9360623359680202</v>
      </c>
      <c r="P1566">
        <v>-15.9407291412354</v>
      </c>
      <c r="Q1566">
        <v>9.7761287689209002</v>
      </c>
      <c r="R1566">
        <v>3</v>
      </c>
      <c r="S1566">
        <v>7.8173699378967303</v>
      </c>
      <c r="U1566">
        <v>61.111272745931501</v>
      </c>
      <c r="W1566">
        <v>78.666664123535199</v>
      </c>
      <c r="X1566">
        <v>72.819442749023395</v>
      </c>
      <c r="Y1566" t="s">
        <v>75</v>
      </c>
    </row>
    <row r="1567" spans="1:25" x14ac:dyDescent="0.25">
      <c r="A1567" t="s">
        <v>82</v>
      </c>
      <c r="B1567" t="s">
        <v>76</v>
      </c>
      <c r="C1567" t="s">
        <v>77</v>
      </c>
      <c r="D1567" s="61">
        <v>41130</v>
      </c>
      <c r="E1567">
        <v>6</v>
      </c>
      <c r="F1567">
        <v>88.321006774902301</v>
      </c>
      <c r="G1567">
        <v>89.529998779296903</v>
      </c>
      <c r="H1567">
        <v>-1.20899617671967</v>
      </c>
      <c r="I1567">
        <v>-1.3688659295439699E-2</v>
      </c>
      <c r="J1567">
        <v>68</v>
      </c>
      <c r="K1567">
        <v>-10.919186592102101</v>
      </c>
      <c r="L1567">
        <v>-5.1823272705078098</v>
      </c>
      <c r="M1567">
        <v>-1.20899617671967</v>
      </c>
      <c r="N1567">
        <v>2.7643351554870601</v>
      </c>
      <c r="O1567">
        <v>8.5011940002441406</v>
      </c>
      <c r="P1567">
        <v>-13.6718912124634</v>
      </c>
      <c r="Q1567">
        <v>11.253898620605501</v>
      </c>
      <c r="R1567">
        <v>3</v>
      </c>
      <c r="S1567">
        <v>7.5769019126892099</v>
      </c>
      <c r="U1567">
        <v>57.409442594513401</v>
      </c>
      <c r="W1567">
        <v>78.666664123535199</v>
      </c>
      <c r="X1567">
        <v>72.819442749023395</v>
      </c>
      <c r="Y1567" t="s">
        <v>75</v>
      </c>
    </row>
    <row r="1568" spans="1:25" x14ac:dyDescent="0.25">
      <c r="A1568" t="s">
        <v>82</v>
      </c>
      <c r="B1568" t="s">
        <v>76</v>
      </c>
      <c r="C1568" t="s">
        <v>77</v>
      </c>
      <c r="D1568" s="61">
        <v>41130</v>
      </c>
      <c r="E1568">
        <v>7</v>
      </c>
      <c r="F1568">
        <v>89.143157958984403</v>
      </c>
      <c r="G1568">
        <v>88.363334655761705</v>
      </c>
      <c r="H1568">
        <v>0.77982717752456698</v>
      </c>
      <c r="I1568">
        <v>8.7480321526527405E-3</v>
      </c>
      <c r="J1568">
        <v>69.333335876464801</v>
      </c>
      <c r="K1568">
        <v>-8.7302141189575195</v>
      </c>
      <c r="L1568">
        <v>-3.11160445213318</v>
      </c>
      <c r="M1568">
        <v>0.77982717752456698</v>
      </c>
      <c r="N1568">
        <v>4.6712589263915998</v>
      </c>
      <c r="O1568">
        <v>10.289868354797401</v>
      </c>
      <c r="P1568">
        <v>-11.4261779785156</v>
      </c>
      <c r="Q1568">
        <v>12.985832214355501</v>
      </c>
      <c r="R1568">
        <v>3</v>
      </c>
      <c r="S1568">
        <v>7.4207243919372603</v>
      </c>
      <c r="U1568">
        <v>55.067150501092598</v>
      </c>
      <c r="W1568">
        <v>78.666664123535199</v>
      </c>
      <c r="X1568">
        <v>72.819442749023395</v>
      </c>
      <c r="Y1568" t="s">
        <v>75</v>
      </c>
    </row>
    <row r="1569" spans="1:25" x14ac:dyDescent="0.25">
      <c r="A1569" t="s">
        <v>82</v>
      </c>
      <c r="B1569" t="s">
        <v>76</v>
      </c>
      <c r="C1569" t="s">
        <v>77</v>
      </c>
      <c r="D1569" s="61">
        <v>41130</v>
      </c>
      <c r="E1569">
        <v>8</v>
      </c>
      <c r="F1569">
        <v>107.990882873535</v>
      </c>
      <c r="G1569">
        <v>101.30666351318401</v>
      </c>
      <c r="H1569">
        <v>6.6842136383056596</v>
      </c>
      <c r="I1569">
        <v>6.1896093189716297E-2</v>
      </c>
      <c r="J1569">
        <v>72.666664123535199</v>
      </c>
      <c r="K1569">
        <v>-3.4003663063049299</v>
      </c>
      <c r="L1569">
        <v>2.5576853752136199</v>
      </c>
      <c r="M1569">
        <v>6.6842136383056596</v>
      </c>
      <c r="N1569">
        <v>10.810742378234901</v>
      </c>
      <c r="O1569">
        <v>16.768793106079102</v>
      </c>
      <c r="P1569">
        <v>-6.2592043876647896</v>
      </c>
      <c r="Q1569">
        <v>19.627632141113299</v>
      </c>
      <c r="R1569">
        <v>3</v>
      </c>
      <c r="S1569">
        <v>7.86903953552246</v>
      </c>
      <c r="U1569">
        <v>61.921783211615498</v>
      </c>
      <c r="W1569">
        <v>78.666664123535199</v>
      </c>
      <c r="X1569">
        <v>72.819442749023395</v>
      </c>
      <c r="Y1569" t="s">
        <v>75</v>
      </c>
    </row>
    <row r="1570" spans="1:25" x14ac:dyDescent="0.25">
      <c r="A1570" t="s">
        <v>82</v>
      </c>
      <c r="B1570" t="s">
        <v>76</v>
      </c>
      <c r="C1570" t="s">
        <v>77</v>
      </c>
      <c r="D1570" s="61">
        <v>41130</v>
      </c>
      <c r="E1570">
        <v>9</v>
      </c>
      <c r="F1570">
        <v>141.67987060546901</v>
      </c>
      <c r="G1570">
        <v>135.70333862304699</v>
      </c>
      <c r="H1570">
        <v>5.9765334129333496</v>
      </c>
      <c r="I1570">
        <v>4.2183361947536503E-2</v>
      </c>
      <c r="J1570">
        <v>75.333335876464801</v>
      </c>
      <c r="K1570">
        <v>-4.9291443824768102</v>
      </c>
      <c r="L1570">
        <v>1.5140184164047199</v>
      </c>
      <c r="M1570">
        <v>5.9765334129333496</v>
      </c>
      <c r="N1570">
        <v>10.439048767089799</v>
      </c>
      <c r="O1570">
        <v>16.8822116851807</v>
      </c>
      <c r="P1570">
        <v>-8.02075290679932</v>
      </c>
      <c r="Q1570">
        <v>19.973819732666001</v>
      </c>
      <c r="R1570">
        <v>3</v>
      </c>
      <c r="S1570">
        <v>8.5097455978393608</v>
      </c>
      <c r="U1570">
        <v>72.415770139946304</v>
      </c>
      <c r="W1570">
        <v>78.666664123535199</v>
      </c>
      <c r="X1570">
        <v>72.819442749023395</v>
      </c>
      <c r="Y1570" t="s">
        <v>75</v>
      </c>
    </row>
    <row r="1571" spans="1:25" x14ac:dyDescent="0.25">
      <c r="A1571" t="s">
        <v>82</v>
      </c>
      <c r="B1571" t="s">
        <v>76</v>
      </c>
      <c r="C1571" t="s">
        <v>77</v>
      </c>
      <c r="D1571" s="61">
        <v>41130</v>
      </c>
      <c r="E1571">
        <v>10</v>
      </c>
      <c r="F1571">
        <v>150.10237121582</v>
      </c>
      <c r="G1571">
        <v>152.31999206543</v>
      </c>
      <c r="H1571">
        <v>-2.2176322937011701</v>
      </c>
      <c r="I1571">
        <v>-1.47741325199604E-2</v>
      </c>
      <c r="J1571">
        <v>77.333335876464801</v>
      </c>
      <c r="K1571">
        <v>-12.5133934020996</v>
      </c>
      <c r="L1571">
        <v>-6.4305744171142596</v>
      </c>
      <c r="M1571">
        <v>-2.2176322937011701</v>
      </c>
      <c r="N1571">
        <v>1.9953095912933401</v>
      </c>
      <c r="O1571">
        <v>8.0781288146972692</v>
      </c>
      <c r="P1571">
        <v>-15.4320983886719</v>
      </c>
      <c r="Q1571">
        <v>10.996833801269499</v>
      </c>
      <c r="R1571">
        <v>3</v>
      </c>
      <c r="S1571">
        <v>8.0338249206543004</v>
      </c>
      <c r="U1571">
        <v>64.542342855726005</v>
      </c>
      <c r="W1571">
        <v>78.666664123535199</v>
      </c>
      <c r="X1571">
        <v>72.819442749023395</v>
      </c>
      <c r="Y1571" t="s">
        <v>75</v>
      </c>
    </row>
    <row r="1572" spans="1:25" x14ac:dyDescent="0.25">
      <c r="A1572" t="s">
        <v>82</v>
      </c>
      <c r="B1572" t="s">
        <v>76</v>
      </c>
      <c r="C1572" t="s">
        <v>77</v>
      </c>
      <c r="D1572" s="61">
        <v>41130</v>
      </c>
      <c r="E1572">
        <v>11</v>
      </c>
      <c r="F1572">
        <v>167.01490783691401</v>
      </c>
      <c r="G1572">
        <v>171.10665893554699</v>
      </c>
      <c r="H1572">
        <v>-4.0917634963989302</v>
      </c>
      <c r="I1572">
        <v>-2.4499390274286301E-2</v>
      </c>
      <c r="J1572">
        <v>77</v>
      </c>
      <c r="K1572">
        <v>-14.645460128784199</v>
      </c>
      <c r="L1572">
        <v>-8.4102506637573207</v>
      </c>
      <c r="M1572">
        <v>-4.0917634963989302</v>
      </c>
      <c r="N1572">
        <v>0.22672355175018299</v>
      </c>
      <c r="O1572">
        <v>6.4619331359863299</v>
      </c>
      <c r="P1572">
        <v>-17.637287139892599</v>
      </c>
      <c r="Q1572">
        <v>9.4537591934204102</v>
      </c>
      <c r="R1572">
        <v>3</v>
      </c>
      <c r="S1572">
        <v>8.2350931167602504</v>
      </c>
      <c r="U1572">
        <v>67.816758641712099</v>
      </c>
      <c r="W1572">
        <v>78.666664123535199</v>
      </c>
      <c r="X1572">
        <v>72.819442749023395</v>
      </c>
      <c r="Y1572" t="s">
        <v>75</v>
      </c>
    </row>
    <row r="1573" spans="1:25" x14ac:dyDescent="0.25">
      <c r="A1573" t="s">
        <v>82</v>
      </c>
      <c r="B1573" t="s">
        <v>76</v>
      </c>
      <c r="C1573" t="s">
        <v>77</v>
      </c>
      <c r="D1573" s="61">
        <v>41130</v>
      </c>
      <c r="E1573">
        <v>12</v>
      </c>
      <c r="F1573">
        <v>174.45156860351599</v>
      </c>
      <c r="G1573">
        <v>175.38333129882801</v>
      </c>
      <c r="H1573">
        <v>-0.93176221847534202</v>
      </c>
      <c r="I1573">
        <v>-5.3410939872264897E-3</v>
      </c>
      <c r="J1573">
        <v>76.666664123535199</v>
      </c>
      <c r="K1573">
        <v>-11.869824409484901</v>
      </c>
      <c r="L1573">
        <v>-5.4075284004211399</v>
      </c>
      <c r="M1573">
        <v>-0.93176221847534202</v>
      </c>
      <c r="N1573">
        <v>3.5440039634704599</v>
      </c>
      <c r="O1573">
        <v>10.006299972534199</v>
      </c>
      <c r="P1573">
        <v>-14.970612525939901</v>
      </c>
      <c r="Q1573">
        <v>13.1070880889893</v>
      </c>
      <c r="R1573">
        <v>3</v>
      </c>
      <c r="S1573">
        <v>8.5350151062011701</v>
      </c>
      <c r="U1573">
        <v>72.846482863082201</v>
      </c>
      <c r="W1573">
        <v>78.666664123535199</v>
      </c>
      <c r="X1573">
        <v>72.819442749023395</v>
      </c>
      <c r="Y1573" t="s">
        <v>75</v>
      </c>
    </row>
    <row r="1574" spans="1:25" x14ac:dyDescent="0.25">
      <c r="A1574" t="s">
        <v>82</v>
      </c>
      <c r="B1574" t="s">
        <v>76</v>
      </c>
      <c r="C1574" t="s">
        <v>77</v>
      </c>
      <c r="D1574" s="61">
        <v>41130</v>
      </c>
      <c r="E1574">
        <v>13</v>
      </c>
      <c r="F1574">
        <v>178.21865844726599</v>
      </c>
      <c r="G1574">
        <v>178.69000244140599</v>
      </c>
      <c r="H1574">
        <v>-0.471337169408798</v>
      </c>
      <c r="I1574">
        <v>-2.6447128038853398E-3</v>
      </c>
      <c r="J1574">
        <v>78</v>
      </c>
      <c r="K1574">
        <v>-11.083377838134799</v>
      </c>
      <c r="L1574">
        <v>-4.81369829177856</v>
      </c>
      <c r="M1574">
        <v>-0.471337169408798</v>
      </c>
      <c r="N1574">
        <v>3.8710238933563201</v>
      </c>
      <c r="O1574">
        <v>10.140704154968301</v>
      </c>
      <c r="P1574">
        <v>-14.091744422912599</v>
      </c>
      <c r="Q1574">
        <v>13.1490697860718</v>
      </c>
      <c r="R1574">
        <v>3</v>
      </c>
      <c r="S1574">
        <v>8.2806196212768608</v>
      </c>
      <c r="U1574">
        <v>68.568661312275296</v>
      </c>
      <c r="W1574">
        <v>78.666664123535199</v>
      </c>
      <c r="X1574">
        <v>72.819442749023395</v>
      </c>
      <c r="Y1574" t="s">
        <v>75</v>
      </c>
    </row>
    <row r="1575" spans="1:25" x14ac:dyDescent="0.25">
      <c r="A1575" t="s">
        <v>82</v>
      </c>
      <c r="B1575" t="s">
        <v>76</v>
      </c>
      <c r="C1575" t="s">
        <v>77</v>
      </c>
      <c r="D1575" s="61">
        <v>41130</v>
      </c>
      <c r="E1575">
        <v>14</v>
      </c>
      <c r="F1575">
        <v>185.50369262695301</v>
      </c>
      <c r="G1575">
        <v>183.08999633789099</v>
      </c>
      <c r="H1575">
        <v>2.4136884212493901</v>
      </c>
      <c r="I1575">
        <v>1.3011538423597801E-2</v>
      </c>
      <c r="J1575">
        <v>77.666664123535199</v>
      </c>
      <c r="K1575">
        <v>-8.0223407745361293</v>
      </c>
      <c r="L1575">
        <v>-1.85665035247803</v>
      </c>
      <c r="M1575">
        <v>2.4136884212493901</v>
      </c>
      <c r="N1575">
        <v>6.6840271949768102</v>
      </c>
      <c r="O1575">
        <v>12.849718093872101</v>
      </c>
      <c r="P1575">
        <v>-10.9808101654053</v>
      </c>
      <c r="Q1575">
        <v>15.8081874847412</v>
      </c>
      <c r="R1575">
        <v>3</v>
      </c>
      <c r="S1575">
        <v>8.1432771682739293</v>
      </c>
      <c r="U1575">
        <v>66.312963039331393</v>
      </c>
      <c r="W1575">
        <v>78.666664123535199</v>
      </c>
      <c r="X1575">
        <v>72.819442749023395</v>
      </c>
      <c r="Y1575" t="s">
        <v>75</v>
      </c>
    </row>
    <row r="1576" spans="1:25" x14ac:dyDescent="0.25">
      <c r="A1576" t="s">
        <v>82</v>
      </c>
      <c r="B1576" t="s">
        <v>76</v>
      </c>
      <c r="C1576" t="s">
        <v>77</v>
      </c>
      <c r="D1576" s="61">
        <v>41130</v>
      </c>
      <c r="E1576">
        <v>15</v>
      </c>
      <c r="F1576">
        <v>187.63757324218801</v>
      </c>
      <c r="G1576">
        <v>185.47666931152301</v>
      </c>
      <c r="H1576">
        <v>2.1609089374542201</v>
      </c>
      <c r="I1576">
        <v>1.1516397818923E-2</v>
      </c>
      <c r="J1576">
        <v>78.666664123535199</v>
      </c>
      <c r="K1576">
        <v>-8.5313072204589808</v>
      </c>
      <c r="L1576">
        <v>-2.2142593860626198</v>
      </c>
      <c r="M1576">
        <v>2.1609089374542201</v>
      </c>
      <c r="N1576">
        <v>6.5360770225524902</v>
      </c>
      <c r="O1576">
        <v>12.853125572204601</v>
      </c>
      <c r="P1576">
        <v>-11.562401771545399</v>
      </c>
      <c r="Q1576">
        <v>15.884220123291</v>
      </c>
      <c r="R1576">
        <v>3</v>
      </c>
      <c r="S1576">
        <v>8.3431806564331108</v>
      </c>
      <c r="U1576">
        <v>69.608663465879502</v>
      </c>
      <c r="W1576">
        <v>78.666664123535199</v>
      </c>
      <c r="X1576">
        <v>72.819442749023395</v>
      </c>
      <c r="Y1576" t="s">
        <v>75</v>
      </c>
    </row>
    <row r="1577" spans="1:25" x14ac:dyDescent="0.25">
      <c r="A1577" t="s">
        <v>82</v>
      </c>
      <c r="B1577" t="s">
        <v>76</v>
      </c>
      <c r="C1577" t="s">
        <v>77</v>
      </c>
      <c r="D1577" s="61">
        <v>41130</v>
      </c>
      <c r="E1577">
        <v>16</v>
      </c>
      <c r="F1577">
        <v>190.19842529296901</v>
      </c>
      <c r="G1577">
        <v>186.01666259765599</v>
      </c>
      <c r="H1577">
        <v>4.1817641258239702</v>
      </c>
      <c r="I1577">
        <v>2.1986324340105098E-2</v>
      </c>
      <c r="J1577">
        <v>78.333335876464801</v>
      </c>
      <c r="K1577">
        <v>-6.7120256423950204</v>
      </c>
      <c r="L1577">
        <v>-0.27588629722595198</v>
      </c>
      <c r="M1577">
        <v>4.1817641258239702</v>
      </c>
      <c r="N1577">
        <v>8.6394147872924805</v>
      </c>
      <c r="O1577">
        <v>15.075553894043001</v>
      </c>
      <c r="P1577">
        <v>-9.8002634048461896</v>
      </c>
      <c r="Q1577">
        <v>18.163791656494102</v>
      </c>
      <c r="R1577">
        <v>3</v>
      </c>
      <c r="S1577">
        <v>8.5004692077636701</v>
      </c>
      <c r="U1577">
        <v>72.257976752138305</v>
      </c>
      <c r="W1577">
        <v>78.666664123535199</v>
      </c>
      <c r="X1577">
        <v>72.819442749023395</v>
      </c>
      <c r="Y1577" t="s">
        <v>75</v>
      </c>
    </row>
    <row r="1578" spans="1:25" x14ac:dyDescent="0.25">
      <c r="A1578" t="s">
        <v>82</v>
      </c>
      <c r="B1578" t="s">
        <v>76</v>
      </c>
      <c r="C1578" t="s">
        <v>77</v>
      </c>
      <c r="D1578" s="61">
        <v>41130</v>
      </c>
      <c r="E1578">
        <v>17</v>
      </c>
      <c r="F1578">
        <v>192.995681762695</v>
      </c>
      <c r="G1578">
        <v>190.169998168945</v>
      </c>
      <c r="H1578">
        <v>2.8256874084472701</v>
      </c>
      <c r="I1578">
        <v>1.46411946043372E-2</v>
      </c>
      <c r="J1578">
        <v>76</v>
      </c>
      <c r="K1578">
        <v>-8.3931589126586896</v>
      </c>
      <c r="L1578">
        <v>-1.7649735212326101</v>
      </c>
      <c r="M1578">
        <v>2.8256874084472701</v>
      </c>
      <c r="N1578">
        <v>7.4163484573364302</v>
      </c>
      <c r="O1578">
        <v>14.0445337295532</v>
      </c>
      <c r="P1578">
        <v>-11.573545455932599</v>
      </c>
      <c r="Q1578">
        <v>17.224920272827099</v>
      </c>
      <c r="R1578">
        <v>3</v>
      </c>
      <c r="S1578">
        <v>8.7541122436523402</v>
      </c>
      <c r="U1578">
        <v>76.6344811744639</v>
      </c>
      <c r="W1578">
        <v>78.666664123535199</v>
      </c>
      <c r="X1578">
        <v>72.819442749023395</v>
      </c>
      <c r="Y1578" t="s">
        <v>75</v>
      </c>
    </row>
    <row r="1579" spans="1:25" x14ac:dyDescent="0.25">
      <c r="A1579" t="s">
        <v>82</v>
      </c>
      <c r="B1579" t="s">
        <v>76</v>
      </c>
      <c r="C1579" t="s">
        <v>77</v>
      </c>
      <c r="D1579" s="61">
        <v>41130</v>
      </c>
      <c r="E1579">
        <v>18</v>
      </c>
      <c r="F1579">
        <v>178.36785888671901</v>
      </c>
      <c r="G1579">
        <v>181.36999511718801</v>
      </c>
      <c r="H1579">
        <v>-3.0021333694457999</v>
      </c>
      <c r="I1579">
        <v>-1.6831133514642702E-2</v>
      </c>
      <c r="J1579">
        <v>73.666664123535199</v>
      </c>
      <c r="K1579">
        <v>-14.067339897155801</v>
      </c>
      <c r="L1579">
        <v>-7.5299263000488299</v>
      </c>
      <c r="M1579">
        <v>-3.0021333694457999</v>
      </c>
      <c r="N1579">
        <v>1.5256595611572299</v>
      </c>
      <c r="O1579">
        <v>8.0630731582641602</v>
      </c>
      <c r="P1579">
        <v>-17.2041721343994</v>
      </c>
      <c r="Q1579">
        <v>11.1999063491821</v>
      </c>
      <c r="R1579">
        <v>3</v>
      </c>
      <c r="S1579">
        <v>8.6342267990112305</v>
      </c>
      <c r="U1579">
        <v>74.549872416763705</v>
      </c>
      <c r="W1579">
        <v>78.666664123535199</v>
      </c>
      <c r="X1579">
        <v>72.819442749023395</v>
      </c>
      <c r="Y1579" t="s">
        <v>75</v>
      </c>
    </row>
    <row r="1580" spans="1:25" x14ac:dyDescent="0.25">
      <c r="A1580" t="s">
        <v>82</v>
      </c>
      <c r="B1580" t="s">
        <v>76</v>
      </c>
      <c r="C1580" t="s">
        <v>77</v>
      </c>
      <c r="D1580" s="61">
        <v>41130</v>
      </c>
      <c r="E1580">
        <v>19</v>
      </c>
      <c r="F1580">
        <v>166.51908874511699</v>
      </c>
      <c r="G1580">
        <v>163.87666320800801</v>
      </c>
      <c r="H1580">
        <v>2.6424250602722199</v>
      </c>
      <c r="I1580">
        <v>1.58686023205519E-2</v>
      </c>
      <c r="J1580">
        <v>72</v>
      </c>
      <c r="K1580">
        <v>-7.3696107864379901</v>
      </c>
      <c r="L1580">
        <v>-1.45441889762878</v>
      </c>
      <c r="M1580">
        <v>2.6424250602722199</v>
      </c>
      <c r="N1580">
        <v>6.7392692565918004</v>
      </c>
      <c r="O1580">
        <v>12.654460906982401</v>
      </c>
      <c r="P1580">
        <v>-10.207883834838899</v>
      </c>
      <c r="Q1580">
        <v>15.492733955383301</v>
      </c>
      <c r="R1580">
        <v>3</v>
      </c>
      <c r="S1580">
        <v>7.8124332427978498</v>
      </c>
      <c r="U1580">
        <v>61.034113173172997</v>
      </c>
      <c r="W1580">
        <v>78.666664123535199</v>
      </c>
      <c r="X1580">
        <v>72.819442749023395</v>
      </c>
      <c r="Y1580" t="s">
        <v>75</v>
      </c>
    </row>
    <row r="1581" spans="1:25" x14ac:dyDescent="0.25">
      <c r="A1581" t="s">
        <v>82</v>
      </c>
      <c r="B1581" t="s">
        <v>76</v>
      </c>
      <c r="C1581" t="s">
        <v>77</v>
      </c>
      <c r="D1581" s="61">
        <v>41130</v>
      </c>
      <c r="E1581">
        <v>20</v>
      </c>
      <c r="F1581">
        <v>177.59793090820301</v>
      </c>
      <c r="G1581">
        <v>173.49667358398401</v>
      </c>
      <c r="H1581">
        <v>4.1012673377990696</v>
      </c>
      <c r="I1581">
        <v>2.30929907411337E-2</v>
      </c>
      <c r="J1581">
        <v>72</v>
      </c>
      <c r="K1581">
        <v>-6.1755299568176296</v>
      </c>
      <c r="L1581">
        <v>-0.103914901614189</v>
      </c>
      <c r="M1581">
        <v>4.1012673377990696</v>
      </c>
      <c r="N1581">
        <v>8.3064498901367205</v>
      </c>
      <c r="O1581">
        <v>14.378065109252899</v>
      </c>
      <c r="P1581">
        <v>-9.0888595581054705</v>
      </c>
      <c r="Q1581">
        <v>17.2913932800293</v>
      </c>
      <c r="R1581">
        <v>3</v>
      </c>
      <c r="S1581">
        <v>8.0190277099609393</v>
      </c>
      <c r="U1581">
        <v>64.3048054131214</v>
      </c>
      <c r="W1581">
        <v>78.666664123535199</v>
      </c>
      <c r="X1581">
        <v>72.819442749023395</v>
      </c>
      <c r="Y1581" t="s">
        <v>75</v>
      </c>
    </row>
    <row r="1582" spans="1:25" x14ac:dyDescent="0.25">
      <c r="A1582" t="s">
        <v>82</v>
      </c>
      <c r="B1582" t="s">
        <v>76</v>
      </c>
      <c r="C1582" t="s">
        <v>77</v>
      </c>
      <c r="D1582" s="61">
        <v>41130</v>
      </c>
      <c r="E1582">
        <v>21</v>
      </c>
      <c r="F1582">
        <v>166.56478881835901</v>
      </c>
      <c r="G1582">
        <v>163.913330078125</v>
      </c>
      <c r="H1582">
        <v>2.65145611763</v>
      </c>
      <c r="I1582">
        <v>1.59184671938419E-2</v>
      </c>
      <c r="J1582">
        <v>71.666664123535199</v>
      </c>
      <c r="K1582">
        <v>-6.3666057586669904</v>
      </c>
      <c r="L1582">
        <v>-1.0386615991592401</v>
      </c>
      <c r="M1582">
        <v>2.65145611763</v>
      </c>
      <c r="N1582">
        <v>6.34157371520996</v>
      </c>
      <c r="O1582">
        <v>11.669517517089799</v>
      </c>
      <c r="P1582">
        <v>-8.9231004714965803</v>
      </c>
      <c r="Q1582">
        <v>14.2260131835938</v>
      </c>
      <c r="R1582">
        <v>3</v>
      </c>
      <c r="S1582">
        <v>7.0368309020996103</v>
      </c>
      <c r="U1582">
        <v>49.516989144744002</v>
      </c>
      <c r="W1582">
        <v>78.666664123535199</v>
      </c>
      <c r="X1582">
        <v>72.819442749023395</v>
      </c>
      <c r="Y1582" t="s">
        <v>75</v>
      </c>
    </row>
    <row r="1583" spans="1:25" x14ac:dyDescent="0.25">
      <c r="A1583" t="s">
        <v>82</v>
      </c>
      <c r="B1583" t="s">
        <v>76</v>
      </c>
      <c r="C1583" t="s">
        <v>77</v>
      </c>
      <c r="D1583" s="61">
        <v>41130</v>
      </c>
      <c r="E1583">
        <v>22</v>
      </c>
      <c r="F1583">
        <v>153.81555175781301</v>
      </c>
      <c r="G1583">
        <v>147.48666381835901</v>
      </c>
      <c r="H1583">
        <v>6.3288769721984899</v>
      </c>
      <c r="I1583">
        <v>4.1145883500575998E-2</v>
      </c>
      <c r="J1583">
        <v>70.666664123535199</v>
      </c>
      <c r="K1583">
        <v>-5.6145477294921902</v>
      </c>
      <c r="L1583">
        <v>1.4417244195938099</v>
      </c>
      <c r="M1583">
        <v>6.3288769721984899</v>
      </c>
      <c r="N1583">
        <v>11.2160291671753</v>
      </c>
      <c r="O1583">
        <v>18.272300720214801</v>
      </c>
      <c r="P1583">
        <v>-9.0003423690795898</v>
      </c>
      <c r="Q1583">
        <v>21.658096313476602</v>
      </c>
      <c r="R1583">
        <v>3</v>
      </c>
      <c r="S1583">
        <v>9.3195037841796893</v>
      </c>
      <c r="U1583">
        <v>86.853150783339501</v>
      </c>
      <c r="W1583">
        <v>78.666664123535199</v>
      </c>
      <c r="X1583">
        <v>72.819442749023395</v>
      </c>
      <c r="Y1583" t="s">
        <v>75</v>
      </c>
    </row>
    <row r="1584" spans="1:25" x14ac:dyDescent="0.25">
      <c r="A1584" t="s">
        <v>82</v>
      </c>
      <c r="B1584" t="s">
        <v>76</v>
      </c>
      <c r="C1584" t="s">
        <v>77</v>
      </c>
      <c r="D1584" s="61">
        <v>41130</v>
      </c>
      <c r="E1584">
        <v>23</v>
      </c>
      <c r="F1584">
        <v>140.48095703125</v>
      </c>
      <c r="G1584">
        <v>136.49333190918</v>
      </c>
      <c r="H1584">
        <v>3.9876184463500999</v>
      </c>
      <c r="I1584">
        <v>2.8385473415255501E-2</v>
      </c>
      <c r="J1584">
        <v>70.666664123535199</v>
      </c>
      <c r="K1584">
        <v>-10.5149078369141</v>
      </c>
      <c r="L1584">
        <v>-1.9466978311538701</v>
      </c>
      <c r="M1584">
        <v>3.9876184463500999</v>
      </c>
      <c r="N1584">
        <v>9.92193508148193</v>
      </c>
      <c r="O1584">
        <v>18.4901447296143</v>
      </c>
      <c r="P1584">
        <v>-14.626173019409199</v>
      </c>
      <c r="Q1584">
        <v>22.6014099121094</v>
      </c>
      <c r="R1584">
        <v>3</v>
      </c>
      <c r="S1584">
        <v>11.3163814544678</v>
      </c>
      <c r="U1584">
        <v>128.06048922302199</v>
      </c>
      <c r="W1584">
        <v>78.666664123535199</v>
      </c>
      <c r="X1584">
        <v>72.819442749023395</v>
      </c>
      <c r="Y1584" t="s">
        <v>75</v>
      </c>
    </row>
    <row r="1585" spans="1:25" x14ac:dyDescent="0.25">
      <c r="A1585" t="s">
        <v>82</v>
      </c>
      <c r="B1585" t="s">
        <v>76</v>
      </c>
      <c r="C1585" t="s">
        <v>77</v>
      </c>
      <c r="D1585" s="61">
        <v>41130</v>
      </c>
      <c r="E1585">
        <v>24</v>
      </c>
      <c r="F1585">
        <v>126.734817504883</v>
      </c>
      <c r="G1585">
        <v>119.59666442871099</v>
      </c>
      <c r="H1585">
        <v>7.1381535530090297</v>
      </c>
      <c r="I1585">
        <v>5.6323539465665803E-2</v>
      </c>
      <c r="J1585">
        <v>70.666664123535199</v>
      </c>
      <c r="K1585">
        <v>-7.3578000068664604</v>
      </c>
      <c r="L1585">
        <v>1.20652687549591</v>
      </c>
      <c r="M1585">
        <v>7.1381535530090297</v>
      </c>
      <c r="N1585">
        <v>13.069780349731399</v>
      </c>
      <c r="O1585">
        <v>21.634107589721701</v>
      </c>
      <c r="P1585">
        <v>-11.467201232910201</v>
      </c>
      <c r="Q1585">
        <v>25.7435092926025</v>
      </c>
      <c r="R1585">
        <v>3</v>
      </c>
      <c r="S1585">
        <v>11.3112525939941</v>
      </c>
      <c r="U1585">
        <v>127.944435245139</v>
      </c>
      <c r="W1585">
        <v>78.666664123535199</v>
      </c>
      <c r="X1585">
        <v>72.819442749023395</v>
      </c>
      <c r="Y1585" t="s">
        <v>75</v>
      </c>
    </row>
    <row r="1586" spans="1:25" x14ac:dyDescent="0.25">
      <c r="A1586" t="s">
        <v>82</v>
      </c>
      <c r="B1586" t="s">
        <v>76</v>
      </c>
      <c r="C1586" t="s">
        <v>77</v>
      </c>
      <c r="D1586" s="61">
        <v>41132</v>
      </c>
      <c r="E1586">
        <v>1</v>
      </c>
      <c r="F1586">
        <v>116.046112060547</v>
      </c>
      <c r="G1586">
        <v>117.529998779297</v>
      </c>
      <c r="H1586">
        <v>-1.48388624191284</v>
      </c>
      <c r="I1586">
        <v>-1.27870393916965E-2</v>
      </c>
      <c r="J1586">
        <v>69.666664123535199</v>
      </c>
      <c r="K1586">
        <v>-13.8257303237915</v>
      </c>
      <c r="L1586">
        <v>-6.5340685844421396</v>
      </c>
      <c r="M1586">
        <v>-1.48388624191284</v>
      </c>
      <c r="N1586">
        <v>3.5662963390350302</v>
      </c>
      <c r="O1586">
        <v>10.857957839965801</v>
      </c>
      <c r="P1586">
        <v>-17.3244724273682</v>
      </c>
      <c r="Q1586">
        <v>14.3566989898682</v>
      </c>
      <c r="R1586">
        <v>3</v>
      </c>
      <c r="S1586">
        <v>9.6303920745849592</v>
      </c>
      <c r="U1586">
        <v>92.744451510228799</v>
      </c>
      <c r="W1586">
        <v>81</v>
      </c>
      <c r="X1586">
        <v>74.125</v>
      </c>
      <c r="Y1586" t="s">
        <v>75</v>
      </c>
    </row>
    <row r="1587" spans="1:25" x14ac:dyDescent="0.25">
      <c r="A1587" t="s">
        <v>82</v>
      </c>
      <c r="B1587" t="s">
        <v>76</v>
      </c>
      <c r="C1587" t="s">
        <v>77</v>
      </c>
      <c r="D1587" s="61">
        <v>41132</v>
      </c>
      <c r="E1587">
        <v>2</v>
      </c>
      <c r="F1587">
        <v>104.59967803955099</v>
      </c>
      <c r="G1587">
        <v>102.30666351318401</v>
      </c>
      <c r="H1587">
        <v>2.2930066585540798</v>
      </c>
      <c r="I1587">
        <v>2.1921737119555501E-2</v>
      </c>
      <c r="J1587">
        <v>69.333335876464801</v>
      </c>
      <c r="K1587">
        <v>-9.5970535278320295</v>
      </c>
      <c r="L1587">
        <v>-2.5723097324371298</v>
      </c>
      <c r="M1587">
        <v>2.2930066585540798</v>
      </c>
      <c r="N1587">
        <v>7.1583228111267099</v>
      </c>
      <c r="O1587">
        <v>14.183067321777299</v>
      </c>
      <c r="P1587">
        <v>-12.967720985412599</v>
      </c>
      <c r="Q1587">
        <v>17.553733825683601</v>
      </c>
      <c r="R1587">
        <v>3</v>
      </c>
      <c r="S1587">
        <v>9.2778635025024396</v>
      </c>
      <c r="U1587">
        <v>86.078751171066898</v>
      </c>
      <c r="W1587">
        <v>81</v>
      </c>
      <c r="X1587">
        <v>74.125</v>
      </c>
      <c r="Y1587" t="s">
        <v>75</v>
      </c>
    </row>
    <row r="1588" spans="1:25" x14ac:dyDescent="0.25">
      <c r="A1588" t="s">
        <v>82</v>
      </c>
      <c r="B1588" t="s">
        <v>76</v>
      </c>
      <c r="C1588" t="s">
        <v>77</v>
      </c>
      <c r="D1588" s="61">
        <v>41132</v>
      </c>
      <c r="E1588">
        <v>3</v>
      </c>
      <c r="F1588">
        <v>99.089759826660199</v>
      </c>
      <c r="G1588">
        <v>97.076667785644503</v>
      </c>
      <c r="H1588">
        <v>2.01309394836426</v>
      </c>
      <c r="I1588">
        <v>2.03158631920815E-2</v>
      </c>
      <c r="J1588">
        <v>69</v>
      </c>
      <c r="K1588">
        <v>-9.5841388702392596</v>
      </c>
      <c r="L1588">
        <v>-2.73239970207214</v>
      </c>
      <c r="M1588">
        <v>2.01309394836426</v>
      </c>
      <c r="N1588">
        <v>6.7585878372192401</v>
      </c>
      <c r="O1588">
        <v>13.6103267669678</v>
      </c>
      <c r="P1588">
        <v>-12.871792793273899</v>
      </c>
      <c r="Q1588">
        <v>16.8979816436768</v>
      </c>
      <c r="R1588">
        <v>3</v>
      </c>
      <c r="S1588">
        <v>9.0493688583374006</v>
      </c>
      <c r="U1588">
        <v>81.891076734246795</v>
      </c>
      <c r="W1588">
        <v>81</v>
      </c>
      <c r="X1588">
        <v>74.125</v>
      </c>
      <c r="Y1588" t="s">
        <v>75</v>
      </c>
    </row>
    <row r="1589" spans="1:25" x14ac:dyDescent="0.25">
      <c r="A1589" t="s">
        <v>82</v>
      </c>
      <c r="B1589" t="s">
        <v>76</v>
      </c>
      <c r="C1589" t="s">
        <v>77</v>
      </c>
      <c r="D1589" s="61">
        <v>41132</v>
      </c>
      <c r="E1589">
        <v>4</v>
      </c>
      <c r="F1589">
        <v>93.057075500488295</v>
      </c>
      <c r="G1589">
        <v>93.146667480468807</v>
      </c>
      <c r="H1589">
        <v>-8.9590229094028501E-2</v>
      </c>
      <c r="I1589">
        <v>-9.6274493262171702E-4</v>
      </c>
      <c r="J1589">
        <v>69</v>
      </c>
      <c r="K1589">
        <v>-11.747693061828601</v>
      </c>
      <c r="L1589">
        <v>-4.8599910736084002</v>
      </c>
      <c r="M1589">
        <v>-8.9590229094028501E-2</v>
      </c>
      <c r="N1589">
        <v>4.6808109283447301</v>
      </c>
      <c r="O1589">
        <v>11.5685119628906</v>
      </c>
      <c r="P1589">
        <v>-15.0526027679443</v>
      </c>
      <c r="Q1589">
        <v>14.8734226226807</v>
      </c>
      <c r="R1589">
        <v>3</v>
      </c>
      <c r="S1589">
        <v>9.0968656539916992</v>
      </c>
      <c r="U1589">
        <v>82.752964726773797</v>
      </c>
      <c r="W1589">
        <v>81</v>
      </c>
      <c r="X1589">
        <v>74.125</v>
      </c>
      <c r="Y1589" t="s">
        <v>75</v>
      </c>
    </row>
    <row r="1590" spans="1:25" x14ac:dyDescent="0.25">
      <c r="A1590" t="s">
        <v>82</v>
      </c>
      <c r="B1590" t="s">
        <v>76</v>
      </c>
      <c r="C1590" t="s">
        <v>77</v>
      </c>
      <c r="D1590" s="61">
        <v>41132</v>
      </c>
      <c r="E1590">
        <v>5</v>
      </c>
      <c r="F1590">
        <v>89.608268737792997</v>
      </c>
      <c r="G1590">
        <v>93.160003662109403</v>
      </c>
      <c r="H1590">
        <v>-3.55172944068909</v>
      </c>
      <c r="I1590">
        <v>-3.9636179804801899E-2</v>
      </c>
      <c r="J1590">
        <v>68.666664123535199</v>
      </c>
      <c r="K1590">
        <v>-15.1922283172607</v>
      </c>
      <c r="L1590">
        <v>-8.3149271011352504</v>
      </c>
      <c r="M1590">
        <v>-3.55172944068909</v>
      </c>
      <c r="N1590">
        <v>1.2114685773849501</v>
      </c>
      <c r="O1590">
        <v>8.0887699127197301</v>
      </c>
      <c r="P1590">
        <v>-18.492149353027301</v>
      </c>
      <c r="Q1590">
        <v>11.388689994811999</v>
      </c>
      <c r="R1590">
        <v>3</v>
      </c>
      <c r="S1590">
        <v>9.0831298828125</v>
      </c>
      <c r="U1590">
        <v>82.503248468041406</v>
      </c>
      <c r="W1590">
        <v>81</v>
      </c>
      <c r="X1590">
        <v>74.125</v>
      </c>
      <c r="Y1590" t="s">
        <v>75</v>
      </c>
    </row>
    <row r="1591" spans="1:25" x14ac:dyDescent="0.25">
      <c r="A1591" t="s">
        <v>82</v>
      </c>
      <c r="B1591" t="s">
        <v>76</v>
      </c>
      <c r="C1591" t="s">
        <v>77</v>
      </c>
      <c r="D1591" s="61">
        <v>41132</v>
      </c>
      <c r="E1591">
        <v>6</v>
      </c>
      <c r="F1591">
        <v>89.179267883300795</v>
      </c>
      <c r="G1591">
        <v>87.536666870117202</v>
      </c>
      <c r="H1591">
        <v>1.6425982713699301</v>
      </c>
      <c r="I1591">
        <v>1.8419058993458699E-2</v>
      </c>
      <c r="J1591">
        <v>68.333335876464801</v>
      </c>
      <c r="K1591">
        <v>-9.5019578933715803</v>
      </c>
      <c r="L1591">
        <v>-2.91766357421875</v>
      </c>
      <c r="M1591">
        <v>1.6425982713699301</v>
      </c>
      <c r="N1591">
        <v>6.2028603553771999</v>
      </c>
      <c r="O1591">
        <v>12.7871541976929</v>
      </c>
      <c r="P1591">
        <v>-12.6612844467163</v>
      </c>
      <c r="Q1591">
        <v>15.946480751037599</v>
      </c>
      <c r="R1591">
        <v>3</v>
      </c>
      <c r="S1591">
        <v>8.6961431503295898</v>
      </c>
      <c r="U1591">
        <v>75.622905691024201</v>
      </c>
      <c r="W1591">
        <v>81</v>
      </c>
      <c r="X1591">
        <v>74.125</v>
      </c>
      <c r="Y1591" t="s">
        <v>75</v>
      </c>
    </row>
    <row r="1592" spans="1:25" x14ac:dyDescent="0.25">
      <c r="A1592" t="s">
        <v>82</v>
      </c>
      <c r="B1592" t="s">
        <v>76</v>
      </c>
      <c r="C1592" t="s">
        <v>77</v>
      </c>
      <c r="D1592" s="61">
        <v>41132</v>
      </c>
      <c r="E1592">
        <v>7</v>
      </c>
      <c r="F1592">
        <v>85.3570556640625</v>
      </c>
      <c r="G1592">
        <v>83.536666870117202</v>
      </c>
      <c r="H1592">
        <v>1.8203881978988601</v>
      </c>
      <c r="I1592">
        <v>2.1326744928956001E-2</v>
      </c>
      <c r="J1592">
        <v>70.333335876464801</v>
      </c>
      <c r="K1592">
        <v>-9.2719964981079102</v>
      </c>
      <c r="L1592">
        <v>-2.7185256481170699</v>
      </c>
      <c r="M1592">
        <v>1.8203881978988601</v>
      </c>
      <c r="N1592">
        <v>6.3593020439147896</v>
      </c>
      <c r="O1592">
        <v>12.912773132324199</v>
      </c>
      <c r="P1592">
        <v>-12.4165334701538</v>
      </c>
      <c r="Q1592">
        <v>16.057310104370099</v>
      </c>
      <c r="R1592">
        <v>3</v>
      </c>
      <c r="S1592">
        <v>8.6554336547851598</v>
      </c>
      <c r="U1592">
        <v>74.916531752387499</v>
      </c>
      <c r="W1592">
        <v>81</v>
      </c>
      <c r="X1592">
        <v>74.125</v>
      </c>
      <c r="Y1592" t="s">
        <v>75</v>
      </c>
    </row>
    <row r="1593" spans="1:25" x14ac:dyDescent="0.25">
      <c r="A1593" t="s">
        <v>82</v>
      </c>
      <c r="B1593" t="s">
        <v>76</v>
      </c>
      <c r="C1593" t="s">
        <v>77</v>
      </c>
      <c r="D1593" s="61">
        <v>41132</v>
      </c>
      <c r="E1593">
        <v>8</v>
      </c>
      <c r="F1593">
        <v>99.401931762695298</v>
      </c>
      <c r="G1593">
        <v>98.080001831054702</v>
      </c>
      <c r="H1593">
        <v>1.32192754745483</v>
      </c>
      <c r="I1593">
        <v>1.3298811390996E-2</v>
      </c>
      <c r="J1593">
        <v>74</v>
      </c>
      <c r="K1593">
        <v>-8.6586408615112305</v>
      </c>
      <c r="L1593">
        <v>-2.7620401382446298</v>
      </c>
      <c r="M1593">
        <v>1.32192754745483</v>
      </c>
      <c r="N1593">
        <v>5.4058952331543004</v>
      </c>
      <c r="O1593">
        <v>11.3024959564209</v>
      </c>
      <c r="P1593">
        <v>-11.487993240356399</v>
      </c>
      <c r="Q1593">
        <v>14.131848335266101</v>
      </c>
      <c r="R1593">
        <v>3</v>
      </c>
      <c r="S1593">
        <v>7.7878789901733398</v>
      </c>
      <c r="U1593">
        <v>60.651059165583298</v>
      </c>
      <c r="W1593">
        <v>81</v>
      </c>
      <c r="X1593">
        <v>74.125</v>
      </c>
      <c r="Y1593" t="s">
        <v>75</v>
      </c>
    </row>
    <row r="1594" spans="1:25" x14ac:dyDescent="0.25">
      <c r="A1594" t="s">
        <v>82</v>
      </c>
      <c r="B1594" t="s">
        <v>76</v>
      </c>
      <c r="C1594" t="s">
        <v>77</v>
      </c>
      <c r="D1594" s="61">
        <v>41132</v>
      </c>
      <c r="E1594">
        <v>9</v>
      </c>
      <c r="F1594">
        <v>123.754096984863</v>
      </c>
      <c r="G1594">
        <v>125.610000610352</v>
      </c>
      <c r="H1594">
        <v>-1.8559002876281701</v>
      </c>
      <c r="I1594">
        <v>-1.4996677637100201E-2</v>
      </c>
      <c r="J1594">
        <v>76.666664123535199</v>
      </c>
      <c r="K1594">
        <v>-10.9787654876709</v>
      </c>
      <c r="L1594">
        <v>-5.5889029502868697</v>
      </c>
      <c r="M1594">
        <v>-1.8559002876281701</v>
      </c>
      <c r="N1594">
        <v>1.87710213661194</v>
      </c>
      <c r="O1594">
        <v>7.2669649124145499</v>
      </c>
      <c r="P1594">
        <v>-13.5649709701538</v>
      </c>
      <c r="Q1594">
        <v>9.8531703948974592</v>
      </c>
      <c r="R1594">
        <v>3</v>
      </c>
      <c r="S1594">
        <v>7.1186094284057599</v>
      </c>
      <c r="U1594">
        <v>50.674600194187398</v>
      </c>
      <c r="W1594">
        <v>81</v>
      </c>
      <c r="X1594">
        <v>74.125</v>
      </c>
      <c r="Y1594" t="s">
        <v>75</v>
      </c>
    </row>
    <row r="1595" spans="1:25" x14ac:dyDescent="0.25">
      <c r="A1595" t="s">
        <v>82</v>
      </c>
      <c r="B1595" t="s">
        <v>76</v>
      </c>
      <c r="C1595" t="s">
        <v>77</v>
      </c>
      <c r="D1595" s="61">
        <v>41132</v>
      </c>
      <c r="E1595">
        <v>10</v>
      </c>
      <c r="F1595">
        <v>138.64814758300801</v>
      </c>
      <c r="G1595">
        <v>142.45666503906301</v>
      </c>
      <c r="H1595">
        <v>-3.8085174560546902</v>
      </c>
      <c r="I1595">
        <v>-2.7468938380479799E-2</v>
      </c>
      <c r="J1595">
        <v>78</v>
      </c>
      <c r="K1595">
        <v>-12.089901924133301</v>
      </c>
      <c r="L1595">
        <v>-7.1971931457519496</v>
      </c>
      <c r="M1595">
        <v>-3.8085174560546902</v>
      </c>
      <c r="N1595">
        <v>-0.41984188556671098</v>
      </c>
      <c r="O1595">
        <v>4.4728674888610804</v>
      </c>
      <c r="P1595">
        <v>-14.4375600814819</v>
      </c>
      <c r="Q1595">
        <v>6.8205251693725604</v>
      </c>
      <c r="R1595">
        <v>3</v>
      </c>
      <c r="S1595">
        <v>6.4619989395141602</v>
      </c>
      <c r="U1595">
        <v>41.757430294282102</v>
      </c>
      <c r="W1595">
        <v>81</v>
      </c>
      <c r="X1595">
        <v>74.125</v>
      </c>
      <c r="Y1595" t="s">
        <v>75</v>
      </c>
    </row>
    <row r="1596" spans="1:25" x14ac:dyDescent="0.25">
      <c r="A1596" t="s">
        <v>82</v>
      </c>
      <c r="B1596" t="s">
        <v>76</v>
      </c>
      <c r="C1596" t="s">
        <v>77</v>
      </c>
      <c r="D1596" s="61">
        <v>41132</v>
      </c>
      <c r="E1596">
        <v>11</v>
      </c>
      <c r="F1596">
        <v>158.69062805175801</v>
      </c>
      <c r="G1596">
        <v>163.04666137695301</v>
      </c>
      <c r="H1596">
        <v>-4.3560385704040501</v>
      </c>
      <c r="I1596">
        <v>-2.7449879795312899E-2</v>
      </c>
      <c r="J1596">
        <v>78.666664123535199</v>
      </c>
      <c r="K1596">
        <v>-12.813514709472701</v>
      </c>
      <c r="L1596">
        <v>-7.8167691230773899</v>
      </c>
      <c r="M1596">
        <v>-4.3560385704040501</v>
      </c>
      <c r="N1596">
        <v>-0.895308077335358</v>
      </c>
      <c r="O1596">
        <v>4.1014370918273899</v>
      </c>
      <c r="P1596">
        <v>-15.211091041564901</v>
      </c>
      <c r="Q1596">
        <v>6.4990139007568404</v>
      </c>
      <c r="R1596">
        <v>3</v>
      </c>
      <c r="S1596">
        <v>6.5994033813476598</v>
      </c>
      <c r="U1596">
        <v>43.5521249897429</v>
      </c>
      <c r="W1596">
        <v>81</v>
      </c>
      <c r="X1596">
        <v>74.125</v>
      </c>
      <c r="Y1596" t="s">
        <v>75</v>
      </c>
    </row>
    <row r="1597" spans="1:25" x14ac:dyDescent="0.25">
      <c r="A1597" t="s">
        <v>82</v>
      </c>
      <c r="B1597" t="s">
        <v>76</v>
      </c>
      <c r="C1597" t="s">
        <v>77</v>
      </c>
      <c r="D1597" s="61">
        <v>41132</v>
      </c>
      <c r="E1597">
        <v>12</v>
      </c>
      <c r="F1597">
        <v>169.50794982910199</v>
      </c>
      <c r="G1597">
        <v>176.14666748046901</v>
      </c>
      <c r="H1597">
        <v>-6.6387166976928702</v>
      </c>
      <c r="I1597">
        <v>-3.9164632558822597E-2</v>
      </c>
      <c r="J1597">
        <v>81</v>
      </c>
      <c r="K1597">
        <v>-15.5280094146729</v>
      </c>
      <c r="L1597">
        <v>-10.2761430740356</v>
      </c>
      <c r="M1597">
        <v>-6.6387166976928702</v>
      </c>
      <c r="N1597">
        <v>-3.0012900829315199</v>
      </c>
      <c r="O1597">
        <v>2.2505764961242698</v>
      </c>
      <c r="P1597">
        <v>-18.048000335693398</v>
      </c>
      <c r="Q1597">
        <v>4.7705674171447798</v>
      </c>
      <c r="R1597">
        <v>3</v>
      </c>
      <c r="S1597">
        <v>6.9363522529602104</v>
      </c>
      <c r="U1597">
        <v>48.112982577146099</v>
      </c>
      <c r="W1597">
        <v>81</v>
      </c>
      <c r="X1597">
        <v>74.125</v>
      </c>
      <c r="Y1597" t="s">
        <v>75</v>
      </c>
    </row>
    <row r="1598" spans="1:25" x14ac:dyDescent="0.25">
      <c r="A1598" t="s">
        <v>82</v>
      </c>
      <c r="B1598" t="s">
        <v>76</v>
      </c>
      <c r="C1598" t="s">
        <v>77</v>
      </c>
      <c r="D1598" s="61">
        <v>41132</v>
      </c>
      <c r="E1598">
        <v>13</v>
      </c>
      <c r="F1598">
        <v>171.38259887695301</v>
      </c>
      <c r="G1598">
        <v>180.11332702636699</v>
      </c>
      <c r="H1598">
        <v>-8.7307367324829102</v>
      </c>
      <c r="I1598">
        <v>-5.09429574012756E-2</v>
      </c>
      <c r="J1598">
        <v>80.333335876464801</v>
      </c>
      <c r="K1598">
        <v>-17.692726135253899</v>
      </c>
      <c r="L1598">
        <v>-12.397910118103001</v>
      </c>
      <c r="M1598">
        <v>-8.7307367324829102</v>
      </c>
      <c r="N1598">
        <v>-5.0635638236999503</v>
      </c>
      <c r="O1598">
        <v>0.231251791119576</v>
      </c>
      <c r="P1598">
        <v>-20.233324050903299</v>
      </c>
      <c r="Q1598">
        <v>2.77185106277466</v>
      </c>
      <c r="R1598">
        <v>3</v>
      </c>
      <c r="S1598">
        <v>6.9930768013000497</v>
      </c>
      <c r="U1598">
        <v>48.903123148880901</v>
      </c>
      <c r="W1598">
        <v>81</v>
      </c>
      <c r="X1598">
        <v>74.125</v>
      </c>
      <c r="Y1598" t="s">
        <v>75</v>
      </c>
    </row>
    <row r="1599" spans="1:25" x14ac:dyDescent="0.25">
      <c r="A1599" t="s">
        <v>82</v>
      </c>
      <c r="B1599" t="s">
        <v>76</v>
      </c>
      <c r="C1599" t="s">
        <v>77</v>
      </c>
      <c r="D1599" s="61">
        <v>41132</v>
      </c>
      <c r="E1599">
        <v>14</v>
      </c>
      <c r="F1599">
        <v>175.83854675293</v>
      </c>
      <c r="G1599">
        <v>183.80332946777301</v>
      </c>
      <c r="H1599">
        <v>-7.96478176116943</v>
      </c>
      <c r="I1599">
        <v>-4.52959947288036E-2</v>
      </c>
      <c r="J1599">
        <v>81</v>
      </c>
      <c r="K1599">
        <v>-16.392522811889599</v>
      </c>
      <c r="L1599">
        <v>-11.4133453369141</v>
      </c>
      <c r="M1599">
        <v>-7.96478176116943</v>
      </c>
      <c r="N1599">
        <v>-4.5162181854248002</v>
      </c>
      <c r="O1599">
        <v>0.46295949816703802</v>
      </c>
      <c r="P1599">
        <v>-18.781669616699201</v>
      </c>
      <c r="Q1599">
        <v>2.8521070480346702</v>
      </c>
      <c r="R1599">
        <v>3</v>
      </c>
      <c r="S1599">
        <v>6.5762014389038104</v>
      </c>
      <c r="U1599">
        <v>43.246425365040501</v>
      </c>
      <c r="W1599">
        <v>81</v>
      </c>
      <c r="X1599">
        <v>74.125</v>
      </c>
      <c r="Y1599" t="s">
        <v>75</v>
      </c>
    </row>
    <row r="1600" spans="1:25" x14ac:dyDescent="0.25">
      <c r="A1600" t="s">
        <v>82</v>
      </c>
      <c r="B1600" t="s">
        <v>76</v>
      </c>
      <c r="C1600" t="s">
        <v>77</v>
      </c>
      <c r="D1600" s="61">
        <v>41132</v>
      </c>
      <c r="E1600">
        <v>15</v>
      </c>
      <c r="F1600">
        <v>177.91606140136699</v>
      </c>
      <c r="G1600">
        <v>187.05667114257801</v>
      </c>
      <c r="H1600">
        <v>-9.1406097412109393</v>
      </c>
      <c r="I1600">
        <v>-5.1375966519117397E-2</v>
      </c>
      <c r="J1600">
        <v>79.666664123535199</v>
      </c>
      <c r="K1600">
        <v>-17.985803604126001</v>
      </c>
      <c r="L1600">
        <v>-12.759991645813001</v>
      </c>
      <c r="M1600">
        <v>-9.1406097412109393</v>
      </c>
      <c r="N1600">
        <v>-5.5212283134460396</v>
      </c>
      <c r="O1600">
        <v>-0.29541605710983299</v>
      </c>
      <c r="P1600">
        <v>-20.493293762206999</v>
      </c>
      <c r="Q1600">
        <v>2.2120733261108398</v>
      </c>
      <c r="R1600">
        <v>3</v>
      </c>
      <c r="S1600">
        <v>6.9019412994384801</v>
      </c>
      <c r="U1600">
        <v>47.636793700894501</v>
      </c>
      <c r="W1600">
        <v>81</v>
      </c>
      <c r="X1600">
        <v>74.125</v>
      </c>
      <c r="Y1600" t="s">
        <v>75</v>
      </c>
    </row>
    <row r="1601" spans="1:25" x14ac:dyDescent="0.25">
      <c r="A1601" t="s">
        <v>82</v>
      </c>
      <c r="B1601" t="s">
        <v>76</v>
      </c>
      <c r="C1601" t="s">
        <v>77</v>
      </c>
      <c r="D1601" s="61">
        <v>41132</v>
      </c>
      <c r="E1601">
        <v>16</v>
      </c>
      <c r="F1601">
        <v>180.74772644043</v>
      </c>
      <c r="G1601">
        <v>189.41000366210901</v>
      </c>
      <c r="H1601">
        <v>-8.6622724533081108</v>
      </c>
      <c r="I1601">
        <v>-4.79246564209461E-2</v>
      </c>
      <c r="J1601">
        <v>79.666664123535199</v>
      </c>
      <c r="K1601">
        <v>-18.618846893310501</v>
      </c>
      <c r="L1601">
        <v>-12.736422538757299</v>
      </c>
      <c r="M1601">
        <v>-8.6622724533081108</v>
      </c>
      <c r="N1601">
        <v>-4.5881228446960396</v>
      </c>
      <c r="O1601">
        <v>1.2943022251129199</v>
      </c>
      <c r="P1601">
        <v>-21.4413967132568</v>
      </c>
      <c r="Q1601">
        <v>4.1168527603149396</v>
      </c>
      <c r="R1601">
        <v>3</v>
      </c>
      <c r="S1601">
        <v>7.7691564559936497</v>
      </c>
      <c r="U1601">
        <v>60.359792037707798</v>
      </c>
      <c r="W1601">
        <v>81</v>
      </c>
      <c r="X1601">
        <v>74.125</v>
      </c>
      <c r="Y1601" t="s">
        <v>75</v>
      </c>
    </row>
    <row r="1602" spans="1:25" x14ac:dyDescent="0.25">
      <c r="A1602" t="s">
        <v>82</v>
      </c>
      <c r="B1602" t="s">
        <v>76</v>
      </c>
      <c r="C1602" t="s">
        <v>77</v>
      </c>
      <c r="D1602" s="61">
        <v>41132</v>
      </c>
      <c r="E1602">
        <v>17</v>
      </c>
      <c r="F1602">
        <v>183.83630371093801</v>
      </c>
      <c r="G1602">
        <v>197.26666259765599</v>
      </c>
      <c r="H1602">
        <v>-13.430356025695801</v>
      </c>
      <c r="I1602">
        <v>-7.3056057095527593E-2</v>
      </c>
      <c r="J1602">
        <v>78</v>
      </c>
      <c r="K1602">
        <v>-27.986030578613299</v>
      </c>
      <c r="L1602">
        <v>-19.386419296264599</v>
      </c>
      <c r="M1602">
        <v>-13.430356025695801</v>
      </c>
      <c r="N1602">
        <v>-7.4742922782897896</v>
      </c>
      <c r="O1602">
        <v>1.1253181695938099</v>
      </c>
      <c r="P1602">
        <v>-32.112361907958999</v>
      </c>
      <c r="Q1602">
        <v>5.2516493797302202</v>
      </c>
      <c r="R1602">
        <v>3</v>
      </c>
      <c r="S1602">
        <v>11.357852935791</v>
      </c>
      <c r="U1602">
        <v>129.00082331105699</v>
      </c>
      <c r="W1602">
        <v>81</v>
      </c>
      <c r="X1602">
        <v>74.125</v>
      </c>
      <c r="Y1602" t="s">
        <v>75</v>
      </c>
    </row>
    <row r="1603" spans="1:25" x14ac:dyDescent="0.25">
      <c r="A1603" t="s">
        <v>82</v>
      </c>
      <c r="B1603" t="s">
        <v>76</v>
      </c>
      <c r="C1603" t="s">
        <v>77</v>
      </c>
      <c r="D1603" s="61">
        <v>41132</v>
      </c>
      <c r="E1603">
        <v>18</v>
      </c>
      <c r="F1603">
        <v>175.67367553710901</v>
      </c>
      <c r="G1603">
        <v>185.73666381835901</v>
      </c>
      <c r="H1603">
        <v>-10.062981605529799</v>
      </c>
      <c r="I1603">
        <v>-5.7282239198684699E-2</v>
      </c>
      <c r="J1603">
        <v>76.666664123535199</v>
      </c>
      <c r="K1603">
        <v>-24.031061172485401</v>
      </c>
      <c r="L1603">
        <v>-15.778606414794901</v>
      </c>
      <c r="M1603">
        <v>-10.062981605529799</v>
      </c>
      <c r="N1603">
        <v>-4.3473567962646502</v>
      </c>
      <c r="O1603">
        <v>3.9050977230071999</v>
      </c>
      <c r="P1603">
        <v>-27.990818023681602</v>
      </c>
      <c r="Q1603">
        <v>7.8648538589477504</v>
      </c>
      <c r="R1603">
        <v>3</v>
      </c>
      <c r="S1603">
        <v>10.899350166320801</v>
      </c>
      <c r="U1603">
        <v>118.795834048077</v>
      </c>
      <c r="W1603">
        <v>81</v>
      </c>
      <c r="X1603">
        <v>74.125</v>
      </c>
      <c r="Y1603" t="s">
        <v>75</v>
      </c>
    </row>
    <row r="1604" spans="1:25" x14ac:dyDescent="0.25">
      <c r="A1604" t="s">
        <v>82</v>
      </c>
      <c r="B1604" t="s">
        <v>76</v>
      </c>
      <c r="C1604" t="s">
        <v>77</v>
      </c>
      <c r="D1604" s="61">
        <v>41132</v>
      </c>
      <c r="E1604">
        <v>19</v>
      </c>
      <c r="F1604">
        <v>163.72700500488301</v>
      </c>
      <c r="G1604">
        <v>174.71667480468801</v>
      </c>
      <c r="H1604">
        <v>-10.9896602630615</v>
      </c>
      <c r="I1604">
        <v>-6.7121855914592701E-2</v>
      </c>
      <c r="J1604">
        <v>74</v>
      </c>
      <c r="K1604">
        <v>-23.633722305297901</v>
      </c>
      <c r="L1604">
        <v>-16.163507461547901</v>
      </c>
      <c r="M1604">
        <v>-10.9896602630615</v>
      </c>
      <c r="N1604">
        <v>-5.8158125877380398</v>
      </c>
      <c r="O1604">
        <v>1.65440142154694</v>
      </c>
      <c r="P1604">
        <v>-27.218137741088899</v>
      </c>
      <c r="Q1604">
        <v>5.2388172149658203</v>
      </c>
      <c r="R1604">
        <v>3</v>
      </c>
      <c r="S1604">
        <v>9.8662137985229492</v>
      </c>
      <c r="U1604">
        <v>97.3421747181646</v>
      </c>
      <c r="W1604">
        <v>81</v>
      </c>
      <c r="X1604">
        <v>74.125</v>
      </c>
      <c r="Y1604" t="s">
        <v>75</v>
      </c>
    </row>
    <row r="1605" spans="1:25" x14ac:dyDescent="0.25">
      <c r="A1605" t="s">
        <v>82</v>
      </c>
      <c r="B1605" t="s">
        <v>76</v>
      </c>
      <c r="C1605" t="s">
        <v>77</v>
      </c>
      <c r="D1605" s="61">
        <v>41132</v>
      </c>
      <c r="E1605">
        <v>20</v>
      </c>
      <c r="F1605">
        <v>171.55487060546901</v>
      </c>
      <c r="G1605">
        <v>181.586669921875</v>
      </c>
      <c r="H1605">
        <v>-10.031791687011699</v>
      </c>
      <c r="I1605">
        <v>-5.8475703001022297E-2</v>
      </c>
      <c r="J1605">
        <v>72</v>
      </c>
      <c r="K1605">
        <v>-22.585391998291001</v>
      </c>
      <c r="L1605">
        <v>-15.168622970581101</v>
      </c>
      <c r="M1605">
        <v>-10.031791687011699</v>
      </c>
      <c r="N1605">
        <v>-4.8949599266052202</v>
      </c>
      <c r="O1605">
        <v>2.5218088626861599</v>
      </c>
      <c r="P1605">
        <v>-26.144163131713899</v>
      </c>
      <c r="Q1605">
        <v>6.0805802345275897</v>
      </c>
      <c r="R1605">
        <v>3</v>
      </c>
      <c r="S1605">
        <v>9.7956266403198207</v>
      </c>
      <c r="U1605">
        <v>95.954301276543404</v>
      </c>
      <c r="W1605">
        <v>81</v>
      </c>
      <c r="X1605">
        <v>74.125</v>
      </c>
      <c r="Y1605" t="s">
        <v>75</v>
      </c>
    </row>
    <row r="1606" spans="1:25" x14ac:dyDescent="0.25">
      <c r="A1606" t="s">
        <v>82</v>
      </c>
      <c r="B1606" t="s">
        <v>76</v>
      </c>
      <c r="C1606" t="s">
        <v>77</v>
      </c>
      <c r="D1606" s="61">
        <v>41132</v>
      </c>
      <c r="E1606">
        <v>21</v>
      </c>
      <c r="F1606">
        <v>162.43424987793</v>
      </c>
      <c r="G1606">
        <v>174.03332519531301</v>
      </c>
      <c r="H1606">
        <v>-11.599083900451699</v>
      </c>
      <c r="I1606">
        <v>-7.1407869458198506E-2</v>
      </c>
      <c r="J1606">
        <v>71.666664123535199</v>
      </c>
      <c r="K1606">
        <v>-23.452213287353501</v>
      </c>
      <c r="L1606">
        <v>-16.449287414550799</v>
      </c>
      <c r="M1606">
        <v>-11.599083900451699</v>
      </c>
      <c r="N1606">
        <v>-6.74887990951538</v>
      </c>
      <c r="O1606">
        <v>0.25404468178749101</v>
      </c>
      <c r="P1606">
        <v>-26.8124103546143</v>
      </c>
      <c r="Q1606">
        <v>3.6142418384552002</v>
      </c>
      <c r="R1606">
        <v>3</v>
      </c>
      <c r="S1606">
        <v>9.2490453720092791</v>
      </c>
      <c r="U1606">
        <v>85.544840293486203</v>
      </c>
      <c r="W1606">
        <v>81</v>
      </c>
      <c r="X1606">
        <v>74.125</v>
      </c>
      <c r="Y1606" t="s">
        <v>75</v>
      </c>
    </row>
    <row r="1607" spans="1:25" x14ac:dyDescent="0.25">
      <c r="A1607" t="s">
        <v>82</v>
      </c>
      <c r="B1607" t="s">
        <v>76</v>
      </c>
      <c r="C1607" t="s">
        <v>77</v>
      </c>
      <c r="D1607" s="61">
        <v>41132</v>
      </c>
      <c r="E1607">
        <v>22</v>
      </c>
      <c r="F1607">
        <v>146.99188232421901</v>
      </c>
      <c r="G1607">
        <v>156.27667236328099</v>
      </c>
      <c r="H1607">
        <v>-9.2847824096679705</v>
      </c>
      <c r="I1607">
        <v>-6.3165269792079898E-2</v>
      </c>
      <c r="J1607">
        <v>71</v>
      </c>
      <c r="K1607">
        <v>-20.724138259887699</v>
      </c>
      <c r="L1607">
        <v>-13.965674400329601</v>
      </c>
      <c r="M1607">
        <v>-9.2847824096679705</v>
      </c>
      <c r="N1607">
        <v>-4.6038904190063503</v>
      </c>
      <c r="O1607">
        <v>2.15457367897034</v>
      </c>
      <c r="P1607">
        <v>-23.967037200927699</v>
      </c>
      <c r="Q1607">
        <v>5.3974723815918004</v>
      </c>
      <c r="R1607">
        <v>3</v>
      </c>
      <c r="S1607">
        <v>8.9261770248413104</v>
      </c>
      <c r="U1607">
        <v>79.676636278804807</v>
      </c>
      <c r="W1607">
        <v>81</v>
      </c>
      <c r="X1607">
        <v>74.125</v>
      </c>
      <c r="Y1607" t="s">
        <v>75</v>
      </c>
    </row>
    <row r="1608" spans="1:25" x14ac:dyDescent="0.25">
      <c r="A1608" t="s">
        <v>82</v>
      </c>
      <c r="B1608" t="s">
        <v>76</v>
      </c>
      <c r="C1608" t="s">
        <v>77</v>
      </c>
      <c r="D1608" s="61">
        <v>41132</v>
      </c>
      <c r="E1608">
        <v>23</v>
      </c>
      <c r="F1608">
        <v>139.83299255371099</v>
      </c>
      <c r="G1608">
        <v>146.07000732421901</v>
      </c>
      <c r="H1608">
        <v>-6.2370071411132804</v>
      </c>
      <c r="I1608">
        <v>-4.4603258371353101E-2</v>
      </c>
      <c r="J1608">
        <v>71</v>
      </c>
      <c r="K1608">
        <v>-17.70947265625</v>
      </c>
      <c r="L1608">
        <v>-10.9314470291138</v>
      </c>
      <c r="M1608">
        <v>-6.2370071411132804</v>
      </c>
      <c r="N1608">
        <v>-1.5425668954849201</v>
      </c>
      <c r="O1608">
        <v>5.2354593276977504</v>
      </c>
      <c r="P1608">
        <v>-20.961757659912099</v>
      </c>
      <c r="Q1608">
        <v>8.4877443313598597</v>
      </c>
      <c r="R1608">
        <v>3</v>
      </c>
      <c r="S1608">
        <v>8.9520130157470703</v>
      </c>
      <c r="U1608">
        <v>80.138537034104999</v>
      </c>
      <c r="W1608">
        <v>81</v>
      </c>
      <c r="X1608">
        <v>74.125</v>
      </c>
      <c r="Y1608" t="s">
        <v>75</v>
      </c>
    </row>
    <row r="1609" spans="1:25" x14ac:dyDescent="0.25">
      <c r="A1609" t="s">
        <v>82</v>
      </c>
      <c r="B1609" t="s">
        <v>76</v>
      </c>
      <c r="C1609" t="s">
        <v>77</v>
      </c>
      <c r="D1609" s="61">
        <v>41132</v>
      </c>
      <c r="E1609">
        <v>24</v>
      </c>
      <c r="F1609">
        <v>126.04656982421901</v>
      </c>
      <c r="G1609">
        <v>125.90333557128901</v>
      </c>
      <c r="H1609">
        <v>0.14323599636554701</v>
      </c>
      <c r="I1609">
        <v>1.1363736120983999E-3</v>
      </c>
      <c r="J1609">
        <v>71.333335876464801</v>
      </c>
      <c r="K1609">
        <v>-10.85032081604</v>
      </c>
      <c r="L1609">
        <v>-4.3552379608154297</v>
      </c>
      <c r="M1609">
        <v>0.14323599636554701</v>
      </c>
      <c r="N1609">
        <v>4.6417102813720703</v>
      </c>
      <c r="O1609">
        <v>11.136792182922401</v>
      </c>
      <c r="P1609">
        <v>-13.966840744018601</v>
      </c>
      <c r="Q1609">
        <v>14.253313064575201</v>
      </c>
      <c r="R1609">
        <v>3</v>
      </c>
      <c r="S1609">
        <v>8.5783176422119105</v>
      </c>
      <c r="U1609">
        <v>73.587533570684201</v>
      </c>
      <c r="W1609">
        <v>81</v>
      </c>
      <c r="X1609">
        <v>74.125</v>
      </c>
      <c r="Y1609" t="s">
        <v>75</v>
      </c>
    </row>
    <row r="1610" spans="1:25" x14ac:dyDescent="0.25">
      <c r="A1610" t="s">
        <v>82</v>
      </c>
      <c r="B1610" t="s">
        <v>76</v>
      </c>
      <c r="C1610" t="s">
        <v>77</v>
      </c>
      <c r="D1610" s="61">
        <v>41135</v>
      </c>
      <c r="E1610">
        <v>1</v>
      </c>
      <c r="F1610">
        <v>114.42099761962901</v>
      </c>
      <c r="G1610">
        <v>113.916664123535</v>
      </c>
      <c r="H1610">
        <v>0.50432991981506303</v>
      </c>
      <c r="I1610">
        <v>4.4076694175600997E-3</v>
      </c>
      <c r="J1610">
        <v>70.333335876464801</v>
      </c>
      <c r="K1610">
        <v>-11.0716037750244</v>
      </c>
      <c r="L1610">
        <v>-4.2324485778808603</v>
      </c>
      <c r="M1610">
        <v>0.50432991981506303</v>
      </c>
      <c r="N1610">
        <v>5.2411084175109899</v>
      </c>
      <c r="O1610">
        <v>12.080264091491699</v>
      </c>
      <c r="P1610">
        <v>-14.3532199859619</v>
      </c>
      <c r="Q1610">
        <v>15.361880302429199</v>
      </c>
      <c r="R1610">
        <v>3</v>
      </c>
      <c r="S1610">
        <v>9.0327491760253906</v>
      </c>
      <c r="U1610">
        <v>81.590557676987402</v>
      </c>
      <c r="W1610">
        <v>79.666664123535199</v>
      </c>
      <c r="X1610">
        <v>73.819442749023395</v>
      </c>
      <c r="Y1610" t="s">
        <v>75</v>
      </c>
    </row>
    <row r="1611" spans="1:25" x14ac:dyDescent="0.25">
      <c r="A1611" t="s">
        <v>82</v>
      </c>
      <c r="B1611" t="s">
        <v>76</v>
      </c>
      <c r="C1611" t="s">
        <v>77</v>
      </c>
      <c r="D1611" s="61">
        <v>41135</v>
      </c>
      <c r="E1611">
        <v>2</v>
      </c>
      <c r="F1611">
        <v>109.853561401367</v>
      </c>
      <c r="G1611">
        <v>104.18333435058599</v>
      </c>
      <c r="H1611">
        <v>5.67022657394409</v>
      </c>
      <c r="I1611">
        <v>5.1616229116916698E-2</v>
      </c>
      <c r="J1611">
        <v>70</v>
      </c>
      <c r="K1611">
        <v>-4.4642100334167498</v>
      </c>
      <c r="L1611">
        <v>1.5232973098754901</v>
      </c>
      <c r="M1611">
        <v>5.67022657394409</v>
      </c>
      <c r="N1611">
        <v>9.8171558380127006</v>
      </c>
      <c r="O1611">
        <v>15.8046627044678</v>
      </c>
      <c r="P1611">
        <v>-7.3371815681457502</v>
      </c>
      <c r="Q1611">
        <v>18.677635192871101</v>
      </c>
      <c r="R1611">
        <v>3</v>
      </c>
      <c r="S1611">
        <v>7.9079427719116202</v>
      </c>
      <c r="U1611">
        <v>62.535558883829303</v>
      </c>
      <c r="W1611">
        <v>79.666664123535199</v>
      </c>
      <c r="X1611">
        <v>73.819442749023395</v>
      </c>
      <c r="Y1611" t="s">
        <v>75</v>
      </c>
    </row>
    <row r="1612" spans="1:25" x14ac:dyDescent="0.25">
      <c r="A1612" t="s">
        <v>82</v>
      </c>
      <c r="B1612" t="s">
        <v>76</v>
      </c>
      <c r="C1612" t="s">
        <v>77</v>
      </c>
      <c r="D1612" s="61">
        <v>41135</v>
      </c>
      <c r="E1612">
        <v>3</v>
      </c>
      <c r="F1612">
        <v>107.22658538818401</v>
      </c>
      <c r="G1612">
        <v>99.709999084472699</v>
      </c>
      <c r="H1612">
        <v>7.5165824890136701</v>
      </c>
      <c r="I1612">
        <v>7.00999870896339E-2</v>
      </c>
      <c r="J1612">
        <v>70.333335876464801</v>
      </c>
      <c r="K1612">
        <v>-2.5423583984375</v>
      </c>
      <c r="L1612">
        <v>3.40054535865784</v>
      </c>
      <c r="M1612">
        <v>7.5165824890136701</v>
      </c>
      <c r="N1612">
        <v>11.6326198577881</v>
      </c>
      <c r="O1612">
        <v>17.575523376464801</v>
      </c>
      <c r="P1612">
        <v>-5.3939285278320304</v>
      </c>
      <c r="Q1612">
        <v>20.4270935058594</v>
      </c>
      <c r="R1612">
        <v>3</v>
      </c>
      <c r="S1612">
        <v>7.8490333557128897</v>
      </c>
      <c r="U1612">
        <v>61.607324619093603</v>
      </c>
      <c r="W1612">
        <v>79.666664123535199</v>
      </c>
      <c r="X1612">
        <v>73.819442749023395</v>
      </c>
      <c r="Y1612" t="s">
        <v>75</v>
      </c>
    </row>
    <row r="1613" spans="1:25" x14ac:dyDescent="0.25">
      <c r="A1613" t="s">
        <v>82</v>
      </c>
      <c r="B1613" t="s">
        <v>76</v>
      </c>
      <c r="C1613" t="s">
        <v>77</v>
      </c>
      <c r="D1613" s="61">
        <v>41135</v>
      </c>
      <c r="E1613">
        <v>4</v>
      </c>
      <c r="F1613">
        <v>99.675575256347699</v>
      </c>
      <c r="G1613">
        <v>91.343330383300795</v>
      </c>
      <c r="H1613">
        <v>8.3322429656982404</v>
      </c>
      <c r="I1613">
        <v>8.3593629300594302E-2</v>
      </c>
      <c r="J1613">
        <v>69.666664123535199</v>
      </c>
      <c r="K1613">
        <v>-1.17480421066284</v>
      </c>
      <c r="L1613">
        <v>4.4420361518859899</v>
      </c>
      <c r="M1613">
        <v>8.3322429656982404</v>
      </c>
      <c r="N1613">
        <v>12.222449302673301</v>
      </c>
      <c r="O1613">
        <v>17.839290618896499</v>
      </c>
      <c r="P1613">
        <v>-3.8699200153350799</v>
      </c>
      <c r="Q1613">
        <v>20.534406661987301</v>
      </c>
      <c r="R1613">
        <v>3</v>
      </c>
      <c r="S1613">
        <v>7.4183883666992196</v>
      </c>
      <c r="U1613">
        <v>55.032485959178302</v>
      </c>
      <c r="W1613">
        <v>79.666664123535199</v>
      </c>
      <c r="X1613">
        <v>73.819442749023395</v>
      </c>
      <c r="Y1613" t="s">
        <v>75</v>
      </c>
    </row>
    <row r="1614" spans="1:25" x14ac:dyDescent="0.25">
      <c r="A1614" t="s">
        <v>82</v>
      </c>
      <c r="B1614" t="s">
        <v>76</v>
      </c>
      <c r="C1614" t="s">
        <v>77</v>
      </c>
      <c r="D1614" s="61">
        <v>41135</v>
      </c>
      <c r="E1614">
        <v>5</v>
      </c>
      <c r="F1614">
        <v>96.443771362304702</v>
      </c>
      <c r="G1614">
        <v>89.866668701171903</v>
      </c>
      <c r="H1614">
        <v>6.5771059989929199</v>
      </c>
      <c r="I1614">
        <v>6.8196274340152699E-2</v>
      </c>
      <c r="J1614">
        <v>70.333335876464801</v>
      </c>
      <c r="K1614">
        <v>-3.01574635505676</v>
      </c>
      <c r="L1614">
        <v>2.6517884731292698</v>
      </c>
      <c r="M1614">
        <v>6.5771059989929199</v>
      </c>
      <c r="N1614">
        <v>10.502423286438001</v>
      </c>
      <c r="O1614">
        <v>16.169958114623999</v>
      </c>
      <c r="P1614">
        <v>-5.7351865768432599</v>
      </c>
      <c r="Q1614">
        <v>18.889398574829102</v>
      </c>
      <c r="R1614">
        <v>3</v>
      </c>
      <c r="S1614">
        <v>7.4853425025939897</v>
      </c>
      <c r="U1614">
        <v>56.030352381140098</v>
      </c>
      <c r="W1614">
        <v>79.666664123535199</v>
      </c>
      <c r="X1614">
        <v>73.819442749023395</v>
      </c>
      <c r="Y1614" t="s">
        <v>75</v>
      </c>
    </row>
    <row r="1615" spans="1:25" x14ac:dyDescent="0.25">
      <c r="A1615" t="s">
        <v>82</v>
      </c>
      <c r="B1615" t="s">
        <v>76</v>
      </c>
      <c r="C1615" t="s">
        <v>77</v>
      </c>
      <c r="D1615" s="61">
        <v>41135</v>
      </c>
      <c r="E1615">
        <v>6</v>
      </c>
      <c r="F1615">
        <v>95.139251708984403</v>
      </c>
      <c r="G1615">
        <v>100.16000366210901</v>
      </c>
      <c r="H1615">
        <v>-5.0207495689392099</v>
      </c>
      <c r="I1615">
        <v>-5.2772641181945801E-2</v>
      </c>
      <c r="J1615">
        <v>70</v>
      </c>
      <c r="K1615">
        <v>-14.303245544433601</v>
      </c>
      <c r="L1615">
        <v>-8.8190717697143608</v>
      </c>
      <c r="M1615">
        <v>-5.0207495689392099</v>
      </c>
      <c r="N1615">
        <v>-1.2224273681640601</v>
      </c>
      <c r="O1615">
        <v>4.2617464065551802</v>
      </c>
      <c r="P1615">
        <v>-16.9347038269043</v>
      </c>
      <c r="Q1615">
        <v>6.8932051658630398</v>
      </c>
      <c r="R1615">
        <v>3</v>
      </c>
      <c r="S1615">
        <v>7.2431702613830602</v>
      </c>
      <c r="U1615">
        <v>52.463515435383897</v>
      </c>
      <c r="W1615">
        <v>79.666664123535199</v>
      </c>
      <c r="X1615">
        <v>73.819442749023395</v>
      </c>
      <c r="Y1615" t="s">
        <v>75</v>
      </c>
    </row>
    <row r="1616" spans="1:25" x14ac:dyDescent="0.25">
      <c r="A1616" t="s">
        <v>82</v>
      </c>
      <c r="B1616" t="s">
        <v>76</v>
      </c>
      <c r="C1616" t="s">
        <v>77</v>
      </c>
      <c r="D1616" s="61">
        <v>41135</v>
      </c>
      <c r="E1616">
        <v>7</v>
      </c>
      <c r="F1616">
        <v>92.810012817382798</v>
      </c>
      <c r="G1616">
        <v>98.959999084472699</v>
      </c>
      <c r="H1616">
        <v>-6.14998531341553</v>
      </c>
      <c r="I1616">
        <v>-6.6264241933822604E-2</v>
      </c>
      <c r="J1616">
        <v>70.333335876464801</v>
      </c>
      <c r="K1616">
        <v>-15.2814598083496</v>
      </c>
      <c r="L1616">
        <v>-9.8865108489990199</v>
      </c>
      <c r="M1616">
        <v>-6.14998531341553</v>
      </c>
      <c r="N1616">
        <v>-2.4134597778320299</v>
      </c>
      <c r="O1616">
        <v>2.9814894199371298</v>
      </c>
      <c r="P1616">
        <v>-17.8701057434082</v>
      </c>
      <c r="Q1616">
        <v>5.5701355934143102</v>
      </c>
      <c r="R1616">
        <v>3</v>
      </c>
      <c r="S1616">
        <v>7.12532758712769</v>
      </c>
      <c r="U1616">
        <v>50.770293223882803</v>
      </c>
      <c r="W1616">
        <v>79.666664123535199</v>
      </c>
      <c r="X1616">
        <v>73.819442749023395</v>
      </c>
      <c r="Y1616" t="s">
        <v>75</v>
      </c>
    </row>
    <row r="1617" spans="1:25" x14ac:dyDescent="0.25">
      <c r="A1617" t="s">
        <v>82</v>
      </c>
      <c r="B1617" t="s">
        <v>76</v>
      </c>
      <c r="C1617" t="s">
        <v>77</v>
      </c>
      <c r="D1617" s="61">
        <v>41135</v>
      </c>
      <c r="E1617">
        <v>8</v>
      </c>
      <c r="F1617">
        <v>109.129348754883</v>
      </c>
      <c r="G1617">
        <v>112.39333343505901</v>
      </c>
      <c r="H1617">
        <v>-3.2639782428741499</v>
      </c>
      <c r="I1617">
        <v>-2.9909262433648099E-2</v>
      </c>
      <c r="J1617">
        <v>75</v>
      </c>
      <c r="K1617">
        <v>-12.907299995422401</v>
      </c>
      <c r="L1617">
        <v>-7.2099475860595703</v>
      </c>
      <c r="M1617">
        <v>-3.2639782428741499</v>
      </c>
      <c r="N1617">
        <v>0.68199086189269997</v>
      </c>
      <c r="O1617">
        <v>6.3793435096740696</v>
      </c>
      <c r="P1617">
        <v>-15.6410474777222</v>
      </c>
      <c r="Q1617">
        <v>9.1130914688110405</v>
      </c>
      <c r="R1617">
        <v>3</v>
      </c>
      <c r="S1617">
        <v>7.5247240066528303</v>
      </c>
      <c r="U1617">
        <v>56.621471376297499</v>
      </c>
      <c r="W1617">
        <v>79.666664123535199</v>
      </c>
      <c r="X1617">
        <v>73.819442749023395</v>
      </c>
      <c r="Y1617" t="s">
        <v>75</v>
      </c>
    </row>
    <row r="1618" spans="1:25" x14ac:dyDescent="0.25">
      <c r="A1618" t="s">
        <v>82</v>
      </c>
      <c r="B1618" t="s">
        <v>76</v>
      </c>
      <c r="C1618" t="s">
        <v>77</v>
      </c>
      <c r="D1618" s="61">
        <v>41135</v>
      </c>
      <c r="E1618">
        <v>9</v>
      </c>
      <c r="F1618">
        <v>134.29879760742199</v>
      </c>
      <c r="G1618">
        <v>139.63000488281301</v>
      </c>
      <c r="H1618">
        <v>-5.3312034606933603</v>
      </c>
      <c r="I1618">
        <v>-3.9696585386991501E-2</v>
      </c>
      <c r="J1618">
        <v>78</v>
      </c>
      <c r="K1618">
        <v>-15.738369941711399</v>
      </c>
      <c r="L1618">
        <v>-9.5897312164306605</v>
      </c>
      <c r="M1618">
        <v>-5.3312034606933603</v>
      </c>
      <c r="N1618">
        <v>-1.0726752281189</v>
      </c>
      <c r="O1618">
        <v>5.0759630203247097</v>
      </c>
      <c r="P1618">
        <v>-18.688657760620099</v>
      </c>
      <c r="Q1618">
        <v>8.0262498855590803</v>
      </c>
      <c r="R1618">
        <v>3</v>
      </c>
      <c r="S1618">
        <v>8.1207551956176793</v>
      </c>
      <c r="U1618">
        <v>65.946664947151504</v>
      </c>
      <c r="W1618">
        <v>79.666664123535199</v>
      </c>
      <c r="X1618">
        <v>73.819442749023395</v>
      </c>
      <c r="Y1618" t="s">
        <v>75</v>
      </c>
    </row>
    <row r="1619" spans="1:25" x14ac:dyDescent="0.25">
      <c r="A1619" t="s">
        <v>82</v>
      </c>
      <c r="B1619" t="s">
        <v>76</v>
      </c>
      <c r="C1619" t="s">
        <v>77</v>
      </c>
      <c r="D1619" s="61">
        <v>41135</v>
      </c>
      <c r="E1619">
        <v>10</v>
      </c>
      <c r="F1619">
        <v>149.30148315429699</v>
      </c>
      <c r="G1619">
        <v>153.70999145507801</v>
      </c>
      <c r="H1619">
        <v>-4.4085111618042001</v>
      </c>
      <c r="I1619">
        <v>-2.9527578502893399E-2</v>
      </c>
      <c r="J1619">
        <v>79.333335876464801</v>
      </c>
      <c r="K1619">
        <v>-14.249174118041999</v>
      </c>
      <c r="L1619">
        <v>-8.4352312088012695</v>
      </c>
      <c r="M1619">
        <v>-4.4085111618042001</v>
      </c>
      <c r="N1619">
        <v>-0.381791472434998</v>
      </c>
      <c r="O1619">
        <v>5.4321522712707502</v>
      </c>
      <c r="P1619">
        <v>-17.038866043090799</v>
      </c>
      <c r="Q1619">
        <v>8.2218437194824201</v>
      </c>
      <c r="R1619">
        <v>3</v>
      </c>
      <c r="S1619">
        <v>7.67871046066284</v>
      </c>
      <c r="U1619">
        <v>58.962594338693002</v>
      </c>
      <c r="W1619">
        <v>79.666664123535199</v>
      </c>
      <c r="X1619">
        <v>73.819442749023395</v>
      </c>
      <c r="Y1619" t="s">
        <v>75</v>
      </c>
    </row>
    <row r="1620" spans="1:25" x14ac:dyDescent="0.25">
      <c r="A1620" t="s">
        <v>82</v>
      </c>
      <c r="B1620" t="s">
        <v>76</v>
      </c>
      <c r="C1620" t="s">
        <v>77</v>
      </c>
      <c r="D1620" s="61">
        <v>41135</v>
      </c>
      <c r="E1620">
        <v>11</v>
      </c>
      <c r="F1620">
        <v>170.85557556152301</v>
      </c>
      <c r="G1620">
        <v>172.52333068847699</v>
      </c>
      <c r="H1620">
        <v>-1.66775119304657</v>
      </c>
      <c r="I1620">
        <v>-9.7611751407384907E-3</v>
      </c>
      <c r="J1620">
        <v>79</v>
      </c>
      <c r="K1620">
        <v>-11.744728088378899</v>
      </c>
      <c r="L1620">
        <v>-5.7911686897277797</v>
      </c>
      <c r="M1620">
        <v>-1.66775119304657</v>
      </c>
      <c r="N1620">
        <v>2.45566630363464</v>
      </c>
      <c r="O1620">
        <v>8.4092264175415004</v>
      </c>
      <c r="P1620">
        <v>-14.601411819458001</v>
      </c>
      <c r="Q1620">
        <v>11.2659091949463</v>
      </c>
      <c r="R1620">
        <v>3</v>
      </c>
      <c r="S1620">
        <v>7.8631072044372603</v>
      </c>
      <c r="U1620">
        <v>61.828454908473098</v>
      </c>
      <c r="W1620">
        <v>79.666664123535199</v>
      </c>
      <c r="X1620">
        <v>73.819442749023395</v>
      </c>
      <c r="Y1620" t="s">
        <v>75</v>
      </c>
    </row>
    <row r="1621" spans="1:25" x14ac:dyDescent="0.25">
      <c r="A1621" t="s">
        <v>82</v>
      </c>
      <c r="B1621" t="s">
        <v>76</v>
      </c>
      <c r="C1621" t="s">
        <v>77</v>
      </c>
      <c r="D1621" s="61">
        <v>41135</v>
      </c>
      <c r="E1621">
        <v>12</v>
      </c>
      <c r="F1621">
        <v>178.54881286621099</v>
      </c>
      <c r="G1621">
        <v>179.70333862304699</v>
      </c>
      <c r="H1621">
        <v>-1.15452456474304</v>
      </c>
      <c r="I1621">
        <v>-6.4661563374102098E-3</v>
      </c>
      <c r="J1621">
        <v>79.333335876464801</v>
      </c>
      <c r="K1621">
        <v>-11.592256546020501</v>
      </c>
      <c r="L1621">
        <v>-5.4255599975585902</v>
      </c>
      <c r="M1621">
        <v>-1.15452456474304</v>
      </c>
      <c r="N1621">
        <v>3.1165108680725102</v>
      </c>
      <c r="O1621">
        <v>9.2832078933715803</v>
      </c>
      <c r="P1621">
        <v>-14.5512084960938</v>
      </c>
      <c r="Q1621">
        <v>12.242159843444799</v>
      </c>
      <c r="R1621">
        <v>3</v>
      </c>
      <c r="S1621">
        <v>8.1446056365966797</v>
      </c>
      <c r="U1621">
        <v>66.334600975682406</v>
      </c>
      <c r="W1621">
        <v>79.666664123535199</v>
      </c>
      <c r="X1621">
        <v>73.819442749023395</v>
      </c>
      <c r="Y1621" t="s">
        <v>75</v>
      </c>
    </row>
    <row r="1622" spans="1:25" x14ac:dyDescent="0.25">
      <c r="A1622" t="s">
        <v>82</v>
      </c>
      <c r="B1622" t="s">
        <v>76</v>
      </c>
      <c r="C1622" t="s">
        <v>77</v>
      </c>
      <c r="D1622" s="61">
        <v>41135</v>
      </c>
      <c r="E1622">
        <v>13</v>
      </c>
      <c r="F1622">
        <v>181.76712036132801</v>
      </c>
      <c r="G1622">
        <v>179.68666076660199</v>
      </c>
      <c r="H1622">
        <v>2.08045530319214</v>
      </c>
      <c r="I1622">
        <v>1.14457188174129E-2</v>
      </c>
      <c r="J1622">
        <v>79.666664123535199</v>
      </c>
      <c r="K1622">
        <v>-8.0469055175781303</v>
      </c>
      <c r="L1622">
        <v>-2.0635786056518599</v>
      </c>
      <c r="M1622">
        <v>2.08045530319214</v>
      </c>
      <c r="N1622">
        <v>6.2244892120361301</v>
      </c>
      <c r="O1622">
        <v>12.207816123962401</v>
      </c>
      <c r="P1622">
        <v>-10.9178714752197</v>
      </c>
      <c r="Q1622">
        <v>15.078782081604</v>
      </c>
      <c r="R1622">
        <v>3</v>
      </c>
      <c r="S1622">
        <v>7.9024214744567898</v>
      </c>
      <c r="U1622">
        <v>62.448265159955803</v>
      </c>
      <c r="W1622">
        <v>79.666664123535199</v>
      </c>
      <c r="X1622">
        <v>73.819442749023395</v>
      </c>
      <c r="Y1622" t="s">
        <v>75</v>
      </c>
    </row>
    <row r="1623" spans="1:25" x14ac:dyDescent="0.25">
      <c r="A1623" t="s">
        <v>82</v>
      </c>
      <c r="B1623" t="s">
        <v>76</v>
      </c>
      <c r="C1623" t="s">
        <v>77</v>
      </c>
      <c r="D1623" s="61">
        <v>41135</v>
      </c>
      <c r="E1623">
        <v>14</v>
      </c>
      <c r="F1623">
        <v>187.99720764160199</v>
      </c>
      <c r="G1623">
        <v>187.38333129882801</v>
      </c>
      <c r="H1623">
        <v>0.61386871337890603</v>
      </c>
      <c r="I1623">
        <v>3.2653075177222499E-3</v>
      </c>
      <c r="J1623">
        <v>79.333335876464801</v>
      </c>
      <c r="K1623">
        <v>-9.3561935424804705</v>
      </c>
      <c r="L1623">
        <v>-3.4657998085021999</v>
      </c>
      <c r="M1623">
        <v>0.61386871337890603</v>
      </c>
      <c r="N1623">
        <v>4.6935372352600098</v>
      </c>
      <c r="O1623">
        <v>10.583930969238301</v>
      </c>
      <c r="P1623">
        <v>-12.182567596435501</v>
      </c>
      <c r="Q1623">
        <v>13.4103050231934</v>
      </c>
      <c r="R1623">
        <v>3</v>
      </c>
      <c r="S1623">
        <v>7.77968072891235</v>
      </c>
      <c r="U1623">
        <v>60.523432243810198</v>
      </c>
      <c r="W1623">
        <v>79.666664123535199</v>
      </c>
      <c r="X1623">
        <v>73.819442749023395</v>
      </c>
      <c r="Y1623" t="s">
        <v>75</v>
      </c>
    </row>
    <row r="1624" spans="1:25" x14ac:dyDescent="0.25">
      <c r="A1624" t="s">
        <v>82</v>
      </c>
      <c r="B1624" t="s">
        <v>76</v>
      </c>
      <c r="C1624" t="s">
        <v>77</v>
      </c>
      <c r="D1624" s="61">
        <v>41135</v>
      </c>
      <c r="E1624">
        <v>15</v>
      </c>
      <c r="F1624">
        <v>190.37750244140599</v>
      </c>
      <c r="G1624">
        <v>190.80667114257801</v>
      </c>
      <c r="H1624">
        <v>-0.42916885018348699</v>
      </c>
      <c r="I1624">
        <v>-2.2543044760823302E-3</v>
      </c>
      <c r="J1624">
        <v>78.333335876464801</v>
      </c>
      <c r="K1624">
        <v>-10.636994361877401</v>
      </c>
      <c r="L1624">
        <v>-4.6061282157897896</v>
      </c>
      <c r="M1624">
        <v>-0.42916885018348699</v>
      </c>
      <c r="N1624">
        <v>3.7477905750274698</v>
      </c>
      <c r="O1624">
        <v>9.7786569595336896</v>
      </c>
      <c r="P1624">
        <v>-13.5307712554932</v>
      </c>
      <c r="Q1624">
        <v>12.672432899475099</v>
      </c>
      <c r="R1624">
        <v>3</v>
      </c>
      <c r="S1624">
        <v>7.9652085304260298</v>
      </c>
      <c r="U1624">
        <v>63.444546933171502</v>
      </c>
      <c r="W1624">
        <v>79.666664123535199</v>
      </c>
      <c r="X1624">
        <v>73.819442749023395</v>
      </c>
      <c r="Y1624" t="s">
        <v>75</v>
      </c>
    </row>
    <row r="1625" spans="1:25" x14ac:dyDescent="0.25">
      <c r="A1625" t="s">
        <v>82</v>
      </c>
      <c r="B1625" t="s">
        <v>76</v>
      </c>
      <c r="C1625" t="s">
        <v>77</v>
      </c>
      <c r="D1625" s="61">
        <v>41135</v>
      </c>
      <c r="E1625">
        <v>16</v>
      </c>
      <c r="F1625">
        <v>188.942626953125</v>
      </c>
      <c r="G1625">
        <v>192.16667175293</v>
      </c>
      <c r="H1625">
        <v>-3.2240459918975799</v>
      </c>
      <c r="I1625">
        <v>-1.7063625156879401E-2</v>
      </c>
      <c r="J1625">
        <v>77.333335876464801</v>
      </c>
      <c r="K1625">
        <v>-13.637981414794901</v>
      </c>
      <c r="L1625">
        <v>-7.4853439331054696</v>
      </c>
      <c r="M1625">
        <v>-3.2240459918975799</v>
      </c>
      <c r="N1625">
        <v>1.0372518301010101</v>
      </c>
      <c r="O1625">
        <v>7.1898889541626003</v>
      </c>
      <c r="P1625">
        <v>-16.590187072753899</v>
      </c>
      <c r="Q1625">
        <v>10.1420946121216</v>
      </c>
      <c r="R1625">
        <v>3</v>
      </c>
      <c r="S1625">
        <v>8.12603664398193</v>
      </c>
      <c r="U1625">
        <v>66.032471539337195</v>
      </c>
      <c r="W1625">
        <v>79.666664123535199</v>
      </c>
      <c r="X1625">
        <v>73.819442749023395</v>
      </c>
      <c r="Y1625" t="s">
        <v>75</v>
      </c>
    </row>
    <row r="1626" spans="1:25" x14ac:dyDescent="0.25">
      <c r="A1626" t="s">
        <v>82</v>
      </c>
      <c r="B1626" t="s">
        <v>76</v>
      </c>
      <c r="C1626" t="s">
        <v>77</v>
      </c>
      <c r="D1626" s="61">
        <v>41135</v>
      </c>
      <c r="E1626">
        <v>17</v>
      </c>
      <c r="F1626">
        <v>189.895095825195</v>
      </c>
      <c r="G1626">
        <v>188.88999938964801</v>
      </c>
      <c r="H1626">
        <v>1.00510537624359</v>
      </c>
      <c r="I1626">
        <v>5.2929506637156001E-3</v>
      </c>
      <c r="J1626">
        <v>77.333335876464801</v>
      </c>
      <c r="K1626">
        <v>-9.7246637344360405</v>
      </c>
      <c r="L1626">
        <v>-3.3854291439056401</v>
      </c>
      <c r="M1626">
        <v>1.00510537624359</v>
      </c>
      <c r="N1626">
        <v>5.3956398963928196</v>
      </c>
      <c r="O1626">
        <v>11.7348747253418</v>
      </c>
      <c r="P1626">
        <v>-12.7664041519165</v>
      </c>
      <c r="Q1626">
        <v>14.776615142822299</v>
      </c>
      <c r="R1626">
        <v>3</v>
      </c>
      <c r="S1626">
        <v>8.3724832534790004</v>
      </c>
      <c r="U1626">
        <v>70.098475829786395</v>
      </c>
      <c r="W1626">
        <v>79.666664123535199</v>
      </c>
      <c r="X1626">
        <v>73.819442749023395</v>
      </c>
      <c r="Y1626" t="s">
        <v>75</v>
      </c>
    </row>
    <row r="1627" spans="1:25" x14ac:dyDescent="0.25">
      <c r="A1627" t="s">
        <v>82</v>
      </c>
      <c r="B1627" t="s">
        <v>76</v>
      </c>
      <c r="C1627" t="s">
        <v>77</v>
      </c>
      <c r="D1627" s="61">
        <v>41135</v>
      </c>
      <c r="E1627">
        <v>18</v>
      </c>
      <c r="F1627">
        <v>178.671875</v>
      </c>
      <c r="G1627">
        <v>179.38000488281301</v>
      </c>
      <c r="H1627">
        <v>-0.70812779664993297</v>
      </c>
      <c r="I1627">
        <v>-3.9632865227758902E-3</v>
      </c>
      <c r="J1627">
        <v>74.666664123535199</v>
      </c>
      <c r="K1627">
        <v>-11.2866811752319</v>
      </c>
      <c r="L1627">
        <v>-5.0367860794067401</v>
      </c>
      <c r="M1627">
        <v>-0.70812779664993297</v>
      </c>
      <c r="N1627">
        <v>3.6205303668975799</v>
      </c>
      <c r="O1627">
        <v>9.8704252243041992</v>
      </c>
      <c r="P1627">
        <v>-14.285553932189901</v>
      </c>
      <c r="Q1627">
        <v>12.8692979812622</v>
      </c>
      <c r="R1627">
        <v>3</v>
      </c>
      <c r="S1627">
        <v>8.2544889450073207</v>
      </c>
      <c r="U1627">
        <v>68.1365877432481</v>
      </c>
      <c r="W1627">
        <v>79.666664123535199</v>
      </c>
      <c r="X1627">
        <v>73.819442749023395</v>
      </c>
      <c r="Y1627" t="s">
        <v>75</v>
      </c>
    </row>
    <row r="1628" spans="1:25" x14ac:dyDescent="0.25">
      <c r="A1628" t="s">
        <v>82</v>
      </c>
      <c r="B1628" t="s">
        <v>76</v>
      </c>
      <c r="C1628" t="s">
        <v>77</v>
      </c>
      <c r="D1628" s="61">
        <v>41135</v>
      </c>
      <c r="E1628">
        <v>19</v>
      </c>
      <c r="F1628">
        <v>165.71221923828099</v>
      </c>
      <c r="G1628">
        <v>162.61334228515599</v>
      </c>
      <c r="H1628">
        <v>3.0988810062408398</v>
      </c>
      <c r="I1628">
        <v>1.8700378015637401E-2</v>
      </c>
      <c r="J1628">
        <v>72</v>
      </c>
      <c r="K1628">
        <v>-6.4651799201965297</v>
      </c>
      <c r="L1628">
        <v>-0.81465518474578902</v>
      </c>
      <c r="M1628">
        <v>3.0988810062408398</v>
      </c>
      <c r="N1628">
        <v>7.0124173164367702</v>
      </c>
      <c r="O1628">
        <v>12.6629419326782</v>
      </c>
      <c r="P1628">
        <v>-9.1764583587646502</v>
      </c>
      <c r="Q1628">
        <v>15.374219894409199</v>
      </c>
      <c r="R1628">
        <v>3</v>
      </c>
      <c r="S1628">
        <v>7.4628763198852504</v>
      </c>
      <c r="U1628">
        <v>55.694522965904099</v>
      </c>
      <c r="W1628">
        <v>79.666664123535199</v>
      </c>
      <c r="X1628">
        <v>73.819442749023395</v>
      </c>
      <c r="Y1628" t="s">
        <v>75</v>
      </c>
    </row>
    <row r="1629" spans="1:25" x14ac:dyDescent="0.25">
      <c r="A1629" t="s">
        <v>82</v>
      </c>
      <c r="B1629" t="s">
        <v>76</v>
      </c>
      <c r="C1629" t="s">
        <v>77</v>
      </c>
      <c r="D1629" s="61">
        <v>41135</v>
      </c>
      <c r="E1629">
        <v>20</v>
      </c>
      <c r="F1629">
        <v>170.38992309570301</v>
      </c>
      <c r="G1629">
        <v>177.30667114257801</v>
      </c>
      <c r="H1629">
        <v>-6.91674900054932</v>
      </c>
      <c r="I1629">
        <v>-4.0593650192022303E-2</v>
      </c>
      <c r="J1629">
        <v>71.333335876464801</v>
      </c>
      <c r="K1629">
        <v>-16.739120483398398</v>
      </c>
      <c r="L1629">
        <v>-10.9359836578369</v>
      </c>
      <c r="M1629">
        <v>-6.91674900054932</v>
      </c>
      <c r="N1629">
        <v>-2.8975138664245601</v>
      </c>
      <c r="O1629">
        <v>2.9056231975555402</v>
      </c>
      <c r="P1629">
        <v>-19.523626327514599</v>
      </c>
      <c r="Q1629">
        <v>5.6901292800903303</v>
      </c>
      <c r="R1629">
        <v>3</v>
      </c>
      <c r="S1629">
        <v>7.6644377708435103</v>
      </c>
      <c r="U1629">
        <v>58.743606343132598</v>
      </c>
      <c r="W1629">
        <v>79.666664123535199</v>
      </c>
      <c r="X1629">
        <v>73.819442749023395</v>
      </c>
      <c r="Y1629" t="s">
        <v>75</v>
      </c>
    </row>
    <row r="1630" spans="1:25" x14ac:dyDescent="0.25">
      <c r="A1630" t="s">
        <v>82</v>
      </c>
      <c r="B1630" t="s">
        <v>76</v>
      </c>
      <c r="C1630" t="s">
        <v>77</v>
      </c>
      <c r="D1630" s="61">
        <v>41135</v>
      </c>
      <c r="E1630">
        <v>21</v>
      </c>
      <c r="F1630">
        <v>163.77407836914099</v>
      </c>
      <c r="G1630">
        <v>166.58332824707</v>
      </c>
      <c r="H1630">
        <v>-2.8092570304870601</v>
      </c>
      <c r="I1630">
        <v>-1.71532463282347E-2</v>
      </c>
      <c r="J1630">
        <v>70.333335876464801</v>
      </c>
      <c r="K1630">
        <v>-11.444489479064901</v>
      </c>
      <c r="L1630">
        <v>-6.3427243232727104</v>
      </c>
      <c r="M1630">
        <v>-2.8092570304870601</v>
      </c>
      <c r="N1630">
        <v>0.72421008348464999</v>
      </c>
      <c r="O1630">
        <v>5.8259754180908203</v>
      </c>
      <c r="P1630">
        <v>-13.892457962036101</v>
      </c>
      <c r="Q1630">
        <v>8.2739439010620099</v>
      </c>
      <c r="R1630">
        <v>3</v>
      </c>
      <c r="S1630">
        <v>6.7381076812744096</v>
      </c>
      <c r="U1630">
        <v>45.402095124449303</v>
      </c>
      <c r="W1630">
        <v>79.666664123535199</v>
      </c>
      <c r="X1630">
        <v>73.819442749023395</v>
      </c>
      <c r="Y1630" t="s">
        <v>75</v>
      </c>
    </row>
    <row r="1631" spans="1:25" x14ac:dyDescent="0.25">
      <c r="A1631" t="s">
        <v>82</v>
      </c>
      <c r="B1631" t="s">
        <v>76</v>
      </c>
      <c r="C1631" t="s">
        <v>77</v>
      </c>
      <c r="D1631" s="61">
        <v>41135</v>
      </c>
      <c r="E1631">
        <v>22</v>
      </c>
      <c r="F1631">
        <v>149.045166015625</v>
      </c>
      <c r="G1631">
        <v>149.68666076660199</v>
      </c>
      <c r="H1631">
        <v>-0.64150476455688499</v>
      </c>
      <c r="I1631">
        <v>-4.3040965683758302E-3</v>
      </c>
      <c r="J1631">
        <v>70.333335876464801</v>
      </c>
      <c r="K1631">
        <v>-12.126691818237299</v>
      </c>
      <c r="L1631">
        <v>-5.3411502838134801</v>
      </c>
      <c r="M1631">
        <v>-0.64150476455688499</v>
      </c>
      <c r="N1631">
        <v>4.0581407546997097</v>
      </c>
      <c r="O1631">
        <v>10.8436822891235</v>
      </c>
      <c r="P1631">
        <v>-15.3825826644897</v>
      </c>
      <c r="Q1631">
        <v>14.099573135376</v>
      </c>
      <c r="R1631">
        <v>3</v>
      </c>
      <c r="S1631">
        <v>8.9619388580322301</v>
      </c>
      <c r="U1631">
        <v>80.316348095107998</v>
      </c>
      <c r="W1631">
        <v>79.666664123535199</v>
      </c>
      <c r="X1631">
        <v>73.819442749023395</v>
      </c>
      <c r="Y1631" t="s">
        <v>75</v>
      </c>
    </row>
    <row r="1632" spans="1:25" x14ac:dyDescent="0.25">
      <c r="A1632" t="s">
        <v>82</v>
      </c>
      <c r="B1632" t="s">
        <v>76</v>
      </c>
      <c r="C1632" t="s">
        <v>77</v>
      </c>
      <c r="D1632" s="61">
        <v>41135</v>
      </c>
      <c r="E1632">
        <v>23</v>
      </c>
      <c r="F1632">
        <v>139.46319580078099</v>
      </c>
      <c r="G1632">
        <v>138.53999328613301</v>
      </c>
      <c r="H1632">
        <v>0.92319983243942305</v>
      </c>
      <c r="I1632">
        <v>6.61966623738408E-3</v>
      </c>
      <c r="J1632">
        <v>69.666664123535199</v>
      </c>
      <c r="K1632">
        <v>-12.973457336425801</v>
      </c>
      <c r="L1632">
        <v>-4.7631998062133798</v>
      </c>
      <c r="M1632">
        <v>0.92319983243942305</v>
      </c>
      <c r="N1632">
        <v>6.6095995903015101</v>
      </c>
      <c r="O1632">
        <v>14.819857597351101</v>
      </c>
      <c r="P1632">
        <v>-16.912967681884801</v>
      </c>
      <c r="Q1632">
        <v>18.7593669891357</v>
      </c>
      <c r="R1632">
        <v>3</v>
      </c>
      <c r="S1632">
        <v>10.8436193466187</v>
      </c>
      <c r="U1632">
        <v>117.584080534362</v>
      </c>
      <c r="W1632">
        <v>79.666664123535199</v>
      </c>
      <c r="X1632">
        <v>73.819442749023395</v>
      </c>
      <c r="Y1632" t="s">
        <v>75</v>
      </c>
    </row>
    <row r="1633" spans="1:25" x14ac:dyDescent="0.25">
      <c r="A1633" t="s">
        <v>82</v>
      </c>
      <c r="B1633" t="s">
        <v>76</v>
      </c>
      <c r="C1633" t="s">
        <v>77</v>
      </c>
      <c r="D1633" s="61">
        <v>41135</v>
      </c>
      <c r="E1633">
        <v>24</v>
      </c>
      <c r="F1633">
        <v>117.104164123535</v>
      </c>
      <c r="G1633">
        <v>124.23332977294901</v>
      </c>
      <c r="H1633">
        <v>-7.12917184829712</v>
      </c>
      <c r="I1633">
        <v>-6.0878891497850397E-2</v>
      </c>
      <c r="J1633">
        <v>69.666664123535199</v>
      </c>
      <c r="K1633">
        <v>-20.9866046905518</v>
      </c>
      <c r="L1633">
        <v>-12.7995204925537</v>
      </c>
      <c r="M1633">
        <v>-7.12917184829712</v>
      </c>
      <c r="N1633">
        <v>-1.45882272720337</v>
      </c>
      <c r="O1633">
        <v>6.7282609939575204</v>
      </c>
      <c r="P1633">
        <v>-24.914993286132798</v>
      </c>
      <c r="Q1633">
        <v>10.6566505432129</v>
      </c>
      <c r="R1633">
        <v>3</v>
      </c>
      <c r="S1633">
        <v>10.813012123107899</v>
      </c>
      <c r="U1633">
        <v>116.921231174479</v>
      </c>
      <c r="W1633">
        <v>79.666664123535199</v>
      </c>
      <c r="X1633">
        <v>73.819442749023395</v>
      </c>
      <c r="Y1633" t="s">
        <v>75</v>
      </c>
    </row>
    <row r="1634" spans="1:25" x14ac:dyDescent="0.25">
      <c r="A1634" t="s">
        <v>82</v>
      </c>
      <c r="B1634" t="s">
        <v>76</v>
      </c>
      <c r="C1634" t="s">
        <v>77</v>
      </c>
      <c r="D1634" s="61">
        <v>41142</v>
      </c>
      <c r="E1634">
        <v>1</v>
      </c>
      <c r="F1634">
        <v>112.897010803223</v>
      </c>
      <c r="G1634">
        <v>104.866668701172</v>
      </c>
      <c r="H1634">
        <v>8.0303411483764595</v>
      </c>
      <c r="I1634">
        <v>7.1129791438579601E-2</v>
      </c>
      <c r="J1634">
        <v>69.666664123535199</v>
      </c>
      <c r="K1634">
        <v>-3.66268014907837</v>
      </c>
      <c r="L1634">
        <v>3.2456514835357702</v>
      </c>
      <c r="M1634">
        <v>8.0303411483764595</v>
      </c>
      <c r="N1634">
        <v>12.8150310516357</v>
      </c>
      <c r="O1634">
        <v>19.723361968994102</v>
      </c>
      <c r="P1634">
        <v>-6.9774894714355504</v>
      </c>
      <c r="Q1634">
        <v>23.038171768188501</v>
      </c>
      <c r="R1634">
        <v>3</v>
      </c>
      <c r="S1634">
        <v>9.1241130828857404</v>
      </c>
      <c r="U1634">
        <v>83.249439549286805</v>
      </c>
      <c r="W1634">
        <v>76.333335876464801</v>
      </c>
      <c r="X1634">
        <v>71.083335876464801</v>
      </c>
      <c r="Y1634" t="s">
        <v>75</v>
      </c>
    </row>
    <row r="1635" spans="1:25" x14ac:dyDescent="0.25">
      <c r="A1635" t="s">
        <v>82</v>
      </c>
      <c r="B1635" t="s">
        <v>76</v>
      </c>
      <c r="C1635" t="s">
        <v>77</v>
      </c>
      <c r="D1635" s="61">
        <v>41142</v>
      </c>
      <c r="E1635">
        <v>2</v>
      </c>
      <c r="F1635">
        <v>109.098434448242</v>
      </c>
      <c r="G1635">
        <v>99.809997558593807</v>
      </c>
      <c r="H1635">
        <v>9.2884368896484393</v>
      </c>
      <c r="I1635">
        <v>8.5138134658336598E-2</v>
      </c>
      <c r="J1635">
        <v>69</v>
      </c>
      <c r="K1635">
        <v>-0.93315893411636397</v>
      </c>
      <c r="L1635">
        <v>5.1058425903320304</v>
      </c>
      <c r="M1635">
        <v>9.2884368896484393</v>
      </c>
      <c r="N1635">
        <v>13.471031188964799</v>
      </c>
      <c r="O1635">
        <v>19.510032653808601</v>
      </c>
      <c r="P1635">
        <v>-3.83083939552307</v>
      </c>
      <c r="Q1635">
        <v>22.407712936401399</v>
      </c>
      <c r="R1635">
        <v>3</v>
      </c>
      <c r="S1635">
        <v>7.9759535789489702</v>
      </c>
      <c r="U1635">
        <v>63.615835493549</v>
      </c>
      <c r="W1635">
        <v>76.333335876464801</v>
      </c>
      <c r="X1635">
        <v>71.083335876464801</v>
      </c>
      <c r="Y1635" t="s">
        <v>75</v>
      </c>
    </row>
    <row r="1636" spans="1:25" x14ac:dyDescent="0.25">
      <c r="A1636" t="s">
        <v>82</v>
      </c>
      <c r="B1636" t="s">
        <v>76</v>
      </c>
      <c r="C1636" t="s">
        <v>77</v>
      </c>
      <c r="D1636" s="61">
        <v>41142</v>
      </c>
      <c r="E1636">
        <v>3</v>
      </c>
      <c r="F1636">
        <v>105.72711944580099</v>
      </c>
      <c r="G1636">
        <v>99.176666259765597</v>
      </c>
      <c r="H1636">
        <v>6.5504555702209499</v>
      </c>
      <c r="I1636">
        <v>6.1956249177455902E-2</v>
      </c>
      <c r="J1636">
        <v>68.666664123535199</v>
      </c>
      <c r="K1636">
        <v>-3.58500075340271</v>
      </c>
      <c r="L1636">
        <v>2.40310907363892</v>
      </c>
      <c r="M1636">
        <v>6.5504555702209499</v>
      </c>
      <c r="N1636">
        <v>10.697802543640099</v>
      </c>
      <c r="O1636">
        <v>16.685911178588899</v>
      </c>
      <c r="P1636">
        <v>-6.4582619667053196</v>
      </c>
      <c r="Q1636">
        <v>19.5591735839844</v>
      </c>
      <c r="R1636">
        <v>3</v>
      </c>
      <c r="S1636">
        <v>7.9087386131286603</v>
      </c>
      <c r="U1636">
        <v>62.548146450792302</v>
      </c>
      <c r="W1636">
        <v>76.333335876464801</v>
      </c>
      <c r="X1636">
        <v>71.083335876464801</v>
      </c>
      <c r="Y1636" t="s">
        <v>75</v>
      </c>
    </row>
    <row r="1637" spans="1:25" x14ac:dyDescent="0.25">
      <c r="A1637" t="s">
        <v>82</v>
      </c>
      <c r="B1637" t="s">
        <v>76</v>
      </c>
      <c r="C1637" t="s">
        <v>77</v>
      </c>
      <c r="D1637" s="61">
        <v>41142</v>
      </c>
      <c r="E1637">
        <v>4</v>
      </c>
      <c r="F1637">
        <v>99.072257995605497</v>
      </c>
      <c r="G1637">
        <v>96.379997253417997</v>
      </c>
      <c r="H1637">
        <v>2.6922581195831299</v>
      </c>
      <c r="I1637">
        <v>2.71746926009655E-2</v>
      </c>
      <c r="J1637">
        <v>68.666664123535199</v>
      </c>
      <c r="K1637">
        <v>-6.8945608139038104</v>
      </c>
      <c r="L1637">
        <v>-1.23059058189392</v>
      </c>
      <c r="M1637">
        <v>2.6922581195831299</v>
      </c>
      <c r="N1637">
        <v>6.6151065826415998</v>
      </c>
      <c r="O1637">
        <v>12.2790775299072</v>
      </c>
      <c r="P1637">
        <v>-9.6122913360595703</v>
      </c>
      <c r="Q1637">
        <v>14.9968070983887</v>
      </c>
      <c r="R1637">
        <v>3</v>
      </c>
      <c r="S1637">
        <v>7.4806346893310502</v>
      </c>
      <c r="U1637">
        <v>55.959895355223097</v>
      </c>
      <c r="W1637">
        <v>76.333335876464801</v>
      </c>
      <c r="X1637">
        <v>71.083335876464801</v>
      </c>
      <c r="Y1637" t="s">
        <v>75</v>
      </c>
    </row>
    <row r="1638" spans="1:25" x14ac:dyDescent="0.25">
      <c r="A1638" t="s">
        <v>82</v>
      </c>
      <c r="B1638" t="s">
        <v>76</v>
      </c>
      <c r="C1638" t="s">
        <v>77</v>
      </c>
      <c r="D1638" s="61">
        <v>41142</v>
      </c>
      <c r="E1638">
        <v>5</v>
      </c>
      <c r="F1638">
        <v>94.837409973144503</v>
      </c>
      <c r="G1638">
        <v>93.196670532226605</v>
      </c>
      <c r="H1638">
        <v>1.6407413482666</v>
      </c>
      <c r="I1638">
        <v>1.7300570383667901E-2</v>
      </c>
      <c r="J1638">
        <v>68.666664123535199</v>
      </c>
      <c r="K1638">
        <v>-8.0194129943847692</v>
      </c>
      <c r="L1638">
        <v>-2.3121154308319101</v>
      </c>
      <c r="M1638">
        <v>1.6407413482666</v>
      </c>
      <c r="N1638">
        <v>5.5935983657836896</v>
      </c>
      <c r="O1638">
        <v>11.300895690918001</v>
      </c>
      <c r="P1638">
        <v>-10.757932662963899</v>
      </c>
      <c r="Q1638">
        <v>14.039415359497101</v>
      </c>
      <c r="R1638">
        <v>3</v>
      </c>
      <c r="S1638">
        <v>7.5378584861755398</v>
      </c>
      <c r="U1638">
        <v>56.819310557608603</v>
      </c>
      <c r="W1638">
        <v>76.333335876464801</v>
      </c>
      <c r="X1638">
        <v>71.083335876464801</v>
      </c>
      <c r="Y1638" t="s">
        <v>75</v>
      </c>
    </row>
    <row r="1639" spans="1:25" x14ac:dyDescent="0.25">
      <c r="A1639" t="s">
        <v>82</v>
      </c>
      <c r="B1639" t="s">
        <v>76</v>
      </c>
      <c r="C1639" t="s">
        <v>77</v>
      </c>
      <c r="D1639" s="61">
        <v>41142</v>
      </c>
      <c r="E1639">
        <v>6</v>
      </c>
      <c r="F1639">
        <v>93.214591979980497</v>
      </c>
      <c r="G1639">
        <v>97.243331909179702</v>
      </c>
      <c r="H1639">
        <v>-4.0287361145019496</v>
      </c>
      <c r="I1639">
        <v>-4.3220017105340999E-2</v>
      </c>
      <c r="J1639">
        <v>69</v>
      </c>
      <c r="K1639">
        <v>-13.383501052856399</v>
      </c>
      <c r="L1639">
        <v>-7.8566298484802202</v>
      </c>
      <c r="M1639">
        <v>-4.0287361145019496</v>
      </c>
      <c r="N1639">
        <v>-0.200842320919037</v>
      </c>
      <c r="O1639">
        <v>5.32602834701538</v>
      </c>
      <c r="P1639">
        <v>-16.035446166992202</v>
      </c>
      <c r="Q1639">
        <v>7.9779739379882804</v>
      </c>
      <c r="R1639">
        <v>3</v>
      </c>
      <c r="S1639">
        <v>7.29956150054932</v>
      </c>
      <c r="U1639">
        <v>53.283598100301802</v>
      </c>
      <c r="W1639">
        <v>76.333335876464801</v>
      </c>
      <c r="X1639">
        <v>71.083335876464801</v>
      </c>
      <c r="Y1639" t="s">
        <v>75</v>
      </c>
    </row>
    <row r="1640" spans="1:25" x14ac:dyDescent="0.25">
      <c r="A1640" t="s">
        <v>82</v>
      </c>
      <c r="B1640" t="s">
        <v>76</v>
      </c>
      <c r="C1640" t="s">
        <v>77</v>
      </c>
      <c r="D1640" s="61">
        <v>41142</v>
      </c>
      <c r="E1640">
        <v>7</v>
      </c>
      <c r="F1640">
        <v>91.708023071289105</v>
      </c>
      <c r="G1640">
        <v>95.596664428710895</v>
      </c>
      <c r="H1640">
        <v>-3.8886454105377202</v>
      </c>
      <c r="I1640">
        <v>-4.2402457445859902E-2</v>
      </c>
      <c r="J1640">
        <v>69.666664123535199</v>
      </c>
      <c r="K1640">
        <v>-13.063570022583001</v>
      </c>
      <c r="L1640">
        <v>-7.6429500579834002</v>
      </c>
      <c r="M1640">
        <v>-3.8886454105377202</v>
      </c>
      <c r="N1640">
        <v>-0.13434065878391299</v>
      </c>
      <c r="O1640">
        <v>5.2862792015075701</v>
      </c>
      <c r="P1640">
        <v>-15.664533615112299</v>
      </c>
      <c r="Q1640">
        <v>7.8872427940368697</v>
      </c>
      <c r="R1640">
        <v>3</v>
      </c>
      <c r="S1640">
        <v>7.1592316627502397</v>
      </c>
      <c r="U1640">
        <v>51.254598000925597</v>
      </c>
      <c r="W1640">
        <v>76.333335876464801</v>
      </c>
      <c r="X1640">
        <v>71.083335876464801</v>
      </c>
      <c r="Y1640" t="s">
        <v>75</v>
      </c>
    </row>
    <row r="1641" spans="1:25" x14ac:dyDescent="0.25">
      <c r="A1641" t="s">
        <v>82</v>
      </c>
      <c r="B1641" t="s">
        <v>76</v>
      </c>
      <c r="C1641" t="s">
        <v>77</v>
      </c>
      <c r="D1641" s="61">
        <v>41142</v>
      </c>
      <c r="E1641">
        <v>8</v>
      </c>
      <c r="F1641">
        <v>107.001350402832</v>
      </c>
      <c r="G1641">
        <v>109.556671142578</v>
      </c>
      <c r="H1641">
        <v>-2.5553131103515598</v>
      </c>
      <c r="I1641">
        <v>-2.3881129920482601E-2</v>
      </c>
      <c r="J1641">
        <v>70</v>
      </c>
      <c r="K1641">
        <v>-12.279730796814</v>
      </c>
      <c r="L1641">
        <v>-6.5344662666320801</v>
      </c>
      <c r="M1641">
        <v>-2.5553131103515598</v>
      </c>
      <c r="N1641">
        <v>1.42383992671967</v>
      </c>
      <c r="O1641">
        <v>7.1691050529479998</v>
      </c>
      <c r="P1641">
        <v>-15.0364685058594</v>
      </c>
      <c r="Q1641">
        <v>9.92584228515625</v>
      </c>
      <c r="R1641">
        <v>3</v>
      </c>
      <c r="S1641">
        <v>7.5880036354064897</v>
      </c>
      <c r="U1641">
        <v>57.5777991709422</v>
      </c>
      <c r="W1641">
        <v>76.333335876464801</v>
      </c>
      <c r="X1641">
        <v>71.083335876464801</v>
      </c>
      <c r="Y1641" t="s">
        <v>75</v>
      </c>
    </row>
    <row r="1642" spans="1:25" x14ac:dyDescent="0.25">
      <c r="A1642" t="s">
        <v>82</v>
      </c>
      <c r="B1642" t="s">
        <v>76</v>
      </c>
      <c r="C1642" t="s">
        <v>77</v>
      </c>
      <c r="D1642" s="61">
        <v>41142</v>
      </c>
      <c r="E1642">
        <v>9</v>
      </c>
      <c r="F1642">
        <v>131.28532409668</v>
      </c>
      <c r="G1642">
        <v>132.21000671386699</v>
      </c>
      <c r="H1642">
        <v>-0.92468088865280196</v>
      </c>
      <c r="I1642">
        <v>-7.0432922802865497E-3</v>
      </c>
      <c r="J1642">
        <v>72</v>
      </c>
      <c r="K1642">
        <v>-11.412647247314499</v>
      </c>
      <c r="L1642">
        <v>-5.2162718772888201</v>
      </c>
      <c r="M1642">
        <v>-0.92468088865280196</v>
      </c>
      <c r="N1642">
        <v>3.3669099807739298</v>
      </c>
      <c r="O1642">
        <v>9.5632858276367205</v>
      </c>
      <c r="P1642">
        <v>-14.3858394622803</v>
      </c>
      <c r="Q1642">
        <v>12.5364780426025</v>
      </c>
      <c r="R1642">
        <v>3</v>
      </c>
      <c r="S1642">
        <v>8.1838035583496094</v>
      </c>
      <c r="U1642">
        <v>66.9746406816557</v>
      </c>
      <c r="W1642">
        <v>76.333335876464801</v>
      </c>
      <c r="X1642">
        <v>71.083335876464801</v>
      </c>
      <c r="Y1642" t="s">
        <v>75</v>
      </c>
    </row>
    <row r="1643" spans="1:25" x14ac:dyDescent="0.25">
      <c r="A1643" t="s">
        <v>82</v>
      </c>
      <c r="B1643" t="s">
        <v>76</v>
      </c>
      <c r="C1643" t="s">
        <v>77</v>
      </c>
      <c r="D1643" s="61">
        <v>41142</v>
      </c>
      <c r="E1643">
        <v>10</v>
      </c>
      <c r="F1643">
        <v>145.87625122070301</v>
      </c>
      <c r="G1643">
        <v>143.41667175293</v>
      </c>
      <c r="H1643">
        <v>2.4595818519592298</v>
      </c>
      <c r="I1643">
        <v>1.6860742121934901E-2</v>
      </c>
      <c r="J1643">
        <v>74.333335876464801</v>
      </c>
      <c r="K1643">
        <v>-7.4586114883422896</v>
      </c>
      <c r="L1643">
        <v>-1.5988624095916699</v>
      </c>
      <c r="M1643">
        <v>2.4595818519592298</v>
      </c>
      <c r="N1643">
        <v>6.5180258750915501</v>
      </c>
      <c r="O1643">
        <v>12.3777751922607</v>
      </c>
      <c r="P1643">
        <v>-10.270280838012701</v>
      </c>
      <c r="Q1643">
        <v>15.1894445419312</v>
      </c>
      <c r="R1643">
        <v>3</v>
      </c>
      <c r="S1643">
        <v>7.7392072677612296</v>
      </c>
      <c r="U1643">
        <v>59.8953291333683</v>
      </c>
      <c r="W1643">
        <v>76.333335876464801</v>
      </c>
      <c r="X1643">
        <v>71.083335876464801</v>
      </c>
      <c r="Y1643" t="s">
        <v>75</v>
      </c>
    </row>
    <row r="1644" spans="1:25" x14ac:dyDescent="0.25">
      <c r="A1644" t="s">
        <v>82</v>
      </c>
      <c r="B1644" t="s">
        <v>76</v>
      </c>
      <c r="C1644" t="s">
        <v>77</v>
      </c>
      <c r="D1644" s="61">
        <v>41142</v>
      </c>
      <c r="E1644">
        <v>11</v>
      </c>
      <c r="F1644">
        <v>166.22538757324199</v>
      </c>
      <c r="G1644">
        <v>158.88333129882801</v>
      </c>
      <c r="H1644">
        <v>7.3420557975768999</v>
      </c>
      <c r="I1644">
        <v>4.4169280678033801E-2</v>
      </c>
      <c r="J1644">
        <v>75.666664123535199</v>
      </c>
      <c r="K1644">
        <v>-2.8137071132659899</v>
      </c>
      <c r="L1644">
        <v>3.1863999366760298</v>
      </c>
      <c r="M1644">
        <v>7.3420557975768999</v>
      </c>
      <c r="N1644">
        <v>11.497712135314901</v>
      </c>
      <c r="O1644">
        <v>17.497817993164102</v>
      </c>
      <c r="P1644">
        <v>-5.6927247047424299</v>
      </c>
      <c r="Q1644">
        <v>20.376836776733398</v>
      </c>
      <c r="R1644">
        <v>3</v>
      </c>
      <c r="S1644">
        <v>7.9245839118957502</v>
      </c>
      <c r="U1644">
        <v>62.799030176677</v>
      </c>
      <c r="W1644">
        <v>76.333335876464801</v>
      </c>
      <c r="X1644">
        <v>71.083335876464801</v>
      </c>
      <c r="Y1644" t="s">
        <v>75</v>
      </c>
    </row>
    <row r="1645" spans="1:25" x14ac:dyDescent="0.25">
      <c r="A1645" t="s">
        <v>82</v>
      </c>
      <c r="B1645" t="s">
        <v>76</v>
      </c>
      <c r="C1645" t="s">
        <v>77</v>
      </c>
      <c r="D1645" s="61">
        <v>41142</v>
      </c>
      <c r="E1645">
        <v>12</v>
      </c>
      <c r="F1645">
        <v>173.06907653808599</v>
      </c>
      <c r="G1645">
        <v>180.20666503906301</v>
      </c>
      <c r="H1645">
        <v>-7.1375923156738299</v>
      </c>
      <c r="I1645">
        <v>-4.12412919104099E-2</v>
      </c>
      <c r="J1645">
        <v>76.333335876464801</v>
      </c>
      <c r="K1645">
        <v>-17.656122207641602</v>
      </c>
      <c r="L1645">
        <v>-11.441689491271999</v>
      </c>
      <c r="M1645">
        <v>-7.1375923156738299</v>
      </c>
      <c r="N1645">
        <v>-2.8334949016571001</v>
      </c>
      <c r="O1645">
        <v>3.38093829154968</v>
      </c>
      <c r="P1645">
        <v>-20.6379795074463</v>
      </c>
      <c r="Q1645">
        <v>6.3627953529357901</v>
      </c>
      <c r="R1645">
        <v>3</v>
      </c>
      <c r="S1645">
        <v>8.2076530456543004</v>
      </c>
      <c r="U1645">
        <v>67.365568517838298</v>
      </c>
      <c r="W1645">
        <v>76.333335876464801</v>
      </c>
      <c r="X1645">
        <v>71.083335876464801</v>
      </c>
      <c r="Y1645" t="s">
        <v>75</v>
      </c>
    </row>
    <row r="1646" spans="1:25" x14ac:dyDescent="0.25">
      <c r="A1646" t="s">
        <v>82</v>
      </c>
      <c r="B1646" t="s">
        <v>76</v>
      </c>
      <c r="C1646" t="s">
        <v>77</v>
      </c>
      <c r="D1646" s="61">
        <v>41142</v>
      </c>
      <c r="E1646">
        <v>13</v>
      </c>
      <c r="F1646">
        <v>175.17787170410199</v>
      </c>
      <c r="G1646">
        <v>183.36000061035199</v>
      </c>
      <c r="H1646">
        <v>-8.1821336746215803</v>
      </c>
      <c r="I1646">
        <v>-4.6707574278116198E-2</v>
      </c>
      <c r="J1646">
        <v>75</v>
      </c>
      <c r="K1646">
        <v>-18.387344360351602</v>
      </c>
      <c r="L1646">
        <v>-12.3580226898193</v>
      </c>
      <c r="M1646">
        <v>-8.1821336746215803</v>
      </c>
      <c r="N1646">
        <v>-4.0062446594238299</v>
      </c>
      <c r="O1646">
        <v>2.0230762958526598</v>
      </c>
      <c r="P1646">
        <v>-21.280378341674801</v>
      </c>
      <c r="Q1646">
        <v>4.9161114692687997</v>
      </c>
      <c r="R1646">
        <v>3</v>
      </c>
      <c r="S1646">
        <v>7.9631676673889196</v>
      </c>
      <c r="U1646">
        <v>63.412039298948201</v>
      </c>
      <c r="W1646">
        <v>76.333335876464801</v>
      </c>
      <c r="X1646">
        <v>71.083335876464801</v>
      </c>
      <c r="Y1646" t="s">
        <v>75</v>
      </c>
    </row>
    <row r="1647" spans="1:25" x14ac:dyDescent="0.25">
      <c r="A1647" t="s">
        <v>82</v>
      </c>
      <c r="B1647" t="s">
        <v>76</v>
      </c>
      <c r="C1647" t="s">
        <v>77</v>
      </c>
      <c r="D1647" s="61">
        <v>41142</v>
      </c>
      <c r="E1647">
        <v>14</v>
      </c>
      <c r="F1647">
        <v>180.32319641113301</v>
      </c>
      <c r="G1647">
        <v>188.08332824707</v>
      </c>
      <c r="H1647">
        <v>-7.7601408958435103</v>
      </c>
      <c r="I1647">
        <v>-4.3034624308347702E-2</v>
      </c>
      <c r="J1647">
        <v>74.666664123535199</v>
      </c>
      <c r="K1647">
        <v>-17.8088283538818</v>
      </c>
      <c r="L1647">
        <v>-11.8719825744629</v>
      </c>
      <c r="M1647">
        <v>-7.7601408958435103</v>
      </c>
      <c r="N1647">
        <v>-3.6482994556427002</v>
      </c>
      <c r="O1647">
        <v>2.2885465621948202</v>
      </c>
      <c r="P1647">
        <v>-20.65749168396</v>
      </c>
      <c r="Q1647">
        <v>5.1372098922729501</v>
      </c>
      <c r="R1647">
        <v>3</v>
      </c>
      <c r="S1647">
        <v>7.8410325050354004</v>
      </c>
      <c r="U1647">
        <v>61.481790745021698</v>
      </c>
      <c r="W1647">
        <v>76.333335876464801</v>
      </c>
      <c r="X1647">
        <v>71.083335876464801</v>
      </c>
      <c r="Y1647" t="s">
        <v>75</v>
      </c>
    </row>
    <row r="1648" spans="1:25" x14ac:dyDescent="0.25">
      <c r="A1648" t="s">
        <v>82</v>
      </c>
      <c r="B1648" t="s">
        <v>76</v>
      </c>
      <c r="C1648" t="s">
        <v>77</v>
      </c>
      <c r="D1648" s="61">
        <v>41142</v>
      </c>
      <c r="E1648">
        <v>15</v>
      </c>
      <c r="F1648">
        <v>182.50172424316401</v>
      </c>
      <c r="G1648">
        <v>182.93666076660199</v>
      </c>
      <c r="H1648">
        <v>-0.43494385480880698</v>
      </c>
      <c r="I1648">
        <v>-2.38323141820729E-3</v>
      </c>
      <c r="J1648">
        <v>74</v>
      </c>
      <c r="K1648">
        <v>-10.724999427795399</v>
      </c>
      <c r="L1648">
        <v>-4.6455512046814</v>
      </c>
      <c r="M1648">
        <v>-0.43494385480880698</v>
      </c>
      <c r="N1648">
        <v>3.77566361427307</v>
      </c>
      <c r="O1648">
        <v>9.8551120758056605</v>
      </c>
      <c r="P1648">
        <v>-13.642086982727101</v>
      </c>
      <c r="Q1648">
        <v>12.772199630737299</v>
      </c>
      <c r="R1648">
        <v>3</v>
      </c>
      <c r="S1648">
        <v>8.0293731689453107</v>
      </c>
      <c r="U1648">
        <v>64.470833486178904</v>
      </c>
      <c r="W1648">
        <v>76.333335876464801</v>
      </c>
      <c r="X1648">
        <v>71.083335876464801</v>
      </c>
      <c r="Y1648" t="s">
        <v>75</v>
      </c>
    </row>
    <row r="1649" spans="1:25" x14ac:dyDescent="0.25">
      <c r="A1649" t="s">
        <v>82</v>
      </c>
      <c r="B1649" t="s">
        <v>76</v>
      </c>
      <c r="C1649" t="s">
        <v>77</v>
      </c>
      <c r="D1649" s="61">
        <v>41142</v>
      </c>
      <c r="E1649">
        <v>16</v>
      </c>
      <c r="F1649">
        <v>181.69857788085901</v>
      </c>
      <c r="G1649">
        <v>180.70333862304699</v>
      </c>
      <c r="H1649">
        <v>0.99524629116058405</v>
      </c>
      <c r="I1649">
        <v>5.4774577729403999E-3</v>
      </c>
      <c r="J1649">
        <v>73.666664123535199</v>
      </c>
      <c r="K1649">
        <v>-9.5018701553344709</v>
      </c>
      <c r="L1649">
        <v>-3.30008888244629</v>
      </c>
      <c r="M1649">
        <v>0.99524629116058405</v>
      </c>
      <c r="N1649">
        <v>5.2905812263488796</v>
      </c>
      <c r="O1649">
        <v>11.492362976074199</v>
      </c>
      <c r="P1649">
        <v>-12.477657318115201</v>
      </c>
      <c r="Q1649">
        <v>14.468150138855</v>
      </c>
      <c r="R1649">
        <v>3</v>
      </c>
      <c r="S1649">
        <v>8.1909437179565394</v>
      </c>
      <c r="U1649">
        <v>67.091558990731798</v>
      </c>
      <c r="W1649">
        <v>76.333335876464801</v>
      </c>
      <c r="X1649">
        <v>71.083335876464801</v>
      </c>
      <c r="Y1649" t="s">
        <v>75</v>
      </c>
    </row>
    <row r="1650" spans="1:25" x14ac:dyDescent="0.25">
      <c r="A1650" t="s">
        <v>82</v>
      </c>
      <c r="B1650" t="s">
        <v>76</v>
      </c>
      <c r="C1650" t="s">
        <v>77</v>
      </c>
      <c r="D1650" s="61">
        <v>41142</v>
      </c>
      <c r="E1650">
        <v>17</v>
      </c>
      <c r="F1650">
        <v>181.67910766601599</v>
      </c>
      <c r="G1650">
        <v>186.63665771484401</v>
      </c>
      <c r="H1650">
        <v>-4.9575667381286603</v>
      </c>
      <c r="I1650">
        <v>-2.72874888032675E-2</v>
      </c>
      <c r="J1650">
        <v>72.333335876464801</v>
      </c>
      <c r="K1650">
        <v>-15.7776794433594</v>
      </c>
      <c r="L1650">
        <v>-9.3850688934326207</v>
      </c>
      <c r="M1650">
        <v>-4.9575667381286603</v>
      </c>
      <c r="N1650">
        <v>-0.53006428480148304</v>
      </c>
      <c r="O1650">
        <v>5.8625459671020499</v>
      </c>
      <c r="P1650">
        <v>-18.8450317382813</v>
      </c>
      <c r="Q1650">
        <v>8.9298973083496094</v>
      </c>
      <c r="R1650">
        <v>3</v>
      </c>
      <c r="S1650">
        <v>8.4429788589477504</v>
      </c>
      <c r="U1650">
        <v>71.283892012638702</v>
      </c>
      <c r="W1650">
        <v>76.333335876464801</v>
      </c>
      <c r="X1650">
        <v>71.083335876464801</v>
      </c>
      <c r="Y1650" t="s">
        <v>75</v>
      </c>
    </row>
    <row r="1651" spans="1:25" x14ac:dyDescent="0.25">
      <c r="A1651" t="s">
        <v>82</v>
      </c>
      <c r="B1651" t="s">
        <v>76</v>
      </c>
      <c r="C1651" t="s">
        <v>77</v>
      </c>
      <c r="D1651" s="61">
        <v>41142</v>
      </c>
      <c r="E1651">
        <v>18</v>
      </c>
      <c r="F1651">
        <v>172.516525268555</v>
      </c>
      <c r="G1651">
        <v>176.56666564941401</v>
      </c>
      <c r="H1651">
        <v>-4.0501441955566397</v>
      </c>
      <c r="I1651">
        <v>-2.34768483787775E-2</v>
      </c>
      <c r="J1651">
        <v>71.333335876464801</v>
      </c>
      <c r="K1651">
        <v>-14.7126550674438</v>
      </c>
      <c r="L1651">
        <v>-8.4131574630737305</v>
      </c>
      <c r="M1651">
        <v>-4.0501441955566397</v>
      </c>
      <c r="N1651">
        <v>0.312868922948837</v>
      </c>
      <c r="O1651">
        <v>6.61236667633057</v>
      </c>
      <c r="P1651">
        <v>-17.735328674316399</v>
      </c>
      <c r="Q1651">
        <v>9.6350402832031303</v>
      </c>
      <c r="R1651">
        <v>3</v>
      </c>
      <c r="S1651">
        <v>8.3200016021728498</v>
      </c>
      <c r="U1651">
        <v>69.222426660158803</v>
      </c>
      <c r="W1651">
        <v>76.333335876464801</v>
      </c>
      <c r="X1651">
        <v>71.083335876464801</v>
      </c>
      <c r="Y1651" t="s">
        <v>75</v>
      </c>
    </row>
    <row r="1652" spans="1:25" x14ac:dyDescent="0.25">
      <c r="A1652" t="s">
        <v>82</v>
      </c>
      <c r="B1652" t="s">
        <v>76</v>
      </c>
      <c r="C1652" t="s">
        <v>77</v>
      </c>
      <c r="D1652" s="61">
        <v>41142</v>
      </c>
      <c r="E1652">
        <v>19</v>
      </c>
      <c r="F1652">
        <v>158.92643737793</v>
      </c>
      <c r="G1652">
        <v>160.86666870117199</v>
      </c>
      <c r="H1652">
        <v>-1.9402281045913701</v>
      </c>
      <c r="I1652">
        <v>-1.2208340689539901E-2</v>
      </c>
      <c r="J1652">
        <v>69.666664123535199</v>
      </c>
      <c r="K1652">
        <v>-11.5807991027832</v>
      </c>
      <c r="L1652">
        <v>-5.88507127761841</v>
      </c>
      <c r="M1652">
        <v>-1.9402281045913701</v>
      </c>
      <c r="N1652">
        <v>2.0046153068542498</v>
      </c>
      <c r="O1652">
        <v>7.7003426551818803</v>
      </c>
      <c r="P1652">
        <v>-14.3137664794922</v>
      </c>
      <c r="Q1652">
        <v>10.433310508728001</v>
      </c>
      <c r="R1652">
        <v>3</v>
      </c>
      <c r="S1652">
        <v>7.5225772857665998</v>
      </c>
      <c r="U1652">
        <v>56.589169020331603</v>
      </c>
      <c r="W1652">
        <v>76.333335876464801</v>
      </c>
      <c r="X1652">
        <v>71.083335876464801</v>
      </c>
      <c r="Y1652" t="s">
        <v>75</v>
      </c>
    </row>
    <row r="1653" spans="1:25" x14ac:dyDescent="0.25">
      <c r="A1653" t="s">
        <v>82</v>
      </c>
      <c r="B1653" t="s">
        <v>76</v>
      </c>
      <c r="C1653" t="s">
        <v>77</v>
      </c>
      <c r="D1653" s="61">
        <v>41142</v>
      </c>
      <c r="E1653">
        <v>20</v>
      </c>
      <c r="F1653">
        <v>164.26112365722699</v>
      </c>
      <c r="G1653">
        <v>163.72332763671901</v>
      </c>
      <c r="H1653">
        <v>0.53779578208923295</v>
      </c>
      <c r="I1653">
        <v>3.2740295864641701E-3</v>
      </c>
      <c r="J1653">
        <v>69</v>
      </c>
      <c r="K1653">
        <v>-9.3612327575683594</v>
      </c>
      <c r="L1653">
        <v>-3.51280617713928</v>
      </c>
      <c r="M1653">
        <v>0.53779578208923295</v>
      </c>
      <c r="N1653">
        <v>4.5883979797363299</v>
      </c>
      <c r="O1653">
        <v>10.4368238449097</v>
      </c>
      <c r="P1653">
        <v>-12.1674690246582</v>
      </c>
      <c r="Q1653">
        <v>13.2430610656738</v>
      </c>
      <c r="R1653">
        <v>3</v>
      </c>
      <c r="S1653">
        <v>7.7242527008056596</v>
      </c>
      <c r="U1653">
        <v>59.664079785903603</v>
      </c>
      <c r="W1653">
        <v>76.333335876464801</v>
      </c>
      <c r="X1653">
        <v>71.083335876464801</v>
      </c>
      <c r="Y1653" t="s">
        <v>75</v>
      </c>
    </row>
    <row r="1654" spans="1:25" x14ac:dyDescent="0.25">
      <c r="A1654" t="s">
        <v>82</v>
      </c>
      <c r="B1654" t="s">
        <v>76</v>
      </c>
      <c r="C1654" t="s">
        <v>77</v>
      </c>
      <c r="D1654" s="61">
        <v>41142</v>
      </c>
      <c r="E1654">
        <v>21</v>
      </c>
      <c r="F1654">
        <v>159.01748657226599</v>
      </c>
      <c r="G1654">
        <v>154.78999328613301</v>
      </c>
      <c r="H1654">
        <v>4.2274866104126003</v>
      </c>
      <c r="I1654">
        <v>2.6585042476654101E-2</v>
      </c>
      <c r="J1654">
        <v>68.666664123535199</v>
      </c>
      <c r="K1654">
        <v>-4.4699997901916504</v>
      </c>
      <c r="L1654">
        <v>0.668545782566071</v>
      </c>
      <c r="M1654">
        <v>4.2274866104126003</v>
      </c>
      <c r="N1654">
        <v>7.7864274978637704</v>
      </c>
      <c r="O1654">
        <v>12.9249725341797</v>
      </c>
      <c r="P1654">
        <v>-6.9356160163879403</v>
      </c>
      <c r="Q1654">
        <v>15.3905897140503</v>
      </c>
      <c r="R1654">
        <v>3</v>
      </c>
      <c r="S1654">
        <v>6.7866845130920401</v>
      </c>
      <c r="U1654">
        <v>46.059086680243396</v>
      </c>
      <c r="W1654">
        <v>76.333335876464801</v>
      </c>
      <c r="X1654">
        <v>71.083335876464801</v>
      </c>
      <c r="Y1654" t="s">
        <v>75</v>
      </c>
    </row>
    <row r="1655" spans="1:25" x14ac:dyDescent="0.25">
      <c r="A1655" t="s">
        <v>82</v>
      </c>
      <c r="B1655" t="s">
        <v>76</v>
      </c>
      <c r="C1655" t="s">
        <v>77</v>
      </c>
      <c r="D1655" s="61">
        <v>41142</v>
      </c>
      <c r="E1655">
        <v>22</v>
      </c>
      <c r="F1655">
        <v>145.35345458984401</v>
      </c>
      <c r="G1655">
        <v>145.32666015625</v>
      </c>
      <c r="H1655">
        <v>2.67874803394079E-2</v>
      </c>
      <c r="I1655">
        <v>1.8429201736580599E-4</v>
      </c>
      <c r="J1655">
        <v>68.666664123535199</v>
      </c>
      <c r="K1655">
        <v>-11.5523767471313</v>
      </c>
      <c r="L1655">
        <v>-4.7113127708435103</v>
      </c>
      <c r="M1655">
        <v>2.67874803394079E-2</v>
      </c>
      <c r="N1655">
        <v>4.7648873329162598</v>
      </c>
      <c r="O1655">
        <v>11.6059513092041</v>
      </c>
      <c r="P1655">
        <v>-14.834908485412599</v>
      </c>
      <c r="Q1655">
        <v>14.8884840011597</v>
      </c>
      <c r="R1655">
        <v>3</v>
      </c>
      <c r="S1655">
        <v>9.0352697372436506</v>
      </c>
      <c r="U1655">
        <v>81.636099224751007</v>
      </c>
      <c r="W1655">
        <v>76.333335876464801</v>
      </c>
      <c r="X1655">
        <v>71.083335876464801</v>
      </c>
      <c r="Y1655" t="s">
        <v>75</v>
      </c>
    </row>
    <row r="1656" spans="1:25" x14ac:dyDescent="0.25">
      <c r="A1656" t="s">
        <v>82</v>
      </c>
      <c r="B1656" t="s">
        <v>76</v>
      </c>
      <c r="C1656" t="s">
        <v>77</v>
      </c>
      <c r="D1656" s="61">
        <v>41142</v>
      </c>
      <c r="E1656">
        <v>23</v>
      </c>
      <c r="F1656">
        <v>136.38128662109401</v>
      </c>
      <c r="G1656">
        <v>143.406661987305</v>
      </c>
      <c r="H1656">
        <v>-7.0253825187683097</v>
      </c>
      <c r="I1656">
        <v>-5.15128038823605E-2</v>
      </c>
      <c r="J1656">
        <v>68.666664123535199</v>
      </c>
      <c r="K1656">
        <v>-21.0302639007568</v>
      </c>
      <c r="L1656">
        <v>-12.756066322326699</v>
      </c>
      <c r="M1656">
        <v>-7.0253825187683097</v>
      </c>
      <c r="N1656">
        <v>-1.2946984767913801</v>
      </c>
      <c r="O1656">
        <v>6.9794993400573704</v>
      </c>
      <c r="P1656">
        <v>-25.000453948974599</v>
      </c>
      <c r="Q1656">
        <v>10.949688911438001</v>
      </c>
      <c r="R1656">
        <v>3</v>
      </c>
      <c r="S1656">
        <v>10.928067207336399</v>
      </c>
      <c r="U1656">
        <v>119.422652888062</v>
      </c>
      <c r="W1656">
        <v>76.333335876464801</v>
      </c>
      <c r="X1656">
        <v>71.083335876464801</v>
      </c>
      <c r="Y1656" t="s">
        <v>75</v>
      </c>
    </row>
    <row r="1657" spans="1:25" x14ac:dyDescent="0.25">
      <c r="A1657" t="s">
        <v>82</v>
      </c>
      <c r="B1657" t="s">
        <v>76</v>
      </c>
      <c r="C1657" t="s">
        <v>77</v>
      </c>
      <c r="D1657" s="61">
        <v>41142</v>
      </c>
      <c r="E1657">
        <v>24</v>
      </c>
      <c r="F1657">
        <v>114.72598266601599</v>
      </c>
      <c r="G1657">
        <v>109.833335876465</v>
      </c>
      <c r="H1657">
        <v>4.8926496505737296</v>
      </c>
      <c r="I1657">
        <v>4.2646396905183799E-2</v>
      </c>
      <c r="J1657">
        <v>68.666664123535199</v>
      </c>
      <c r="K1657">
        <v>-9.0653305053710902</v>
      </c>
      <c r="L1657">
        <v>-0.81884276866912797</v>
      </c>
      <c r="M1657">
        <v>4.8926496505737296</v>
      </c>
      <c r="N1657">
        <v>10.6041421890259</v>
      </c>
      <c r="O1657">
        <v>18.850629806518601</v>
      </c>
      <c r="P1657">
        <v>-13.022224426269499</v>
      </c>
      <c r="Q1657">
        <v>22.807523727416999</v>
      </c>
      <c r="R1657">
        <v>3</v>
      </c>
      <c r="S1657">
        <v>10.8914699554443</v>
      </c>
      <c r="U1657">
        <v>118.624117790347</v>
      </c>
      <c r="W1657">
        <v>76.333335876464801</v>
      </c>
      <c r="X1657">
        <v>71.083335876464801</v>
      </c>
      <c r="Y1657" t="s">
        <v>75</v>
      </c>
    </row>
    <row r="1658" spans="1:25" x14ac:dyDescent="0.25">
      <c r="A1658" t="s">
        <v>82</v>
      </c>
      <c r="B1658" t="s">
        <v>76</v>
      </c>
      <c r="C1658" t="s">
        <v>77</v>
      </c>
      <c r="D1658" s="61">
        <v>41151</v>
      </c>
      <c r="E1658">
        <v>1</v>
      </c>
      <c r="F1658">
        <v>115.55068206787099</v>
      </c>
      <c r="G1658">
        <v>104.580001831055</v>
      </c>
      <c r="H1658">
        <v>10.9706811904907</v>
      </c>
      <c r="I1658">
        <v>9.4942592084407806E-2</v>
      </c>
      <c r="J1658">
        <v>70.333335876464801</v>
      </c>
      <c r="K1658">
        <v>-1.17017126083374</v>
      </c>
      <c r="L1658">
        <v>6.0027427673339799</v>
      </c>
      <c r="M1658">
        <v>10.9706811904907</v>
      </c>
      <c r="N1658">
        <v>15.9386196136475</v>
      </c>
      <c r="O1658">
        <v>23.111534118652301</v>
      </c>
      <c r="P1658">
        <v>-4.6119341850280797</v>
      </c>
      <c r="Q1658">
        <v>26.553297042846701</v>
      </c>
      <c r="R1658">
        <v>3</v>
      </c>
      <c r="S1658">
        <v>9.4735574722290004</v>
      </c>
      <c r="U1658">
        <v>89.748291179625994</v>
      </c>
      <c r="W1658">
        <v>80.666664123535199</v>
      </c>
      <c r="X1658">
        <v>74.25</v>
      </c>
      <c r="Y1658" t="s">
        <v>75</v>
      </c>
    </row>
    <row r="1659" spans="1:25" x14ac:dyDescent="0.25">
      <c r="A1659" t="s">
        <v>82</v>
      </c>
      <c r="B1659" t="s">
        <v>76</v>
      </c>
      <c r="C1659" t="s">
        <v>77</v>
      </c>
      <c r="D1659" s="61">
        <v>41151</v>
      </c>
      <c r="E1659">
        <v>2</v>
      </c>
      <c r="F1659">
        <v>109.095573425293</v>
      </c>
      <c r="G1659">
        <v>99.136665344238295</v>
      </c>
      <c r="H1659">
        <v>9.9589023590087908</v>
      </c>
      <c r="I1659">
        <v>9.1286033391952501E-2</v>
      </c>
      <c r="J1659">
        <v>70.333335876464801</v>
      </c>
      <c r="K1659">
        <v>-0.66219383478164695</v>
      </c>
      <c r="L1659">
        <v>5.6128358840942401</v>
      </c>
      <c r="M1659">
        <v>9.9589023590087908</v>
      </c>
      <c r="N1659">
        <v>14.304968833923301</v>
      </c>
      <c r="O1659">
        <v>20.579998016357401</v>
      </c>
      <c r="P1659">
        <v>-3.6731269359588601</v>
      </c>
      <c r="Q1659">
        <v>23.5909309387207</v>
      </c>
      <c r="R1659">
        <v>3</v>
      </c>
      <c r="S1659">
        <v>8.2876853942871094</v>
      </c>
      <c r="U1659">
        <v>68.685729194679894</v>
      </c>
      <c r="W1659">
        <v>80.666664123535199</v>
      </c>
      <c r="X1659">
        <v>74.25</v>
      </c>
      <c r="Y1659" t="s">
        <v>75</v>
      </c>
    </row>
    <row r="1660" spans="1:25" x14ac:dyDescent="0.25">
      <c r="A1660" t="s">
        <v>82</v>
      </c>
      <c r="B1660" t="s">
        <v>76</v>
      </c>
      <c r="C1660" t="s">
        <v>77</v>
      </c>
      <c r="D1660" s="61">
        <v>41151</v>
      </c>
      <c r="E1660">
        <v>3</v>
      </c>
      <c r="F1660">
        <v>102.821571350098</v>
      </c>
      <c r="G1660">
        <v>96.220001220703097</v>
      </c>
      <c r="H1660">
        <v>6.6015729904174796</v>
      </c>
      <c r="I1660">
        <v>6.4204163849353804E-2</v>
      </c>
      <c r="J1660">
        <v>70</v>
      </c>
      <c r="K1660">
        <v>-3.9085991382598899</v>
      </c>
      <c r="L1660">
        <v>2.3008956909179701</v>
      </c>
      <c r="M1660">
        <v>6.6015729904174796</v>
      </c>
      <c r="N1660">
        <v>10.902250289916999</v>
      </c>
      <c r="O1660">
        <v>17.1117458343506</v>
      </c>
      <c r="P1660">
        <v>-6.8880867958068803</v>
      </c>
      <c r="Q1660">
        <v>20.091232299804702</v>
      </c>
      <c r="R1660">
        <v>3</v>
      </c>
      <c r="S1660">
        <v>8.2011308670043892</v>
      </c>
      <c r="U1660">
        <v>67.258547497732295</v>
      </c>
      <c r="W1660">
        <v>80.666664123535199</v>
      </c>
      <c r="X1660">
        <v>74.25</v>
      </c>
      <c r="Y1660" t="s">
        <v>75</v>
      </c>
    </row>
    <row r="1661" spans="1:25" x14ac:dyDescent="0.25">
      <c r="A1661" t="s">
        <v>82</v>
      </c>
      <c r="B1661" t="s">
        <v>76</v>
      </c>
      <c r="C1661" t="s">
        <v>77</v>
      </c>
      <c r="D1661" s="61">
        <v>41151</v>
      </c>
      <c r="E1661">
        <v>4</v>
      </c>
      <c r="F1661">
        <v>98.167991638183594</v>
      </c>
      <c r="G1661">
        <v>92.573333740234403</v>
      </c>
      <c r="H1661">
        <v>5.5946569442748997</v>
      </c>
      <c r="I1661">
        <v>5.69906421005726E-2</v>
      </c>
      <c r="J1661">
        <v>70</v>
      </c>
      <c r="K1661">
        <v>-4.3550448417663601</v>
      </c>
      <c r="L1661">
        <v>1.5233197212219201</v>
      </c>
      <c r="M1661">
        <v>5.5946569442748997</v>
      </c>
      <c r="N1661">
        <v>9.6659946441650408</v>
      </c>
      <c r="O1661">
        <v>15.544358253479</v>
      </c>
      <c r="P1661">
        <v>-7.1756467819213903</v>
      </c>
      <c r="Q1661">
        <v>18.364961624145501</v>
      </c>
      <c r="R1661">
        <v>3</v>
      </c>
      <c r="S1661">
        <v>7.76379346847534</v>
      </c>
      <c r="U1661">
        <v>60.276489021140399</v>
      </c>
      <c r="W1661">
        <v>80.666664123535199</v>
      </c>
      <c r="X1661">
        <v>74.25</v>
      </c>
      <c r="Y1661" t="s">
        <v>75</v>
      </c>
    </row>
    <row r="1662" spans="1:25" x14ac:dyDescent="0.25">
      <c r="A1662" t="s">
        <v>82</v>
      </c>
      <c r="B1662" t="s">
        <v>76</v>
      </c>
      <c r="C1662" t="s">
        <v>77</v>
      </c>
      <c r="D1662" s="61">
        <v>41151</v>
      </c>
      <c r="E1662">
        <v>5</v>
      </c>
      <c r="F1662">
        <v>90.467910766601605</v>
      </c>
      <c r="G1662">
        <v>85.423332214355497</v>
      </c>
      <c r="H1662">
        <v>5.04457807540894</v>
      </c>
      <c r="I1662">
        <v>5.5760964751243598E-2</v>
      </c>
      <c r="J1662">
        <v>70.666664123535199</v>
      </c>
      <c r="K1662">
        <v>-4.9582819938659703</v>
      </c>
      <c r="L1662">
        <v>0.95148891210555997</v>
      </c>
      <c r="M1662">
        <v>5.04457807540894</v>
      </c>
      <c r="N1662">
        <v>9.1376676559448207</v>
      </c>
      <c r="O1662">
        <v>15.047437667846699</v>
      </c>
      <c r="P1662">
        <v>-7.7939534187316903</v>
      </c>
      <c r="Q1662">
        <v>17.883110046386701</v>
      </c>
      <c r="R1662">
        <v>3</v>
      </c>
      <c r="S1662">
        <v>7.8052730560302699</v>
      </c>
      <c r="U1662">
        <v>60.9222874791922</v>
      </c>
      <c r="W1662">
        <v>80.666664123535199</v>
      </c>
      <c r="X1662">
        <v>74.25</v>
      </c>
      <c r="Y1662" t="s">
        <v>75</v>
      </c>
    </row>
    <row r="1663" spans="1:25" x14ac:dyDescent="0.25">
      <c r="A1663" t="s">
        <v>82</v>
      </c>
      <c r="B1663" t="s">
        <v>76</v>
      </c>
      <c r="C1663" t="s">
        <v>77</v>
      </c>
      <c r="D1663" s="61">
        <v>41151</v>
      </c>
      <c r="E1663">
        <v>6</v>
      </c>
      <c r="F1663">
        <v>90.336486816406307</v>
      </c>
      <c r="G1663">
        <v>88.589996337890597</v>
      </c>
      <c r="H1663">
        <v>1.74648189544678</v>
      </c>
      <c r="I1663">
        <v>1.93330738693476E-2</v>
      </c>
      <c r="J1663">
        <v>70.666664123535199</v>
      </c>
      <c r="K1663">
        <v>-7.9521160125732404</v>
      </c>
      <c r="L1663">
        <v>-2.2221057415008501</v>
      </c>
      <c r="M1663">
        <v>1.74648189544678</v>
      </c>
      <c r="N1663">
        <v>5.7150697708129901</v>
      </c>
      <c r="O1663">
        <v>11.4450798034668</v>
      </c>
      <c r="P1663">
        <v>-10.701534271240201</v>
      </c>
      <c r="Q1663">
        <v>14.1944980621338</v>
      </c>
      <c r="R1663">
        <v>3</v>
      </c>
      <c r="S1663">
        <v>7.5678563117981001</v>
      </c>
      <c r="U1663">
        <v>57.272449156022297</v>
      </c>
      <c r="W1663">
        <v>80.666664123535199</v>
      </c>
      <c r="X1663">
        <v>74.25</v>
      </c>
      <c r="Y1663" t="s">
        <v>75</v>
      </c>
    </row>
    <row r="1664" spans="1:25" x14ac:dyDescent="0.25">
      <c r="A1664" t="s">
        <v>82</v>
      </c>
      <c r="B1664" t="s">
        <v>76</v>
      </c>
      <c r="C1664" t="s">
        <v>77</v>
      </c>
      <c r="D1664" s="61">
        <v>41151</v>
      </c>
      <c r="E1664">
        <v>7</v>
      </c>
      <c r="F1664">
        <v>90.630035400390597</v>
      </c>
      <c r="G1664">
        <v>90.8800048828125</v>
      </c>
      <c r="H1664">
        <v>-0.249962642788887</v>
      </c>
      <c r="I1664">
        <v>-2.75805522687733E-3</v>
      </c>
      <c r="J1664">
        <v>72</v>
      </c>
      <c r="K1664">
        <v>-9.7511053085327095</v>
      </c>
      <c r="L1664">
        <v>-4.1377534866332999</v>
      </c>
      <c r="M1664">
        <v>-0.249962642788887</v>
      </c>
      <c r="N1664">
        <v>3.63782811164856</v>
      </c>
      <c r="O1664">
        <v>9.2511806488037092</v>
      </c>
      <c r="P1664">
        <v>-12.4445476531982</v>
      </c>
      <c r="Q1664">
        <v>11.944622039794901</v>
      </c>
      <c r="R1664">
        <v>3</v>
      </c>
      <c r="S1664">
        <v>7.4137811660766602</v>
      </c>
      <c r="U1664">
        <v>54.964151178473003</v>
      </c>
      <c r="W1664">
        <v>80.666664123535199</v>
      </c>
      <c r="X1664">
        <v>74.25</v>
      </c>
      <c r="Y1664" t="s">
        <v>75</v>
      </c>
    </row>
    <row r="1665" spans="1:25" x14ac:dyDescent="0.25">
      <c r="A1665" t="s">
        <v>82</v>
      </c>
      <c r="B1665" t="s">
        <v>76</v>
      </c>
      <c r="C1665" t="s">
        <v>77</v>
      </c>
      <c r="D1665" s="61">
        <v>41151</v>
      </c>
      <c r="E1665">
        <v>8</v>
      </c>
      <c r="F1665">
        <v>109.786735534668</v>
      </c>
      <c r="G1665">
        <v>105.196662902832</v>
      </c>
      <c r="H1665">
        <v>4.5900650024414098</v>
      </c>
      <c r="I1665">
        <v>4.1808921843767201E-2</v>
      </c>
      <c r="J1665">
        <v>75.666664123535199</v>
      </c>
      <c r="K1665">
        <v>-5.4838972091674796</v>
      </c>
      <c r="L1665">
        <v>0.46788132190704301</v>
      </c>
      <c r="M1665">
        <v>4.5900650024414098</v>
      </c>
      <c r="N1665">
        <v>8.7122488021850604</v>
      </c>
      <c r="O1665">
        <v>14.6640272140503</v>
      </c>
      <c r="P1665">
        <v>-8.3397254943847692</v>
      </c>
      <c r="Q1665">
        <v>17.519855499267599</v>
      </c>
      <c r="R1665">
        <v>3</v>
      </c>
      <c r="S1665">
        <v>7.8607544898986799</v>
      </c>
      <c r="U1665">
        <v>61.791461150462297</v>
      </c>
      <c r="W1665">
        <v>80.666664123535199</v>
      </c>
      <c r="X1665">
        <v>74.25</v>
      </c>
      <c r="Y1665" t="s">
        <v>75</v>
      </c>
    </row>
    <row r="1666" spans="1:25" x14ac:dyDescent="0.25">
      <c r="A1666" t="s">
        <v>82</v>
      </c>
      <c r="B1666" t="s">
        <v>76</v>
      </c>
      <c r="C1666" t="s">
        <v>77</v>
      </c>
      <c r="D1666" s="61">
        <v>41151</v>
      </c>
      <c r="E1666">
        <v>9</v>
      </c>
      <c r="F1666">
        <v>144.40078735351599</v>
      </c>
      <c r="G1666">
        <v>130.656661987305</v>
      </c>
      <c r="H1666">
        <v>13.744117736816399</v>
      </c>
      <c r="I1666">
        <v>9.5180355012416798E-2</v>
      </c>
      <c r="J1666">
        <v>77.666664123535199</v>
      </c>
      <c r="K1666">
        <v>2.85312700271606</v>
      </c>
      <c r="L1666">
        <v>9.2876129150390607</v>
      </c>
      <c r="M1666">
        <v>13.744117736816399</v>
      </c>
      <c r="N1666">
        <v>18.2006225585938</v>
      </c>
      <c r="O1666">
        <v>24.635108947753899</v>
      </c>
      <c r="P1666">
        <v>-0.23431764543056499</v>
      </c>
      <c r="Q1666">
        <v>27.7225532531738</v>
      </c>
      <c r="R1666">
        <v>3</v>
      </c>
      <c r="S1666">
        <v>8.4982852935790998</v>
      </c>
      <c r="U1666">
        <v>72.220852931062794</v>
      </c>
      <c r="W1666">
        <v>80.666664123535199</v>
      </c>
      <c r="X1666">
        <v>74.25</v>
      </c>
      <c r="Y1666" t="s">
        <v>75</v>
      </c>
    </row>
    <row r="1667" spans="1:25" x14ac:dyDescent="0.25">
      <c r="A1667" t="s">
        <v>82</v>
      </c>
      <c r="B1667" t="s">
        <v>76</v>
      </c>
      <c r="C1667" t="s">
        <v>77</v>
      </c>
      <c r="D1667" s="61">
        <v>41151</v>
      </c>
      <c r="E1667">
        <v>10</v>
      </c>
      <c r="F1667">
        <v>153.22515869140599</v>
      </c>
      <c r="G1667">
        <v>140.330001831055</v>
      </c>
      <c r="H1667">
        <v>12.8951511383057</v>
      </c>
      <c r="I1667">
        <v>8.4158182144164997E-2</v>
      </c>
      <c r="J1667">
        <v>77.666664123535199</v>
      </c>
      <c r="K1667">
        <v>2.6112308502197301</v>
      </c>
      <c r="L1667">
        <v>8.6870546340942401</v>
      </c>
      <c r="M1667">
        <v>12.8951511383057</v>
      </c>
      <c r="N1667">
        <v>17.103248596191399</v>
      </c>
      <c r="O1667">
        <v>23.179071426391602</v>
      </c>
      <c r="P1667">
        <v>-0.30411779880523698</v>
      </c>
      <c r="Q1667">
        <v>26.094419479370099</v>
      </c>
      <c r="R1667">
        <v>3</v>
      </c>
      <c r="S1667">
        <v>8.0245857238769496</v>
      </c>
      <c r="U1667">
        <v>64.393976039849804</v>
      </c>
      <c r="W1667">
        <v>80.666664123535199</v>
      </c>
      <c r="X1667">
        <v>74.25</v>
      </c>
      <c r="Y1667" t="s">
        <v>75</v>
      </c>
    </row>
    <row r="1668" spans="1:25" x14ac:dyDescent="0.25">
      <c r="A1668" t="s">
        <v>82</v>
      </c>
      <c r="B1668" t="s">
        <v>76</v>
      </c>
      <c r="C1668" t="s">
        <v>77</v>
      </c>
      <c r="D1668" s="61">
        <v>41151</v>
      </c>
      <c r="E1668">
        <v>11</v>
      </c>
      <c r="F1668">
        <v>171.61386108398401</v>
      </c>
      <c r="G1668">
        <v>160.94667053222699</v>
      </c>
      <c r="H1668">
        <v>10.667194366455099</v>
      </c>
      <c r="I1668">
        <v>6.2158115208148998E-2</v>
      </c>
      <c r="J1668">
        <v>77.333335876464801</v>
      </c>
      <c r="K1668">
        <v>0.12107175588607801</v>
      </c>
      <c r="L1668">
        <v>6.351806640625</v>
      </c>
      <c r="M1668">
        <v>10.667194366455099</v>
      </c>
      <c r="N1668">
        <v>14.982582092285201</v>
      </c>
      <c r="O1668">
        <v>21.2133178710938</v>
      </c>
      <c r="P1668">
        <v>-2.8686075210571298</v>
      </c>
      <c r="Q1668">
        <v>24.202995300293001</v>
      </c>
      <c r="R1668">
        <v>3</v>
      </c>
      <c r="S1668">
        <v>8.2291831970214808</v>
      </c>
      <c r="U1668">
        <v>67.719456090140696</v>
      </c>
      <c r="W1668">
        <v>80.666664123535199</v>
      </c>
      <c r="X1668">
        <v>74.25</v>
      </c>
      <c r="Y1668" t="s">
        <v>75</v>
      </c>
    </row>
    <row r="1669" spans="1:25" x14ac:dyDescent="0.25">
      <c r="A1669" t="s">
        <v>82</v>
      </c>
      <c r="B1669" t="s">
        <v>76</v>
      </c>
      <c r="C1669" t="s">
        <v>77</v>
      </c>
      <c r="D1669" s="61">
        <v>41151</v>
      </c>
      <c r="E1669">
        <v>12</v>
      </c>
      <c r="F1669">
        <v>179.381423950195</v>
      </c>
      <c r="G1669">
        <v>169.67332458496099</v>
      </c>
      <c r="H1669">
        <v>9.7080898284912092</v>
      </c>
      <c r="I1669">
        <v>5.4119817912578597E-2</v>
      </c>
      <c r="J1669">
        <v>77.666664123535199</v>
      </c>
      <c r="K1669">
        <v>-1.2253388166427599</v>
      </c>
      <c r="L1669">
        <v>5.2342195510864302</v>
      </c>
      <c r="M1669">
        <v>9.7080898284912092</v>
      </c>
      <c r="N1669">
        <v>14.181960105896</v>
      </c>
      <c r="O1669">
        <v>20.641517639160199</v>
      </c>
      <c r="P1669">
        <v>-4.3248138427734402</v>
      </c>
      <c r="Q1669">
        <v>23.740993499755898</v>
      </c>
      <c r="R1669">
        <v>3</v>
      </c>
      <c r="S1669">
        <v>8.5313997268676793</v>
      </c>
      <c r="U1669">
        <v>72.784781299597896</v>
      </c>
      <c r="W1669">
        <v>80.666664123535199</v>
      </c>
      <c r="X1669">
        <v>74.25</v>
      </c>
      <c r="Y1669" t="s">
        <v>75</v>
      </c>
    </row>
    <row r="1670" spans="1:25" x14ac:dyDescent="0.25">
      <c r="A1670" t="s">
        <v>82</v>
      </c>
      <c r="B1670" t="s">
        <v>76</v>
      </c>
      <c r="C1670" t="s">
        <v>77</v>
      </c>
      <c r="D1670" s="61">
        <v>41151</v>
      </c>
      <c r="E1670">
        <v>13</v>
      </c>
      <c r="F1670">
        <v>183.73208618164099</v>
      </c>
      <c r="G1670">
        <v>171.73666381835901</v>
      </c>
      <c r="H1670">
        <v>11.995415687561</v>
      </c>
      <c r="I1670">
        <v>6.5287537872791304E-2</v>
      </c>
      <c r="J1670">
        <v>79.333335876464801</v>
      </c>
      <c r="K1670">
        <v>1.3969482183456401</v>
      </c>
      <c r="L1670">
        <v>7.65860891342163</v>
      </c>
      <c r="M1670">
        <v>11.995415687561</v>
      </c>
      <c r="N1670">
        <v>16.332221984863299</v>
      </c>
      <c r="O1670">
        <v>22.5938835144043</v>
      </c>
      <c r="P1670">
        <v>-1.6075700521469101</v>
      </c>
      <c r="Q1670">
        <v>25.598402023315401</v>
      </c>
      <c r="R1670">
        <v>3</v>
      </c>
      <c r="S1670">
        <v>8.2700281143188494</v>
      </c>
      <c r="U1670">
        <v>68.393365011624198</v>
      </c>
      <c r="W1670">
        <v>80.666664123535199</v>
      </c>
      <c r="X1670">
        <v>74.25</v>
      </c>
      <c r="Y1670" t="s">
        <v>75</v>
      </c>
    </row>
    <row r="1671" spans="1:25" x14ac:dyDescent="0.25">
      <c r="A1671" t="s">
        <v>82</v>
      </c>
      <c r="B1671" t="s">
        <v>76</v>
      </c>
      <c r="C1671" t="s">
        <v>77</v>
      </c>
      <c r="D1671" s="61">
        <v>41151</v>
      </c>
      <c r="E1671">
        <v>14</v>
      </c>
      <c r="F1671">
        <v>192.08201599121099</v>
      </c>
      <c r="G1671">
        <v>178.07000732421901</v>
      </c>
      <c r="H1671">
        <v>14.0120143890381</v>
      </c>
      <c r="I1671">
        <v>7.2948083281517001E-2</v>
      </c>
      <c r="J1671">
        <v>80.666664123535199</v>
      </c>
      <c r="K1671">
        <v>3.5912816524505602</v>
      </c>
      <c r="L1671">
        <v>9.7479352951049805</v>
      </c>
      <c r="M1671">
        <v>14.0120143890381</v>
      </c>
      <c r="N1671">
        <v>18.276094436645501</v>
      </c>
      <c r="O1671">
        <v>24.432746887206999</v>
      </c>
      <c r="P1671">
        <v>0.637148678302765</v>
      </c>
      <c r="Q1671">
        <v>27.3868808746338</v>
      </c>
      <c r="R1671">
        <v>3</v>
      </c>
      <c r="S1671">
        <v>8.1313409805297905</v>
      </c>
      <c r="U1671">
        <v>66.118706141643102</v>
      </c>
      <c r="W1671">
        <v>80.666664123535199</v>
      </c>
      <c r="X1671">
        <v>74.25</v>
      </c>
      <c r="Y1671" t="s">
        <v>75</v>
      </c>
    </row>
    <row r="1672" spans="1:25" x14ac:dyDescent="0.25">
      <c r="A1672" t="s">
        <v>82</v>
      </c>
      <c r="B1672" t="s">
        <v>76</v>
      </c>
      <c r="C1672" t="s">
        <v>77</v>
      </c>
      <c r="D1672" s="61">
        <v>41151</v>
      </c>
      <c r="E1672">
        <v>15</v>
      </c>
      <c r="F1672">
        <v>192.19654846191401</v>
      </c>
      <c r="G1672">
        <v>173.96333312988301</v>
      </c>
      <c r="H1672">
        <v>18.2332153320313</v>
      </c>
      <c r="I1672">
        <v>9.4867549836635603E-2</v>
      </c>
      <c r="J1672">
        <v>78.333335876464801</v>
      </c>
      <c r="K1672">
        <v>7.5631132125854501</v>
      </c>
      <c r="L1672">
        <v>13.8670959472656</v>
      </c>
      <c r="M1672">
        <v>18.2332153320313</v>
      </c>
      <c r="N1672">
        <v>22.5993347167969</v>
      </c>
      <c r="O1672">
        <v>28.903316497802699</v>
      </c>
      <c r="P1672">
        <v>4.5382876396179199</v>
      </c>
      <c r="Q1672">
        <v>31.928142547607401</v>
      </c>
      <c r="R1672">
        <v>3</v>
      </c>
      <c r="S1672">
        <v>8.3259248733520508</v>
      </c>
      <c r="U1672">
        <v>69.321024996702405</v>
      </c>
      <c r="W1672">
        <v>80.666664123535199</v>
      </c>
      <c r="X1672">
        <v>74.25</v>
      </c>
      <c r="Y1672" t="s">
        <v>75</v>
      </c>
    </row>
    <row r="1673" spans="1:25" x14ac:dyDescent="0.25">
      <c r="A1673" t="s">
        <v>82</v>
      </c>
      <c r="B1673" t="s">
        <v>76</v>
      </c>
      <c r="C1673" t="s">
        <v>77</v>
      </c>
      <c r="D1673" s="61">
        <v>41151</v>
      </c>
      <c r="E1673">
        <v>16</v>
      </c>
      <c r="F1673">
        <v>193.28337097168</v>
      </c>
      <c r="G1673">
        <v>176.62333679199199</v>
      </c>
      <c r="H1673">
        <v>16.6600456237793</v>
      </c>
      <c r="I1673">
        <v>8.6194925010204301E-2</v>
      </c>
      <c r="J1673">
        <v>77.333335876464801</v>
      </c>
      <c r="K1673">
        <v>5.7812299728393599</v>
      </c>
      <c r="L1673">
        <v>12.2085227966309</v>
      </c>
      <c r="M1673">
        <v>16.6600456237793</v>
      </c>
      <c r="N1673">
        <v>21.111568450927699</v>
      </c>
      <c r="O1673">
        <v>27.538860321044901</v>
      </c>
      <c r="P1673">
        <v>2.69723725318909</v>
      </c>
      <c r="Q1673">
        <v>30.6228542327881</v>
      </c>
      <c r="R1673">
        <v>3</v>
      </c>
      <c r="S1673">
        <v>8.4887847900390607</v>
      </c>
      <c r="U1673">
        <v>72.059467211598502</v>
      </c>
      <c r="W1673">
        <v>80.666664123535199</v>
      </c>
      <c r="X1673">
        <v>74.25</v>
      </c>
      <c r="Y1673" t="s">
        <v>75</v>
      </c>
    </row>
    <row r="1674" spans="1:25" x14ac:dyDescent="0.25">
      <c r="A1674" t="s">
        <v>82</v>
      </c>
      <c r="B1674" t="s">
        <v>76</v>
      </c>
      <c r="C1674" t="s">
        <v>77</v>
      </c>
      <c r="D1674" s="61">
        <v>41151</v>
      </c>
      <c r="E1674">
        <v>17</v>
      </c>
      <c r="F1674">
        <v>196.10040283203099</v>
      </c>
      <c r="G1674">
        <v>178.36666870117199</v>
      </c>
      <c r="H1674">
        <v>17.7337322235107</v>
      </c>
      <c r="I1674">
        <v>9.0431898832321195E-2</v>
      </c>
      <c r="J1674">
        <v>78</v>
      </c>
      <c r="K1674">
        <v>6.5369343757629403</v>
      </c>
      <c r="L1674">
        <v>13.152092933654799</v>
      </c>
      <c r="M1674">
        <v>17.7337322235107</v>
      </c>
      <c r="N1674">
        <v>22.315370559692401</v>
      </c>
      <c r="O1674">
        <v>28.9305305480957</v>
      </c>
      <c r="P1674">
        <v>3.3627974987029998</v>
      </c>
      <c r="Q1674">
        <v>32.104667663574197</v>
      </c>
      <c r="R1674">
        <v>3</v>
      </c>
      <c r="S1674">
        <v>8.7369079589843803</v>
      </c>
      <c r="U1674">
        <v>76.333560683764503</v>
      </c>
      <c r="W1674">
        <v>80.666664123535199</v>
      </c>
      <c r="X1674">
        <v>74.25</v>
      </c>
      <c r="Y1674" t="s">
        <v>75</v>
      </c>
    </row>
    <row r="1675" spans="1:25" x14ac:dyDescent="0.25">
      <c r="A1675" t="s">
        <v>82</v>
      </c>
      <c r="B1675" t="s">
        <v>76</v>
      </c>
      <c r="C1675" t="s">
        <v>77</v>
      </c>
      <c r="D1675" s="61">
        <v>41151</v>
      </c>
      <c r="E1675">
        <v>18</v>
      </c>
      <c r="F1675">
        <v>182.75852966308599</v>
      </c>
      <c r="G1675">
        <v>171.72332763671901</v>
      </c>
      <c r="H1675">
        <v>11.035198211669901</v>
      </c>
      <c r="I1675">
        <v>6.0381304472684902E-2</v>
      </c>
      <c r="J1675">
        <v>75.666664123535199</v>
      </c>
      <c r="K1675">
        <v>-1.63006577640772E-2</v>
      </c>
      <c r="L1675">
        <v>6.5130143165588397</v>
      </c>
      <c r="M1675">
        <v>11.035198211669901</v>
      </c>
      <c r="N1675">
        <v>15.5573816299438</v>
      </c>
      <c r="O1675">
        <v>22.086696624755898</v>
      </c>
      <c r="P1675">
        <v>-3.1492469310760498</v>
      </c>
      <c r="Q1675">
        <v>25.219642639160199</v>
      </c>
      <c r="R1675">
        <v>3</v>
      </c>
      <c r="S1675">
        <v>8.6235303878784197</v>
      </c>
      <c r="U1675">
        <v>74.365276350662498</v>
      </c>
      <c r="W1675">
        <v>80.666664123535199</v>
      </c>
      <c r="X1675">
        <v>74.25</v>
      </c>
      <c r="Y1675" t="s">
        <v>75</v>
      </c>
    </row>
    <row r="1676" spans="1:25" x14ac:dyDescent="0.25">
      <c r="A1676" t="s">
        <v>82</v>
      </c>
      <c r="B1676" t="s">
        <v>76</v>
      </c>
      <c r="C1676" t="s">
        <v>77</v>
      </c>
      <c r="D1676" s="61">
        <v>41151</v>
      </c>
      <c r="E1676">
        <v>19</v>
      </c>
      <c r="F1676">
        <v>171.75849914550801</v>
      </c>
      <c r="G1676">
        <v>165.82000732421901</v>
      </c>
      <c r="H1676">
        <v>5.9384965896606401</v>
      </c>
      <c r="I1676">
        <v>3.45746874809265E-2</v>
      </c>
      <c r="J1676">
        <v>73.333335876464801</v>
      </c>
      <c r="K1676">
        <v>-4.0588040351867702</v>
      </c>
      <c r="L1676">
        <v>1.8476821184158301</v>
      </c>
      <c r="M1676">
        <v>5.9384965896606401</v>
      </c>
      <c r="N1676">
        <v>10.0293111801147</v>
      </c>
      <c r="O1676">
        <v>15.935797691345201</v>
      </c>
      <c r="P1676">
        <v>-6.8928999900817898</v>
      </c>
      <c r="Q1676">
        <v>18.769893646240199</v>
      </c>
      <c r="R1676">
        <v>3</v>
      </c>
      <c r="S1676">
        <v>7.8009352684020996</v>
      </c>
      <c r="U1676">
        <v>60.854591061799702</v>
      </c>
      <c r="W1676">
        <v>80.666664123535199</v>
      </c>
      <c r="X1676">
        <v>74.25</v>
      </c>
      <c r="Y1676" t="s">
        <v>75</v>
      </c>
    </row>
    <row r="1677" spans="1:25" x14ac:dyDescent="0.25">
      <c r="A1677" t="s">
        <v>82</v>
      </c>
      <c r="B1677" t="s">
        <v>76</v>
      </c>
      <c r="C1677" t="s">
        <v>77</v>
      </c>
      <c r="D1677" s="61">
        <v>41151</v>
      </c>
      <c r="E1677">
        <v>20</v>
      </c>
      <c r="F1677">
        <v>182.45567321777301</v>
      </c>
      <c r="G1677">
        <v>176.5</v>
      </c>
      <c r="H1677">
        <v>5.9556694030761701</v>
      </c>
      <c r="I1677">
        <v>3.2641734927892699E-2</v>
      </c>
      <c r="J1677">
        <v>73</v>
      </c>
      <c r="K1677">
        <v>-4.3063774108886701</v>
      </c>
      <c r="L1677">
        <v>1.7565230131149301</v>
      </c>
      <c r="M1677">
        <v>5.9556694030761701</v>
      </c>
      <c r="N1677">
        <v>10.1548156738281</v>
      </c>
      <c r="O1677">
        <v>16.217716217041001</v>
      </c>
      <c r="P1677">
        <v>-7.2155251502990696</v>
      </c>
      <c r="Q1677">
        <v>19.1268634796143</v>
      </c>
      <c r="R1677">
        <v>3</v>
      </c>
      <c r="S1677">
        <v>8.0075178146362305</v>
      </c>
      <c r="U1677">
        <v>64.120341551716606</v>
      </c>
      <c r="W1677">
        <v>80.666664123535199</v>
      </c>
      <c r="X1677">
        <v>74.25</v>
      </c>
      <c r="Y1677" t="s">
        <v>75</v>
      </c>
    </row>
    <row r="1678" spans="1:25" x14ac:dyDescent="0.25">
      <c r="A1678" t="s">
        <v>82</v>
      </c>
      <c r="B1678" t="s">
        <v>76</v>
      </c>
      <c r="C1678" t="s">
        <v>77</v>
      </c>
      <c r="D1678" s="61">
        <v>41151</v>
      </c>
      <c r="E1678">
        <v>21</v>
      </c>
      <c r="F1678">
        <v>170.22959899902301</v>
      </c>
      <c r="G1678">
        <v>166.31666564941401</v>
      </c>
      <c r="H1678">
        <v>3.9129276275634801</v>
      </c>
      <c r="I1678">
        <v>2.2986177355050999E-2</v>
      </c>
      <c r="J1678">
        <v>72.333335876464801</v>
      </c>
      <c r="K1678">
        <v>-5.0890421867370597</v>
      </c>
      <c r="L1678">
        <v>0.22939455509185799</v>
      </c>
      <c r="M1678">
        <v>3.9129276275634801</v>
      </c>
      <c r="N1678">
        <v>7.5964608192443803</v>
      </c>
      <c r="O1678">
        <v>12.9148969650269</v>
      </c>
      <c r="P1678">
        <v>-7.6409754753112802</v>
      </c>
      <c r="Q1678">
        <v>15.4668312072754</v>
      </c>
      <c r="R1678">
        <v>3</v>
      </c>
      <c r="S1678">
        <v>7.02427434921265</v>
      </c>
      <c r="U1678">
        <v>49.340430133006699</v>
      </c>
      <c r="W1678">
        <v>80.666664123535199</v>
      </c>
      <c r="X1678">
        <v>74.25</v>
      </c>
      <c r="Y1678" t="s">
        <v>75</v>
      </c>
    </row>
    <row r="1679" spans="1:25" x14ac:dyDescent="0.25">
      <c r="A1679" t="s">
        <v>82</v>
      </c>
      <c r="B1679" t="s">
        <v>76</v>
      </c>
      <c r="C1679" t="s">
        <v>77</v>
      </c>
      <c r="D1679" s="61">
        <v>41151</v>
      </c>
      <c r="E1679">
        <v>22</v>
      </c>
      <c r="F1679">
        <v>157.05773925781301</v>
      </c>
      <c r="G1679">
        <v>151.15667724609401</v>
      </c>
      <c r="H1679">
        <v>5.9010686874389604</v>
      </c>
      <c r="I1679">
        <v>3.75726073980331E-2</v>
      </c>
      <c r="J1679">
        <v>71.666664123535199</v>
      </c>
      <c r="K1679">
        <v>-6.0323204994201696</v>
      </c>
      <c r="L1679">
        <v>1.01802253723145</v>
      </c>
      <c r="M1679">
        <v>5.9010686874389604</v>
      </c>
      <c r="N1679">
        <v>10.7841148376465</v>
      </c>
      <c r="O1679">
        <v>17.834457397460898</v>
      </c>
      <c r="P1679">
        <v>-9.4152708053588903</v>
      </c>
      <c r="Q1679">
        <v>21.2174072265625</v>
      </c>
      <c r="R1679">
        <v>3</v>
      </c>
      <c r="S1679">
        <v>9.3116731643676793</v>
      </c>
      <c r="U1679">
        <v>86.707257120005096</v>
      </c>
      <c r="W1679">
        <v>80.666664123535199</v>
      </c>
      <c r="X1679">
        <v>74.25</v>
      </c>
      <c r="Y1679" t="s">
        <v>75</v>
      </c>
    </row>
    <row r="1680" spans="1:25" x14ac:dyDescent="0.25">
      <c r="A1680" t="s">
        <v>82</v>
      </c>
      <c r="B1680" t="s">
        <v>76</v>
      </c>
      <c r="C1680" t="s">
        <v>77</v>
      </c>
      <c r="D1680" s="61">
        <v>41151</v>
      </c>
      <c r="E1680">
        <v>23</v>
      </c>
      <c r="F1680">
        <v>142.40956115722699</v>
      </c>
      <c r="G1680">
        <v>134.74000549316401</v>
      </c>
      <c r="H1680">
        <v>7.6695604324340803</v>
      </c>
      <c r="I1680">
        <v>5.38556575775146E-2</v>
      </c>
      <c r="J1680">
        <v>71.333335876464801</v>
      </c>
      <c r="K1680">
        <v>-6.8106880187988299</v>
      </c>
      <c r="L1680">
        <v>1.7443602085113501</v>
      </c>
      <c r="M1680">
        <v>7.6695604324340803</v>
      </c>
      <c r="N1680">
        <v>13.5947608947754</v>
      </c>
      <c r="O1680">
        <v>22.149808883666999</v>
      </c>
      <c r="P1680">
        <v>-10.915637016296399</v>
      </c>
      <c r="Q1680">
        <v>26.254758834838899</v>
      </c>
      <c r="R1680">
        <v>3</v>
      </c>
      <c r="S1680">
        <v>11.298997879028301</v>
      </c>
      <c r="U1680">
        <v>127.667353070286</v>
      </c>
      <c r="W1680">
        <v>80.666664123535199</v>
      </c>
      <c r="X1680">
        <v>74.25</v>
      </c>
      <c r="Y1680" t="s">
        <v>75</v>
      </c>
    </row>
    <row r="1681" spans="1:25" x14ac:dyDescent="0.25">
      <c r="A1681" t="s">
        <v>82</v>
      </c>
      <c r="B1681" t="s">
        <v>76</v>
      </c>
      <c r="C1681" t="s">
        <v>77</v>
      </c>
      <c r="D1681" s="61">
        <v>41151</v>
      </c>
      <c r="E1681">
        <v>24</v>
      </c>
      <c r="F1681">
        <v>127.68977355957</v>
      </c>
      <c r="G1681">
        <v>116.23666381835901</v>
      </c>
      <c r="H1681">
        <v>11.453111648559601</v>
      </c>
      <c r="I1681">
        <v>8.9694820344448103E-2</v>
      </c>
      <c r="J1681">
        <v>71</v>
      </c>
      <c r="K1681">
        <v>-3.0254197120666499</v>
      </c>
      <c r="L1681">
        <v>5.5286140441894496</v>
      </c>
      <c r="M1681">
        <v>11.453111648559601</v>
      </c>
      <c r="N1681">
        <v>17.377609252929702</v>
      </c>
      <c r="O1681">
        <v>25.931642532348601</v>
      </c>
      <c r="P1681">
        <v>-7.12988185882568</v>
      </c>
      <c r="Q1681">
        <v>30.036106109619102</v>
      </c>
      <c r="R1681">
        <v>3</v>
      </c>
      <c r="S1681">
        <v>11.2976579666138</v>
      </c>
      <c r="U1681">
        <v>127.637075530592</v>
      </c>
      <c r="W1681">
        <v>80.666664123535199</v>
      </c>
      <c r="X1681">
        <v>74.25</v>
      </c>
      <c r="Y1681" t="s">
        <v>75</v>
      </c>
    </row>
    <row r="1682" spans="1:25" x14ac:dyDescent="0.25">
      <c r="A1682" t="s">
        <v>82</v>
      </c>
      <c r="B1682" t="s">
        <v>76</v>
      </c>
      <c r="C1682" t="s">
        <v>77</v>
      </c>
      <c r="D1682" s="61">
        <v>41167</v>
      </c>
      <c r="E1682">
        <v>1</v>
      </c>
      <c r="F1682">
        <v>123.64764404296901</v>
      </c>
      <c r="G1682">
        <v>119.64333343505901</v>
      </c>
      <c r="H1682">
        <v>4.0043063163757298</v>
      </c>
      <c r="I1682">
        <v>3.2384816557169002E-2</v>
      </c>
      <c r="J1682">
        <v>76.333335876464801</v>
      </c>
      <c r="K1682">
        <v>-9.3494577407836896</v>
      </c>
      <c r="L1682">
        <v>-1.4599455595016499</v>
      </c>
      <c r="M1682">
        <v>4.0043063163757298</v>
      </c>
      <c r="N1682">
        <v>9.4685583114624006</v>
      </c>
      <c r="O1682">
        <v>17.358070373535199</v>
      </c>
      <c r="P1682">
        <v>-13.135064125061</v>
      </c>
      <c r="Q1682">
        <v>21.1436767578125</v>
      </c>
      <c r="R1682">
        <v>3</v>
      </c>
      <c r="S1682">
        <v>10.419997215271</v>
      </c>
      <c r="U1682">
        <v>108.576341966255</v>
      </c>
      <c r="W1682">
        <v>99.333335876464801</v>
      </c>
      <c r="X1682">
        <v>84.291664123535199</v>
      </c>
      <c r="Y1682" t="s">
        <v>75</v>
      </c>
    </row>
    <row r="1683" spans="1:25" x14ac:dyDescent="0.25">
      <c r="A1683" t="s">
        <v>82</v>
      </c>
      <c r="B1683" t="s">
        <v>76</v>
      </c>
      <c r="C1683" t="s">
        <v>77</v>
      </c>
      <c r="D1683" s="61">
        <v>41167</v>
      </c>
      <c r="E1683">
        <v>2</v>
      </c>
      <c r="F1683">
        <v>111.45669555664099</v>
      </c>
      <c r="G1683">
        <v>99.089996337890597</v>
      </c>
      <c r="H1683">
        <v>12.366695404052701</v>
      </c>
      <c r="I1683">
        <v>0.11095515638589901</v>
      </c>
      <c r="J1683">
        <v>75.333335876464801</v>
      </c>
      <c r="K1683">
        <v>-0.65232837200164795</v>
      </c>
      <c r="L1683">
        <v>7.0394163131713903</v>
      </c>
      <c r="M1683">
        <v>12.366695404052701</v>
      </c>
      <c r="N1683">
        <v>17.693973541259801</v>
      </c>
      <c r="O1683">
        <v>25.385719299316399</v>
      </c>
      <c r="P1683">
        <v>-4.3430404663085902</v>
      </c>
      <c r="Q1683">
        <v>29.076431274414102</v>
      </c>
      <c r="R1683">
        <v>3</v>
      </c>
      <c r="S1683">
        <v>10.1587982177734</v>
      </c>
      <c r="U1683">
        <v>103.201181229437</v>
      </c>
      <c r="W1683">
        <v>99.333335876464801</v>
      </c>
      <c r="X1683">
        <v>84.291664123535199</v>
      </c>
      <c r="Y1683" t="s">
        <v>75</v>
      </c>
    </row>
    <row r="1684" spans="1:25" x14ac:dyDescent="0.25">
      <c r="A1684" t="s">
        <v>82</v>
      </c>
      <c r="B1684" t="s">
        <v>76</v>
      </c>
      <c r="C1684" t="s">
        <v>77</v>
      </c>
      <c r="D1684" s="61">
        <v>41167</v>
      </c>
      <c r="E1684">
        <v>3</v>
      </c>
      <c r="F1684">
        <v>104.618370056152</v>
      </c>
      <c r="G1684">
        <v>97.656669616699205</v>
      </c>
      <c r="H1684">
        <v>6.9617052078247097</v>
      </c>
      <c r="I1684">
        <v>6.6543810069561005E-2</v>
      </c>
      <c r="J1684">
        <v>76</v>
      </c>
      <c r="K1684">
        <v>-5.7004947662353498</v>
      </c>
      <c r="L1684">
        <v>1.78043556213379</v>
      </c>
      <c r="M1684">
        <v>6.9617052078247097</v>
      </c>
      <c r="N1684">
        <v>12.1429748535156</v>
      </c>
      <c r="O1684">
        <v>19.623905181884801</v>
      </c>
      <c r="P1684">
        <v>-9.2900524139404297</v>
      </c>
      <c r="Q1684">
        <v>23.213462829589801</v>
      </c>
      <c r="R1684">
        <v>3</v>
      </c>
      <c r="S1684">
        <v>9.8803672790527308</v>
      </c>
      <c r="U1684">
        <v>97.621657568975905</v>
      </c>
      <c r="W1684">
        <v>99.333335876464801</v>
      </c>
      <c r="X1684">
        <v>84.291664123535199</v>
      </c>
      <c r="Y1684" t="s">
        <v>75</v>
      </c>
    </row>
    <row r="1685" spans="1:25" x14ac:dyDescent="0.25">
      <c r="A1685" t="s">
        <v>82</v>
      </c>
      <c r="B1685" t="s">
        <v>76</v>
      </c>
      <c r="C1685" t="s">
        <v>77</v>
      </c>
      <c r="D1685" s="61">
        <v>41167</v>
      </c>
      <c r="E1685">
        <v>4</v>
      </c>
      <c r="F1685">
        <v>97.512222290039105</v>
      </c>
      <c r="G1685">
        <v>93.326667785644503</v>
      </c>
      <c r="H1685">
        <v>4.1855573654174796</v>
      </c>
      <c r="I1685">
        <v>4.2923413217067698E-2</v>
      </c>
      <c r="J1685">
        <v>74</v>
      </c>
      <c r="K1685">
        <v>-8.8548879623413104</v>
      </c>
      <c r="L1685">
        <v>-1.1504870653152499</v>
      </c>
      <c r="M1685">
        <v>4.1855573654174796</v>
      </c>
      <c r="N1685">
        <v>9.5216016769409197</v>
      </c>
      <c r="O1685">
        <v>17.226001739501999</v>
      </c>
      <c r="P1685">
        <v>-12.551672935485801</v>
      </c>
      <c r="Q1685">
        <v>20.922786712646499</v>
      </c>
      <c r="R1685">
        <v>3</v>
      </c>
      <c r="S1685">
        <v>10.175513267517101</v>
      </c>
      <c r="U1685">
        <v>103.541070257416</v>
      </c>
      <c r="W1685">
        <v>99.333335876464801</v>
      </c>
      <c r="X1685">
        <v>84.291664123535199</v>
      </c>
      <c r="Y1685" t="s">
        <v>75</v>
      </c>
    </row>
    <row r="1686" spans="1:25" x14ac:dyDescent="0.25">
      <c r="A1686" t="s">
        <v>82</v>
      </c>
      <c r="B1686" t="s">
        <v>76</v>
      </c>
      <c r="C1686" t="s">
        <v>77</v>
      </c>
      <c r="D1686" s="61">
        <v>41167</v>
      </c>
      <c r="E1686">
        <v>5</v>
      </c>
      <c r="F1686">
        <v>94.304344177246094</v>
      </c>
      <c r="G1686">
        <v>92.786666870117202</v>
      </c>
      <c r="H1686">
        <v>1.5176763534545901</v>
      </c>
      <c r="I1686">
        <v>1.60933881998062E-2</v>
      </c>
      <c r="J1686">
        <v>73.333335876464801</v>
      </c>
      <c r="K1686">
        <v>-11.656078338623001</v>
      </c>
      <c r="L1686">
        <v>-3.8729171752929701</v>
      </c>
      <c r="M1686">
        <v>1.5176763534545901</v>
      </c>
      <c r="N1686">
        <v>6.9082698822021502</v>
      </c>
      <c r="O1686">
        <v>14.6914310455322</v>
      </c>
      <c r="P1686">
        <v>-15.3906545639038</v>
      </c>
      <c r="Q1686">
        <v>18.4260063171387</v>
      </c>
      <c r="R1686">
        <v>3</v>
      </c>
      <c r="S1686">
        <v>10.2795352935791</v>
      </c>
      <c r="U1686">
        <v>105.668845851938</v>
      </c>
      <c r="W1686">
        <v>99.333335876464801</v>
      </c>
      <c r="X1686">
        <v>84.291664123535199</v>
      </c>
      <c r="Y1686" t="s">
        <v>75</v>
      </c>
    </row>
    <row r="1687" spans="1:25" x14ac:dyDescent="0.25">
      <c r="A1687" t="s">
        <v>82</v>
      </c>
      <c r="B1687" t="s">
        <v>76</v>
      </c>
      <c r="C1687" t="s">
        <v>77</v>
      </c>
      <c r="D1687" s="61">
        <v>41167</v>
      </c>
      <c r="E1687">
        <v>6</v>
      </c>
      <c r="F1687">
        <v>92.610458374023395</v>
      </c>
      <c r="G1687">
        <v>95.763336181640597</v>
      </c>
      <c r="H1687">
        <v>-3.1528775691986102</v>
      </c>
      <c r="I1687">
        <v>-3.4044507890939699E-2</v>
      </c>
      <c r="J1687">
        <v>74.333335876464801</v>
      </c>
      <c r="K1687">
        <v>-15.396691322326699</v>
      </c>
      <c r="L1687">
        <v>-8.1629467010497994</v>
      </c>
      <c r="M1687">
        <v>-3.1528775691986102</v>
      </c>
      <c r="N1687">
        <v>1.8571919202804601</v>
      </c>
      <c r="O1687">
        <v>9.0909366607665998</v>
      </c>
      <c r="P1687">
        <v>-18.8676433563232</v>
      </c>
      <c r="Q1687">
        <v>12.561887741088899</v>
      </c>
      <c r="R1687">
        <v>3</v>
      </c>
      <c r="S1687">
        <v>9.5538988113403303</v>
      </c>
      <c r="U1687">
        <v>91.276982497330195</v>
      </c>
      <c r="W1687">
        <v>99.333335876464801</v>
      </c>
      <c r="X1687">
        <v>84.291664123535199</v>
      </c>
      <c r="Y1687" t="s">
        <v>75</v>
      </c>
    </row>
    <row r="1688" spans="1:25" x14ac:dyDescent="0.25">
      <c r="A1688" t="s">
        <v>82</v>
      </c>
      <c r="B1688" t="s">
        <v>76</v>
      </c>
      <c r="C1688" t="s">
        <v>77</v>
      </c>
      <c r="D1688" s="61">
        <v>41167</v>
      </c>
      <c r="E1688">
        <v>7</v>
      </c>
      <c r="F1688">
        <v>83.486312866210895</v>
      </c>
      <c r="G1688">
        <v>84.106666564941406</v>
      </c>
      <c r="H1688">
        <v>-0.62034863233566295</v>
      </c>
      <c r="I1688">
        <v>-7.4305427260696897E-3</v>
      </c>
      <c r="J1688">
        <v>80.666664123535199</v>
      </c>
      <c r="K1688">
        <v>-12.646344184875501</v>
      </c>
      <c r="L1688">
        <v>-5.5412883758544904</v>
      </c>
      <c r="M1688">
        <v>-0.62034863233566295</v>
      </c>
      <c r="N1688">
        <v>4.3005909919738796</v>
      </c>
      <c r="O1688">
        <v>11.405646324157701</v>
      </c>
      <c r="P1688">
        <v>-16.055545806884801</v>
      </c>
      <c r="Q1688">
        <v>14.8148488998413</v>
      </c>
      <c r="R1688">
        <v>3</v>
      </c>
      <c r="S1688">
        <v>9.3839340209960902</v>
      </c>
      <c r="U1688">
        <v>88.058217710407902</v>
      </c>
      <c r="W1688">
        <v>99.333335876464801</v>
      </c>
      <c r="X1688">
        <v>84.291664123535199</v>
      </c>
      <c r="Y1688" t="s">
        <v>75</v>
      </c>
    </row>
    <row r="1689" spans="1:25" x14ac:dyDescent="0.25">
      <c r="A1689" t="s">
        <v>82</v>
      </c>
      <c r="B1689" t="s">
        <v>76</v>
      </c>
      <c r="C1689" t="s">
        <v>77</v>
      </c>
      <c r="D1689" s="61">
        <v>41167</v>
      </c>
      <c r="E1689">
        <v>8</v>
      </c>
      <c r="F1689">
        <v>103.60113525390599</v>
      </c>
      <c r="G1689">
        <v>96.550003051757798</v>
      </c>
      <c r="H1689">
        <v>7.0511312484741202</v>
      </c>
      <c r="I1689">
        <v>6.8060368299484295E-2</v>
      </c>
      <c r="J1689">
        <v>89</v>
      </c>
      <c r="K1689">
        <v>-3.9026405811309801</v>
      </c>
      <c r="L1689">
        <v>2.56893658638</v>
      </c>
      <c r="M1689">
        <v>7.0511312484741202</v>
      </c>
      <c r="N1689">
        <v>11.5333261489868</v>
      </c>
      <c r="O1689">
        <v>18.004903793335</v>
      </c>
      <c r="P1689">
        <v>-7.0078825950622603</v>
      </c>
      <c r="Q1689">
        <v>21.110145568847699</v>
      </c>
      <c r="R1689">
        <v>3</v>
      </c>
      <c r="S1689">
        <v>8.5472736358642596</v>
      </c>
      <c r="U1689">
        <v>73.055886606340195</v>
      </c>
      <c r="W1689">
        <v>99.333335876464801</v>
      </c>
      <c r="X1689">
        <v>84.291664123535199</v>
      </c>
      <c r="Y1689" t="s">
        <v>75</v>
      </c>
    </row>
    <row r="1690" spans="1:25" x14ac:dyDescent="0.25">
      <c r="A1690" t="s">
        <v>82</v>
      </c>
      <c r="B1690" t="s">
        <v>76</v>
      </c>
      <c r="C1690" t="s">
        <v>77</v>
      </c>
      <c r="D1690" s="61">
        <v>41167</v>
      </c>
      <c r="E1690">
        <v>9</v>
      </c>
      <c r="F1690">
        <v>139.715255737305</v>
      </c>
      <c r="G1690">
        <v>123.74333190918</v>
      </c>
      <c r="H1690">
        <v>15.9719181060791</v>
      </c>
      <c r="I1690">
        <v>0.11431764066219301</v>
      </c>
      <c r="J1690">
        <v>95.333335876464801</v>
      </c>
      <c r="K1690">
        <v>5.8691778182983398</v>
      </c>
      <c r="L1690">
        <v>11.8379583358765</v>
      </c>
      <c r="M1690">
        <v>15.9719181060791</v>
      </c>
      <c r="N1690">
        <v>20.105876922607401</v>
      </c>
      <c r="O1690">
        <v>26.074659347534201</v>
      </c>
      <c r="P1690">
        <v>3.0051913261413601</v>
      </c>
      <c r="Q1690">
        <v>28.938644409179702</v>
      </c>
      <c r="R1690">
        <v>3</v>
      </c>
      <c r="S1690">
        <v>7.8832101821899396</v>
      </c>
      <c r="U1690">
        <v>62.145002776583198</v>
      </c>
      <c r="W1690">
        <v>99.333335876464801</v>
      </c>
      <c r="X1690">
        <v>84.291664123535199</v>
      </c>
      <c r="Y1690" t="s">
        <v>75</v>
      </c>
    </row>
    <row r="1691" spans="1:25" x14ac:dyDescent="0.25">
      <c r="A1691" t="s">
        <v>82</v>
      </c>
      <c r="B1691" t="s">
        <v>76</v>
      </c>
      <c r="C1691" t="s">
        <v>77</v>
      </c>
      <c r="D1691" s="61">
        <v>41167</v>
      </c>
      <c r="E1691">
        <v>10</v>
      </c>
      <c r="F1691">
        <v>158.68438720703099</v>
      </c>
      <c r="G1691">
        <v>139.78999328613301</v>
      </c>
      <c r="H1691">
        <v>18.894386291503899</v>
      </c>
      <c r="I1691">
        <v>0.11906896531581899</v>
      </c>
      <c r="J1691">
        <v>99.333335876464801</v>
      </c>
      <c r="K1691">
        <v>9.7096853256225604</v>
      </c>
      <c r="L1691">
        <v>15.136080741882299</v>
      </c>
      <c r="M1691">
        <v>18.894386291503899</v>
      </c>
      <c r="N1691">
        <v>22.6526908874512</v>
      </c>
      <c r="O1691">
        <v>28.079086303710898</v>
      </c>
      <c r="P1691">
        <v>7.1059503555297896</v>
      </c>
      <c r="Q1691">
        <v>30.6828212738037</v>
      </c>
      <c r="R1691">
        <v>3</v>
      </c>
      <c r="S1691">
        <v>7.1668601036071804</v>
      </c>
      <c r="U1691">
        <v>51.363883744676301</v>
      </c>
      <c r="W1691">
        <v>99.333335876464801</v>
      </c>
      <c r="X1691">
        <v>84.291664123535199</v>
      </c>
      <c r="Y1691" t="s">
        <v>75</v>
      </c>
    </row>
    <row r="1692" spans="1:25" x14ac:dyDescent="0.25">
      <c r="A1692" t="s">
        <v>82</v>
      </c>
      <c r="B1692" t="s">
        <v>76</v>
      </c>
      <c r="C1692" t="s">
        <v>77</v>
      </c>
      <c r="D1692" s="61">
        <v>41167</v>
      </c>
      <c r="E1692">
        <v>11</v>
      </c>
      <c r="F1692">
        <v>183.24076843261699</v>
      </c>
      <c r="G1692">
        <v>158.37666320800801</v>
      </c>
      <c r="H1692">
        <v>24.8641052246094</v>
      </c>
      <c r="I1692">
        <v>0.135690897703171</v>
      </c>
      <c r="J1692">
        <v>96.333335876464801</v>
      </c>
      <c r="K1692">
        <v>15.473742485046399</v>
      </c>
      <c r="L1692">
        <v>21.021644592285199</v>
      </c>
      <c r="M1692">
        <v>24.8641052246094</v>
      </c>
      <c r="N1692">
        <v>28.706565856933601</v>
      </c>
      <c r="O1692">
        <v>34.254467010497997</v>
      </c>
      <c r="P1692">
        <v>12.811704635620099</v>
      </c>
      <c r="Q1692">
        <v>36.91650390625</v>
      </c>
      <c r="R1692">
        <v>3</v>
      </c>
      <c r="S1692">
        <v>7.3273391723632804</v>
      </c>
      <c r="U1692">
        <v>53.689899346849401</v>
      </c>
      <c r="W1692">
        <v>99.333335876464801</v>
      </c>
      <c r="X1692">
        <v>84.291664123535199</v>
      </c>
      <c r="Y1692" t="s">
        <v>75</v>
      </c>
    </row>
    <row r="1693" spans="1:25" x14ac:dyDescent="0.25">
      <c r="A1693" t="s">
        <v>82</v>
      </c>
      <c r="B1693" t="s">
        <v>76</v>
      </c>
      <c r="C1693" t="s">
        <v>77</v>
      </c>
      <c r="D1693" s="61">
        <v>41167</v>
      </c>
      <c r="E1693">
        <v>12</v>
      </c>
      <c r="F1693">
        <v>198.722579956055</v>
      </c>
      <c r="G1693">
        <v>169.09666442871099</v>
      </c>
      <c r="H1693">
        <v>29.625913619995099</v>
      </c>
      <c r="I1693">
        <v>0.149081766605377</v>
      </c>
      <c r="J1693">
        <v>98.333335876464801</v>
      </c>
      <c r="K1693">
        <v>19.734302520751999</v>
      </c>
      <c r="L1693">
        <v>25.578346252441399</v>
      </c>
      <c r="M1693">
        <v>29.625913619995099</v>
      </c>
      <c r="N1693">
        <v>33.6734809875488</v>
      </c>
      <c r="O1693">
        <v>39.517524719238303</v>
      </c>
      <c r="P1693">
        <v>16.9301662445068</v>
      </c>
      <c r="Q1693">
        <v>42.321659088134801</v>
      </c>
      <c r="R1693">
        <v>3</v>
      </c>
      <c r="S1693">
        <v>7.71846580505371</v>
      </c>
      <c r="U1693">
        <v>59.574714383783402</v>
      </c>
      <c r="W1693">
        <v>99.333335876464801</v>
      </c>
      <c r="X1693">
        <v>84.291664123535199</v>
      </c>
      <c r="Y1693" t="s">
        <v>75</v>
      </c>
    </row>
    <row r="1694" spans="1:25" x14ac:dyDescent="0.25">
      <c r="A1694" t="s">
        <v>82</v>
      </c>
      <c r="B1694" t="s">
        <v>76</v>
      </c>
      <c r="C1694" t="s">
        <v>77</v>
      </c>
      <c r="D1694" s="61">
        <v>41167</v>
      </c>
      <c r="E1694">
        <v>13</v>
      </c>
      <c r="F1694">
        <v>197.91877746582</v>
      </c>
      <c r="G1694">
        <v>175.52333068847699</v>
      </c>
      <c r="H1694">
        <v>22.395450592041001</v>
      </c>
      <c r="I1694">
        <v>0.113154754042625</v>
      </c>
      <c r="J1694">
        <v>97</v>
      </c>
      <c r="K1694">
        <v>12.429603576660201</v>
      </c>
      <c r="L1694">
        <v>18.317506790161101</v>
      </c>
      <c r="M1694">
        <v>22.395450592041001</v>
      </c>
      <c r="N1694">
        <v>26.473394393920898</v>
      </c>
      <c r="O1694">
        <v>32.361297607421903</v>
      </c>
      <c r="P1694">
        <v>9.6044244766235405</v>
      </c>
      <c r="Q1694">
        <v>35.186477661132798</v>
      </c>
      <c r="R1694">
        <v>3</v>
      </c>
      <c r="S1694">
        <v>7.7763919830322301</v>
      </c>
      <c r="U1694">
        <v>60.472272273767899</v>
      </c>
      <c r="W1694">
        <v>99.333335876464801</v>
      </c>
      <c r="X1694">
        <v>84.291664123535199</v>
      </c>
      <c r="Y1694" t="s">
        <v>75</v>
      </c>
    </row>
    <row r="1695" spans="1:25" x14ac:dyDescent="0.25">
      <c r="A1695" t="s">
        <v>82</v>
      </c>
      <c r="B1695" t="s">
        <v>76</v>
      </c>
      <c r="C1695" t="s">
        <v>77</v>
      </c>
      <c r="D1695" s="61">
        <v>41167</v>
      </c>
      <c r="E1695">
        <v>14</v>
      </c>
      <c r="F1695">
        <v>203.36985778808599</v>
      </c>
      <c r="G1695">
        <v>184.00666809082</v>
      </c>
      <c r="H1695">
        <v>19.363201141357401</v>
      </c>
      <c r="I1695">
        <v>9.5211751759052304E-2</v>
      </c>
      <c r="J1695">
        <v>96.333335876464801</v>
      </c>
      <c r="K1695">
        <v>10.0006160736084</v>
      </c>
      <c r="L1695">
        <v>15.532107353210399</v>
      </c>
      <c r="M1695">
        <v>19.363201141357401</v>
      </c>
      <c r="N1695">
        <v>23.1942958831787</v>
      </c>
      <c r="O1695">
        <v>28.725786209106399</v>
      </c>
      <c r="P1695">
        <v>7.34645318984985</v>
      </c>
      <c r="Q1695">
        <v>31.379949569702099</v>
      </c>
      <c r="R1695">
        <v>3</v>
      </c>
      <c r="S1695">
        <v>7.3056640625</v>
      </c>
      <c r="U1695">
        <v>53.372727394103997</v>
      </c>
      <c r="W1695">
        <v>99.333335876464801</v>
      </c>
      <c r="X1695">
        <v>84.291664123535199</v>
      </c>
      <c r="Y1695" t="s">
        <v>75</v>
      </c>
    </row>
    <row r="1696" spans="1:25" x14ac:dyDescent="0.25">
      <c r="A1696" t="s">
        <v>82</v>
      </c>
      <c r="B1696" t="s">
        <v>76</v>
      </c>
      <c r="C1696" t="s">
        <v>77</v>
      </c>
      <c r="D1696" s="61">
        <v>41167</v>
      </c>
      <c r="E1696">
        <v>15</v>
      </c>
      <c r="F1696">
        <v>206.88710021972699</v>
      </c>
      <c r="G1696">
        <v>180.843338012695</v>
      </c>
      <c r="H1696">
        <v>26.043764114379901</v>
      </c>
      <c r="I1696">
        <v>0.12588393688201899</v>
      </c>
      <c r="J1696">
        <v>95.666664123535199</v>
      </c>
      <c r="K1696">
        <v>16.237899780273398</v>
      </c>
      <c r="L1696">
        <v>22.031284332275401</v>
      </c>
      <c r="M1696">
        <v>26.043764114379901</v>
      </c>
      <c r="N1696">
        <v>30.0562438964844</v>
      </c>
      <c r="O1696">
        <v>35.8496284484863</v>
      </c>
      <c r="P1696">
        <v>13.4580726623535</v>
      </c>
      <c r="Q1696">
        <v>38.6294555664063</v>
      </c>
      <c r="R1696">
        <v>3</v>
      </c>
      <c r="S1696">
        <v>7.6515569686889604</v>
      </c>
      <c r="U1696">
        <v>58.546324045092703</v>
      </c>
      <c r="W1696">
        <v>99.333335876464801</v>
      </c>
      <c r="X1696">
        <v>84.291664123535199</v>
      </c>
      <c r="Y1696" t="s">
        <v>75</v>
      </c>
    </row>
    <row r="1697" spans="1:25" x14ac:dyDescent="0.25">
      <c r="A1697" t="s">
        <v>82</v>
      </c>
      <c r="B1697" t="s">
        <v>76</v>
      </c>
      <c r="C1697" t="s">
        <v>77</v>
      </c>
      <c r="D1697" s="61">
        <v>41167</v>
      </c>
      <c r="E1697">
        <v>16</v>
      </c>
      <c r="F1697">
        <v>205.58728027343801</v>
      </c>
      <c r="G1697">
        <v>187.80000305175801</v>
      </c>
      <c r="H1697">
        <v>17.787284851074201</v>
      </c>
      <c r="I1697">
        <v>8.6519382894039196E-2</v>
      </c>
      <c r="J1697">
        <v>94</v>
      </c>
      <c r="K1697">
        <v>6.7332696914672896</v>
      </c>
      <c r="L1697">
        <v>13.264071464538601</v>
      </c>
      <c r="M1697">
        <v>17.787284851074201</v>
      </c>
      <c r="N1697">
        <v>22.310499191284201</v>
      </c>
      <c r="O1697">
        <v>28.841300964355501</v>
      </c>
      <c r="P1697">
        <v>3.59960985183716</v>
      </c>
      <c r="Q1697">
        <v>31.974960327148398</v>
      </c>
      <c r="R1697">
        <v>3</v>
      </c>
      <c r="S1697">
        <v>8.6254940032959002</v>
      </c>
      <c r="U1697">
        <v>74.399146800893504</v>
      </c>
      <c r="W1697">
        <v>99.333335876464801</v>
      </c>
      <c r="X1697">
        <v>84.291664123535199</v>
      </c>
      <c r="Y1697" t="s">
        <v>75</v>
      </c>
    </row>
    <row r="1698" spans="1:25" x14ac:dyDescent="0.25">
      <c r="A1698" t="s">
        <v>82</v>
      </c>
      <c r="B1698" t="s">
        <v>76</v>
      </c>
      <c r="C1698" t="s">
        <v>77</v>
      </c>
      <c r="D1698" s="61">
        <v>41167</v>
      </c>
      <c r="E1698">
        <v>17</v>
      </c>
      <c r="F1698">
        <v>200.39056396484401</v>
      </c>
      <c r="G1698">
        <v>182.96333312988301</v>
      </c>
      <c r="H1698">
        <v>17.4272365570068</v>
      </c>
      <c r="I1698">
        <v>8.6966350674629198E-2</v>
      </c>
      <c r="J1698">
        <v>91</v>
      </c>
      <c r="K1698">
        <v>1.1825472116470299</v>
      </c>
      <c r="L1698">
        <v>10.780041694641101</v>
      </c>
      <c r="M1698">
        <v>17.4272365570068</v>
      </c>
      <c r="N1698">
        <v>24.0744323730469</v>
      </c>
      <c r="O1698">
        <v>33.671924591064503</v>
      </c>
      <c r="P1698">
        <v>-3.42259645462036</v>
      </c>
      <c r="Q1698">
        <v>38.277069091796903</v>
      </c>
      <c r="R1698">
        <v>3</v>
      </c>
      <c r="S1698">
        <v>12.675798416137701</v>
      </c>
      <c r="U1698">
        <v>160.67586548655899</v>
      </c>
      <c r="W1698">
        <v>99.333335876464801</v>
      </c>
      <c r="X1698">
        <v>84.291664123535199</v>
      </c>
      <c r="Y1698" t="s">
        <v>75</v>
      </c>
    </row>
    <row r="1699" spans="1:25" x14ac:dyDescent="0.25">
      <c r="A1699" t="s">
        <v>82</v>
      </c>
      <c r="B1699" t="s">
        <v>76</v>
      </c>
      <c r="C1699" t="s">
        <v>77</v>
      </c>
      <c r="D1699" s="61">
        <v>41167</v>
      </c>
      <c r="E1699">
        <v>18</v>
      </c>
      <c r="F1699">
        <v>188.14505004882801</v>
      </c>
      <c r="G1699">
        <v>166.94667053222699</v>
      </c>
      <c r="H1699">
        <v>21.1983757019043</v>
      </c>
      <c r="I1699">
        <v>0.11267038434743901</v>
      </c>
      <c r="J1699">
        <v>86.333335876464801</v>
      </c>
      <c r="K1699">
        <v>5.5202074050903303</v>
      </c>
      <c r="L1699">
        <v>14.782996177673301</v>
      </c>
      <c r="M1699">
        <v>21.1983757019043</v>
      </c>
      <c r="N1699">
        <v>27.613754272460898</v>
      </c>
      <c r="O1699">
        <v>36.876544952392599</v>
      </c>
      <c r="P1699">
        <v>1.0756642818450901</v>
      </c>
      <c r="Q1699">
        <v>41.321086883544901</v>
      </c>
      <c r="R1699">
        <v>3</v>
      </c>
      <c r="S1699">
        <v>12.2337398529053</v>
      </c>
      <c r="U1699">
        <v>149.664390788563</v>
      </c>
      <c r="W1699">
        <v>99.333335876464801</v>
      </c>
      <c r="X1699">
        <v>84.291664123535199</v>
      </c>
      <c r="Y1699" t="s">
        <v>75</v>
      </c>
    </row>
    <row r="1700" spans="1:25" x14ac:dyDescent="0.25">
      <c r="A1700" t="s">
        <v>82</v>
      </c>
      <c r="B1700" t="s">
        <v>76</v>
      </c>
      <c r="C1700" t="s">
        <v>77</v>
      </c>
      <c r="D1700" s="61">
        <v>41167</v>
      </c>
      <c r="E1700">
        <v>19</v>
      </c>
      <c r="F1700">
        <v>176.0791015625</v>
      </c>
      <c r="G1700">
        <v>172.18333435058599</v>
      </c>
      <c r="H1700">
        <v>3.8957667350768999</v>
      </c>
      <c r="I1700">
        <v>2.21250951290131E-2</v>
      </c>
      <c r="J1700">
        <v>80.333335876464801</v>
      </c>
      <c r="K1700">
        <v>-10.070609092712401</v>
      </c>
      <c r="L1700">
        <v>-1.8191609382629399</v>
      </c>
      <c r="M1700">
        <v>3.8957667350768999</v>
      </c>
      <c r="N1700">
        <v>9.6106939315795898</v>
      </c>
      <c r="O1700">
        <v>17.8621425628662</v>
      </c>
      <c r="P1700">
        <v>-14.0298824310303</v>
      </c>
      <c r="Q1700">
        <v>21.821414947509801</v>
      </c>
      <c r="R1700">
        <v>3</v>
      </c>
      <c r="S1700">
        <v>10.8980207443237</v>
      </c>
      <c r="U1700">
        <v>118.76685614371</v>
      </c>
      <c r="W1700">
        <v>99.333335876464801</v>
      </c>
      <c r="X1700">
        <v>84.291664123535199</v>
      </c>
      <c r="Y1700" t="s">
        <v>75</v>
      </c>
    </row>
    <row r="1701" spans="1:25" x14ac:dyDescent="0.25">
      <c r="A1701" t="s">
        <v>82</v>
      </c>
      <c r="B1701" t="s">
        <v>76</v>
      </c>
      <c r="C1701" t="s">
        <v>77</v>
      </c>
      <c r="D1701" s="61">
        <v>41167</v>
      </c>
      <c r="E1701">
        <v>20</v>
      </c>
      <c r="F1701">
        <v>183.50175476074199</v>
      </c>
      <c r="G1701">
        <v>185.60000610351599</v>
      </c>
      <c r="H1701">
        <v>-2.0982439517974898</v>
      </c>
      <c r="I1701">
        <v>-1.1434462852776099E-2</v>
      </c>
      <c r="J1701">
        <v>78.333335876464801</v>
      </c>
      <c r="K1701">
        <v>-16.187213897705099</v>
      </c>
      <c r="L1701">
        <v>-7.8633365631103498</v>
      </c>
      <c r="M1701">
        <v>-2.0982439517974898</v>
      </c>
      <c r="N1701">
        <v>3.6668484210968</v>
      </c>
      <c r="O1701">
        <v>11.990726470947299</v>
      </c>
      <c r="P1701">
        <v>-20.1812419891357</v>
      </c>
      <c r="Q1701">
        <v>15.984753608703601</v>
      </c>
      <c r="R1701">
        <v>3</v>
      </c>
      <c r="S1701">
        <v>10.9936819076538</v>
      </c>
      <c r="U1701">
        <v>120.861041886675</v>
      </c>
      <c r="W1701">
        <v>99.333335876464801</v>
      </c>
      <c r="X1701">
        <v>84.291664123535199</v>
      </c>
      <c r="Y1701" t="s">
        <v>75</v>
      </c>
    </row>
    <row r="1702" spans="1:25" x14ac:dyDescent="0.25">
      <c r="A1702" t="s">
        <v>82</v>
      </c>
      <c r="B1702" t="s">
        <v>76</v>
      </c>
      <c r="C1702" t="s">
        <v>77</v>
      </c>
      <c r="D1702" s="61">
        <v>41167</v>
      </c>
      <c r="E1702">
        <v>21</v>
      </c>
      <c r="F1702">
        <v>164.72085571289099</v>
      </c>
      <c r="G1702">
        <v>172.20666503906301</v>
      </c>
      <c r="H1702">
        <v>-7.4858026504516602</v>
      </c>
      <c r="I1702">
        <v>-4.5445386320352603E-2</v>
      </c>
      <c r="J1702">
        <v>76.666664123535199</v>
      </c>
      <c r="K1702">
        <v>-20.687147140502901</v>
      </c>
      <c r="L1702">
        <v>-12.8876857757568</v>
      </c>
      <c r="M1702">
        <v>-7.4858026504516602</v>
      </c>
      <c r="N1702">
        <v>-2.0839190483093302</v>
      </c>
      <c r="O1702">
        <v>5.7155427932739302</v>
      </c>
      <c r="P1702">
        <v>-24.4295463562012</v>
      </c>
      <c r="Q1702">
        <v>9.4579410552978498</v>
      </c>
      <c r="R1702">
        <v>3</v>
      </c>
      <c r="S1702">
        <v>10.301064491271999</v>
      </c>
      <c r="U1702">
        <v>106.11192965334401</v>
      </c>
      <c r="W1702">
        <v>99.333335876464801</v>
      </c>
      <c r="X1702">
        <v>84.291664123535199</v>
      </c>
      <c r="Y1702" t="s">
        <v>75</v>
      </c>
    </row>
    <row r="1703" spans="1:25" x14ac:dyDescent="0.25">
      <c r="A1703" t="s">
        <v>82</v>
      </c>
      <c r="B1703" t="s">
        <v>76</v>
      </c>
      <c r="C1703" t="s">
        <v>77</v>
      </c>
      <c r="D1703" s="61">
        <v>41167</v>
      </c>
      <c r="E1703">
        <v>22</v>
      </c>
      <c r="F1703">
        <v>145.02255249023401</v>
      </c>
      <c r="G1703">
        <v>149.73333740234401</v>
      </c>
      <c r="H1703">
        <v>-4.7107863426208496</v>
      </c>
      <c r="I1703">
        <v>-3.2483130693435697E-2</v>
      </c>
      <c r="J1703">
        <v>73.666664123535199</v>
      </c>
      <c r="K1703">
        <v>-17.510839462280298</v>
      </c>
      <c r="L1703">
        <v>-9.9484643936157209</v>
      </c>
      <c r="M1703">
        <v>-4.7107863426208496</v>
      </c>
      <c r="N1703">
        <v>0.5268914103508</v>
      </c>
      <c r="O1703">
        <v>8.0892658233642596</v>
      </c>
      <c r="P1703">
        <v>-21.139476776123001</v>
      </c>
      <c r="Q1703">
        <v>11.717903137206999</v>
      </c>
      <c r="R1703">
        <v>3</v>
      </c>
      <c r="S1703">
        <v>9.9879341125488299</v>
      </c>
      <c r="U1703">
        <v>99.758827836616504</v>
      </c>
      <c r="W1703">
        <v>99.333335876464801</v>
      </c>
      <c r="X1703">
        <v>84.291664123535199</v>
      </c>
      <c r="Y1703" t="s">
        <v>75</v>
      </c>
    </row>
    <row r="1704" spans="1:25" x14ac:dyDescent="0.25">
      <c r="A1704" t="s">
        <v>82</v>
      </c>
      <c r="B1704" t="s">
        <v>76</v>
      </c>
      <c r="C1704" t="s">
        <v>77</v>
      </c>
      <c r="D1704" s="61">
        <v>41167</v>
      </c>
      <c r="E1704">
        <v>23</v>
      </c>
      <c r="F1704">
        <v>128.07688903808599</v>
      </c>
      <c r="G1704">
        <v>140.32000732421901</v>
      </c>
      <c r="H1704">
        <v>-12.243109703064</v>
      </c>
      <c r="I1704">
        <v>-9.5591872930526706E-2</v>
      </c>
      <c r="J1704">
        <v>72.666664123535199</v>
      </c>
      <c r="K1704">
        <v>-25.147781372070298</v>
      </c>
      <c r="L1704">
        <v>-17.523595809936499</v>
      </c>
      <c r="M1704">
        <v>-12.243109703064</v>
      </c>
      <c r="N1704">
        <v>-6.9626226425170898</v>
      </c>
      <c r="O1704">
        <v>0.66156172752380404</v>
      </c>
      <c r="P1704">
        <v>-28.806076049804702</v>
      </c>
      <c r="Q1704">
        <v>4.3198566436767596</v>
      </c>
      <c r="R1704">
        <v>3</v>
      </c>
      <c r="S1704">
        <v>10.0695686340332</v>
      </c>
      <c r="U1704">
        <v>101.396212475505</v>
      </c>
      <c r="W1704">
        <v>99.333335876464801</v>
      </c>
      <c r="X1704">
        <v>84.291664123535199</v>
      </c>
      <c r="Y1704" t="s">
        <v>75</v>
      </c>
    </row>
    <row r="1705" spans="1:25" x14ac:dyDescent="0.25">
      <c r="A1705" t="s">
        <v>82</v>
      </c>
      <c r="B1705" t="s">
        <v>76</v>
      </c>
      <c r="C1705" t="s">
        <v>77</v>
      </c>
      <c r="D1705" s="61">
        <v>41167</v>
      </c>
      <c r="E1705">
        <v>24</v>
      </c>
      <c r="F1705">
        <v>118.842041015625</v>
      </c>
      <c r="G1705">
        <v>129.85665893554699</v>
      </c>
      <c r="H1705">
        <v>-11.014625549316399</v>
      </c>
      <c r="I1705">
        <v>-9.2682905495166806E-2</v>
      </c>
      <c r="J1705">
        <v>72.666664123535199</v>
      </c>
      <c r="K1705">
        <v>-23.129137039184599</v>
      </c>
      <c r="L1705">
        <v>-15.9717855453491</v>
      </c>
      <c r="M1705">
        <v>-11.014625549316399</v>
      </c>
      <c r="N1705">
        <v>-6.0574660301208496</v>
      </c>
      <c r="O1705">
        <v>1.0998851060867301</v>
      </c>
      <c r="P1705">
        <v>-26.563430786132798</v>
      </c>
      <c r="Q1705">
        <v>4.53418064117432</v>
      </c>
      <c r="R1705">
        <v>3</v>
      </c>
      <c r="S1705">
        <v>9.4530029296875</v>
      </c>
      <c r="U1705">
        <v>89.359264388680501</v>
      </c>
      <c r="W1705">
        <v>99.333335876464801</v>
      </c>
      <c r="X1705">
        <v>84.291664123535199</v>
      </c>
      <c r="Y1705" t="s">
        <v>75</v>
      </c>
    </row>
    <row r="1706" spans="1:25" x14ac:dyDescent="0.25">
      <c r="A1706" t="s">
        <v>82</v>
      </c>
      <c r="B1706" t="s">
        <v>76</v>
      </c>
      <c r="C1706" t="s">
        <v>77</v>
      </c>
      <c r="D1706" s="61">
        <v>41184</v>
      </c>
      <c r="E1706">
        <v>1</v>
      </c>
      <c r="F1706">
        <v>106.12680053710901</v>
      </c>
      <c r="G1706">
        <v>95.606666564941406</v>
      </c>
      <c r="H1706">
        <v>10.520134925842299</v>
      </c>
      <c r="I1706">
        <v>9.9127978086471599E-2</v>
      </c>
      <c r="J1706">
        <v>70.333335876464801</v>
      </c>
      <c r="K1706">
        <v>-1.1233758926391599</v>
      </c>
      <c r="L1706">
        <v>5.7557048797607404</v>
      </c>
      <c r="M1706">
        <v>10.520134925842299</v>
      </c>
      <c r="N1706">
        <v>15.2845649719238</v>
      </c>
      <c r="O1706">
        <v>22.1636447906494</v>
      </c>
      <c r="P1706">
        <v>-4.4241495132446298</v>
      </c>
      <c r="Q1706">
        <v>25.464418411254901</v>
      </c>
      <c r="R1706">
        <v>3</v>
      </c>
      <c r="S1706">
        <v>9.0854797363281303</v>
      </c>
      <c r="U1706">
        <v>82.545942039229004</v>
      </c>
      <c r="W1706">
        <v>87.666664123535199</v>
      </c>
      <c r="X1706">
        <v>75.694442749023395</v>
      </c>
      <c r="Y1706" t="s">
        <v>75</v>
      </c>
    </row>
    <row r="1707" spans="1:25" x14ac:dyDescent="0.25">
      <c r="A1707" t="s">
        <v>82</v>
      </c>
      <c r="B1707" t="s">
        <v>76</v>
      </c>
      <c r="C1707" t="s">
        <v>77</v>
      </c>
      <c r="D1707" s="61">
        <v>41184</v>
      </c>
      <c r="E1707">
        <v>2</v>
      </c>
      <c r="F1707">
        <v>105.29225921630901</v>
      </c>
      <c r="G1707">
        <v>95.826667785644503</v>
      </c>
      <c r="H1707">
        <v>9.4655933380127006</v>
      </c>
      <c r="I1707">
        <v>8.9898280799388899E-2</v>
      </c>
      <c r="J1707">
        <v>68.333335876464801</v>
      </c>
      <c r="K1707">
        <v>-0.71562212705612205</v>
      </c>
      <c r="L1707">
        <v>5.2995223999023402</v>
      </c>
      <c r="M1707">
        <v>9.4655933380127006</v>
      </c>
      <c r="N1707">
        <v>13.631664276123001</v>
      </c>
      <c r="O1707">
        <v>19.646808624267599</v>
      </c>
      <c r="P1707">
        <v>-3.6018552780151398</v>
      </c>
      <c r="Q1707">
        <v>22.5330410003662</v>
      </c>
      <c r="R1707">
        <v>3</v>
      </c>
      <c r="S1707">
        <v>7.9444446563720703</v>
      </c>
      <c r="U1707">
        <v>63.1142008981587</v>
      </c>
      <c r="W1707">
        <v>87.666664123535199</v>
      </c>
      <c r="X1707">
        <v>75.694442749023395</v>
      </c>
      <c r="Y1707" t="s">
        <v>75</v>
      </c>
    </row>
    <row r="1708" spans="1:25" x14ac:dyDescent="0.25">
      <c r="A1708" t="s">
        <v>82</v>
      </c>
      <c r="B1708" t="s">
        <v>76</v>
      </c>
      <c r="C1708" t="s">
        <v>77</v>
      </c>
      <c r="D1708" s="61">
        <v>41184</v>
      </c>
      <c r="E1708">
        <v>3</v>
      </c>
      <c r="F1708">
        <v>100.30755615234401</v>
      </c>
      <c r="G1708">
        <v>82.816665649414105</v>
      </c>
      <c r="H1708">
        <v>17.490888595581101</v>
      </c>
      <c r="I1708">
        <v>0.174372598528862</v>
      </c>
      <c r="J1708">
        <v>67.666664123535199</v>
      </c>
      <c r="K1708">
        <v>7.3976101875305202</v>
      </c>
      <c r="L1708">
        <v>13.360800743103001</v>
      </c>
      <c r="M1708">
        <v>17.490888595581101</v>
      </c>
      <c r="N1708">
        <v>21.620975494384801</v>
      </c>
      <c r="O1708">
        <v>27.5841674804688</v>
      </c>
      <c r="P1708">
        <v>4.5363063812255904</v>
      </c>
      <c r="Q1708">
        <v>30.445470809936499</v>
      </c>
      <c r="R1708">
        <v>3</v>
      </c>
      <c r="S1708">
        <v>7.8758268356323198</v>
      </c>
      <c r="U1708">
        <v>62.028648344866298</v>
      </c>
      <c r="W1708">
        <v>87.666664123535199</v>
      </c>
      <c r="X1708">
        <v>75.694442749023395</v>
      </c>
      <c r="Y1708" t="s">
        <v>75</v>
      </c>
    </row>
    <row r="1709" spans="1:25" x14ac:dyDescent="0.25">
      <c r="A1709" t="s">
        <v>82</v>
      </c>
      <c r="B1709" t="s">
        <v>76</v>
      </c>
      <c r="C1709" t="s">
        <v>77</v>
      </c>
      <c r="D1709" s="61">
        <v>41184</v>
      </c>
      <c r="E1709">
        <v>4</v>
      </c>
      <c r="F1709">
        <v>90.421569824218807</v>
      </c>
      <c r="G1709">
        <v>76.603332519531307</v>
      </c>
      <c r="H1709">
        <v>13.8182363510132</v>
      </c>
      <c r="I1709">
        <v>0.152820140123367</v>
      </c>
      <c r="J1709">
        <v>67</v>
      </c>
      <c r="K1709">
        <v>4.2373394966125497</v>
      </c>
      <c r="L1709">
        <v>9.8978109359741193</v>
      </c>
      <c r="M1709">
        <v>13.8182363510132</v>
      </c>
      <c r="N1709">
        <v>17.738660812377901</v>
      </c>
      <c r="O1709">
        <v>23.399133682251001</v>
      </c>
      <c r="P1709">
        <v>1.5212881565094001</v>
      </c>
      <c r="Q1709">
        <v>26.115184783935501</v>
      </c>
      <c r="R1709">
        <v>3</v>
      </c>
      <c r="S1709">
        <v>7.47601366043091</v>
      </c>
      <c r="U1709">
        <v>55.890780250949497</v>
      </c>
      <c r="W1709">
        <v>87.666664123535199</v>
      </c>
      <c r="X1709">
        <v>75.694442749023395</v>
      </c>
      <c r="Y1709" t="s">
        <v>75</v>
      </c>
    </row>
    <row r="1710" spans="1:25" x14ac:dyDescent="0.25">
      <c r="A1710" t="s">
        <v>82</v>
      </c>
      <c r="B1710" t="s">
        <v>76</v>
      </c>
      <c r="C1710" t="s">
        <v>77</v>
      </c>
      <c r="D1710" s="61">
        <v>41184</v>
      </c>
      <c r="E1710">
        <v>5</v>
      </c>
      <c r="F1710">
        <v>87.357727050781307</v>
      </c>
      <c r="G1710">
        <v>79.349998474121094</v>
      </c>
      <c r="H1710">
        <v>8.0077257156372106</v>
      </c>
      <c r="I1710">
        <v>9.1665908694267301E-2</v>
      </c>
      <c r="J1710">
        <v>67</v>
      </c>
      <c r="K1710">
        <v>-1.6095508337020901</v>
      </c>
      <c r="L1710">
        <v>4.0724139213562003</v>
      </c>
      <c r="M1710">
        <v>8.0077257156372106</v>
      </c>
      <c r="N1710">
        <v>11.943037033081101</v>
      </c>
      <c r="O1710">
        <v>17.625001907348601</v>
      </c>
      <c r="P1710">
        <v>-4.33591508865356</v>
      </c>
      <c r="Q1710">
        <v>20.351366043090799</v>
      </c>
      <c r="R1710">
        <v>3</v>
      </c>
      <c r="S1710">
        <v>7.5044007301330602</v>
      </c>
      <c r="U1710">
        <v>56.316030318421603</v>
      </c>
      <c r="W1710">
        <v>87.666664123535199</v>
      </c>
      <c r="X1710">
        <v>75.694442749023395</v>
      </c>
      <c r="Y1710" t="s">
        <v>75</v>
      </c>
    </row>
    <row r="1711" spans="1:25" x14ac:dyDescent="0.25">
      <c r="A1711" t="s">
        <v>82</v>
      </c>
      <c r="B1711" t="s">
        <v>76</v>
      </c>
      <c r="C1711" t="s">
        <v>77</v>
      </c>
      <c r="D1711" s="61">
        <v>41184</v>
      </c>
      <c r="E1711">
        <v>6</v>
      </c>
      <c r="F1711">
        <v>86.616264343261705</v>
      </c>
      <c r="G1711">
        <v>80.599998474121094</v>
      </c>
      <c r="H1711">
        <v>6.0162649154663104</v>
      </c>
      <c r="I1711">
        <v>6.94588348269463E-2</v>
      </c>
      <c r="J1711">
        <v>67</v>
      </c>
      <c r="K1711">
        <v>-3.3409194946289098</v>
      </c>
      <c r="L1711">
        <v>2.1873807907104501</v>
      </c>
      <c r="M1711">
        <v>6.0162649154663104</v>
      </c>
      <c r="N1711">
        <v>9.8451490402221697</v>
      </c>
      <c r="O1711">
        <v>15.3734493255615</v>
      </c>
      <c r="P1711">
        <v>-5.99355125427246</v>
      </c>
      <c r="Q1711">
        <v>18.026081085205099</v>
      </c>
      <c r="R1711">
        <v>3</v>
      </c>
      <c r="S1711">
        <v>7.3014497756957999</v>
      </c>
      <c r="U1711">
        <v>53.311168827008302</v>
      </c>
      <c r="W1711">
        <v>87.666664123535199</v>
      </c>
      <c r="X1711">
        <v>75.694442749023395</v>
      </c>
      <c r="Y1711" t="s">
        <v>75</v>
      </c>
    </row>
    <row r="1712" spans="1:25" x14ac:dyDescent="0.25">
      <c r="A1712" t="s">
        <v>82</v>
      </c>
      <c r="B1712" t="s">
        <v>76</v>
      </c>
      <c r="C1712" t="s">
        <v>77</v>
      </c>
      <c r="D1712" s="61">
        <v>41184</v>
      </c>
      <c r="E1712">
        <v>7</v>
      </c>
      <c r="F1712">
        <v>88.593498229980497</v>
      </c>
      <c r="G1712">
        <v>82.073333740234403</v>
      </c>
      <c r="H1712">
        <v>6.5201616287231401</v>
      </c>
      <c r="I1712">
        <v>7.35963881015778E-2</v>
      </c>
      <c r="J1712">
        <v>72.666664123535199</v>
      </c>
      <c r="K1712">
        <v>-2.61252737045288</v>
      </c>
      <c r="L1712">
        <v>2.7831392288207999</v>
      </c>
      <c r="M1712">
        <v>6.5201616287231401</v>
      </c>
      <c r="N1712">
        <v>10.257184028625501</v>
      </c>
      <c r="O1712">
        <v>15.652850151061999</v>
      </c>
      <c r="P1712">
        <v>-5.2015175819396999</v>
      </c>
      <c r="Q1712">
        <v>18.2418403625488</v>
      </c>
      <c r="R1712">
        <v>3</v>
      </c>
      <c r="S1712">
        <v>7.1262750625610396</v>
      </c>
      <c r="U1712">
        <v>50.7837962672793</v>
      </c>
      <c r="W1712">
        <v>87.666664123535199</v>
      </c>
      <c r="X1712">
        <v>75.694442749023395</v>
      </c>
      <c r="Y1712" t="s">
        <v>75</v>
      </c>
    </row>
    <row r="1713" spans="1:25" x14ac:dyDescent="0.25">
      <c r="A1713" t="s">
        <v>82</v>
      </c>
      <c r="B1713" t="s">
        <v>76</v>
      </c>
      <c r="C1713" t="s">
        <v>77</v>
      </c>
      <c r="D1713" s="61">
        <v>41184</v>
      </c>
      <c r="E1713">
        <v>8</v>
      </c>
      <c r="F1713">
        <v>103.890731811523</v>
      </c>
      <c r="G1713">
        <v>98.146667480468807</v>
      </c>
      <c r="H1713">
        <v>5.7440652847290004</v>
      </c>
      <c r="I1713">
        <v>5.5289488285780002E-2</v>
      </c>
      <c r="J1713">
        <v>79.666664123535199</v>
      </c>
      <c r="K1713">
        <v>-3.9374949932098402</v>
      </c>
      <c r="L1713">
        <v>1.78244924545288</v>
      </c>
      <c r="M1713">
        <v>5.7440652847290004</v>
      </c>
      <c r="N1713">
        <v>9.7056808471679705</v>
      </c>
      <c r="O1713">
        <v>15.425625801086399</v>
      </c>
      <c r="P1713">
        <v>-6.6820826530456499</v>
      </c>
      <c r="Q1713">
        <v>18.170213699340799</v>
      </c>
      <c r="R1713">
        <v>3</v>
      </c>
      <c r="S1713">
        <v>7.5545616149902299</v>
      </c>
      <c r="U1713">
        <v>57.071401194683901</v>
      </c>
      <c r="W1713">
        <v>87.666664123535199</v>
      </c>
      <c r="X1713">
        <v>75.694442749023395</v>
      </c>
      <c r="Y1713" t="s">
        <v>75</v>
      </c>
    </row>
    <row r="1714" spans="1:25" x14ac:dyDescent="0.25">
      <c r="A1714" t="s">
        <v>82</v>
      </c>
      <c r="B1714" t="s">
        <v>76</v>
      </c>
      <c r="C1714" t="s">
        <v>77</v>
      </c>
      <c r="D1714" s="61">
        <v>41184</v>
      </c>
      <c r="E1714">
        <v>9</v>
      </c>
      <c r="F1714">
        <v>127.42610168457</v>
      </c>
      <c r="G1714">
        <v>125.68333435058599</v>
      </c>
      <c r="H1714">
        <v>1.7427722215652499</v>
      </c>
      <c r="I1714">
        <v>1.3676729053258899E-2</v>
      </c>
      <c r="J1714">
        <v>83.666664123535199</v>
      </c>
      <c r="K1714">
        <v>-8.7270298004150408</v>
      </c>
      <c r="L1714">
        <v>-2.5413858890533398</v>
      </c>
      <c r="M1714">
        <v>1.7427722215652499</v>
      </c>
      <c r="N1714">
        <v>6.0269303321838397</v>
      </c>
      <c r="O1714">
        <v>12.212574005126999</v>
      </c>
      <c r="P1714">
        <v>-11.6950731277466</v>
      </c>
      <c r="Q1714">
        <v>15.1806182861328</v>
      </c>
      <c r="R1714">
        <v>3</v>
      </c>
      <c r="S1714">
        <v>8.1696300506591797</v>
      </c>
      <c r="U1714">
        <v>66.742855164633497</v>
      </c>
      <c r="W1714">
        <v>87.666664123535199</v>
      </c>
      <c r="X1714">
        <v>75.694442749023395</v>
      </c>
      <c r="Y1714" t="s">
        <v>75</v>
      </c>
    </row>
    <row r="1715" spans="1:25" x14ac:dyDescent="0.25">
      <c r="A1715" t="s">
        <v>82</v>
      </c>
      <c r="B1715" t="s">
        <v>76</v>
      </c>
      <c r="C1715" t="s">
        <v>77</v>
      </c>
      <c r="D1715" s="61">
        <v>41184</v>
      </c>
      <c r="E1715">
        <v>10</v>
      </c>
      <c r="F1715">
        <v>138.72351074218801</v>
      </c>
      <c r="G1715">
        <v>133.26333618164099</v>
      </c>
      <c r="H1715">
        <v>5.4601712226867702</v>
      </c>
      <c r="I1715">
        <v>3.9360098540782901E-2</v>
      </c>
      <c r="J1715">
        <v>86.333335876464801</v>
      </c>
      <c r="K1715">
        <v>-4.4287652969360396</v>
      </c>
      <c r="L1715">
        <v>1.4136985540389999</v>
      </c>
      <c r="M1715">
        <v>5.4601712226867702</v>
      </c>
      <c r="N1715">
        <v>9.5066442489624006</v>
      </c>
      <c r="O1715">
        <v>15.349107742309601</v>
      </c>
      <c r="P1715">
        <v>-7.2321414947509801</v>
      </c>
      <c r="Q1715">
        <v>18.152482986450199</v>
      </c>
      <c r="R1715">
        <v>3</v>
      </c>
      <c r="S1715">
        <v>7.7163782119751003</v>
      </c>
      <c r="U1715">
        <v>59.542492710243998</v>
      </c>
      <c r="W1715">
        <v>87.666664123535199</v>
      </c>
      <c r="X1715">
        <v>75.694442749023395</v>
      </c>
      <c r="Y1715" t="s">
        <v>75</v>
      </c>
    </row>
    <row r="1716" spans="1:25" x14ac:dyDescent="0.25">
      <c r="A1716" t="s">
        <v>82</v>
      </c>
      <c r="B1716" t="s">
        <v>76</v>
      </c>
      <c r="C1716" t="s">
        <v>77</v>
      </c>
      <c r="D1716" s="61">
        <v>41184</v>
      </c>
      <c r="E1716">
        <v>11</v>
      </c>
      <c r="F1716">
        <v>160.87014770507801</v>
      </c>
      <c r="G1716">
        <v>157.53666687011699</v>
      </c>
      <c r="H1716">
        <v>3.33348488807678</v>
      </c>
      <c r="I1716">
        <v>2.0721588283777199E-2</v>
      </c>
      <c r="J1716">
        <v>86</v>
      </c>
      <c r="K1716">
        <v>-6.7915105819702104</v>
      </c>
      <c r="L1716">
        <v>-0.809581279754639</v>
      </c>
      <c r="M1716">
        <v>3.33348488807678</v>
      </c>
      <c r="N1716">
        <v>7.4765510559081996</v>
      </c>
      <c r="O1716">
        <v>13.4584808349609</v>
      </c>
      <c r="P1716">
        <v>-9.6618061065673793</v>
      </c>
      <c r="Q1716">
        <v>16.3287754058838</v>
      </c>
      <c r="R1716">
        <v>3</v>
      </c>
      <c r="S1716">
        <v>7.9005761146545401</v>
      </c>
      <c r="U1716">
        <v>62.419102943449801</v>
      </c>
      <c r="W1716">
        <v>87.666664123535199</v>
      </c>
      <c r="X1716">
        <v>75.694442749023395</v>
      </c>
      <c r="Y1716" t="s">
        <v>75</v>
      </c>
    </row>
    <row r="1717" spans="1:25" x14ac:dyDescent="0.25">
      <c r="A1717" t="s">
        <v>82</v>
      </c>
      <c r="B1717" t="s">
        <v>76</v>
      </c>
      <c r="C1717" t="s">
        <v>77</v>
      </c>
      <c r="D1717" s="61">
        <v>41184</v>
      </c>
      <c r="E1717">
        <v>12</v>
      </c>
      <c r="F1717">
        <v>168.97694396972699</v>
      </c>
      <c r="G1717">
        <v>170.77667236328099</v>
      </c>
      <c r="H1717">
        <v>-1.79972207546234</v>
      </c>
      <c r="I1717">
        <v>-1.06506962329149E-2</v>
      </c>
      <c r="J1717">
        <v>87.666664123535199</v>
      </c>
      <c r="K1717">
        <v>-12.2984972000122</v>
      </c>
      <c r="L1717">
        <v>-6.0957360267639196</v>
      </c>
      <c r="M1717">
        <v>-1.79972207546234</v>
      </c>
      <c r="N1717">
        <v>2.4962916374206499</v>
      </c>
      <c r="O1717">
        <v>8.6990528106689506</v>
      </c>
      <c r="P1717">
        <v>-15.274754524231</v>
      </c>
      <c r="Q1717">
        <v>11.675310134887701</v>
      </c>
      <c r="R1717">
        <v>3</v>
      </c>
      <c r="S1717">
        <v>8.1922378540039098</v>
      </c>
      <c r="U1717">
        <v>67.112761056574499</v>
      </c>
      <c r="W1717">
        <v>87.666664123535199</v>
      </c>
      <c r="X1717">
        <v>75.694442749023395</v>
      </c>
      <c r="Y1717" t="s">
        <v>75</v>
      </c>
    </row>
    <row r="1718" spans="1:25" x14ac:dyDescent="0.25">
      <c r="A1718" t="s">
        <v>82</v>
      </c>
      <c r="B1718" t="s">
        <v>76</v>
      </c>
      <c r="C1718" t="s">
        <v>77</v>
      </c>
      <c r="D1718" s="61">
        <v>41184</v>
      </c>
      <c r="E1718">
        <v>13</v>
      </c>
      <c r="F1718">
        <v>172.55732727050801</v>
      </c>
      <c r="G1718">
        <v>174.53999328613301</v>
      </c>
      <c r="H1718">
        <v>-1.9826683998107899</v>
      </c>
      <c r="I1718">
        <v>-1.1489911004900899E-2</v>
      </c>
      <c r="J1718">
        <v>84.666664123535199</v>
      </c>
      <c r="K1718">
        <v>-12.1599178314209</v>
      </c>
      <c r="L1718">
        <v>-6.14711618423462</v>
      </c>
      <c r="M1718">
        <v>-1.9826683998107899</v>
      </c>
      <c r="N1718">
        <v>2.1817796230316202</v>
      </c>
      <c r="O1718">
        <v>8.19458103179932</v>
      </c>
      <c r="P1718">
        <v>-15.045026779174799</v>
      </c>
      <c r="Q1718">
        <v>11.0796899795532</v>
      </c>
      <c r="R1718">
        <v>3</v>
      </c>
      <c r="S1718">
        <v>7.9413499832153303</v>
      </c>
      <c r="U1718">
        <v>63.065039555914197</v>
      </c>
      <c r="W1718">
        <v>87.666664123535199</v>
      </c>
      <c r="X1718">
        <v>75.694442749023395</v>
      </c>
      <c r="Y1718" t="s">
        <v>75</v>
      </c>
    </row>
    <row r="1719" spans="1:25" x14ac:dyDescent="0.25">
      <c r="A1719" t="s">
        <v>82</v>
      </c>
      <c r="B1719" t="s">
        <v>76</v>
      </c>
      <c r="C1719" t="s">
        <v>77</v>
      </c>
      <c r="D1719" s="61">
        <v>41184</v>
      </c>
      <c r="E1719">
        <v>14</v>
      </c>
      <c r="F1719">
        <v>179.574951171875</v>
      </c>
      <c r="G1719">
        <v>181.92999267578099</v>
      </c>
      <c r="H1719">
        <v>-2.3550491333007799</v>
      </c>
      <c r="I1719">
        <v>-1.3114574365317801E-2</v>
      </c>
      <c r="J1719">
        <v>83</v>
      </c>
      <c r="K1719">
        <v>-12.3681898117065</v>
      </c>
      <c r="L1719">
        <v>-6.4523448944091797</v>
      </c>
      <c r="M1719">
        <v>-2.3550491333007799</v>
      </c>
      <c r="N1719">
        <v>1.7422467470169101</v>
      </c>
      <c r="O1719">
        <v>7.6580910682678196</v>
      </c>
      <c r="P1719">
        <v>-15.2067756652832</v>
      </c>
      <c r="Q1719">
        <v>10.4966773986816</v>
      </c>
      <c r="R1719">
        <v>3</v>
      </c>
      <c r="S1719">
        <v>7.8132948875427202</v>
      </c>
      <c r="U1719">
        <v>61.047576999701299</v>
      </c>
      <c r="W1719">
        <v>87.666664123535199</v>
      </c>
      <c r="X1719">
        <v>75.694442749023395</v>
      </c>
      <c r="Y1719" t="s">
        <v>75</v>
      </c>
    </row>
    <row r="1720" spans="1:25" x14ac:dyDescent="0.25">
      <c r="A1720" t="s">
        <v>82</v>
      </c>
      <c r="B1720" t="s">
        <v>76</v>
      </c>
      <c r="C1720" t="s">
        <v>77</v>
      </c>
      <c r="D1720" s="61">
        <v>41184</v>
      </c>
      <c r="E1720">
        <v>15</v>
      </c>
      <c r="F1720">
        <v>182.05821228027301</v>
      </c>
      <c r="G1720">
        <v>184.55332946777301</v>
      </c>
      <c r="H1720">
        <v>-2.4951221942901598</v>
      </c>
      <c r="I1720">
        <v>-1.37050794437528E-2</v>
      </c>
      <c r="J1720">
        <v>81.333335876464801</v>
      </c>
      <c r="K1720">
        <v>-12.7480125427246</v>
      </c>
      <c r="L1720">
        <v>-6.6905217170715297</v>
      </c>
      <c r="M1720">
        <v>-2.4951221942901598</v>
      </c>
      <c r="N1720">
        <v>1.7002774477005</v>
      </c>
      <c r="O1720">
        <v>7.7577681541442898</v>
      </c>
      <c r="P1720">
        <v>-15.654564857482899</v>
      </c>
      <c r="Q1720">
        <v>10.664319992065399</v>
      </c>
      <c r="R1720">
        <v>3</v>
      </c>
      <c r="S1720">
        <v>8.0003728866577095</v>
      </c>
      <c r="U1720">
        <v>64.005966325567897</v>
      </c>
      <c r="W1720">
        <v>87.666664123535199</v>
      </c>
      <c r="X1720">
        <v>75.694442749023395</v>
      </c>
      <c r="Y1720" t="s">
        <v>75</v>
      </c>
    </row>
    <row r="1721" spans="1:25" x14ac:dyDescent="0.25">
      <c r="A1721" t="s">
        <v>82</v>
      </c>
      <c r="B1721" t="s">
        <v>76</v>
      </c>
      <c r="C1721" t="s">
        <v>77</v>
      </c>
      <c r="D1721" s="61">
        <v>41184</v>
      </c>
      <c r="E1721">
        <v>16</v>
      </c>
      <c r="F1721">
        <v>179.98944091796901</v>
      </c>
      <c r="G1721">
        <v>182.86666870117199</v>
      </c>
      <c r="H1721">
        <v>-2.8772244453430198</v>
      </c>
      <c r="I1721">
        <v>-1.5985518693923999E-2</v>
      </c>
      <c r="J1721">
        <v>81.666664123535199</v>
      </c>
      <c r="K1721">
        <v>-13.3295078277588</v>
      </c>
      <c r="L1721">
        <v>-7.15421390533447</v>
      </c>
      <c r="M1721">
        <v>-2.8772244453430198</v>
      </c>
      <c r="N1721">
        <v>1.3997652530670199</v>
      </c>
      <c r="O1721">
        <v>7.5750589370727504</v>
      </c>
      <c r="P1721">
        <v>-16.292585372924801</v>
      </c>
      <c r="Q1721">
        <v>10.5381364822388</v>
      </c>
      <c r="R1721">
        <v>3</v>
      </c>
      <c r="S1721">
        <v>8.1559600830078107</v>
      </c>
      <c r="U1721">
        <v>66.519684875616804</v>
      </c>
      <c r="W1721">
        <v>87.666664123535199</v>
      </c>
      <c r="X1721">
        <v>75.694442749023395</v>
      </c>
      <c r="Y1721" t="s">
        <v>75</v>
      </c>
    </row>
    <row r="1722" spans="1:25" x14ac:dyDescent="0.25">
      <c r="A1722" t="s">
        <v>82</v>
      </c>
      <c r="B1722" t="s">
        <v>76</v>
      </c>
      <c r="C1722" t="s">
        <v>77</v>
      </c>
      <c r="D1722" s="61">
        <v>41184</v>
      </c>
      <c r="E1722">
        <v>17</v>
      </c>
      <c r="F1722">
        <v>181.36813354492199</v>
      </c>
      <c r="G1722">
        <v>184.86000061035199</v>
      </c>
      <c r="H1722">
        <v>-3.4918656349182098</v>
      </c>
      <c r="I1722">
        <v>-1.9252916797995599E-2</v>
      </c>
      <c r="J1722">
        <v>79.333335876464801</v>
      </c>
      <c r="K1722">
        <v>-14.259233474731399</v>
      </c>
      <c r="L1722">
        <v>-7.8977856636047399</v>
      </c>
      <c r="M1722">
        <v>-3.4918656349182098</v>
      </c>
      <c r="N1722">
        <v>0.914054155349731</v>
      </c>
      <c r="O1722">
        <v>7.2755026817321804</v>
      </c>
      <c r="P1722">
        <v>-17.3116340637207</v>
      </c>
      <c r="Q1722">
        <v>10.32790184021</v>
      </c>
      <c r="R1722">
        <v>3</v>
      </c>
      <c r="S1722">
        <v>8.4018220901489293</v>
      </c>
      <c r="U1722">
        <v>70.590614434514507</v>
      </c>
      <c r="W1722">
        <v>87.666664123535199</v>
      </c>
      <c r="X1722">
        <v>75.694442749023395</v>
      </c>
      <c r="Y1722" t="s">
        <v>75</v>
      </c>
    </row>
    <row r="1723" spans="1:25" x14ac:dyDescent="0.25">
      <c r="A1723" t="s">
        <v>82</v>
      </c>
      <c r="B1723" t="s">
        <v>76</v>
      </c>
      <c r="C1723" t="s">
        <v>77</v>
      </c>
      <c r="D1723" s="61">
        <v>41184</v>
      </c>
      <c r="E1723">
        <v>18</v>
      </c>
      <c r="F1723">
        <v>170.161544799805</v>
      </c>
      <c r="G1723">
        <v>174.44667053222699</v>
      </c>
      <c r="H1723">
        <v>-4.2851276397705096</v>
      </c>
      <c r="I1723">
        <v>-2.5182703509926799E-2</v>
      </c>
      <c r="J1723">
        <v>75.333335876464801</v>
      </c>
      <c r="K1723">
        <v>-14.903816223144499</v>
      </c>
      <c r="L1723">
        <v>-8.6302089691162092</v>
      </c>
      <c r="M1723">
        <v>-4.2851276397705096</v>
      </c>
      <c r="N1723">
        <v>5.99536187946796E-2</v>
      </c>
      <c r="O1723">
        <v>6.3335609436035201</v>
      </c>
      <c r="P1723">
        <v>-17.914066314697301</v>
      </c>
      <c r="Q1723">
        <v>9.34381103515625</v>
      </c>
      <c r="R1723">
        <v>3</v>
      </c>
      <c r="S1723">
        <v>8.2858066558837908</v>
      </c>
      <c r="U1723">
        <v>68.6545919386881</v>
      </c>
      <c r="W1723">
        <v>87.666664123535199</v>
      </c>
      <c r="X1723">
        <v>75.694442749023395</v>
      </c>
      <c r="Y1723" t="s">
        <v>75</v>
      </c>
    </row>
    <row r="1724" spans="1:25" x14ac:dyDescent="0.25">
      <c r="A1724" t="s">
        <v>82</v>
      </c>
      <c r="B1724" t="s">
        <v>76</v>
      </c>
      <c r="C1724" t="s">
        <v>77</v>
      </c>
      <c r="D1724" s="61">
        <v>41184</v>
      </c>
      <c r="E1724">
        <v>19</v>
      </c>
      <c r="F1724">
        <v>164.52845764160199</v>
      </c>
      <c r="G1724">
        <v>163.33999633789099</v>
      </c>
      <c r="H1724">
        <v>1.18845462799072</v>
      </c>
      <c r="I1724">
        <v>7.2233984246849996E-3</v>
      </c>
      <c r="J1724">
        <v>74.333335876464801</v>
      </c>
      <c r="K1724">
        <v>-8.4150762557983398</v>
      </c>
      <c r="L1724">
        <v>-2.74123239517212</v>
      </c>
      <c r="M1724">
        <v>1.18845462799072</v>
      </c>
      <c r="N1724">
        <v>5.11814165115356</v>
      </c>
      <c r="O1724">
        <v>10.791985511779799</v>
      </c>
      <c r="P1724">
        <v>-11.137544631958001</v>
      </c>
      <c r="Q1724">
        <v>13.514453887939499</v>
      </c>
      <c r="R1724">
        <v>3</v>
      </c>
      <c r="S1724">
        <v>7.4936752319335902</v>
      </c>
      <c r="U1724">
        <v>56.155168481695</v>
      </c>
      <c r="W1724">
        <v>87.666664123535199</v>
      </c>
      <c r="X1724">
        <v>75.694442749023395</v>
      </c>
      <c r="Y1724" t="s">
        <v>75</v>
      </c>
    </row>
    <row r="1725" spans="1:25" x14ac:dyDescent="0.25">
      <c r="A1725" t="s">
        <v>82</v>
      </c>
      <c r="B1725" t="s">
        <v>76</v>
      </c>
      <c r="C1725" t="s">
        <v>77</v>
      </c>
      <c r="D1725" s="61">
        <v>41184</v>
      </c>
      <c r="E1725">
        <v>20</v>
      </c>
      <c r="F1725">
        <v>168.94219970703099</v>
      </c>
      <c r="G1725">
        <v>168.88667297363301</v>
      </c>
      <c r="H1725">
        <v>5.5532019585370997E-2</v>
      </c>
      <c r="I1725">
        <v>3.2870424911379798E-4</v>
      </c>
      <c r="J1725">
        <v>72.666664123535199</v>
      </c>
      <c r="K1725">
        <v>-9.8079242706298793</v>
      </c>
      <c r="L1725">
        <v>-3.9805145263671902</v>
      </c>
      <c r="M1725">
        <v>5.5532019585370997E-2</v>
      </c>
      <c r="N1725">
        <v>4.0915784835815403</v>
      </c>
      <c r="O1725">
        <v>9.9189882278442401</v>
      </c>
      <c r="P1725">
        <v>-12.604077339172401</v>
      </c>
      <c r="Q1725">
        <v>12.715141296386699</v>
      </c>
      <c r="R1725">
        <v>3</v>
      </c>
      <c r="S1725">
        <v>7.6964960098266602</v>
      </c>
      <c r="U1725">
        <v>59.236050829277701</v>
      </c>
      <c r="W1725">
        <v>87.666664123535199</v>
      </c>
      <c r="X1725">
        <v>75.694442749023395</v>
      </c>
      <c r="Y1725" t="s">
        <v>75</v>
      </c>
    </row>
    <row r="1726" spans="1:25" x14ac:dyDescent="0.25">
      <c r="A1726" t="s">
        <v>82</v>
      </c>
      <c r="B1726" t="s">
        <v>76</v>
      </c>
      <c r="C1726" t="s">
        <v>77</v>
      </c>
      <c r="D1726" s="61">
        <v>41184</v>
      </c>
      <c r="E1726">
        <v>21</v>
      </c>
      <c r="F1726">
        <v>160.476806640625</v>
      </c>
      <c r="G1726">
        <v>155.54666137695301</v>
      </c>
      <c r="H1726">
        <v>4.9301452636718803</v>
      </c>
      <c r="I1726">
        <v>3.0721856281161301E-2</v>
      </c>
      <c r="J1726">
        <v>72</v>
      </c>
      <c r="K1726">
        <v>-3.72513651847839</v>
      </c>
      <c r="L1726">
        <v>1.3884741067886399</v>
      </c>
      <c r="M1726">
        <v>4.9301452636718803</v>
      </c>
      <c r="N1726">
        <v>8.4718160629272496</v>
      </c>
      <c r="O1726">
        <v>13.5854272842407</v>
      </c>
      <c r="P1726">
        <v>-6.1787886619567898</v>
      </c>
      <c r="Q1726">
        <v>16.039079666137699</v>
      </c>
      <c r="R1726">
        <v>3</v>
      </c>
      <c r="S1726">
        <v>6.7537522315979004</v>
      </c>
      <c r="U1726">
        <v>45.613169205813598</v>
      </c>
      <c r="W1726">
        <v>87.666664123535199</v>
      </c>
      <c r="X1726">
        <v>75.694442749023395</v>
      </c>
      <c r="Y1726" t="s">
        <v>75</v>
      </c>
    </row>
    <row r="1727" spans="1:25" x14ac:dyDescent="0.25">
      <c r="A1727" t="s">
        <v>82</v>
      </c>
      <c r="B1727" t="s">
        <v>76</v>
      </c>
      <c r="C1727" t="s">
        <v>77</v>
      </c>
      <c r="D1727" s="61">
        <v>41184</v>
      </c>
      <c r="E1727">
        <v>22</v>
      </c>
      <c r="F1727">
        <v>142.96005249023401</v>
      </c>
      <c r="G1727">
        <v>133.95666503906301</v>
      </c>
      <c r="H1727">
        <v>9.0033817291259801</v>
      </c>
      <c r="I1727">
        <v>6.2978304922580705E-2</v>
      </c>
      <c r="J1727">
        <v>70.666664123535199</v>
      </c>
      <c r="K1727">
        <v>-2.5005080699920699</v>
      </c>
      <c r="L1727">
        <v>4.2960834503173801</v>
      </c>
      <c r="M1727">
        <v>9.0033817291259801</v>
      </c>
      <c r="N1727">
        <v>13.710680007934601</v>
      </c>
      <c r="O1727">
        <v>20.507270812988299</v>
      </c>
      <c r="P1727">
        <v>-5.76170110702515</v>
      </c>
      <c r="Q1727">
        <v>23.7684650421143</v>
      </c>
      <c r="R1727">
        <v>3</v>
      </c>
      <c r="S1727">
        <v>8.9765329360961896</v>
      </c>
      <c r="U1727">
        <v>80.578143552819697</v>
      </c>
      <c r="W1727">
        <v>87.666664123535199</v>
      </c>
      <c r="X1727">
        <v>75.694442749023395</v>
      </c>
      <c r="Y1727" t="s">
        <v>75</v>
      </c>
    </row>
    <row r="1728" spans="1:25" x14ac:dyDescent="0.25">
      <c r="A1728" t="s">
        <v>82</v>
      </c>
      <c r="B1728" t="s">
        <v>76</v>
      </c>
      <c r="C1728" t="s">
        <v>77</v>
      </c>
      <c r="D1728" s="61">
        <v>41184</v>
      </c>
      <c r="E1728">
        <v>23</v>
      </c>
      <c r="F1728">
        <v>129.57571411132801</v>
      </c>
      <c r="G1728">
        <v>109.423332214355</v>
      </c>
      <c r="H1728">
        <v>20.152370452880898</v>
      </c>
      <c r="I1728">
        <v>0.155525833368301</v>
      </c>
      <c r="J1728">
        <v>69.666664123535199</v>
      </c>
      <c r="K1728">
        <v>6.2128815650939897</v>
      </c>
      <c r="L1728">
        <v>14.448444366455099</v>
      </c>
      <c r="M1728">
        <v>20.152370452880898</v>
      </c>
      <c r="N1728">
        <v>25.856296539306602</v>
      </c>
      <c r="O1728">
        <v>34.0918579101563</v>
      </c>
      <c r="P1728">
        <v>2.26123023033142</v>
      </c>
      <c r="Q1728">
        <v>38.043510437011697</v>
      </c>
      <c r="R1728">
        <v>3</v>
      </c>
      <c r="S1728">
        <v>10.8770408630371</v>
      </c>
      <c r="U1728">
        <v>118.31001793617899</v>
      </c>
      <c r="W1728">
        <v>87.666664123535199</v>
      </c>
      <c r="X1728">
        <v>75.694442749023395</v>
      </c>
      <c r="Y1728" t="s">
        <v>75</v>
      </c>
    </row>
    <row r="1729" spans="1:25" x14ac:dyDescent="0.25">
      <c r="A1729" t="s">
        <v>82</v>
      </c>
      <c r="B1729" t="s">
        <v>76</v>
      </c>
      <c r="C1729" t="s">
        <v>77</v>
      </c>
      <c r="D1729" s="61">
        <v>41184</v>
      </c>
      <c r="E1729">
        <v>24</v>
      </c>
      <c r="F1729">
        <v>107.00640869140599</v>
      </c>
      <c r="G1729">
        <v>96.176666259765597</v>
      </c>
      <c r="H1729">
        <v>10.829745292663601</v>
      </c>
      <c r="I1729">
        <v>0.10120651125907899</v>
      </c>
      <c r="J1729">
        <v>68.666664123535199</v>
      </c>
      <c r="K1729">
        <v>-3.1188058853149401</v>
      </c>
      <c r="L1729">
        <v>5.1221113204956099</v>
      </c>
      <c r="M1729">
        <v>10.829745292663601</v>
      </c>
      <c r="N1729">
        <v>16.537380218505898</v>
      </c>
      <c r="O1729">
        <v>24.778297424316399</v>
      </c>
      <c r="P1729">
        <v>-7.0730261802673304</v>
      </c>
      <c r="Q1729">
        <v>28.732517242431602</v>
      </c>
      <c r="R1729">
        <v>3</v>
      </c>
      <c r="S1729">
        <v>10.884112358093301</v>
      </c>
      <c r="U1729">
        <v>118.46390182359799</v>
      </c>
      <c r="W1729">
        <v>87.666664123535199</v>
      </c>
      <c r="X1729">
        <v>75.694442749023395</v>
      </c>
      <c r="Y1729" t="s">
        <v>75</v>
      </c>
    </row>
    <row r="1730" spans="1:25" x14ac:dyDescent="0.25">
      <c r="A1730" t="s">
        <v>82</v>
      </c>
      <c r="B1730" t="s">
        <v>76</v>
      </c>
      <c r="C1730" t="s">
        <v>78</v>
      </c>
      <c r="D1730" s="61" t="s">
        <v>73</v>
      </c>
      <c r="E1730">
        <v>1</v>
      </c>
      <c r="F1730">
        <v>201.504638671875</v>
      </c>
      <c r="G1730">
        <v>203.22946166992199</v>
      </c>
      <c r="H1730">
        <v>-1.7248334884643599</v>
      </c>
      <c r="I1730">
        <v>-8.5597708821296692E-3</v>
      </c>
      <c r="J1730">
        <v>70.890625</v>
      </c>
      <c r="K1730">
        <v>-13.5266790390015</v>
      </c>
      <c r="L1730">
        <v>-6.5540533065795898</v>
      </c>
      <c r="M1730">
        <v>-1.7248334884643599</v>
      </c>
      <c r="N1730">
        <v>3.1043860912322998</v>
      </c>
      <c r="O1730">
        <v>10.0770120620728</v>
      </c>
      <c r="P1730">
        <v>-16.872339248657202</v>
      </c>
      <c r="Q1730">
        <v>13.422671318054199</v>
      </c>
      <c r="R1730">
        <v>32</v>
      </c>
      <c r="S1730">
        <v>9.2090291976928693</v>
      </c>
      <c r="U1730">
        <v>84.806218763959805</v>
      </c>
      <c r="W1730">
        <v>91.375</v>
      </c>
      <c r="X1730">
        <v>79.070960998535199</v>
      </c>
      <c r="Y1730" t="s">
        <v>75</v>
      </c>
    </row>
    <row r="1731" spans="1:25" x14ac:dyDescent="0.25">
      <c r="A1731" t="s">
        <v>82</v>
      </c>
      <c r="B1731" t="s">
        <v>76</v>
      </c>
      <c r="C1731" t="s">
        <v>78</v>
      </c>
      <c r="D1731" s="61" t="s">
        <v>73</v>
      </c>
      <c r="E1731">
        <v>2</v>
      </c>
      <c r="F1731">
        <v>187.93075561523401</v>
      </c>
      <c r="G1731">
        <v>190.148681640625</v>
      </c>
      <c r="H1731">
        <v>-2.2179310321807901</v>
      </c>
      <c r="I1731">
        <v>-1.1801851913332899E-2</v>
      </c>
      <c r="J1731">
        <v>70.03125</v>
      </c>
      <c r="K1731">
        <v>-13.283077239990201</v>
      </c>
      <c r="L1731">
        <v>-6.7456989288330096</v>
      </c>
      <c r="M1731">
        <v>-2.2179310321807901</v>
      </c>
      <c r="N1731">
        <v>2.30983686447144</v>
      </c>
      <c r="O1731">
        <v>8.8472146987915004</v>
      </c>
      <c r="P1731">
        <v>-16.4198913574219</v>
      </c>
      <c r="Q1731">
        <v>11.9840297698975</v>
      </c>
      <c r="R1731">
        <v>32</v>
      </c>
      <c r="S1731">
        <v>8.6341791152954102</v>
      </c>
      <c r="U1731">
        <v>74.549048995003403</v>
      </c>
      <c r="W1731">
        <v>91.375</v>
      </c>
      <c r="X1731">
        <v>79.070960998535199</v>
      </c>
      <c r="Y1731" t="s">
        <v>75</v>
      </c>
    </row>
    <row r="1732" spans="1:25" x14ac:dyDescent="0.25">
      <c r="A1732" t="s">
        <v>82</v>
      </c>
      <c r="B1732" t="s">
        <v>76</v>
      </c>
      <c r="C1732" t="s">
        <v>78</v>
      </c>
      <c r="D1732" s="61" t="s">
        <v>73</v>
      </c>
      <c r="E1732">
        <v>3</v>
      </c>
      <c r="F1732">
        <v>167.96955871582</v>
      </c>
      <c r="G1732">
        <v>168.50918579101599</v>
      </c>
      <c r="H1732">
        <v>-0.539634048938751</v>
      </c>
      <c r="I1732">
        <v>-3.2126896549016198E-3</v>
      </c>
      <c r="J1732">
        <v>70</v>
      </c>
      <c r="K1732">
        <v>-11.2021703720093</v>
      </c>
      <c r="L1732">
        <v>-4.9026575088501003</v>
      </c>
      <c r="M1732">
        <v>-0.539634048938751</v>
      </c>
      <c r="N1732">
        <v>3.8233895301818799</v>
      </c>
      <c r="O1732">
        <v>10.1229028701782</v>
      </c>
      <c r="P1732">
        <v>-14.224851608276399</v>
      </c>
      <c r="Q1732">
        <v>13.1455841064453</v>
      </c>
      <c r="R1732">
        <v>32</v>
      </c>
      <c r="S1732">
        <v>8.3200216293334996</v>
      </c>
      <c r="U1732">
        <v>69.222759912577203</v>
      </c>
      <c r="W1732">
        <v>91.375</v>
      </c>
      <c r="X1732">
        <v>79.070960998535199</v>
      </c>
      <c r="Y1732" t="s">
        <v>75</v>
      </c>
    </row>
    <row r="1733" spans="1:25" x14ac:dyDescent="0.25">
      <c r="A1733" t="s">
        <v>82</v>
      </c>
      <c r="B1733" t="s">
        <v>76</v>
      </c>
      <c r="C1733" t="s">
        <v>78</v>
      </c>
      <c r="D1733" s="61" t="s">
        <v>73</v>
      </c>
      <c r="E1733">
        <v>4</v>
      </c>
      <c r="F1733">
        <v>166.00955200195301</v>
      </c>
      <c r="G1733">
        <v>161.04827880859401</v>
      </c>
      <c r="H1733">
        <v>4.96126508712769</v>
      </c>
      <c r="I1733">
        <v>2.98854187130928E-2</v>
      </c>
      <c r="J1733">
        <v>69.109375</v>
      </c>
      <c r="K1733">
        <v>-5.1775059700012198</v>
      </c>
      <c r="L1733">
        <v>0.81256222724914595</v>
      </c>
      <c r="M1733">
        <v>4.96126508712769</v>
      </c>
      <c r="N1733">
        <v>9.1099681854247994</v>
      </c>
      <c r="O1733">
        <v>15.1000356674194</v>
      </c>
      <c r="P1733">
        <v>-8.0517063140869105</v>
      </c>
      <c r="Q1733">
        <v>17.974237442016602</v>
      </c>
      <c r="R1733">
        <v>32</v>
      </c>
      <c r="S1733">
        <v>7.9113249778747603</v>
      </c>
      <c r="U1733">
        <v>62.589062905544999</v>
      </c>
      <c r="W1733">
        <v>91.375</v>
      </c>
      <c r="X1733">
        <v>79.070960998535199</v>
      </c>
      <c r="Y1733" t="s">
        <v>75</v>
      </c>
    </row>
    <row r="1734" spans="1:25" x14ac:dyDescent="0.25">
      <c r="A1734" t="s">
        <v>82</v>
      </c>
      <c r="B1734" t="s">
        <v>76</v>
      </c>
      <c r="C1734" t="s">
        <v>78</v>
      </c>
      <c r="D1734" s="61" t="s">
        <v>73</v>
      </c>
      <c r="E1734">
        <v>5</v>
      </c>
      <c r="F1734">
        <v>170.07458496093801</v>
      </c>
      <c r="G1734">
        <v>166.13359069824199</v>
      </c>
      <c r="H1734">
        <v>3.94099068641663</v>
      </c>
      <c r="I1734">
        <v>2.3172130808234201E-2</v>
      </c>
      <c r="J1734">
        <v>68.59375</v>
      </c>
      <c r="K1734">
        <v>-6.0943069458007804</v>
      </c>
      <c r="L1734">
        <v>-0.16537185013294201</v>
      </c>
      <c r="M1734">
        <v>3.94099068641663</v>
      </c>
      <c r="N1734">
        <v>8.0473527908325195</v>
      </c>
      <c r="O1734">
        <v>13.9762887954712</v>
      </c>
      <c r="P1734">
        <v>-8.9391746520996094</v>
      </c>
      <c r="Q1734">
        <v>16.8211555480957</v>
      </c>
      <c r="R1734">
        <v>32</v>
      </c>
      <c r="S1734">
        <v>7.8305845260620099</v>
      </c>
      <c r="U1734">
        <v>61.318054019801799</v>
      </c>
      <c r="W1734">
        <v>91.375</v>
      </c>
      <c r="X1734">
        <v>79.070960998535199</v>
      </c>
      <c r="Y1734" t="s">
        <v>75</v>
      </c>
    </row>
    <row r="1735" spans="1:25" x14ac:dyDescent="0.25">
      <c r="A1735" t="s">
        <v>82</v>
      </c>
      <c r="B1735" t="s">
        <v>76</v>
      </c>
      <c r="C1735" t="s">
        <v>78</v>
      </c>
      <c r="D1735" s="61" t="s">
        <v>73</v>
      </c>
      <c r="E1735">
        <v>6</v>
      </c>
      <c r="F1735">
        <v>179.60472106933599</v>
      </c>
      <c r="G1735">
        <v>177.05686950683599</v>
      </c>
      <c r="H1735">
        <v>2.5478527545928999</v>
      </c>
      <c r="I1735">
        <v>1.41858896240592E-2</v>
      </c>
      <c r="J1735">
        <v>69.21875</v>
      </c>
      <c r="K1735">
        <v>-7.39984035491943</v>
      </c>
      <c r="L1735">
        <v>-1.5226626396179199</v>
      </c>
      <c r="M1735">
        <v>2.5478527545928999</v>
      </c>
      <c r="N1735">
        <v>6.61836814880371</v>
      </c>
      <c r="O1735">
        <v>12.4955453872681</v>
      </c>
      <c r="P1735">
        <v>-10.2198734283447</v>
      </c>
      <c r="Q1735">
        <v>15.3155784606934</v>
      </c>
      <c r="R1735">
        <v>32</v>
      </c>
      <c r="S1735">
        <v>7.7622261047363299</v>
      </c>
      <c r="U1735">
        <v>60.252154101050102</v>
      </c>
      <c r="W1735">
        <v>91.375</v>
      </c>
      <c r="X1735">
        <v>79.070960998535199</v>
      </c>
      <c r="Y1735" t="s">
        <v>75</v>
      </c>
    </row>
    <row r="1736" spans="1:25" x14ac:dyDescent="0.25">
      <c r="A1736" t="s">
        <v>82</v>
      </c>
      <c r="B1736" t="s">
        <v>76</v>
      </c>
      <c r="C1736" t="s">
        <v>78</v>
      </c>
      <c r="D1736" s="61" t="s">
        <v>73</v>
      </c>
      <c r="E1736">
        <v>7</v>
      </c>
      <c r="F1736">
        <v>200.942794799805</v>
      </c>
      <c r="G1736">
        <v>195.39733886718801</v>
      </c>
      <c r="H1736">
        <v>5.5454483032226598</v>
      </c>
      <c r="I1736">
        <v>2.7597149834036799E-2</v>
      </c>
      <c r="J1736">
        <v>74.921875</v>
      </c>
      <c r="K1736">
        <v>-4.3032460212707502</v>
      </c>
      <c r="L1736">
        <v>1.51544237136841</v>
      </c>
      <c r="M1736">
        <v>5.5454483032226598</v>
      </c>
      <c r="N1736">
        <v>9.5754537582397496</v>
      </c>
      <c r="O1736">
        <v>15.3941431045532</v>
      </c>
      <c r="P1736">
        <v>-7.09521389007568</v>
      </c>
      <c r="Q1736">
        <v>18.186111450195298</v>
      </c>
      <c r="R1736">
        <v>32</v>
      </c>
      <c r="S1736">
        <v>7.6849770545959499</v>
      </c>
      <c r="U1736">
        <v>59.058872329666201</v>
      </c>
      <c r="W1736">
        <v>91.375</v>
      </c>
      <c r="X1736">
        <v>79.070960998535199</v>
      </c>
      <c r="Y1736" t="s">
        <v>75</v>
      </c>
    </row>
    <row r="1737" spans="1:25" x14ac:dyDescent="0.25">
      <c r="A1737" t="s">
        <v>82</v>
      </c>
      <c r="B1737" t="s">
        <v>76</v>
      </c>
      <c r="C1737" t="s">
        <v>78</v>
      </c>
      <c r="D1737" s="61" t="s">
        <v>73</v>
      </c>
      <c r="E1737">
        <v>8</v>
      </c>
      <c r="F1737">
        <v>214.01380920410199</v>
      </c>
      <c r="G1737">
        <v>207.199630737305</v>
      </c>
      <c r="H1737">
        <v>6.8141903877258301</v>
      </c>
      <c r="I1737">
        <v>3.18399555981159E-2</v>
      </c>
      <c r="J1737">
        <v>81.5625</v>
      </c>
      <c r="K1737">
        <v>-3.2098426818847701</v>
      </c>
      <c r="L1737">
        <v>2.7124373912811302</v>
      </c>
      <c r="M1737">
        <v>6.8141903877258301</v>
      </c>
      <c r="N1737">
        <v>10.915943145751999</v>
      </c>
      <c r="O1737">
        <v>16.838222503662099</v>
      </c>
      <c r="P1737">
        <v>-6.0515165328979501</v>
      </c>
      <c r="Q1737">
        <v>19.679897308349599</v>
      </c>
      <c r="R1737">
        <v>32</v>
      </c>
      <c r="S1737">
        <v>7.8217945098876998</v>
      </c>
      <c r="U1737">
        <v>61.180469354909299</v>
      </c>
      <c r="W1737">
        <v>91.375</v>
      </c>
      <c r="X1737">
        <v>79.070960998535199</v>
      </c>
      <c r="Y1737" t="s">
        <v>75</v>
      </c>
    </row>
    <row r="1738" spans="1:25" x14ac:dyDescent="0.25">
      <c r="A1738" t="s">
        <v>82</v>
      </c>
      <c r="B1738" t="s">
        <v>76</v>
      </c>
      <c r="C1738" t="s">
        <v>78</v>
      </c>
      <c r="D1738" s="61" t="s">
        <v>73</v>
      </c>
      <c r="E1738">
        <v>9</v>
      </c>
      <c r="F1738">
        <v>231.51475524902301</v>
      </c>
      <c r="G1738">
        <v>225.29774475097699</v>
      </c>
      <c r="H1738">
        <v>6.2170000076293901</v>
      </c>
      <c r="I1738">
        <v>2.6853580027818701E-2</v>
      </c>
      <c r="J1738">
        <v>86.71875</v>
      </c>
      <c r="K1738">
        <v>-3.8973767757415798</v>
      </c>
      <c r="L1738">
        <v>2.0782790184021001</v>
      </c>
      <c r="M1738">
        <v>6.2170000076293901</v>
      </c>
      <c r="N1738">
        <v>10.355720520019499</v>
      </c>
      <c r="O1738">
        <v>16.331377029418899</v>
      </c>
      <c r="P1738">
        <v>-6.7646617889404297</v>
      </c>
      <c r="Q1738">
        <v>19.198661804199201</v>
      </c>
      <c r="R1738">
        <v>32</v>
      </c>
      <c r="S1738">
        <v>7.8922901153564498</v>
      </c>
      <c r="U1738">
        <v>62.288243264953103</v>
      </c>
      <c r="W1738">
        <v>91.375</v>
      </c>
      <c r="X1738">
        <v>79.070960998535199</v>
      </c>
      <c r="Y1738" t="s">
        <v>75</v>
      </c>
    </row>
    <row r="1739" spans="1:25" x14ac:dyDescent="0.25">
      <c r="A1739" t="s">
        <v>82</v>
      </c>
      <c r="B1739" t="s">
        <v>76</v>
      </c>
      <c r="C1739" t="s">
        <v>78</v>
      </c>
      <c r="D1739" s="61" t="s">
        <v>73</v>
      </c>
      <c r="E1739">
        <v>10</v>
      </c>
      <c r="F1739">
        <v>239.96208190918</v>
      </c>
      <c r="G1739">
        <v>233.667068481445</v>
      </c>
      <c r="H1739">
        <v>6.2950129508972203</v>
      </c>
      <c r="I1739">
        <v>2.6233365759253498E-2</v>
      </c>
      <c r="J1739">
        <v>90.078125</v>
      </c>
      <c r="K1739">
        <v>-3.6186325550079301</v>
      </c>
      <c r="L1739">
        <v>2.2384295463561998</v>
      </c>
      <c r="M1739">
        <v>6.2950129508972203</v>
      </c>
      <c r="N1739">
        <v>10.351595878601101</v>
      </c>
      <c r="O1739">
        <v>16.2086582183838</v>
      </c>
      <c r="P1739">
        <v>-6.4290132522582999</v>
      </c>
      <c r="Q1739">
        <v>19.019039154052699</v>
      </c>
      <c r="R1739">
        <v>32</v>
      </c>
      <c r="S1739">
        <v>7.7356586456298801</v>
      </c>
      <c r="U1739">
        <v>59.840414681708403</v>
      </c>
      <c r="W1739">
        <v>91.375</v>
      </c>
      <c r="X1739">
        <v>79.070960998535199</v>
      </c>
      <c r="Y1739" t="s">
        <v>75</v>
      </c>
    </row>
    <row r="1740" spans="1:25" x14ac:dyDescent="0.25">
      <c r="A1740" t="s">
        <v>82</v>
      </c>
      <c r="B1740" t="s">
        <v>76</v>
      </c>
      <c r="C1740" t="s">
        <v>78</v>
      </c>
      <c r="D1740" s="61" t="s">
        <v>73</v>
      </c>
      <c r="E1740">
        <v>11</v>
      </c>
      <c r="F1740">
        <v>245.94252014160199</v>
      </c>
      <c r="G1740">
        <v>225.31503295898401</v>
      </c>
      <c r="H1740">
        <v>20.6274814605713</v>
      </c>
      <c r="I1740">
        <v>8.3871148526668493E-2</v>
      </c>
      <c r="J1740">
        <v>90.140625</v>
      </c>
      <c r="K1740">
        <v>10.798042297363301</v>
      </c>
      <c r="L1740">
        <v>16.605354309081999</v>
      </c>
      <c r="M1740">
        <v>20.6274814605713</v>
      </c>
      <c r="N1740">
        <v>24.649608612060501</v>
      </c>
      <c r="O1740">
        <v>30.4569206237793</v>
      </c>
      <c r="P1740">
        <v>8.0115327835083008</v>
      </c>
      <c r="Q1740">
        <v>33.243431091308601</v>
      </c>
      <c r="R1740">
        <v>32</v>
      </c>
      <c r="S1740">
        <v>7.6699523925781303</v>
      </c>
      <c r="U1740">
        <v>58.828169704414897</v>
      </c>
      <c r="W1740">
        <v>91.375</v>
      </c>
      <c r="X1740">
        <v>79.070960998535199</v>
      </c>
      <c r="Y1740" t="s">
        <v>75</v>
      </c>
    </row>
    <row r="1741" spans="1:25" x14ac:dyDescent="0.25">
      <c r="A1741" t="s">
        <v>82</v>
      </c>
      <c r="B1741" t="s">
        <v>76</v>
      </c>
      <c r="C1741" t="s">
        <v>78</v>
      </c>
      <c r="D1741" s="61" t="s">
        <v>73</v>
      </c>
      <c r="E1741">
        <v>12</v>
      </c>
      <c r="F1741">
        <v>247.19540405273401</v>
      </c>
      <c r="G1741">
        <v>185.40431213378901</v>
      </c>
      <c r="H1741">
        <v>61.791095733642599</v>
      </c>
      <c r="I1741">
        <v>0.24996863305568701</v>
      </c>
      <c r="J1741">
        <v>91.375</v>
      </c>
      <c r="K1741">
        <v>50.633026123046903</v>
      </c>
      <c r="L1741">
        <v>57.225303649902301</v>
      </c>
      <c r="M1741">
        <v>61.791095733642599</v>
      </c>
      <c r="N1741">
        <v>66.356887817382798</v>
      </c>
      <c r="O1741">
        <v>72.949165344238295</v>
      </c>
      <c r="P1741">
        <v>47.4698677062988</v>
      </c>
      <c r="Q1741">
        <v>76.112319946289105</v>
      </c>
      <c r="R1741">
        <v>32</v>
      </c>
      <c r="S1741">
        <v>8.7066879272460902</v>
      </c>
      <c r="U1741">
        <v>75.806414662452895</v>
      </c>
      <c r="W1741">
        <v>91.375</v>
      </c>
      <c r="X1741">
        <v>79.070960998535199</v>
      </c>
      <c r="Y1741" t="s">
        <v>75</v>
      </c>
    </row>
    <row r="1742" spans="1:25" x14ac:dyDescent="0.25">
      <c r="A1742" t="s">
        <v>82</v>
      </c>
      <c r="B1742" t="s">
        <v>76</v>
      </c>
      <c r="C1742" t="s">
        <v>78</v>
      </c>
      <c r="D1742" s="61" t="s">
        <v>73</v>
      </c>
      <c r="E1742">
        <v>13</v>
      </c>
      <c r="F1742">
        <v>251.46205139160199</v>
      </c>
      <c r="G1742">
        <v>177.65353393554699</v>
      </c>
      <c r="H1742">
        <v>73.808517456054702</v>
      </c>
      <c r="I1742">
        <v>0.29351752996444702</v>
      </c>
      <c r="J1742">
        <v>90.0625</v>
      </c>
      <c r="K1742">
        <v>62.710323333740199</v>
      </c>
      <c r="L1742">
        <v>69.267227172851605</v>
      </c>
      <c r="M1742">
        <v>73.808517456054702</v>
      </c>
      <c r="N1742">
        <v>78.349807739257798</v>
      </c>
      <c r="O1742">
        <v>84.906715393066406</v>
      </c>
      <c r="P1742">
        <v>59.564140319824197</v>
      </c>
      <c r="Q1742">
        <v>88.052894592285199</v>
      </c>
      <c r="R1742">
        <v>32</v>
      </c>
      <c r="S1742">
        <v>8.6599674224853498</v>
      </c>
      <c r="U1742">
        <v>74.995035758507598</v>
      </c>
      <c r="W1742">
        <v>91.375</v>
      </c>
      <c r="X1742">
        <v>79.070960998535199</v>
      </c>
      <c r="Y1742" t="s">
        <v>75</v>
      </c>
    </row>
    <row r="1743" spans="1:25" x14ac:dyDescent="0.25">
      <c r="A1743" t="s">
        <v>82</v>
      </c>
      <c r="B1743" t="s">
        <v>76</v>
      </c>
      <c r="C1743" t="s">
        <v>78</v>
      </c>
      <c r="D1743" s="61" t="s">
        <v>73</v>
      </c>
      <c r="E1743">
        <v>14</v>
      </c>
      <c r="F1743">
        <v>252.548751831055</v>
      </c>
      <c r="G1743">
        <v>183.93249511718801</v>
      </c>
      <c r="H1743">
        <v>68.616249084472699</v>
      </c>
      <c r="I1743">
        <v>0.27169507741928101</v>
      </c>
      <c r="J1743">
        <v>89.890625</v>
      </c>
      <c r="K1743">
        <v>57.431884765625</v>
      </c>
      <c r="L1743">
        <v>64.039695739746094</v>
      </c>
      <c r="M1743">
        <v>68.616249084472699</v>
      </c>
      <c r="N1743">
        <v>73.192802429199205</v>
      </c>
      <c r="O1743">
        <v>79.800613403320298</v>
      </c>
      <c r="P1743">
        <v>54.261272430419901</v>
      </c>
      <c r="Q1743">
        <v>82.971221923828097</v>
      </c>
      <c r="R1743">
        <v>32</v>
      </c>
      <c r="S1743">
        <v>8.7272052764892596</v>
      </c>
      <c r="U1743">
        <v>76.1641119379819</v>
      </c>
      <c r="W1743">
        <v>91.375</v>
      </c>
      <c r="X1743">
        <v>79.070960998535199</v>
      </c>
      <c r="Y1743" t="s">
        <v>75</v>
      </c>
    </row>
    <row r="1744" spans="1:25" x14ac:dyDescent="0.25">
      <c r="A1744" t="s">
        <v>82</v>
      </c>
      <c r="B1744" t="s">
        <v>76</v>
      </c>
      <c r="C1744" t="s">
        <v>78</v>
      </c>
      <c r="D1744" s="61" t="s">
        <v>73</v>
      </c>
      <c r="E1744">
        <v>15</v>
      </c>
      <c r="F1744">
        <v>250.09507751464801</v>
      </c>
      <c r="G1744">
        <v>184.08915710449199</v>
      </c>
      <c r="H1744">
        <v>66.005920410156307</v>
      </c>
      <c r="I1744">
        <v>0.26392331719398499</v>
      </c>
      <c r="J1744">
        <v>89.25</v>
      </c>
      <c r="K1744">
        <v>54.800270080566399</v>
      </c>
      <c r="L1744">
        <v>61.420658111572301</v>
      </c>
      <c r="M1744">
        <v>66.005920410156307</v>
      </c>
      <c r="N1744">
        <v>70.591178894042997</v>
      </c>
      <c r="O1744">
        <v>77.211570739746094</v>
      </c>
      <c r="P1744">
        <v>51.623622894287102</v>
      </c>
      <c r="Q1744">
        <v>80.388221740722699</v>
      </c>
      <c r="R1744">
        <v>32</v>
      </c>
      <c r="S1744">
        <v>8.7438163757324201</v>
      </c>
      <c r="U1744">
        <v>76.454324812526494</v>
      </c>
      <c r="W1744">
        <v>91.375</v>
      </c>
      <c r="X1744">
        <v>79.070960998535199</v>
      </c>
      <c r="Y1744" t="s">
        <v>75</v>
      </c>
    </row>
    <row r="1745" spans="1:25" x14ac:dyDescent="0.25">
      <c r="A1745" t="s">
        <v>82</v>
      </c>
      <c r="B1745" t="s">
        <v>76</v>
      </c>
      <c r="C1745" t="s">
        <v>78</v>
      </c>
      <c r="D1745" s="61" t="s">
        <v>73</v>
      </c>
      <c r="E1745">
        <v>16</v>
      </c>
      <c r="F1745">
        <v>251.371826171875</v>
      </c>
      <c r="G1745">
        <v>182.51490783691401</v>
      </c>
      <c r="H1745">
        <v>68.856925964355497</v>
      </c>
      <c r="I1745">
        <v>0.27392458915710399</v>
      </c>
      <c r="J1745">
        <v>89.234375</v>
      </c>
      <c r="K1745">
        <v>57.293575286865199</v>
      </c>
      <c r="L1745">
        <v>64.125297546386705</v>
      </c>
      <c r="M1745">
        <v>68.856925964355497</v>
      </c>
      <c r="N1745">
        <v>73.588554382324205</v>
      </c>
      <c r="O1745">
        <v>80.420280456542997</v>
      </c>
      <c r="P1745">
        <v>54.015525817871101</v>
      </c>
      <c r="Q1745">
        <v>83.698326110839801</v>
      </c>
      <c r="R1745">
        <v>32</v>
      </c>
      <c r="S1745">
        <v>9.0229310989379901</v>
      </c>
      <c r="U1745">
        <v>81.413285616182307</v>
      </c>
      <c r="W1745">
        <v>91.375</v>
      </c>
      <c r="X1745">
        <v>79.070960998535199</v>
      </c>
      <c r="Y1745" t="s">
        <v>75</v>
      </c>
    </row>
    <row r="1746" spans="1:25" x14ac:dyDescent="0.25">
      <c r="A1746" t="s">
        <v>82</v>
      </c>
      <c r="B1746" t="s">
        <v>76</v>
      </c>
      <c r="C1746" t="s">
        <v>78</v>
      </c>
      <c r="D1746" s="61" t="s">
        <v>73</v>
      </c>
      <c r="E1746">
        <v>17</v>
      </c>
      <c r="F1746">
        <v>250.14616394043</v>
      </c>
      <c r="G1746">
        <v>180.76702880859401</v>
      </c>
      <c r="H1746">
        <v>69.379127502441406</v>
      </c>
      <c r="I1746">
        <v>0.27735435962677002</v>
      </c>
      <c r="J1746">
        <v>86.46875</v>
      </c>
      <c r="K1746">
        <v>57.708171844482401</v>
      </c>
      <c r="L1746">
        <v>64.603469848632798</v>
      </c>
      <c r="M1746">
        <v>69.379127502441406</v>
      </c>
      <c r="N1746">
        <v>74.15478515625</v>
      </c>
      <c r="O1746">
        <v>81.050086975097699</v>
      </c>
      <c r="P1746">
        <v>54.399616241455099</v>
      </c>
      <c r="Q1746">
        <v>84.358642578125</v>
      </c>
      <c r="R1746">
        <v>32</v>
      </c>
      <c r="S1746">
        <v>9.1068964004516602</v>
      </c>
      <c r="U1746">
        <v>82.935562048559405</v>
      </c>
      <c r="W1746">
        <v>91.375</v>
      </c>
      <c r="X1746">
        <v>79.070960998535199</v>
      </c>
      <c r="Y1746" t="s">
        <v>75</v>
      </c>
    </row>
    <row r="1747" spans="1:25" x14ac:dyDescent="0.25">
      <c r="A1747" t="s">
        <v>82</v>
      </c>
      <c r="B1747" t="s">
        <v>76</v>
      </c>
      <c r="C1747" t="s">
        <v>78</v>
      </c>
      <c r="D1747" s="61" t="s">
        <v>73</v>
      </c>
      <c r="E1747">
        <v>18</v>
      </c>
      <c r="F1747">
        <v>247.24971008300801</v>
      </c>
      <c r="G1747">
        <v>181.99087524414099</v>
      </c>
      <c r="H1747">
        <v>65.258827209472699</v>
      </c>
      <c r="I1747">
        <v>0.26393893361091603</v>
      </c>
      <c r="J1747">
        <v>82.34375</v>
      </c>
      <c r="K1747">
        <v>53.704002380371101</v>
      </c>
      <c r="L1747">
        <v>60.530685424804702</v>
      </c>
      <c r="M1747">
        <v>65.258827209472699</v>
      </c>
      <c r="N1747">
        <v>69.986968994140597</v>
      </c>
      <c r="O1747">
        <v>76.813652038574205</v>
      </c>
      <c r="P1747">
        <v>50.428367614746101</v>
      </c>
      <c r="Q1747">
        <v>80.089286804199205</v>
      </c>
      <c r="R1747">
        <v>32</v>
      </c>
      <c r="S1747">
        <v>9.0162782669067401</v>
      </c>
      <c r="U1747">
        <v>81.293273786294804</v>
      </c>
      <c r="W1747">
        <v>91.375</v>
      </c>
      <c r="X1747">
        <v>79.070960998535199</v>
      </c>
      <c r="Y1747" t="s">
        <v>75</v>
      </c>
    </row>
    <row r="1748" spans="1:25" x14ac:dyDescent="0.25">
      <c r="A1748" t="s">
        <v>82</v>
      </c>
      <c r="B1748" t="s">
        <v>76</v>
      </c>
      <c r="C1748" t="s">
        <v>78</v>
      </c>
      <c r="D1748" s="61" t="s">
        <v>73</v>
      </c>
      <c r="E1748">
        <v>19</v>
      </c>
      <c r="F1748">
        <v>235.54112243652301</v>
      </c>
      <c r="G1748">
        <v>212.01756286621099</v>
      </c>
      <c r="H1748">
        <v>23.523561477661101</v>
      </c>
      <c r="I1748">
        <v>9.98702943325043E-2</v>
      </c>
      <c r="J1748">
        <v>77.40625</v>
      </c>
      <c r="K1748">
        <v>13.022759437561</v>
      </c>
      <c r="L1748">
        <v>19.226718902587901</v>
      </c>
      <c r="M1748">
        <v>23.523561477661101</v>
      </c>
      <c r="N1748">
        <v>27.8204040527344</v>
      </c>
      <c r="O1748">
        <v>34.024364471435497</v>
      </c>
      <c r="P1748">
        <v>10.0459289550781</v>
      </c>
      <c r="Q1748">
        <v>37.001194000244098</v>
      </c>
      <c r="R1748">
        <v>32</v>
      </c>
      <c r="S1748">
        <v>8.1938190460205096</v>
      </c>
      <c r="U1748">
        <v>67.138670558928396</v>
      </c>
      <c r="W1748">
        <v>91.375</v>
      </c>
      <c r="X1748">
        <v>79.070960998535199</v>
      </c>
      <c r="Y1748" t="s">
        <v>75</v>
      </c>
    </row>
    <row r="1749" spans="1:25" x14ac:dyDescent="0.25">
      <c r="A1749" t="s">
        <v>82</v>
      </c>
      <c r="B1749" t="s">
        <v>76</v>
      </c>
      <c r="C1749" t="s">
        <v>78</v>
      </c>
      <c r="D1749" s="61" t="s">
        <v>73</v>
      </c>
      <c r="E1749">
        <v>20</v>
      </c>
      <c r="F1749">
        <v>228.837814331055</v>
      </c>
      <c r="G1749">
        <v>231.36480712890599</v>
      </c>
      <c r="H1749">
        <v>-2.5269966125488299</v>
      </c>
      <c r="I1749">
        <v>-1.10427401959896E-2</v>
      </c>
      <c r="J1749">
        <v>75.015625</v>
      </c>
      <c r="K1749">
        <v>-12.586342811584499</v>
      </c>
      <c r="L1749">
        <v>-6.6431994438171396</v>
      </c>
      <c r="M1749">
        <v>-2.5269966125488299</v>
      </c>
      <c r="N1749">
        <v>1.58920633792877</v>
      </c>
      <c r="O1749">
        <v>7.53234958648682</v>
      </c>
      <c r="P1749">
        <v>-15.438027381896999</v>
      </c>
      <c r="Q1749">
        <v>10.3840341567993</v>
      </c>
      <c r="R1749">
        <v>32</v>
      </c>
      <c r="S1749">
        <v>7.8493494987487802</v>
      </c>
      <c r="U1749">
        <v>61.612287553507699</v>
      </c>
      <c r="W1749">
        <v>91.375</v>
      </c>
      <c r="X1749">
        <v>79.070960998535199</v>
      </c>
      <c r="Y1749" t="s">
        <v>75</v>
      </c>
    </row>
    <row r="1750" spans="1:25" x14ac:dyDescent="0.25">
      <c r="A1750" t="s">
        <v>82</v>
      </c>
      <c r="B1750" t="s">
        <v>76</v>
      </c>
      <c r="C1750" t="s">
        <v>78</v>
      </c>
      <c r="D1750" s="61" t="s">
        <v>73</v>
      </c>
      <c r="E1750">
        <v>21</v>
      </c>
      <c r="F1750">
        <v>223.88528442382801</v>
      </c>
      <c r="G1750">
        <v>225.23934936523401</v>
      </c>
      <c r="H1750">
        <v>-1.3540569543838501</v>
      </c>
      <c r="I1750">
        <v>-6.0479943640530101E-3</v>
      </c>
      <c r="J1750">
        <v>73</v>
      </c>
      <c r="K1750">
        <v>-11.234747886657701</v>
      </c>
      <c r="L1750">
        <v>-5.39715528488159</v>
      </c>
      <c r="M1750">
        <v>-1.3540569543838501</v>
      </c>
      <c r="N1750">
        <v>2.6890416145324698</v>
      </c>
      <c r="O1750">
        <v>8.5266332626342791</v>
      </c>
      <c r="P1750">
        <v>-14.0357856750488</v>
      </c>
      <c r="Q1750">
        <v>11.3276720046997</v>
      </c>
      <c r="R1750">
        <v>32</v>
      </c>
      <c r="S1750">
        <v>7.7099437713623002</v>
      </c>
      <c r="U1750">
        <v>59.443232957568398</v>
      </c>
      <c r="W1750">
        <v>91.375</v>
      </c>
      <c r="X1750">
        <v>79.070960998535199</v>
      </c>
      <c r="Y1750" t="s">
        <v>75</v>
      </c>
    </row>
    <row r="1751" spans="1:25" x14ac:dyDescent="0.25">
      <c r="A1751" t="s">
        <v>82</v>
      </c>
      <c r="B1751" t="s">
        <v>76</v>
      </c>
      <c r="C1751" t="s">
        <v>78</v>
      </c>
      <c r="D1751" s="61" t="s">
        <v>73</v>
      </c>
      <c r="E1751">
        <v>22</v>
      </c>
      <c r="F1751">
        <v>208.71607971191401</v>
      </c>
      <c r="G1751">
        <v>210.23941040039099</v>
      </c>
      <c r="H1751">
        <v>-1.5233194828033401</v>
      </c>
      <c r="I1751">
        <v>-7.29852495715022E-3</v>
      </c>
      <c r="J1751">
        <v>71.6875</v>
      </c>
      <c r="K1751">
        <v>-11.117012977600099</v>
      </c>
      <c r="L1751">
        <v>-5.4489812850952104</v>
      </c>
      <c r="M1751">
        <v>-1.5233194828033401</v>
      </c>
      <c r="N1751">
        <v>2.4023423194885298</v>
      </c>
      <c r="O1751">
        <v>8.07037448883057</v>
      </c>
      <c r="P1751">
        <v>-13.8366918563843</v>
      </c>
      <c r="Q1751">
        <v>10.7900533676147</v>
      </c>
      <c r="R1751">
        <v>32</v>
      </c>
      <c r="S1751">
        <v>7.4859991073608398</v>
      </c>
      <c r="U1751">
        <v>56.040182635407298</v>
      </c>
      <c r="W1751">
        <v>91.375</v>
      </c>
      <c r="X1751">
        <v>79.070960998535199</v>
      </c>
      <c r="Y1751" t="s">
        <v>75</v>
      </c>
    </row>
    <row r="1752" spans="1:25" x14ac:dyDescent="0.25">
      <c r="A1752" t="s">
        <v>82</v>
      </c>
      <c r="B1752" t="s">
        <v>76</v>
      </c>
      <c r="C1752" t="s">
        <v>78</v>
      </c>
      <c r="D1752" s="61" t="s">
        <v>73</v>
      </c>
      <c r="E1752">
        <v>23</v>
      </c>
      <c r="F1752">
        <v>212.09907531738301</v>
      </c>
      <c r="G1752">
        <v>210.66065979003901</v>
      </c>
      <c r="H1752">
        <v>1.43841600418091</v>
      </c>
      <c r="I1752">
        <v>6.7818118259310696E-3</v>
      </c>
      <c r="J1752">
        <v>70.53125</v>
      </c>
      <c r="K1752">
        <v>-9.8055200576782209</v>
      </c>
      <c r="L1752">
        <v>-3.1625115871429399</v>
      </c>
      <c r="M1752">
        <v>1.43841600418091</v>
      </c>
      <c r="N1752">
        <v>6.0393438339233398</v>
      </c>
      <c r="O1752">
        <v>12.68235206604</v>
      </c>
      <c r="P1752">
        <v>-12.9930200576782</v>
      </c>
      <c r="Q1752">
        <v>15.86985206604</v>
      </c>
      <c r="R1752">
        <v>32</v>
      </c>
      <c r="S1752">
        <v>8.7736902236938494</v>
      </c>
      <c r="U1752">
        <v>76.977640141340999</v>
      </c>
      <c r="W1752">
        <v>91.375</v>
      </c>
      <c r="X1752">
        <v>79.070960998535199</v>
      </c>
      <c r="Y1752" t="s">
        <v>75</v>
      </c>
    </row>
    <row r="1753" spans="1:25" x14ac:dyDescent="0.25">
      <c r="A1753" t="s">
        <v>82</v>
      </c>
      <c r="B1753" t="s">
        <v>76</v>
      </c>
      <c r="C1753" t="s">
        <v>78</v>
      </c>
      <c r="D1753" s="61" t="s">
        <v>73</v>
      </c>
      <c r="E1753">
        <v>24</v>
      </c>
      <c r="F1753">
        <v>203.52857971191401</v>
      </c>
      <c r="G1753">
        <v>201.88755798339801</v>
      </c>
      <c r="H1753">
        <v>1.64101886749268</v>
      </c>
      <c r="I1753">
        <v>8.0628423020243593E-3</v>
      </c>
      <c r="J1753">
        <v>70.171875</v>
      </c>
      <c r="K1753">
        <v>-11.225110054016101</v>
      </c>
      <c r="L1753">
        <v>-3.62369680404663</v>
      </c>
      <c r="M1753">
        <v>1.64101886749268</v>
      </c>
      <c r="N1753">
        <v>6.9057345390319798</v>
      </c>
      <c r="O1753">
        <v>14.5071477890015</v>
      </c>
      <c r="P1753">
        <v>-14.872478485107401</v>
      </c>
      <c r="Q1753">
        <v>18.154516220092798</v>
      </c>
      <c r="R1753">
        <v>32</v>
      </c>
      <c r="S1753">
        <v>10.039493560791</v>
      </c>
      <c r="U1753">
        <v>100.791430957164</v>
      </c>
      <c r="W1753">
        <v>91.375</v>
      </c>
      <c r="X1753">
        <v>79.070960998535199</v>
      </c>
      <c r="Y1753" t="s">
        <v>75</v>
      </c>
    </row>
    <row r="1754" spans="1:25" x14ac:dyDescent="0.25">
      <c r="A1754" t="s">
        <v>82</v>
      </c>
      <c r="B1754" t="s">
        <v>76</v>
      </c>
      <c r="C1754" t="s">
        <v>78</v>
      </c>
      <c r="D1754" s="61" t="s">
        <v>72</v>
      </c>
      <c r="E1754">
        <v>1</v>
      </c>
      <c r="F1754">
        <v>211.76800537109401</v>
      </c>
      <c r="G1754">
        <v>220.38290405273401</v>
      </c>
      <c r="H1754">
        <v>-8.6149072647094709</v>
      </c>
      <c r="I1754">
        <v>-4.0680874139070497E-2</v>
      </c>
      <c r="J1754">
        <v>69.84375</v>
      </c>
      <c r="K1754">
        <v>-21.411779403686499</v>
      </c>
      <c r="L1754">
        <v>-13.8512830734253</v>
      </c>
      <c r="M1754">
        <v>-8.6149072647094709</v>
      </c>
      <c r="N1754">
        <v>-3.3785312175750701</v>
      </c>
      <c r="O1754">
        <v>4.1819639205932599</v>
      </c>
      <c r="P1754">
        <v>-25.039514541626001</v>
      </c>
      <c r="Q1754">
        <v>7.8096990585327104</v>
      </c>
      <c r="R1754">
        <v>12.8</v>
      </c>
      <c r="S1754">
        <v>9.9854516983032209</v>
      </c>
      <c r="U1754">
        <v>99.709245619146699</v>
      </c>
      <c r="W1754">
        <v>80.296875</v>
      </c>
      <c r="X1754">
        <v>73.780601501464801</v>
      </c>
      <c r="Y1754" t="s">
        <v>75</v>
      </c>
    </row>
    <row r="1755" spans="1:25" x14ac:dyDescent="0.25">
      <c r="A1755" t="s">
        <v>82</v>
      </c>
      <c r="B1755" t="s">
        <v>76</v>
      </c>
      <c r="C1755" t="s">
        <v>78</v>
      </c>
      <c r="D1755" s="61" t="s">
        <v>72</v>
      </c>
      <c r="E1755">
        <v>2</v>
      </c>
      <c r="F1755">
        <v>199.9033203125</v>
      </c>
      <c r="G1755">
        <v>212.69236755371099</v>
      </c>
      <c r="H1755">
        <v>-12.7890520095825</v>
      </c>
      <c r="I1755">
        <v>-6.3976183533668504E-2</v>
      </c>
      <c r="J1755">
        <v>69.453125</v>
      </c>
      <c r="K1755">
        <v>-24.866142272949201</v>
      </c>
      <c r="L1755">
        <v>-17.730899810791001</v>
      </c>
      <c r="M1755">
        <v>-12.7890520095825</v>
      </c>
      <c r="N1755">
        <v>-7.8472042083740199</v>
      </c>
      <c r="O1755">
        <v>-0.71196085214614901</v>
      </c>
      <c r="P1755">
        <v>-28.289831161498999</v>
      </c>
      <c r="Q1755">
        <v>2.7117266654968302</v>
      </c>
      <c r="R1755">
        <v>12.8</v>
      </c>
      <c r="S1755">
        <v>9.4238042831420898</v>
      </c>
      <c r="U1755">
        <v>88.808087166967198</v>
      </c>
      <c r="W1755">
        <v>80.296875</v>
      </c>
      <c r="X1755">
        <v>73.780601501464801</v>
      </c>
      <c r="Y1755" t="s">
        <v>75</v>
      </c>
    </row>
    <row r="1756" spans="1:25" x14ac:dyDescent="0.25">
      <c r="A1756" t="s">
        <v>82</v>
      </c>
      <c r="B1756" t="s">
        <v>76</v>
      </c>
      <c r="C1756" t="s">
        <v>78</v>
      </c>
      <c r="D1756" s="61" t="s">
        <v>72</v>
      </c>
      <c r="E1756">
        <v>3</v>
      </c>
      <c r="F1756">
        <v>191.25308227539099</v>
      </c>
      <c r="G1756">
        <v>193.011474609375</v>
      </c>
      <c r="H1756">
        <v>-1.75837910175323</v>
      </c>
      <c r="I1756">
        <v>-9.1939913108944893E-3</v>
      </c>
      <c r="J1756">
        <v>69.125</v>
      </c>
      <c r="K1756">
        <v>-13.124549865722701</v>
      </c>
      <c r="L1756">
        <v>-6.40932416915894</v>
      </c>
      <c r="M1756">
        <v>-1.75837910175323</v>
      </c>
      <c r="N1756">
        <v>2.8925657272338898</v>
      </c>
      <c r="O1756">
        <v>9.6077919006347692</v>
      </c>
      <c r="P1756">
        <v>-16.346700668335</v>
      </c>
      <c r="Q1756">
        <v>12.829942703247101</v>
      </c>
      <c r="R1756">
        <v>12.8</v>
      </c>
      <c r="S1756">
        <v>8.8690700531005895</v>
      </c>
      <c r="U1756">
        <v>78.660403606805602</v>
      </c>
      <c r="W1756">
        <v>80.296875</v>
      </c>
      <c r="X1756">
        <v>73.780601501464801</v>
      </c>
      <c r="Y1756" t="s">
        <v>75</v>
      </c>
    </row>
    <row r="1757" spans="1:25" x14ac:dyDescent="0.25">
      <c r="A1757" t="s">
        <v>82</v>
      </c>
      <c r="B1757" t="s">
        <v>76</v>
      </c>
      <c r="C1757" t="s">
        <v>78</v>
      </c>
      <c r="D1757" s="61" t="s">
        <v>72</v>
      </c>
      <c r="E1757">
        <v>4</v>
      </c>
      <c r="F1757">
        <v>187.03218078613301</v>
      </c>
      <c r="G1757">
        <v>187.57215881347699</v>
      </c>
      <c r="H1757">
        <v>-0.53997951745986905</v>
      </c>
      <c r="I1757">
        <v>-2.8870941605418899E-3</v>
      </c>
      <c r="J1757">
        <v>68.75</v>
      </c>
      <c r="K1757">
        <v>-11.2803897857666</v>
      </c>
      <c r="L1757">
        <v>-4.9348683357238796</v>
      </c>
      <c r="M1757">
        <v>-0.53997951745986905</v>
      </c>
      <c r="N1757">
        <v>3.85490942001343</v>
      </c>
      <c r="O1757">
        <v>10.2004308700562</v>
      </c>
      <c r="P1757">
        <v>-14.325147628784199</v>
      </c>
      <c r="Q1757">
        <v>13.2451877593994</v>
      </c>
      <c r="R1757">
        <v>12.8</v>
      </c>
      <c r="S1757">
        <v>8.3807868957519496</v>
      </c>
      <c r="U1757">
        <v>70.237588992007701</v>
      </c>
      <c r="W1757">
        <v>80.296875</v>
      </c>
      <c r="X1757">
        <v>73.780601501464801</v>
      </c>
      <c r="Y1757" t="s">
        <v>75</v>
      </c>
    </row>
    <row r="1758" spans="1:25" x14ac:dyDescent="0.25">
      <c r="A1758" t="s">
        <v>82</v>
      </c>
      <c r="B1758" t="s">
        <v>76</v>
      </c>
      <c r="C1758" t="s">
        <v>78</v>
      </c>
      <c r="D1758" s="61" t="s">
        <v>72</v>
      </c>
      <c r="E1758">
        <v>5</v>
      </c>
      <c r="F1758">
        <v>189.33041381835901</v>
      </c>
      <c r="G1758">
        <v>187.24659729003901</v>
      </c>
      <c r="H1758">
        <v>2.0838263034820601</v>
      </c>
      <c r="I1758">
        <v>1.10062947496772E-2</v>
      </c>
      <c r="J1758">
        <v>69.140625</v>
      </c>
      <c r="K1758">
        <v>-8.6001853942871094</v>
      </c>
      <c r="L1758">
        <v>-2.2879846096038801</v>
      </c>
      <c r="M1758">
        <v>2.0838263034820601</v>
      </c>
      <c r="N1758">
        <v>6.4556374549865696</v>
      </c>
      <c r="O1758">
        <v>12.7678384780884</v>
      </c>
      <c r="P1758">
        <v>-11.628953933715801</v>
      </c>
      <c r="Q1758">
        <v>15.796607017517101</v>
      </c>
      <c r="R1758">
        <v>12.8</v>
      </c>
      <c r="S1758">
        <v>8.3367786407470703</v>
      </c>
      <c r="U1758">
        <v>69.501878104816598</v>
      </c>
      <c r="W1758">
        <v>80.296875</v>
      </c>
      <c r="X1758">
        <v>73.780601501464801</v>
      </c>
      <c r="Y1758" t="s">
        <v>75</v>
      </c>
    </row>
    <row r="1759" spans="1:25" x14ac:dyDescent="0.25">
      <c r="A1759" t="s">
        <v>82</v>
      </c>
      <c r="B1759" t="s">
        <v>76</v>
      </c>
      <c r="C1759" t="s">
        <v>78</v>
      </c>
      <c r="D1759" s="61" t="s">
        <v>72</v>
      </c>
      <c r="E1759">
        <v>6</v>
      </c>
      <c r="F1759">
        <v>203.638427734375</v>
      </c>
      <c r="G1759">
        <v>203.539962768555</v>
      </c>
      <c r="H1759">
        <v>9.8454289138317094E-2</v>
      </c>
      <c r="I1759">
        <v>4.8347597476094999E-4</v>
      </c>
      <c r="J1759">
        <v>69.5</v>
      </c>
      <c r="K1759">
        <v>-10.4885578155518</v>
      </c>
      <c r="L1759">
        <v>-4.23366498947144</v>
      </c>
      <c r="M1759">
        <v>9.8454289138317094E-2</v>
      </c>
      <c r="N1759">
        <v>4.4305739402770996</v>
      </c>
      <c r="O1759">
        <v>10.6854658126831</v>
      </c>
      <c r="P1759">
        <v>-13.4898281097412</v>
      </c>
      <c r="Q1759">
        <v>13.6867370605469</v>
      </c>
      <c r="R1759">
        <v>12.8</v>
      </c>
      <c r="S1759">
        <v>8.2610893249511701</v>
      </c>
      <c r="U1759">
        <v>68.245596834822194</v>
      </c>
      <c r="W1759">
        <v>80.296875</v>
      </c>
      <c r="X1759">
        <v>73.780601501464801</v>
      </c>
      <c r="Y1759" t="s">
        <v>75</v>
      </c>
    </row>
    <row r="1760" spans="1:25" x14ac:dyDescent="0.25">
      <c r="A1760" t="s">
        <v>82</v>
      </c>
      <c r="B1760" t="s">
        <v>76</v>
      </c>
      <c r="C1760" t="s">
        <v>78</v>
      </c>
      <c r="D1760" s="61" t="s">
        <v>72</v>
      </c>
      <c r="E1760">
        <v>7</v>
      </c>
      <c r="F1760">
        <v>223.46357727050801</v>
      </c>
      <c r="G1760">
        <v>225.30215454101599</v>
      </c>
      <c r="H1760">
        <v>-1.8385810852050799</v>
      </c>
      <c r="I1760">
        <v>-8.2276547327637707E-3</v>
      </c>
      <c r="J1760">
        <v>71.46875</v>
      </c>
      <c r="K1760">
        <v>-11.4682817459106</v>
      </c>
      <c r="L1760">
        <v>-5.7789764404296902</v>
      </c>
      <c r="M1760">
        <v>-1.8385810852050799</v>
      </c>
      <c r="N1760">
        <v>2.1018142700195299</v>
      </c>
      <c r="O1760">
        <v>7.7911195755004901</v>
      </c>
      <c r="P1760">
        <v>-14.198167800903301</v>
      </c>
      <c r="Q1760">
        <v>10.5210056304932</v>
      </c>
      <c r="R1760">
        <v>12.8</v>
      </c>
      <c r="S1760">
        <v>7.5140953063964799</v>
      </c>
      <c r="U1760">
        <v>56.461628273609698</v>
      </c>
      <c r="W1760">
        <v>80.296875</v>
      </c>
      <c r="X1760">
        <v>73.780601501464801</v>
      </c>
      <c r="Y1760" t="s">
        <v>75</v>
      </c>
    </row>
    <row r="1761" spans="1:25" x14ac:dyDescent="0.25">
      <c r="A1761" t="s">
        <v>82</v>
      </c>
      <c r="B1761" t="s">
        <v>76</v>
      </c>
      <c r="C1761" t="s">
        <v>78</v>
      </c>
      <c r="D1761" s="61" t="s">
        <v>72</v>
      </c>
      <c r="E1761">
        <v>8</v>
      </c>
      <c r="F1761">
        <v>240.77737426757801</v>
      </c>
      <c r="G1761">
        <v>244.93609619140599</v>
      </c>
      <c r="H1761">
        <v>-4.1587195396423304</v>
      </c>
      <c r="I1761">
        <v>-1.7272053286433199E-2</v>
      </c>
      <c r="J1761">
        <v>74.1875</v>
      </c>
      <c r="K1761">
        <v>-13.928138732910201</v>
      </c>
      <c r="L1761">
        <v>-8.1562871932983398</v>
      </c>
      <c r="M1761">
        <v>-4.1587195396423304</v>
      </c>
      <c r="N1761">
        <v>-0.161152347922325</v>
      </c>
      <c r="O1761">
        <v>5.6106996536254901</v>
      </c>
      <c r="P1761">
        <v>-16.697633743286101</v>
      </c>
      <c r="Q1761">
        <v>8.3801946640014595</v>
      </c>
      <c r="R1761">
        <v>12.8</v>
      </c>
      <c r="S1761">
        <v>7.6231184005737296</v>
      </c>
      <c r="U1761">
        <v>58.111934149165798</v>
      </c>
      <c r="W1761">
        <v>80.296875</v>
      </c>
      <c r="X1761">
        <v>73.780601501464801</v>
      </c>
      <c r="Y1761" t="s">
        <v>75</v>
      </c>
    </row>
    <row r="1762" spans="1:25" x14ac:dyDescent="0.25">
      <c r="A1762" t="s">
        <v>82</v>
      </c>
      <c r="B1762" t="s">
        <v>76</v>
      </c>
      <c r="C1762" t="s">
        <v>78</v>
      </c>
      <c r="D1762" s="61" t="s">
        <v>72</v>
      </c>
      <c r="E1762">
        <v>9</v>
      </c>
      <c r="F1762">
        <v>252.81042480468801</v>
      </c>
      <c r="G1762">
        <v>256.94732666015602</v>
      </c>
      <c r="H1762">
        <v>-4.1368899345397896</v>
      </c>
      <c r="I1762">
        <v>-1.6363605856895402E-2</v>
      </c>
      <c r="J1762">
        <v>77.078125</v>
      </c>
      <c r="K1762">
        <v>-14.0464677810669</v>
      </c>
      <c r="L1762">
        <v>-8.1918087005615199</v>
      </c>
      <c r="M1762">
        <v>-4.1368899345397896</v>
      </c>
      <c r="N1762">
        <v>-8.19711834192276E-2</v>
      </c>
      <c r="O1762">
        <v>5.77268743515015</v>
      </c>
      <c r="P1762">
        <v>-16.855695724487301</v>
      </c>
      <c r="Q1762">
        <v>8.5819149017334002</v>
      </c>
      <c r="R1762">
        <v>12.8</v>
      </c>
      <c r="S1762">
        <v>7.7324843406677202</v>
      </c>
      <c r="U1762">
        <v>59.791314078671597</v>
      </c>
      <c r="W1762">
        <v>80.296875</v>
      </c>
      <c r="X1762">
        <v>73.780601501464801</v>
      </c>
      <c r="Y1762" t="s">
        <v>75</v>
      </c>
    </row>
    <row r="1763" spans="1:25" x14ac:dyDescent="0.25">
      <c r="A1763" t="s">
        <v>82</v>
      </c>
      <c r="B1763" t="s">
        <v>76</v>
      </c>
      <c r="C1763" t="s">
        <v>78</v>
      </c>
      <c r="D1763" s="61" t="s">
        <v>72</v>
      </c>
      <c r="E1763">
        <v>10</v>
      </c>
      <c r="F1763">
        <v>258.98916625976602</v>
      </c>
      <c r="G1763">
        <v>260.49838256835898</v>
      </c>
      <c r="H1763">
        <v>-1.5091972351074201</v>
      </c>
      <c r="I1763">
        <v>-5.8272602036595301E-3</v>
      </c>
      <c r="J1763">
        <v>78.65625</v>
      </c>
      <c r="K1763">
        <v>-11.4170999526978</v>
      </c>
      <c r="L1763">
        <v>-5.5634307861328098</v>
      </c>
      <c r="M1763">
        <v>-1.5091972351074201</v>
      </c>
      <c r="N1763">
        <v>2.5450363159179701</v>
      </c>
      <c r="O1763">
        <v>8.3987054824829102</v>
      </c>
      <c r="P1763">
        <v>-14.225852966308601</v>
      </c>
      <c r="Q1763">
        <v>11.2074584960938</v>
      </c>
      <c r="R1763">
        <v>12.8</v>
      </c>
      <c r="S1763">
        <v>7.7311778068542498</v>
      </c>
      <c r="U1763">
        <v>59.771110281195703</v>
      </c>
      <c r="W1763">
        <v>80.296875</v>
      </c>
      <c r="X1763">
        <v>73.780601501464801</v>
      </c>
      <c r="Y1763" t="s">
        <v>75</v>
      </c>
    </row>
    <row r="1764" spans="1:25" x14ac:dyDescent="0.25">
      <c r="A1764" t="s">
        <v>82</v>
      </c>
      <c r="B1764" t="s">
        <v>76</v>
      </c>
      <c r="C1764" t="s">
        <v>78</v>
      </c>
      <c r="D1764" s="61" t="s">
        <v>72</v>
      </c>
      <c r="E1764">
        <v>11</v>
      </c>
      <c r="F1764">
        <v>267.70858764648398</v>
      </c>
      <c r="G1764">
        <v>251.44203186035199</v>
      </c>
      <c r="H1764">
        <v>16.2665691375732</v>
      </c>
      <c r="I1764">
        <v>6.0762222856283202E-2</v>
      </c>
      <c r="J1764">
        <v>79.515625</v>
      </c>
      <c r="K1764">
        <v>5.9848399162292498</v>
      </c>
      <c r="L1764">
        <v>12.059369087219199</v>
      </c>
      <c r="M1764">
        <v>16.2665691375732</v>
      </c>
      <c r="N1764">
        <v>20.473770141601602</v>
      </c>
      <c r="O1764">
        <v>26.548297882080099</v>
      </c>
      <c r="P1764">
        <v>3.0701127052307098</v>
      </c>
      <c r="Q1764">
        <v>29.463026046752901</v>
      </c>
      <c r="R1764">
        <v>12.8</v>
      </c>
      <c r="S1764">
        <v>8.0228757858276403</v>
      </c>
      <c r="U1764">
        <v>64.366535874819405</v>
      </c>
      <c r="W1764">
        <v>80.296875</v>
      </c>
      <c r="X1764">
        <v>73.780601501464801</v>
      </c>
      <c r="Y1764" t="s">
        <v>75</v>
      </c>
    </row>
    <row r="1765" spans="1:25" x14ac:dyDescent="0.25">
      <c r="A1765" t="s">
        <v>82</v>
      </c>
      <c r="B1765" t="s">
        <v>76</v>
      </c>
      <c r="C1765" t="s">
        <v>78</v>
      </c>
      <c r="D1765" s="61" t="s">
        <v>72</v>
      </c>
      <c r="E1765">
        <v>12</v>
      </c>
      <c r="F1765">
        <v>263.49111938476602</v>
      </c>
      <c r="G1765">
        <v>190.20014953613301</v>
      </c>
      <c r="H1765">
        <v>73.290962219238295</v>
      </c>
      <c r="I1765">
        <v>0.27815344929695102</v>
      </c>
      <c r="J1765">
        <v>80.03125</v>
      </c>
      <c r="K1765">
        <v>62.416179656982401</v>
      </c>
      <c r="L1765">
        <v>68.841087341308594</v>
      </c>
      <c r="M1765">
        <v>73.290962219238295</v>
      </c>
      <c r="N1765">
        <v>77.740837097167997</v>
      </c>
      <c r="O1765">
        <v>84.165740966796903</v>
      </c>
      <c r="P1765">
        <v>59.333332061767599</v>
      </c>
      <c r="Q1765">
        <v>87.248596191406307</v>
      </c>
      <c r="R1765">
        <v>12.8</v>
      </c>
      <c r="S1765">
        <v>8.4856367111206108</v>
      </c>
      <c r="U1765">
        <v>72.006030393117697</v>
      </c>
      <c r="W1765">
        <v>80.296875</v>
      </c>
      <c r="X1765">
        <v>73.780601501464801</v>
      </c>
      <c r="Y1765" t="s">
        <v>75</v>
      </c>
    </row>
    <row r="1766" spans="1:25" x14ac:dyDescent="0.25">
      <c r="A1766" t="s">
        <v>82</v>
      </c>
      <c r="B1766" t="s">
        <v>76</v>
      </c>
      <c r="C1766" t="s">
        <v>78</v>
      </c>
      <c r="D1766" s="61" t="s">
        <v>72</v>
      </c>
      <c r="E1766">
        <v>13</v>
      </c>
      <c r="F1766">
        <v>270.33459472656301</v>
      </c>
      <c r="G1766">
        <v>196.10174560546901</v>
      </c>
      <c r="H1766">
        <v>74.232849121093807</v>
      </c>
      <c r="I1766">
        <v>0.27459618449211098</v>
      </c>
      <c r="J1766">
        <v>80.046875</v>
      </c>
      <c r="K1766">
        <v>63.2720947265625</v>
      </c>
      <c r="L1766">
        <v>69.747795104980497</v>
      </c>
      <c r="M1766">
        <v>74.232849121093807</v>
      </c>
      <c r="N1766">
        <v>78.717903137207003</v>
      </c>
      <c r="O1766">
        <v>85.193603515625</v>
      </c>
      <c r="P1766">
        <v>60.164875030517599</v>
      </c>
      <c r="Q1766">
        <v>88.300827026367202</v>
      </c>
      <c r="R1766">
        <v>12.8</v>
      </c>
      <c r="S1766">
        <v>8.5527219772338903</v>
      </c>
      <c r="U1766">
        <v>73.149053219859496</v>
      </c>
      <c r="W1766">
        <v>80.296875</v>
      </c>
      <c r="X1766">
        <v>73.780601501464801</v>
      </c>
      <c r="Y1766" t="s">
        <v>75</v>
      </c>
    </row>
    <row r="1767" spans="1:25" x14ac:dyDescent="0.25">
      <c r="A1767" t="s">
        <v>82</v>
      </c>
      <c r="B1767" t="s">
        <v>76</v>
      </c>
      <c r="C1767" t="s">
        <v>78</v>
      </c>
      <c r="D1767" s="61" t="s">
        <v>72</v>
      </c>
      <c r="E1767">
        <v>14</v>
      </c>
      <c r="F1767">
        <v>271.49142456054699</v>
      </c>
      <c r="G1767">
        <v>197.44384765625</v>
      </c>
      <c r="H1767">
        <v>74.047584533691406</v>
      </c>
      <c r="I1767">
        <v>0.27274373173713701</v>
      </c>
      <c r="J1767">
        <v>80.296875</v>
      </c>
      <c r="K1767">
        <v>63.033226013183601</v>
      </c>
      <c r="L1767">
        <v>69.540596008300795</v>
      </c>
      <c r="M1767">
        <v>74.047584533691406</v>
      </c>
      <c r="N1767">
        <v>78.554573059082003</v>
      </c>
      <c r="O1767">
        <v>85.061943054199205</v>
      </c>
      <c r="P1767">
        <v>59.910808563232401</v>
      </c>
      <c r="Q1767">
        <v>88.184364318847699</v>
      </c>
      <c r="R1767">
        <v>12.8</v>
      </c>
      <c r="S1767">
        <v>8.5945501327514595</v>
      </c>
      <c r="U1767">
        <v>73.866291984378194</v>
      </c>
      <c r="W1767">
        <v>80.296875</v>
      </c>
      <c r="X1767">
        <v>73.780601501464801</v>
      </c>
      <c r="Y1767" t="s">
        <v>75</v>
      </c>
    </row>
    <row r="1768" spans="1:25" x14ac:dyDescent="0.25">
      <c r="A1768" t="s">
        <v>82</v>
      </c>
      <c r="B1768" t="s">
        <v>76</v>
      </c>
      <c r="C1768" t="s">
        <v>78</v>
      </c>
      <c r="D1768" s="61" t="s">
        <v>72</v>
      </c>
      <c r="E1768">
        <v>15</v>
      </c>
      <c r="F1768">
        <v>271.68231201171898</v>
      </c>
      <c r="G1768">
        <v>197.15231323242199</v>
      </c>
      <c r="H1768">
        <v>74.529991149902301</v>
      </c>
      <c r="I1768">
        <v>0.27432772517204301</v>
      </c>
      <c r="J1768">
        <v>78.765625</v>
      </c>
      <c r="K1768">
        <v>63.733524322509801</v>
      </c>
      <c r="L1768">
        <v>70.112167358398395</v>
      </c>
      <c r="M1768">
        <v>74.529991149902301</v>
      </c>
      <c r="N1768">
        <v>78.947814941406307</v>
      </c>
      <c r="O1768">
        <v>85.326461791992202</v>
      </c>
      <c r="P1768">
        <v>60.672874450683601</v>
      </c>
      <c r="Q1768">
        <v>88.387107849121094</v>
      </c>
      <c r="R1768">
        <v>12.8</v>
      </c>
      <c r="S1768">
        <v>8.4245281219482404</v>
      </c>
      <c r="U1768">
        <v>70.972674077496805</v>
      </c>
      <c r="W1768">
        <v>80.296875</v>
      </c>
      <c r="X1768">
        <v>73.780601501464801</v>
      </c>
      <c r="Y1768" t="s">
        <v>75</v>
      </c>
    </row>
    <row r="1769" spans="1:25" x14ac:dyDescent="0.25">
      <c r="A1769" t="s">
        <v>82</v>
      </c>
      <c r="B1769" t="s">
        <v>76</v>
      </c>
      <c r="C1769" t="s">
        <v>78</v>
      </c>
      <c r="D1769" s="61" t="s">
        <v>72</v>
      </c>
      <c r="E1769">
        <v>16</v>
      </c>
      <c r="F1769">
        <v>271.40588378906301</v>
      </c>
      <c r="G1769">
        <v>192.89680480957</v>
      </c>
      <c r="H1769">
        <v>78.509071350097699</v>
      </c>
      <c r="I1769">
        <v>0.28926813602447499</v>
      </c>
      <c r="J1769">
        <v>78.21875</v>
      </c>
      <c r="K1769">
        <v>67.561698913574205</v>
      </c>
      <c r="L1769">
        <v>74.029495239257798</v>
      </c>
      <c r="M1769">
        <v>78.509071350097699</v>
      </c>
      <c r="N1769">
        <v>82.9886474609375</v>
      </c>
      <c r="O1769">
        <v>89.456443786621094</v>
      </c>
      <c r="P1769">
        <v>64.458274841308594</v>
      </c>
      <c r="Q1769">
        <v>92.559867858886705</v>
      </c>
      <c r="R1769">
        <v>12.8</v>
      </c>
      <c r="S1769">
        <v>8.5422773361206108</v>
      </c>
      <c r="U1769">
        <v>72.970502087199705</v>
      </c>
      <c r="W1769">
        <v>80.296875</v>
      </c>
      <c r="X1769">
        <v>73.780601501464801</v>
      </c>
      <c r="Y1769" t="s">
        <v>75</v>
      </c>
    </row>
    <row r="1770" spans="1:25" x14ac:dyDescent="0.25">
      <c r="A1770" t="s">
        <v>82</v>
      </c>
      <c r="B1770" t="s">
        <v>76</v>
      </c>
      <c r="C1770" t="s">
        <v>78</v>
      </c>
      <c r="D1770" s="61" t="s">
        <v>72</v>
      </c>
      <c r="E1770">
        <v>17</v>
      </c>
      <c r="F1770">
        <v>271.20285034179699</v>
      </c>
      <c r="G1770">
        <v>195.14431762695301</v>
      </c>
      <c r="H1770">
        <v>76.058532714843807</v>
      </c>
      <c r="I1770">
        <v>0.28044888377189597</v>
      </c>
      <c r="J1770">
        <v>77.140625</v>
      </c>
      <c r="K1770">
        <v>65.150573730468807</v>
      </c>
      <c r="L1770">
        <v>71.595085144042997</v>
      </c>
      <c r="M1770">
        <v>76.058532714843807</v>
      </c>
      <c r="N1770">
        <v>80.521980285644503</v>
      </c>
      <c r="O1770">
        <v>86.966491699218807</v>
      </c>
      <c r="P1770">
        <v>62.058322906494098</v>
      </c>
      <c r="Q1770">
        <v>90.058746337890597</v>
      </c>
      <c r="R1770">
        <v>12.8</v>
      </c>
      <c r="S1770">
        <v>8.5115242004394496</v>
      </c>
      <c r="U1770">
        <v>72.4460442146665</v>
      </c>
      <c r="W1770">
        <v>80.296875</v>
      </c>
      <c r="X1770">
        <v>73.780601501464801</v>
      </c>
      <c r="Y1770" t="s">
        <v>75</v>
      </c>
    </row>
    <row r="1771" spans="1:25" x14ac:dyDescent="0.25">
      <c r="A1771" t="s">
        <v>82</v>
      </c>
      <c r="B1771" t="s">
        <v>76</v>
      </c>
      <c r="C1771" t="s">
        <v>78</v>
      </c>
      <c r="D1771" s="61" t="s">
        <v>72</v>
      </c>
      <c r="E1771">
        <v>18</v>
      </c>
      <c r="F1771">
        <v>267.087158203125</v>
      </c>
      <c r="G1771">
        <v>192.03065490722699</v>
      </c>
      <c r="H1771">
        <v>75.056503295898395</v>
      </c>
      <c r="I1771">
        <v>0.28101876378059398</v>
      </c>
      <c r="J1771">
        <v>74.296875</v>
      </c>
      <c r="K1771">
        <v>64.075111389160199</v>
      </c>
      <c r="L1771">
        <v>70.563011169433594</v>
      </c>
      <c r="M1771">
        <v>75.056503295898395</v>
      </c>
      <c r="N1771">
        <v>79.549995422363295</v>
      </c>
      <c r="O1771">
        <v>86.037895202636705</v>
      </c>
      <c r="P1771">
        <v>60.962043762207003</v>
      </c>
      <c r="Q1771">
        <v>89.150962829589801</v>
      </c>
      <c r="R1771">
        <v>12.8</v>
      </c>
      <c r="S1771">
        <v>8.5688238143920898</v>
      </c>
      <c r="U1771">
        <v>73.424741562093004</v>
      </c>
      <c r="W1771">
        <v>80.296875</v>
      </c>
      <c r="X1771">
        <v>73.780601501464801</v>
      </c>
      <c r="Y1771" t="s">
        <v>75</v>
      </c>
    </row>
    <row r="1772" spans="1:25" x14ac:dyDescent="0.25">
      <c r="A1772" t="s">
        <v>82</v>
      </c>
      <c r="B1772" t="s">
        <v>76</v>
      </c>
      <c r="C1772" t="s">
        <v>78</v>
      </c>
      <c r="D1772" s="61" t="s">
        <v>72</v>
      </c>
      <c r="E1772">
        <v>19</v>
      </c>
      <c r="F1772">
        <v>268.41232299804699</v>
      </c>
      <c r="G1772">
        <v>247.90559387207</v>
      </c>
      <c r="H1772">
        <v>20.506742477416999</v>
      </c>
      <c r="I1772">
        <v>7.6400153338909094E-2</v>
      </c>
      <c r="J1772">
        <v>72.625</v>
      </c>
      <c r="K1772">
        <v>9.9753236770629901</v>
      </c>
      <c r="L1772">
        <v>16.197370529174801</v>
      </c>
      <c r="M1772">
        <v>20.506742477416999</v>
      </c>
      <c r="N1772">
        <v>24.816114425659201</v>
      </c>
      <c r="O1772">
        <v>31.038160324096701</v>
      </c>
      <c r="P1772">
        <v>6.9898133277893102</v>
      </c>
      <c r="Q1772">
        <v>34.023670196533203</v>
      </c>
      <c r="R1772">
        <v>12.8</v>
      </c>
      <c r="S1772">
        <v>8.2177095413208008</v>
      </c>
      <c r="U1772">
        <v>67.530750105514898</v>
      </c>
      <c r="W1772">
        <v>80.296875</v>
      </c>
      <c r="X1772">
        <v>73.780601501464801</v>
      </c>
      <c r="Y1772" t="s">
        <v>75</v>
      </c>
    </row>
    <row r="1773" spans="1:25" x14ac:dyDescent="0.25">
      <c r="A1773" t="s">
        <v>82</v>
      </c>
      <c r="B1773" t="s">
        <v>76</v>
      </c>
      <c r="C1773" t="s">
        <v>78</v>
      </c>
      <c r="D1773" s="61" t="s">
        <v>72</v>
      </c>
      <c r="E1773">
        <v>20</v>
      </c>
      <c r="F1773">
        <v>258.91339111328102</v>
      </c>
      <c r="G1773">
        <v>255.45339965820301</v>
      </c>
      <c r="H1773">
        <v>3.4599864482879599</v>
      </c>
      <c r="I1773">
        <v>1.3363489881157899E-2</v>
      </c>
      <c r="J1773">
        <v>71.703125</v>
      </c>
      <c r="K1773">
        <v>-6.2784438133239702</v>
      </c>
      <c r="L1773">
        <v>-0.52490025758743297</v>
      </c>
      <c r="M1773">
        <v>3.4599864482879599</v>
      </c>
      <c r="N1773">
        <v>7.4448733329772896</v>
      </c>
      <c r="O1773">
        <v>13.198416709899901</v>
      </c>
      <c r="P1773">
        <v>-9.0391530990600604</v>
      </c>
      <c r="Q1773">
        <v>15.9591264724731</v>
      </c>
      <c r="R1773">
        <v>12.8</v>
      </c>
      <c r="S1773">
        <v>7.59893751144409</v>
      </c>
      <c r="U1773">
        <v>57.743851302832098</v>
      </c>
      <c r="W1773">
        <v>80.296875</v>
      </c>
      <c r="X1773">
        <v>73.780601501464801</v>
      </c>
      <c r="Y1773" t="s">
        <v>75</v>
      </c>
    </row>
    <row r="1774" spans="1:25" x14ac:dyDescent="0.25">
      <c r="A1774" t="s">
        <v>82</v>
      </c>
      <c r="B1774" t="s">
        <v>76</v>
      </c>
      <c r="C1774" t="s">
        <v>78</v>
      </c>
      <c r="D1774" s="61" t="s">
        <v>72</v>
      </c>
      <c r="E1774">
        <v>21</v>
      </c>
      <c r="F1774">
        <v>255.85569763183599</v>
      </c>
      <c r="G1774">
        <v>249.42071533203099</v>
      </c>
      <c r="H1774">
        <v>6.4349794387817401</v>
      </c>
      <c r="I1774">
        <v>2.5150815024972E-2</v>
      </c>
      <c r="J1774">
        <v>70.703125</v>
      </c>
      <c r="K1774">
        <v>-3.1985216140747101</v>
      </c>
      <c r="L1774">
        <v>2.4930288791656499</v>
      </c>
      <c r="M1774">
        <v>6.4349794387817401</v>
      </c>
      <c r="N1774">
        <v>10.376930236816399</v>
      </c>
      <c r="O1774">
        <v>16.068479537963899</v>
      </c>
      <c r="P1774">
        <v>-5.9294853210449201</v>
      </c>
      <c r="Q1774">
        <v>18.799444198608398</v>
      </c>
      <c r="R1774">
        <v>12.8</v>
      </c>
      <c r="S1774">
        <v>7.5170607566833496</v>
      </c>
      <c r="U1774">
        <v>56.506202419668902</v>
      </c>
      <c r="W1774">
        <v>80.296875</v>
      </c>
      <c r="X1774">
        <v>73.780601501464801</v>
      </c>
      <c r="Y1774" t="s">
        <v>75</v>
      </c>
    </row>
    <row r="1775" spans="1:25" x14ac:dyDescent="0.25">
      <c r="A1775" t="s">
        <v>82</v>
      </c>
      <c r="B1775" t="s">
        <v>76</v>
      </c>
      <c r="C1775" t="s">
        <v>78</v>
      </c>
      <c r="D1775" s="61" t="s">
        <v>72</v>
      </c>
      <c r="E1775">
        <v>22</v>
      </c>
      <c r="F1775">
        <v>240.76266479492199</v>
      </c>
      <c r="G1775">
        <v>237.08921813964801</v>
      </c>
      <c r="H1775">
        <v>3.6734414100646999</v>
      </c>
      <c r="I1775">
        <v>1.52575206011534E-2</v>
      </c>
      <c r="J1775">
        <v>70.484375</v>
      </c>
      <c r="K1775">
        <v>-5.9806709289550799</v>
      </c>
      <c r="L1775">
        <v>-0.27694317698478699</v>
      </c>
      <c r="M1775">
        <v>3.6734414100646999</v>
      </c>
      <c r="N1775">
        <v>7.6238260269165004</v>
      </c>
      <c r="O1775">
        <v>13.327553749084499</v>
      </c>
      <c r="P1775">
        <v>-8.7174777984619105</v>
      </c>
      <c r="Q1775">
        <v>16.0643615722656</v>
      </c>
      <c r="R1775">
        <v>12.8</v>
      </c>
      <c r="S1775">
        <v>7.5331439971923801</v>
      </c>
      <c r="U1775">
        <v>56.748258482435602</v>
      </c>
      <c r="W1775">
        <v>80.296875</v>
      </c>
      <c r="X1775">
        <v>73.780601501464801</v>
      </c>
      <c r="Y1775" t="s">
        <v>75</v>
      </c>
    </row>
    <row r="1776" spans="1:25" x14ac:dyDescent="0.25">
      <c r="A1776" t="s">
        <v>82</v>
      </c>
      <c r="B1776" t="s">
        <v>76</v>
      </c>
      <c r="C1776" t="s">
        <v>78</v>
      </c>
      <c r="D1776" s="61" t="s">
        <v>72</v>
      </c>
      <c r="E1776">
        <v>23</v>
      </c>
      <c r="F1776">
        <v>239.92167663574199</v>
      </c>
      <c r="G1776">
        <v>233.24815368652301</v>
      </c>
      <c r="H1776">
        <v>6.6735248565673801</v>
      </c>
      <c r="I1776">
        <v>2.7815431356430099E-2</v>
      </c>
      <c r="J1776">
        <v>69.984375</v>
      </c>
      <c r="K1776">
        <v>-4.3799381256103498</v>
      </c>
      <c r="L1776">
        <v>2.1505374908447301</v>
      </c>
      <c r="M1776">
        <v>6.6735248565673801</v>
      </c>
      <c r="N1776">
        <v>11.19651222229</v>
      </c>
      <c r="O1776">
        <v>17.726987838745099</v>
      </c>
      <c r="P1776">
        <v>-7.5134410858154297</v>
      </c>
      <c r="Q1776">
        <v>20.860490798950199</v>
      </c>
      <c r="R1776">
        <v>12.8</v>
      </c>
      <c r="S1776">
        <v>8.6250629425048793</v>
      </c>
      <c r="U1776">
        <v>74.391710762171002</v>
      </c>
      <c r="W1776">
        <v>80.296875</v>
      </c>
      <c r="X1776">
        <v>73.780601501464801</v>
      </c>
      <c r="Y1776" t="s">
        <v>75</v>
      </c>
    </row>
    <row r="1777" spans="1:25" x14ac:dyDescent="0.25">
      <c r="A1777" t="s">
        <v>82</v>
      </c>
      <c r="B1777" t="s">
        <v>76</v>
      </c>
      <c r="C1777" t="s">
        <v>78</v>
      </c>
      <c r="D1777" s="61" t="s">
        <v>72</v>
      </c>
      <c r="E1777">
        <v>24</v>
      </c>
      <c r="F1777">
        <v>230.82156372070301</v>
      </c>
      <c r="G1777">
        <v>222.59550476074199</v>
      </c>
      <c r="H1777">
        <v>8.2260704040527308</v>
      </c>
      <c r="I1777">
        <v>3.5638224333524697E-2</v>
      </c>
      <c r="J1777">
        <v>69.71875</v>
      </c>
      <c r="K1777">
        <v>-4.1672897338867196</v>
      </c>
      <c r="L1777">
        <v>3.1548078060150102</v>
      </c>
      <c r="M1777">
        <v>8.2260704040527308</v>
      </c>
      <c r="N1777">
        <v>13.2973327636719</v>
      </c>
      <c r="O1777">
        <v>20.619430541992202</v>
      </c>
      <c r="P1777">
        <v>-7.6806354522705096</v>
      </c>
      <c r="Q1777">
        <v>24.132776260376001</v>
      </c>
      <c r="R1777">
        <v>12.8</v>
      </c>
      <c r="S1777">
        <v>9.6705904006958008</v>
      </c>
      <c r="U1777">
        <v>93.520318698029797</v>
      </c>
      <c r="W1777">
        <v>80.296875</v>
      </c>
      <c r="X1777">
        <v>73.780601501464801</v>
      </c>
      <c r="Y1777" t="s">
        <v>75</v>
      </c>
    </row>
    <row r="1778" spans="1:25" x14ac:dyDescent="0.25">
      <c r="A1778" t="s">
        <v>82</v>
      </c>
      <c r="B1778" t="s">
        <v>76</v>
      </c>
      <c r="C1778" t="s">
        <v>78</v>
      </c>
      <c r="D1778" s="61">
        <v>41132</v>
      </c>
      <c r="E1778">
        <v>1</v>
      </c>
      <c r="F1778">
        <v>200.108963012695</v>
      </c>
      <c r="G1778">
        <v>192.77963256835901</v>
      </c>
      <c r="H1778">
        <v>7.3293309211731001</v>
      </c>
      <c r="I1778">
        <v>3.6626700311899199E-2</v>
      </c>
      <c r="J1778">
        <v>70.25</v>
      </c>
      <c r="K1778">
        <v>-8.2294025421142596</v>
      </c>
      <c r="L1778">
        <v>0.96282345056533802</v>
      </c>
      <c r="M1778">
        <v>7.3293309211731001</v>
      </c>
      <c r="N1778">
        <v>13.695837974548301</v>
      </c>
      <c r="O1778">
        <v>22.888063430786101</v>
      </c>
      <c r="P1778">
        <v>-12.640087127685501</v>
      </c>
      <c r="Q1778">
        <v>27.298748016357401</v>
      </c>
      <c r="R1778">
        <v>32</v>
      </c>
      <c r="S1778">
        <v>12.1405439376831</v>
      </c>
      <c r="U1778">
        <v>147.392807102814</v>
      </c>
      <c r="W1778">
        <v>84.25</v>
      </c>
      <c r="X1778">
        <v>75.720054626464801</v>
      </c>
      <c r="Y1778" t="s">
        <v>75</v>
      </c>
    </row>
    <row r="1779" spans="1:25" x14ac:dyDescent="0.25">
      <c r="A1779" t="s">
        <v>82</v>
      </c>
      <c r="B1779" t="s">
        <v>76</v>
      </c>
      <c r="C1779" t="s">
        <v>78</v>
      </c>
      <c r="D1779" s="61">
        <v>41132</v>
      </c>
      <c r="E1779">
        <v>2</v>
      </c>
      <c r="F1779">
        <v>188.78501892089801</v>
      </c>
      <c r="G1779">
        <v>185.44537353515599</v>
      </c>
      <c r="H1779">
        <v>3.3396525382995601</v>
      </c>
      <c r="I1779">
        <v>1.7690241336822499E-2</v>
      </c>
      <c r="J1779">
        <v>69.71875</v>
      </c>
      <c r="K1779">
        <v>-11.3258628845215</v>
      </c>
      <c r="L1779">
        <v>-2.6613574028015101</v>
      </c>
      <c r="M1779">
        <v>3.3396525382995601</v>
      </c>
      <c r="N1779">
        <v>9.3406629562377894</v>
      </c>
      <c r="O1779">
        <v>18.005168914794901</v>
      </c>
      <c r="P1779">
        <v>-15.4833326339722</v>
      </c>
      <c r="Q1779">
        <v>22.1626377105713</v>
      </c>
      <c r="R1779">
        <v>32</v>
      </c>
      <c r="S1779">
        <v>11.4435625076294</v>
      </c>
      <c r="U1779">
        <v>130.95512286602099</v>
      </c>
      <c r="W1779">
        <v>84.25</v>
      </c>
      <c r="X1779">
        <v>75.720054626464801</v>
      </c>
      <c r="Y1779" t="s">
        <v>75</v>
      </c>
    </row>
    <row r="1780" spans="1:25" x14ac:dyDescent="0.25">
      <c r="A1780" t="s">
        <v>82</v>
      </c>
      <c r="B1780" t="s">
        <v>76</v>
      </c>
      <c r="C1780" t="s">
        <v>78</v>
      </c>
      <c r="D1780" s="61">
        <v>41132</v>
      </c>
      <c r="E1780">
        <v>3</v>
      </c>
      <c r="F1780">
        <v>175.51356506347699</v>
      </c>
      <c r="G1780">
        <v>161.57955932617199</v>
      </c>
      <c r="H1780">
        <v>13.934009552001999</v>
      </c>
      <c r="I1780">
        <v>7.9389929771423298E-2</v>
      </c>
      <c r="J1780">
        <v>69.1875</v>
      </c>
      <c r="K1780">
        <v>-0.231740683317184</v>
      </c>
      <c r="L1780">
        <v>8.1374998092651403</v>
      </c>
      <c r="M1780">
        <v>13.934009552001999</v>
      </c>
      <c r="N1780">
        <v>19.7305202484131</v>
      </c>
      <c r="O1780">
        <v>28.099760055541999</v>
      </c>
      <c r="P1780">
        <v>-4.2475337982177699</v>
      </c>
      <c r="Q1780">
        <v>32.115554809570298</v>
      </c>
      <c r="R1780">
        <v>32</v>
      </c>
      <c r="S1780">
        <v>11.0535936355591</v>
      </c>
      <c r="U1780">
        <v>122.181932260072</v>
      </c>
      <c r="W1780">
        <v>84.25</v>
      </c>
      <c r="X1780">
        <v>75.720054626464801</v>
      </c>
      <c r="Y1780" t="s">
        <v>75</v>
      </c>
    </row>
    <row r="1781" spans="1:25" x14ac:dyDescent="0.25">
      <c r="A1781" t="s">
        <v>82</v>
      </c>
      <c r="B1781" t="s">
        <v>76</v>
      </c>
      <c r="C1781" t="s">
        <v>78</v>
      </c>
      <c r="D1781" s="61">
        <v>41132</v>
      </c>
      <c r="E1781">
        <v>4</v>
      </c>
      <c r="F1781">
        <v>171.16909790039099</v>
      </c>
      <c r="G1781">
        <v>149.89268493652301</v>
      </c>
      <c r="H1781">
        <v>21.2764072418213</v>
      </c>
      <c r="I1781">
        <v>0.124300517141819</v>
      </c>
      <c r="J1781">
        <v>68.84375</v>
      </c>
      <c r="K1781">
        <v>7.6550455093383798</v>
      </c>
      <c r="L1781">
        <v>15.7026567459106</v>
      </c>
      <c r="M1781">
        <v>21.2764072418213</v>
      </c>
      <c r="N1781">
        <v>26.8501586914063</v>
      </c>
      <c r="O1781">
        <v>34.897769927978501</v>
      </c>
      <c r="P1781">
        <v>3.79357862472534</v>
      </c>
      <c r="Q1781">
        <v>38.759235382080099</v>
      </c>
      <c r="R1781">
        <v>32</v>
      </c>
      <c r="S1781">
        <v>10.6288051605225</v>
      </c>
      <c r="U1781">
        <v>112.971499140349</v>
      </c>
      <c r="W1781">
        <v>84.25</v>
      </c>
      <c r="X1781">
        <v>75.720054626464801</v>
      </c>
      <c r="Y1781" t="s">
        <v>75</v>
      </c>
    </row>
    <row r="1782" spans="1:25" x14ac:dyDescent="0.25">
      <c r="A1782" t="s">
        <v>82</v>
      </c>
      <c r="B1782" t="s">
        <v>76</v>
      </c>
      <c r="C1782" t="s">
        <v>78</v>
      </c>
      <c r="D1782" s="61">
        <v>41132</v>
      </c>
      <c r="E1782">
        <v>5</v>
      </c>
      <c r="F1782">
        <v>173.46258544921901</v>
      </c>
      <c r="G1782">
        <v>154.16880798339801</v>
      </c>
      <c r="H1782">
        <v>19.293767929077099</v>
      </c>
      <c r="I1782">
        <v>0.111227259039879</v>
      </c>
      <c r="J1782">
        <v>68.09375</v>
      </c>
      <c r="K1782">
        <v>5.7320313453674299</v>
      </c>
      <c r="L1782">
        <v>13.7444152832031</v>
      </c>
      <c r="M1782">
        <v>19.293767929077099</v>
      </c>
      <c r="N1782">
        <v>24.8431205749512</v>
      </c>
      <c r="O1782">
        <v>32.855503082275398</v>
      </c>
      <c r="P1782">
        <v>1.88746762275696</v>
      </c>
      <c r="Q1782">
        <v>36.700069427490199</v>
      </c>
      <c r="R1782">
        <v>32</v>
      </c>
      <c r="S1782">
        <v>10.582279205322299</v>
      </c>
      <c r="U1782">
        <v>111.984633179396</v>
      </c>
      <c r="W1782">
        <v>84.25</v>
      </c>
      <c r="X1782">
        <v>75.720054626464801</v>
      </c>
      <c r="Y1782" t="s">
        <v>75</v>
      </c>
    </row>
    <row r="1783" spans="1:25" x14ac:dyDescent="0.25">
      <c r="A1783" t="s">
        <v>82</v>
      </c>
      <c r="B1783" t="s">
        <v>76</v>
      </c>
      <c r="C1783" t="s">
        <v>78</v>
      </c>
      <c r="D1783" s="61">
        <v>41132</v>
      </c>
      <c r="E1783">
        <v>6</v>
      </c>
      <c r="F1783">
        <v>183.24195861816401</v>
      </c>
      <c r="G1783">
        <v>166.64187622070301</v>
      </c>
      <c r="H1783">
        <v>16.6000785827637</v>
      </c>
      <c r="I1783">
        <v>9.0591035783290905E-2</v>
      </c>
      <c r="J1783">
        <v>68.75</v>
      </c>
      <c r="K1783">
        <v>2.8892872333526598</v>
      </c>
      <c r="L1783">
        <v>10.989733695983899</v>
      </c>
      <c r="M1783">
        <v>16.6000785827637</v>
      </c>
      <c r="N1783">
        <v>22.210422515869102</v>
      </c>
      <c r="O1783">
        <v>30.310869216918899</v>
      </c>
      <c r="P1783">
        <v>-0.99753171205520597</v>
      </c>
      <c r="Q1783">
        <v>34.197689056396499</v>
      </c>
      <c r="R1783">
        <v>32</v>
      </c>
      <c r="S1783">
        <v>10.6985874176025</v>
      </c>
      <c r="U1783">
        <v>114.459772732083</v>
      </c>
      <c r="W1783">
        <v>84.25</v>
      </c>
      <c r="X1783">
        <v>75.720054626464801</v>
      </c>
      <c r="Y1783" t="s">
        <v>75</v>
      </c>
    </row>
    <row r="1784" spans="1:25" x14ac:dyDescent="0.25">
      <c r="A1784" t="s">
        <v>82</v>
      </c>
      <c r="B1784" t="s">
        <v>76</v>
      </c>
      <c r="C1784" t="s">
        <v>78</v>
      </c>
      <c r="D1784" s="61">
        <v>41132</v>
      </c>
      <c r="E1784">
        <v>7</v>
      </c>
      <c r="F1784">
        <v>202.950271606445</v>
      </c>
      <c r="G1784">
        <v>184.05561828613301</v>
      </c>
      <c r="H1784">
        <v>18.8946418762207</v>
      </c>
      <c r="I1784">
        <v>9.3099862337112399E-2</v>
      </c>
      <c r="J1784">
        <v>71.78125</v>
      </c>
      <c r="K1784">
        <v>5.2625236511230504</v>
      </c>
      <c r="L1784">
        <v>13.316489219665501</v>
      </c>
      <c r="M1784">
        <v>18.8946418762207</v>
      </c>
      <c r="N1784">
        <v>24.472793579101602</v>
      </c>
      <c r="O1784">
        <v>32.526760101318402</v>
      </c>
      <c r="P1784">
        <v>1.3980073928832999</v>
      </c>
      <c r="Q1784">
        <v>36.391277313232401</v>
      </c>
      <c r="R1784">
        <v>32</v>
      </c>
      <c r="S1784">
        <v>10.6371984481812</v>
      </c>
      <c r="U1784">
        <v>113.149990825988</v>
      </c>
      <c r="W1784">
        <v>84.25</v>
      </c>
      <c r="X1784">
        <v>75.720054626464801</v>
      </c>
      <c r="Y1784" t="s">
        <v>75</v>
      </c>
    </row>
    <row r="1785" spans="1:25" x14ac:dyDescent="0.25">
      <c r="A1785" t="s">
        <v>82</v>
      </c>
      <c r="B1785" t="s">
        <v>76</v>
      </c>
      <c r="C1785" t="s">
        <v>78</v>
      </c>
      <c r="D1785" s="61">
        <v>41132</v>
      </c>
      <c r="E1785">
        <v>8</v>
      </c>
      <c r="F1785">
        <v>213.514892578125</v>
      </c>
      <c r="G1785">
        <v>196.864181518555</v>
      </c>
      <c r="H1785">
        <v>16.650709152221701</v>
      </c>
      <c r="I1785">
        <v>7.7983833849430098E-2</v>
      </c>
      <c r="J1785">
        <v>76.25</v>
      </c>
      <c r="K1785">
        <v>2.8335731029510498</v>
      </c>
      <c r="L1785">
        <v>10.996849060058601</v>
      </c>
      <c r="M1785">
        <v>16.650709152221701</v>
      </c>
      <c r="N1785">
        <v>22.304569244384801</v>
      </c>
      <c r="O1785">
        <v>30.467845916748001</v>
      </c>
      <c r="P1785">
        <v>-1.0833929777145399</v>
      </c>
      <c r="Q1785">
        <v>34.384811401367202</v>
      </c>
      <c r="R1785">
        <v>32</v>
      </c>
      <c r="S1785">
        <v>10.781568527221699</v>
      </c>
      <c r="U1785">
        <v>116.242219907177</v>
      </c>
      <c r="W1785">
        <v>84.25</v>
      </c>
      <c r="X1785">
        <v>75.720054626464801</v>
      </c>
      <c r="Y1785" t="s">
        <v>75</v>
      </c>
    </row>
    <row r="1786" spans="1:25" x14ac:dyDescent="0.25">
      <c r="A1786" t="s">
        <v>82</v>
      </c>
      <c r="B1786" t="s">
        <v>76</v>
      </c>
      <c r="C1786" t="s">
        <v>78</v>
      </c>
      <c r="D1786" s="61">
        <v>41132</v>
      </c>
      <c r="E1786">
        <v>9</v>
      </c>
      <c r="F1786">
        <v>228.92155456543</v>
      </c>
      <c r="G1786">
        <v>212.59225463867199</v>
      </c>
      <c r="H1786">
        <v>16.329307556152301</v>
      </c>
      <c r="I1786">
        <v>7.1331456303596497E-2</v>
      </c>
      <c r="J1786">
        <v>79.53125</v>
      </c>
      <c r="K1786">
        <v>2.4015591144561799</v>
      </c>
      <c r="L1786">
        <v>10.630186080932599</v>
      </c>
      <c r="M1786">
        <v>16.329307556152301</v>
      </c>
      <c r="N1786">
        <v>22.028429031372099</v>
      </c>
      <c r="O1786">
        <v>30.257055282592798</v>
      </c>
      <c r="P1786">
        <v>-1.54676401615143</v>
      </c>
      <c r="Q1786">
        <v>34.205379486083999</v>
      </c>
      <c r="R1786">
        <v>32</v>
      </c>
      <c r="S1786">
        <v>10.8678798675537</v>
      </c>
      <c r="U1786">
        <v>118.110812815579</v>
      </c>
      <c r="W1786">
        <v>84.25</v>
      </c>
      <c r="X1786">
        <v>75.720054626464801</v>
      </c>
      <c r="Y1786" t="s">
        <v>75</v>
      </c>
    </row>
    <row r="1787" spans="1:25" x14ac:dyDescent="0.25">
      <c r="A1787" t="s">
        <v>82</v>
      </c>
      <c r="B1787" t="s">
        <v>76</v>
      </c>
      <c r="C1787" t="s">
        <v>78</v>
      </c>
      <c r="D1787" s="61">
        <v>41132</v>
      </c>
      <c r="E1787">
        <v>10</v>
      </c>
      <c r="F1787">
        <v>235.44383239746099</v>
      </c>
      <c r="G1787">
        <v>217.20568847656301</v>
      </c>
      <c r="H1787">
        <v>18.238136291503899</v>
      </c>
      <c r="I1787">
        <v>7.7462792396545396E-2</v>
      </c>
      <c r="J1787">
        <v>81.90625</v>
      </c>
      <c r="K1787">
        <v>4.5951786041259801</v>
      </c>
      <c r="L1787">
        <v>12.6555480957031</v>
      </c>
      <c r="M1787">
        <v>18.238136291503899</v>
      </c>
      <c r="N1787">
        <v>23.820724487304702</v>
      </c>
      <c r="O1787">
        <v>31.8810939788818</v>
      </c>
      <c r="P1787">
        <v>0.72758942842483498</v>
      </c>
      <c r="Q1787">
        <v>35.748683929443402</v>
      </c>
      <c r="R1787">
        <v>32</v>
      </c>
      <c r="S1787">
        <v>10.6456565856934</v>
      </c>
      <c r="U1787">
        <v>113.330004140516</v>
      </c>
      <c r="W1787">
        <v>84.25</v>
      </c>
      <c r="X1787">
        <v>75.720054626464801</v>
      </c>
      <c r="Y1787" t="s">
        <v>75</v>
      </c>
    </row>
    <row r="1788" spans="1:25" x14ac:dyDescent="0.25">
      <c r="A1788" t="s">
        <v>82</v>
      </c>
      <c r="B1788" t="s">
        <v>76</v>
      </c>
      <c r="C1788" t="s">
        <v>78</v>
      </c>
      <c r="D1788" s="61">
        <v>41132</v>
      </c>
      <c r="E1788">
        <v>11</v>
      </c>
      <c r="F1788">
        <v>239.162841796875</v>
      </c>
      <c r="G1788">
        <v>211.18656921386699</v>
      </c>
      <c r="H1788">
        <v>27.976284027099599</v>
      </c>
      <c r="I1788">
        <v>0.116975881159306</v>
      </c>
      <c r="J1788">
        <v>82.65625</v>
      </c>
      <c r="K1788">
        <v>14.351574897766101</v>
      </c>
      <c r="L1788">
        <v>22.4011631011963</v>
      </c>
      <c r="M1788">
        <v>27.976284027099599</v>
      </c>
      <c r="N1788">
        <v>33.551403045654297</v>
      </c>
      <c r="O1788">
        <v>41.600994110107401</v>
      </c>
      <c r="P1788">
        <v>10.489158630371101</v>
      </c>
      <c r="Q1788">
        <v>45.463409423828097</v>
      </c>
      <c r="R1788">
        <v>32</v>
      </c>
      <c r="S1788">
        <v>10.631417274475099</v>
      </c>
      <c r="U1788">
        <v>113.027033264008</v>
      </c>
      <c r="W1788">
        <v>84.25</v>
      </c>
      <c r="X1788">
        <v>75.720054626464801</v>
      </c>
      <c r="Y1788" t="s">
        <v>75</v>
      </c>
    </row>
    <row r="1789" spans="1:25" x14ac:dyDescent="0.25">
      <c r="A1789" t="s">
        <v>82</v>
      </c>
      <c r="B1789" t="s">
        <v>76</v>
      </c>
      <c r="C1789" t="s">
        <v>78</v>
      </c>
      <c r="D1789" s="61">
        <v>41132</v>
      </c>
      <c r="E1789">
        <v>12</v>
      </c>
      <c r="F1789">
        <v>241.35510253906301</v>
      </c>
      <c r="G1789">
        <v>158.79393005371099</v>
      </c>
      <c r="H1789">
        <v>82.561164855957003</v>
      </c>
      <c r="I1789">
        <v>0.34207341074943498</v>
      </c>
      <c r="J1789">
        <v>84.25</v>
      </c>
      <c r="K1789">
        <v>66.963905334472699</v>
      </c>
      <c r="L1789">
        <v>76.178894042968807</v>
      </c>
      <c r="M1789">
        <v>82.561164855957003</v>
      </c>
      <c r="N1789">
        <v>88.943435668945298</v>
      </c>
      <c r="O1789">
        <v>98.158424377441406</v>
      </c>
      <c r="P1789">
        <v>62.5422973632813</v>
      </c>
      <c r="Q1789">
        <v>102.580032348633</v>
      </c>
      <c r="R1789">
        <v>32</v>
      </c>
      <c r="S1789">
        <v>12.1706075668335</v>
      </c>
      <c r="U1789">
        <v>148.12368854586501</v>
      </c>
      <c r="W1789">
        <v>84.25</v>
      </c>
      <c r="X1789">
        <v>75.720054626464801</v>
      </c>
      <c r="Y1789" t="s">
        <v>75</v>
      </c>
    </row>
    <row r="1790" spans="1:25" x14ac:dyDescent="0.25">
      <c r="A1790" t="s">
        <v>82</v>
      </c>
      <c r="B1790" t="s">
        <v>76</v>
      </c>
      <c r="C1790" t="s">
        <v>78</v>
      </c>
      <c r="D1790" s="61">
        <v>41132</v>
      </c>
      <c r="E1790">
        <v>13</v>
      </c>
      <c r="F1790">
        <v>246.10641479492199</v>
      </c>
      <c r="G1790">
        <v>162.17868041992199</v>
      </c>
      <c r="H1790">
        <v>83.927719116210895</v>
      </c>
      <c r="I1790">
        <v>0.34102207422256497</v>
      </c>
      <c r="J1790">
        <v>83.5</v>
      </c>
      <c r="K1790">
        <v>68.429534912109403</v>
      </c>
      <c r="L1790">
        <v>77.585983276367202</v>
      </c>
      <c r="M1790">
        <v>83.927719116210895</v>
      </c>
      <c r="N1790">
        <v>90.269454956054702</v>
      </c>
      <c r="O1790">
        <v>99.4259033203125</v>
      </c>
      <c r="P1790">
        <v>64.0360107421875</v>
      </c>
      <c r="Q1790">
        <v>103.81942749023401</v>
      </c>
      <c r="R1790">
        <v>32</v>
      </c>
      <c r="S1790">
        <v>12.093299865722701</v>
      </c>
      <c r="U1790">
        <v>146.24790164228801</v>
      </c>
      <c r="W1790">
        <v>84.25</v>
      </c>
      <c r="X1790">
        <v>75.720054626464801</v>
      </c>
      <c r="Y1790" t="s">
        <v>75</v>
      </c>
    </row>
    <row r="1791" spans="1:25" x14ac:dyDescent="0.25">
      <c r="A1791" t="s">
        <v>82</v>
      </c>
      <c r="B1791" t="s">
        <v>76</v>
      </c>
      <c r="C1791" t="s">
        <v>78</v>
      </c>
      <c r="D1791" s="61">
        <v>41132</v>
      </c>
      <c r="E1791">
        <v>14</v>
      </c>
      <c r="F1791">
        <v>247.31318664550801</v>
      </c>
      <c r="G1791">
        <v>162.59980773925801</v>
      </c>
      <c r="H1791">
        <v>84.71337890625</v>
      </c>
      <c r="I1791">
        <v>0.342534810304642</v>
      </c>
      <c r="J1791">
        <v>82.875</v>
      </c>
      <c r="K1791">
        <v>69.1168212890625</v>
      </c>
      <c r="L1791">
        <v>78.331390380859403</v>
      </c>
      <c r="M1791">
        <v>84.71337890625</v>
      </c>
      <c r="N1791">
        <v>91.095367431640597</v>
      </c>
      <c r="O1791">
        <v>100.309936523438</v>
      </c>
      <c r="P1791">
        <v>64.695411682128906</v>
      </c>
      <c r="Q1791">
        <v>104.73134613037099</v>
      </c>
      <c r="R1791">
        <v>32</v>
      </c>
      <c r="S1791">
        <v>12.1700582504272</v>
      </c>
      <c r="U1791">
        <v>148.110317818792</v>
      </c>
      <c r="W1791">
        <v>84.25</v>
      </c>
      <c r="X1791">
        <v>75.720054626464801</v>
      </c>
      <c r="Y1791" t="s">
        <v>75</v>
      </c>
    </row>
    <row r="1792" spans="1:25" x14ac:dyDescent="0.25">
      <c r="A1792" t="s">
        <v>82</v>
      </c>
      <c r="B1792" t="s">
        <v>76</v>
      </c>
      <c r="C1792" t="s">
        <v>78</v>
      </c>
      <c r="D1792" s="61">
        <v>41132</v>
      </c>
      <c r="E1792">
        <v>15</v>
      </c>
      <c r="F1792">
        <v>245.94189453125</v>
      </c>
      <c r="G1792">
        <v>162.67193603515599</v>
      </c>
      <c r="H1792">
        <v>83.269958496093807</v>
      </c>
      <c r="I1792">
        <v>0.33857575058937101</v>
      </c>
      <c r="J1792">
        <v>82.09375</v>
      </c>
      <c r="K1792">
        <v>67.659149169921903</v>
      </c>
      <c r="L1792">
        <v>76.882141113281307</v>
      </c>
      <c r="M1792">
        <v>83.269958496093807</v>
      </c>
      <c r="N1792">
        <v>89.657775878906307</v>
      </c>
      <c r="O1792">
        <v>98.880767822265597</v>
      </c>
      <c r="P1792">
        <v>63.2337036132813</v>
      </c>
      <c r="Q1792">
        <v>103.30621337890599</v>
      </c>
      <c r="R1792">
        <v>32</v>
      </c>
      <c r="S1792">
        <v>12.1811780929565</v>
      </c>
      <c r="U1792">
        <v>148.381099732324</v>
      </c>
      <c r="W1792">
        <v>84.25</v>
      </c>
      <c r="X1792">
        <v>75.720054626464801</v>
      </c>
      <c r="Y1792" t="s">
        <v>75</v>
      </c>
    </row>
    <row r="1793" spans="1:25" x14ac:dyDescent="0.25">
      <c r="A1793" t="s">
        <v>82</v>
      </c>
      <c r="B1793" t="s">
        <v>76</v>
      </c>
      <c r="C1793" t="s">
        <v>78</v>
      </c>
      <c r="D1793" s="61">
        <v>41132</v>
      </c>
      <c r="E1793">
        <v>16</v>
      </c>
      <c r="F1793">
        <v>247.09815979003901</v>
      </c>
      <c r="G1793">
        <v>162.41506958007801</v>
      </c>
      <c r="H1793">
        <v>84.683090209960895</v>
      </c>
      <c r="I1793">
        <v>0.34271031618118297</v>
      </c>
      <c r="J1793">
        <v>82.8125</v>
      </c>
      <c r="K1793">
        <v>68.604873657226605</v>
      </c>
      <c r="L1793">
        <v>78.104011535644503</v>
      </c>
      <c r="M1793">
        <v>84.683090209960895</v>
      </c>
      <c r="N1793">
        <v>91.262168884277301</v>
      </c>
      <c r="O1793">
        <v>100.761306762695</v>
      </c>
      <c r="P1793">
        <v>64.046920776367202</v>
      </c>
      <c r="Q1793">
        <v>105.319259643555</v>
      </c>
      <c r="R1793">
        <v>32</v>
      </c>
      <c r="S1793">
        <v>12.545901298522899</v>
      </c>
      <c r="U1793">
        <v>157.39963939227999</v>
      </c>
      <c r="W1793">
        <v>84.25</v>
      </c>
      <c r="X1793">
        <v>75.720054626464801</v>
      </c>
      <c r="Y1793" t="s">
        <v>75</v>
      </c>
    </row>
    <row r="1794" spans="1:25" x14ac:dyDescent="0.25">
      <c r="A1794" t="s">
        <v>82</v>
      </c>
      <c r="B1794" t="s">
        <v>76</v>
      </c>
      <c r="C1794" t="s">
        <v>78</v>
      </c>
      <c r="D1794" s="61">
        <v>41132</v>
      </c>
      <c r="E1794">
        <v>17</v>
      </c>
      <c r="F1794">
        <v>246.87326049804699</v>
      </c>
      <c r="G1794">
        <v>161.36375427246099</v>
      </c>
      <c r="H1794">
        <v>85.509506225585895</v>
      </c>
      <c r="I1794">
        <v>0.34637007117271401</v>
      </c>
      <c r="J1794">
        <v>81.125</v>
      </c>
      <c r="K1794">
        <v>69.358840942382798</v>
      </c>
      <c r="L1794">
        <v>78.900787353515597</v>
      </c>
      <c r="M1794">
        <v>85.509506225585895</v>
      </c>
      <c r="N1794">
        <v>92.118225097656307</v>
      </c>
      <c r="O1794">
        <v>101.66017150878901</v>
      </c>
      <c r="P1794">
        <v>64.780349731445298</v>
      </c>
      <c r="Q1794">
        <v>106.238662719727</v>
      </c>
      <c r="R1794">
        <v>32</v>
      </c>
      <c r="S1794">
        <v>12.602430343627899</v>
      </c>
      <c r="U1794">
        <v>158.82125056599401</v>
      </c>
      <c r="W1794">
        <v>84.25</v>
      </c>
      <c r="X1794">
        <v>75.720054626464801</v>
      </c>
      <c r="Y1794" t="s">
        <v>75</v>
      </c>
    </row>
    <row r="1795" spans="1:25" x14ac:dyDescent="0.25">
      <c r="A1795" t="s">
        <v>82</v>
      </c>
      <c r="B1795" t="s">
        <v>76</v>
      </c>
      <c r="C1795" t="s">
        <v>78</v>
      </c>
      <c r="D1795" s="61">
        <v>41132</v>
      </c>
      <c r="E1795">
        <v>18</v>
      </c>
      <c r="F1795">
        <v>244.95318603515599</v>
      </c>
      <c r="G1795">
        <v>159.24081420898401</v>
      </c>
      <c r="H1795">
        <v>85.712379455566406</v>
      </c>
      <c r="I1795">
        <v>0.34991329908370999</v>
      </c>
      <c r="J1795">
        <v>78.71875</v>
      </c>
      <c r="K1795">
        <v>69.743362426757798</v>
      </c>
      <c r="L1795">
        <v>79.177986145019503</v>
      </c>
      <c r="M1795">
        <v>85.712379455566406</v>
      </c>
      <c r="N1795">
        <v>92.246772766113295</v>
      </c>
      <c r="O1795">
        <v>101.681396484375</v>
      </c>
      <c r="P1795">
        <v>65.216369628906307</v>
      </c>
      <c r="Q1795">
        <v>106.208389282227</v>
      </c>
      <c r="R1795">
        <v>32</v>
      </c>
      <c r="S1795">
        <v>12.460689544677701</v>
      </c>
      <c r="U1795">
        <v>155.268783928841</v>
      </c>
      <c r="W1795">
        <v>84.25</v>
      </c>
      <c r="X1795">
        <v>75.720054626464801</v>
      </c>
      <c r="Y1795" t="s">
        <v>75</v>
      </c>
    </row>
    <row r="1796" spans="1:25" x14ac:dyDescent="0.25">
      <c r="A1796" t="s">
        <v>82</v>
      </c>
      <c r="B1796" t="s">
        <v>76</v>
      </c>
      <c r="C1796" t="s">
        <v>78</v>
      </c>
      <c r="D1796" s="61">
        <v>41132</v>
      </c>
      <c r="E1796">
        <v>19</v>
      </c>
      <c r="F1796">
        <v>235.97325134277301</v>
      </c>
      <c r="G1796">
        <v>195.709060668945</v>
      </c>
      <c r="H1796">
        <v>40.264183044433601</v>
      </c>
      <c r="I1796">
        <v>0.17063029110431699</v>
      </c>
      <c r="J1796">
        <v>75.09375</v>
      </c>
      <c r="K1796">
        <v>25.914945602416999</v>
      </c>
      <c r="L1796">
        <v>34.392589569091797</v>
      </c>
      <c r="M1796">
        <v>40.264183044433601</v>
      </c>
      <c r="N1796">
        <v>46.135776519775398</v>
      </c>
      <c r="O1796">
        <v>54.6134223937988</v>
      </c>
      <c r="P1796">
        <v>21.8471355438232</v>
      </c>
      <c r="Q1796">
        <v>58.681228637695298</v>
      </c>
      <c r="R1796">
        <v>32</v>
      </c>
      <c r="S1796">
        <v>11.196769714355501</v>
      </c>
      <c r="U1796">
        <v>125.367652036308</v>
      </c>
      <c r="W1796">
        <v>84.25</v>
      </c>
      <c r="X1796">
        <v>75.720054626464801</v>
      </c>
      <c r="Y1796" t="s">
        <v>75</v>
      </c>
    </row>
    <row r="1797" spans="1:25" x14ac:dyDescent="0.25">
      <c r="A1797" t="s">
        <v>82</v>
      </c>
      <c r="B1797" t="s">
        <v>76</v>
      </c>
      <c r="C1797" t="s">
        <v>78</v>
      </c>
      <c r="D1797" s="61">
        <v>41132</v>
      </c>
      <c r="E1797">
        <v>20</v>
      </c>
      <c r="F1797">
        <v>229.50869750976599</v>
      </c>
      <c r="G1797">
        <v>215.19644165039099</v>
      </c>
      <c r="H1797">
        <v>14.312257766723601</v>
      </c>
      <c r="I1797">
        <v>6.2360417097806903E-2</v>
      </c>
      <c r="J1797">
        <v>73.34375</v>
      </c>
      <c r="K1797">
        <v>0.68059289455413796</v>
      </c>
      <c r="L1797">
        <v>8.7342910766601598</v>
      </c>
      <c r="M1797">
        <v>14.312257766723601</v>
      </c>
      <c r="N1797">
        <v>19.890224456787099</v>
      </c>
      <c r="O1797">
        <v>27.943922042846701</v>
      </c>
      <c r="P1797">
        <v>-3.18379473686218</v>
      </c>
      <c r="Q1797">
        <v>31.8083095550537</v>
      </c>
      <c r="R1797">
        <v>32</v>
      </c>
      <c r="S1797">
        <v>10.636844635009799</v>
      </c>
      <c r="U1797">
        <v>113.14246378933601</v>
      </c>
      <c r="W1797">
        <v>84.25</v>
      </c>
      <c r="X1797">
        <v>75.720054626464801</v>
      </c>
      <c r="Y1797" t="s">
        <v>75</v>
      </c>
    </row>
    <row r="1798" spans="1:25" x14ac:dyDescent="0.25">
      <c r="A1798" t="s">
        <v>82</v>
      </c>
      <c r="B1798" t="s">
        <v>76</v>
      </c>
      <c r="C1798" t="s">
        <v>78</v>
      </c>
      <c r="D1798" s="61">
        <v>41132</v>
      </c>
      <c r="E1798">
        <v>21</v>
      </c>
      <c r="F1798">
        <v>225.39508056640599</v>
      </c>
      <c r="G1798">
        <v>210.323318481445</v>
      </c>
      <c r="H1798">
        <v>15.0717658996582</v>
      </c>
      <c r="I1798">
        <v>6.6868208348751096E-2</v>
      </c>
      <c r="J1798">
        <v>71.875</v>
      </c>
      <c r="K1798">
        <v>1.6791342496871899</v>
      </c>
      <c r="L1798">
        <v>9.5916099548339808</v>
      </c>
      <c r="M1798">
        <v>15.0717658996582</v>
      </c>
      <c r="N1798">
        <v>20.551921844482401</v>
      </c>
      <c r="O1798">
        <v>28.464397430419901</v>
      </c>
      <c r="P1798">
        <v>-2.1174907684326199</v>
      </c>
      <c r="Q1798">
        <v>32.261020660400398</v>
      </c>
      <c r="R1798">
        <v>32</v>
      </c>
      <c r="S1798">
        <v>10.4503259658813</v>
      </c>
      <c r="U1798">
        <v>109.20931279317401</v>
      </c>
      <c r="W1798">
        <v>84.25</v>
      </c>
      <c r="X1798">
        <v>75.720054626464801</v>
      </c>
      <c r="Y1798" t="s">
        <v>75</v>
      </c>
    </row>
    <row r="1799" spans="1:25" x14ac:dyDescent="0.25">
      <c r="A1799" t="s">
        <v>82</v>
      </c>
      <c r="B1799" t="s">
        <v>76</v>
      </c>
      <c r="C1799" t="s">
        <v>78</v>
      </c>
      <c r="D1799" s="61">
        <v>41132</v>
      </c>
      <c r="E1799">
        <v>22</v>
      </c>
      <c r="F1799">
        <v>209.38558959960901</v>
      </c>
      <c r="G1799">
        <v>195.21975708007801</v>
      </c>
      <c r="H1799">
        <v>14.1658391952515</v>
      </c>
      <c r="I1799">
        <v>6.7654319107532501E-2</v>
      </c>
      <c r="J1799">
        <v>71.59375</v>
      </c>
      <c r="K1799">
        <v>1.17289555072784</v>
      </c>
      <c r="L1799">
        <v>8.8492317199706996</v>
      </c>
      <c r="M1799">
        <v>14.1658391952515</v>
      </c>
      <c r="N1799">
        <v>19.482446670532202</v>
      </c>
      <c r="O1799">
        <v>27.1587829589844</v>
      </c>
      <c r="P1799">
        <v>-2.5104234218597399</v>
      </c>
      <c r="Q1799">
        <v>30.8421020507813</v>
      </c>
      <c r="R1799">
        <v>32</v>
      </c>
      <c r="S1799">
        <v>10.1384477615356</v>
      </c>
      <c r="U1799">
        <v>102.78812301338699</v>
      </c>
      <c r="W1799">
        <v>84.25</v>
      </c>
      <c r="X1799">
        <v>75.720054626464801</v>
      </c>
      <c r="Y1799" t="s">
        <v>75</v>
      </c>
    </row>
    <row r="1800" spans="1:25" x14ac:dyDescent="0.25">
      <c r="A1800" t="s">
        <v>82</v>
      </c>
      <c r="B1800" t="s">
        <v>76</v>
      </c>
      <c r="C1800" t="s">
        <v>78</v>
      </c>
      <c r="D1800" s="61">
        <v>41132</v>
      </c>
      <c r="E1800">
        <v>23</v>
      </c>
      <c r="F1800">
        <v>209.09371948242199</v>
      </c>
      <c r="G1800">
        <v>197.36155700683599</v>
      </c>
      <c r="H1800">
        <v>11.7321519851685</v>
      </c>
      <c r="I1800">
        <v>5.6109536439180402E-2</v>
      </c>
      <c r="J1800">
        <v>71.375</v>
      </c>
      <c r="K1800">
        <v>-2.9279210567474401</v>
      </c>
      <c r="L1800">
        <v>5.7333688735961896</v>
      </c>
      <c r="M1800">
        <v>11.7321519851685</v>
      </c>
      <c r="N1800">
        <v>17.730934143066399</v>
      </c>
      <c r="O1800">
        <v>26.392225265502901</v>
      </c>
      <c r="P1800">
        <v>-7.0838479995727504</v>
      </c>
      <c r="Q1800">
        <v>30.548152923583999</v>
      </c>
      <c r="R1800">
        <v>32</v>
      </c>
      <c r="S1800">
        <v>11.4393157958984</v>
      </c>
      <c r="U1800">
        <v>130.85794587829201</v>
      </c>
      <c r="W1800">
        <v>84.25</v>
      </c>
      <c r="X1800">
        <v>75.720054626464801</v>
      </c>
      <c r="Y1800" t="s">
        <v>75</v>
      </c>
    </row>
    <row r="1801" spans="1:25" x14ac:dyDescent="0.25">
      <c r="A1801" t="s">
        <v>82</v>
      </c>
      <c r="B1801" t="s">
        <v>76</v>
      </c>
      <c r="C1801" t="s">
        <v>78</v>
      </c>
      <c r="D1801" s="61">
        <v>41132</v>
      </c>
      <c r="E1801">
        <v>24</v>
      </c>
      <c r="F1801">
        <v>198.11036682128901</v>
      </c>
      <c r="G1801">
        <v>189.42819213867199</v>
      </c>
      <c r="H1801">
        <v>8.6821794509887695</v>
      </c>
      <c r="I1801">
        <v>4.3824963271617903E-2</v>
      </c>
      <c r="J1801">
        <v>71.65625</v>
      </c>
      <c r="K1801">
        <v>-7.7418870925903303</v>
      </c>
      <c r="L1801">
        <v>1.9615845680236801</v>
      </c>
      <c r="M1801">
        <v>8.6821794509887695</v>
      </c>
      <c r="N1801">
        <v>15.402774810791</v>
      </c>
      <c r="O1801">
        <v>25.106246948242202</v>
      </c>
      <c r="P1801">
        <v>-12.3978815078735</v>
      </c>
      <c r="Q1801">
        <v>29.762241363525401</v>
      </c>
      <c r="R1801">
        <v>32</v>
      </c>
      <c r="S1801">
        <v>12.815767288208001</v>
      </c>
      <c r="U1801">
        <v>164.24389118550201</v>
      </c>
      <c r="W1801">
        <v>84.25</v>
      </c>
      <c r="X1801">
        <v>75.720054626464801</v>
      </c>
      <c r="Y1801" t="s">
        <v>75</v>
      </c>
    </row>
    <row r="1802" spans="1:25" x14ac:dyDescent="0.25">
      <c r="A1802" t="s">
        <v>82</v>
      </c>
      <c r="B1802" t="s">
        <v>76</v>
      </c>
      <c r="C1802" t="s">
        <v>78</v>
      </c>
      <c r="D1802" s="61">
        <v>41142</v>
      </c>
      <c r="E1802">
        <v>1</v>
      </c>
      <c r="F1802">
        <v>210.60516357421901</v>
      </c>
      <c r="G1802">
        <v>220.25036621093801</v>
      </c>
      <c r="H1802">
        <v>-9.6452093124389595</v>
      </c>
      <c r="I1802">
        <v>-4.5797590166330303E-2</v>
      </c>
      <c r="J1802">
        <v>69.25</v>
      </c>
      <c r="K1802">
        <v>-27.015924453735401</v>
      </c>
      <c r="L1802">
        <v>-16.7531642913818</v>
      </c>
      <c r="M1802">
        <v>-9.6452093124389595</v>
      </c>
      <c r="N1802">
        <v>-2.53725385665894</v>
      </c>
      <c r="O1802">
        <v>7.7255053520202601</v>
      </c>
      <c r="P1802">
        <v>-31.940279006958001</v>
      </c>
      <c r="Q1802">
        <v>12.6498613357544</v>
      </c>
      <c r="R1802">
        <v>32</v>
      </c>
      <c r="S1802">
        <v>13.554440498352101</v>
      </c>
      <c r="U1802">
        <v>183.72285722336599</v>
      </c>
      <c r="W1802">
        <v>78.625</v>
      </c>
      <c r="X1802">
        <v>72.158851623535199</v>
      </c>
      <c r="Y1802" t="s">
        <v>75</v>
      </c>
    </row>
    <row r="1803" spans="1:25" x14ac:dyDescent="0.25">
      <c r="A1803" t="s">
        <v>82</v>
      </c>
      <c r="B1803" t="s">
        <v>76</v>
      </c>
      <c r="C1803" t="s">
        <v>78</v>
      </c>
      <c r="D1803" s="61">
        <v>41142</v>
      </c>
      <c r="E1803">
        <v>2</v>
      </c>
      <c r="F1803">
        <v>201.83190917968801</v>
      </c>
      <c r="G1803">
        <v>209.96994018554699</v>
      </c>
      <c r="H1803">
        <v>-8.1380310058593803</v>
      </c>
      <c r="I1803">
        <v>-4.0320836007595097E-2</v>
      </c>
      <c r="J1803">
        <v>69</v>
      </c>
      <c r="K1803">
        <v>-24.537084579467798</v>
      </c>
      <c r="L1803">
        <v>-14.848390579223601</v>
      </c>
      <c r="M1803">
        <v>-8.1380310058593803</v>
      </c>
      <c r="N1803">
        <v>-1.4276713132858301</v>
      </c>
      <c r="O1803">
        <v>8.2610225677490199</v>
      </c>
      <c r="P1803">
        <v>-29.185987472534201</v>
      </c>
      <c r="Q1803">
        <v>12.9099264144897</v>
      </c>
      <c r="R1803">
        <v>32</v>
      </c>
      <c r="S1803">
        <v>12.7962493896484</v>
      </c>
      <c r="U1803">
        <v>163.74399844207801</v>
      </c>
      <c r="W1803">
        <v>78.625</v>
      </c>
      <c r="X1803">
        <v>72.158851623535199</v>
      </c>
      <c r="Y1803" t="s">
        <v>75</v>
      </c>
    </row>
    <row r="1804" spans="1:25" x14ac:dyDescent="0.25">
      <c r="A1804" t="s">
        <v>82</v>
      </c>
      <c r="B1804" t="s">
        <v>76</v>
      </c>
      <c r="C1804" t="s">
        <v>78</v>
      </c>
      <c r="D1804" s="61">
        <v>41142</v>
      </c>
      <c r="E1804">
        <v>3</v>
      </c>
      <c r="F1804">
        <v>192.09501647949199</v>
      </c>
      <c r="G1804">
        <v>197.29487609863301</v>
      </c>
      <c r="H1804">
        <v>-5.19985055923462</v>
      </c>
      <c r="I1804">
        <v>-2.70691588521004E-2</v>
      </c>
      <c r="J1804">
        <v>68.34375</v>
      </c>
      <c r="K1804">
        <v>-20.635526657104499</v>
      </c>
      <c r="L1804">
        <v>-11.516004562377899</v>
      </c>
      <c r="M1804">
        <v>-5.19985055923462</v>
      </c>
      <c r="N1804">
        <v>1.1163030862808201</v>
      </c>
      <c r="O1804">
        <v>10.2358255386353</v>
      </c>
      <c r="P1804">
        <v>-25.011325836181602</v>
      </c>
      <c r="Q1804">
        <v>14.611625671386699</v>
      </c>
      <c r="R1804">
        <v>32</v>
      </c>
      <c r="S1804">
        <v>12.044522285461399</v>
      </c>
      <c r="U1804">
        <v>145.07051708497701</v>
      </c>
      <c r="W1804">
        <v>78.625</v>
      </c>
      <c r="X1804">
        <v>72.158851623535199</v>
      </c>
      <c r="Y1804" t="s">
        <v>75</v>
      </c>
    </row>
    <row r="1805" spans="1:25" x14ac:dyDescent="0.25">
      <c r="A1805" t="s">
        <v>82</v>
      </c>
      <c r="B1805" t="s">
        <v>76</v>
      </c>
      <c r="C1805" t="s">
        <v>78</v>
      </c>
      <c r="D1805" s="61">
        <v>41142</v>
      </c>
      <c r="E1805">
        <v>4</v>
      </c>
      <c r="F1805">
        <v>187.11416625976599</v>
      </c>
      <c r="G1805">
        <v>189.66712951660199</v>
      </c>
      <c r="H1805">
        <v>-2.55295062065125</v>
      </c>
      <c r="I1805">
        <v>-1.36438123881817E-2</v>
      </c>
      <c r="J1805">
        <v>68</v>
      </c>
      <c r="K1805">
        <v>-17.1551113128662</v>
      </c>
      <c r="L1805">
        <v>-8.5280361175537092</v>
      </c>
      <c r="M1805">
        <v>-2.55295062065125</v>
      </c>
      <c r="N1805">
        <v>3.4221348762512198</v>
      </c>
      <c r="O1805">
        <v>12.0492095947266</v>
      </c>
      <c r="P1805">
        <v>-21.294620513916001</v>
      </c>
      <c r="Q1805">
        <v>16.188718795776399</v>
      </c>
      <c r="R1805">
        <v>32</v>
      </c>
      <c r="S1805">
        <v>11.394125938415501</v>
      </c>
      <c r="U1805">
        <v>129.826105900474</v>
      </c>
      <c r="W1805">
        <v>78.625</v>
      </c>
      <c r="X1805">
        <v>72.158851623535199</v>
      </c>
      <c r="Y1805" t="s">
        <v>75</v>
      </c>
    </row>
    <row r="1806" spans="1:25" x14ac:dyDescent="0.25">
      <c r="A1806" t="s">
        <v>82</v>
      </c>
      <c r="B1806" t="s">
        <v>76</v>
      </c>
      <c r="C1806" t="s">
        <v>78</v>
      </c>
      <c r="D1806" s="61">
        <v>41142</v>
      </c>
      <c r="E1806">
        <v>5</v>
      </c>
      <c r="F1806">
        <v>188.23857116699199</v>
      </c>
      <c r="G1806">
        <v>185.84530639648401</v>
      </c>
      <c r="H1806">
        <v>2.3932535648345898</v>
      </c>
      <c r="I1806">
        <v>1.27139380201697E-2</v>
      </c>
      <c r="J1806">
        <v>68.3125</v>
      </c>
      <c r="K1806">
        <v>-12.1240749359131</v>
      </c>
      <c r="L1806">
        <v>-3.54711937904358</v>
      </c>
      <c r="M1806">
        <v>2.3932535648345898</v>
      </c>
      <c r="N1806">
        <v>8.3336267471313494</v>
      </c>
      <c r="O1806">
        <v>16.910581588745099</v>
      </c>
      <c r="P1806">
        <v>-16.239536285400401</v>
      </c>
      <c r="Q1806">
        <v>21.026042938232401</v>
      </c>
      <c r="R1806">
        <v>32</v>
      </c>
      <c r="S1806">
        <v>11.3279314041138</v>
      </c>
      <c r="U1806">
        <v>128.32202989630699</v>
      </c>
      <c r="W1806">
        <v>78.625</v>
      </c>
      <c r="X1806">
        <v>72.158851623535199</v>
      </c>
      <c r="Y1806" t="s">
        <v>75</v>
      </c>
    </row>
    <row r="1807" spans="1:25" x14ac:dyDescent="0.25">
      <c r="A1807" t="s">
        <v>82</v>
      </c>
      <c r="B1807" t="s">
        <v>76</v>
      </c>
      <c r="C1807" t="s">
        <v>78</v>
      </c>
      <c r="D1807" s="61">
        <v>41142</v>
      </c>
      <c r="E1807">
        <v>6</v>
      </c>
      <c r="F1807">
        <v>204.51200866699199</v>
      </c>
      <c r="G1807">
        <v>202.39981079101599</v>
      </c>
      <c r="H1807">
        <v>2.1122021675109899</v>
      </c>
      <c r="I1807">
        <v>1.03280106559396E-2</v>
      </c>
      <c r="J1807">
        <v>69.125</v>
      </c>
      <c r="K1807">
        <v>-12.284447669982899</v>
      </c>
      <c r="L1807">
        <v>-3.7787902355194101</v>
      </c>
      <c r="M1807">
        <v>2.1122021675109899</v>
      </c>
      <c r="N1807">
        <v>8.0031948089599592</v>
      </c>
      <c r="O1807">
        <v>16.508852005004901</v>
      </c>
      <c r="P1807">
        <v>-16.365697860717798</v>
      </c>
      <c r="Q1807">
        <v>20.590103149414102</v>
      </c>
      <c r="R1807">
        <v>32</v>
      </c>
      <c r="S1807">
        <v>11.2337656021118</v>
      </c>
      <c r="U1807">
        <v>126.197489603191</v>
      </c>
      <c r="W1807">
        <v>78.625</v>
      </c>
      <c r="X1807">
        <v>72.158851623535199</v>
      </c>
      <c r="Y1807" t="s">
        <v>75</v>
      </c>
    </row>
    <row r="1808" spans="1:25" x14ac:dyDescent="0.25">
      <c r="A1808" t="s">
        <v>82</v>
      </c>
      <c r="B1808" t="s">
        <v>76</v>
      </c>
      <c r="C1808" t="s">
        <v>78</v>
      </c>
      <c r="D1808" s="61">
        <v>41142</v>
      </c>
      <c r="E1808">
        <v>7</v>
      </c>
      <c r="F1808">
        <v>223.95426940918</v>
      </c>
      <c r="G1808">
        <v>222.70143127441401</v>
      </c>
      <c r="H1808">
        <v>1.2528386116027801</v>
      </c>
      <c r="I1808">
        <v>5.5941715836524998E-3</v>
      </c>
      <c r="J1808">
        <v>70.4375</v>
      </c>
      <c r="K1808">
        <v>-11.8926496505737</v>
      </c>
      <c r="L1808">
        <v>-4.1261882781982404</v>
      </c>
      <c r="M1808">
        <v>1.2528386116027801</v>
      </c>
      <c r="N1808">
        <v>6.6318655014038104</v>
      </c>
      <c r="O1808">
        <v>14.3983268737793</v>
      </c>
      <c r="P1808">
        <v>-15.6192121505737</v>
      </c>
      <c r="Q1808">
        <v>18.1248893737793</v>
      </c>
      <c r="R1808">
        <v>32</v>
      </c>
      <c r="S1808">
        <v>10.2574787139893</v>
      </c>
      <c r="U1808">
        <v>105.215869567943</v>
      </c>
      <c r="W1808">
        <v>78.625</v>
      </c>
      <c r="X1808">
        <v>72.158851623535199</v>
      </c>
      <c r="Y1808" t="s">
        <v>75</v>
      </c>
    </row>
    <row r="1809" spans="1:25" x14ac:dyDescent="0.25">
      <c r="A1809" t="s">
        <v>82</v>
      </c>
      <c r="B1809" t="s">
        <v>76</v>
      </c>
      <c r="C1809" t="s">
        <v>78</v>
      </c>
      <c r="D1809" s="61">
        <v>41142</v>
      </c>
      <c r="E1809">
        <v>8</v>
      </c>
      <c r="F1809">
        <v>240.90270996093801</v>
      </c>
      <c r="G1809">
        <v>240.90643310546901</v>
      </c>
      <c r="H1809">
        <v>-3.7238067016005499E-3</v>
      </c>
      <c r="I1809">
        <v>-1.5457721019629399E-5</v>
      </c>
      <c r="J1809">
        <v>71.75</v>
      </c>
      <c r="K1809">
        <v>-13.353834152221699</v>
      </c>
      <c r="L1809">
        <v>-5.4664807319641104</v>
      </c>
      <c r="M1809">
        <v>-3.7238067016005499E-3</v>
      </c>
      <c r="N1809">
        <v>5.4590334892272896</v>
      </c>
      <c r="O1809">
        <v>13.346386909484901</v>
      </c>
      <c r="P1809">
        <v>-17.138404846191399</v>
      </c>
      <c r="Q1809">
        <v>17.130958557128899</v>
      </c>
      <c r="R1809">
        <v>32</v>
      </c>
      <c r="S1809">
        <v>10.4171466827393</v>
      </c>
      <c r="U1809">
        <v>108.51694500970601</v>
      </c>
      <c r="W1809">
        <v>78.625</v>
      </c>
      <c r="X1809">
        <v>72.158851623535199</v>
      </c>
      <c r="Y1809" t="s">
        <v>75</v>
      </c>
    </row>
    <row r="1810" spans="1:25" x14ac:dyDescent="0.25">
      <c r="A1810" t="s">
        <v>82</v>
      </c>
      <c r="B1810" t="s">
        <v>76</v>
      </c>
      <c r="C1810" t="s">
        <v>78</v>
      </c>
      <c r="D1810" s="61">
        <v>41142</v>
      </c>
      <c r="E1810">
        <v>9</v>
      </c>
      <c r="F1810">
        <v>253.96430969238301</v>
      </c>
      <c r="G1810">
        <v>254.71269226074199</v>
      </c>
      <c r="H1810">
        <v>-0.74837851524353005</v>
      </c>
      <c r="I1810">
        <v>-2.9467861168086498E-3</v>
      </c>
      <c r="J1810">
        <v>73.96875</v>
      </c>
      <c r="K1810">
        <v>-14.2699871063232</v>
      </c>
      <c r="L1810">
        <v>-6.28131103515625</v>
      </c>
      <c r="M1810">
        <v>-0.74837851524353005</v>
      </c>
      <c r="N1810">
        <v>4.7845540046691903</v>
      </c>
      <c r="O1810">
        <v>12.773229598999</v>
      </c>
      <c r="P1810">
        <v>-18.103176116943398</v>
      </c>
      <c r="Q1810">
        <v>16.606418609619102</v>
      </c>
      <c r="R1810">
        <v>32</v>
      </c>
      <c r="S1810">
        <v>10.550967216491699</v>
      </c>
      <c r="U1810">
        <v>111.32290920348299</v>
      </c>
      <c r="W1810">
        <v>78.625</v>
      </c>
      <c r="X1810">
        <v>72.158851623535199</v>
      </c>
      <c r="Y1810" t="s">
        <v>75</v>
      </c>
    </row>
    <row r="1811" spans="1:25" x14ac:dyDescent="0.25">
      <c r="A1811" t="s">
        <v>82</v>
      </c>
      <c r="B1811" t="s">
        <v>76</v>
      </c>
      <c r="C1811" t="s">
        <v>78</v>
      </c>
      <c r="D1811" s="61">
        <v>41142</v>
      </c>
      <c r="E1811">
        <v>10</v>
      </c>
      <c r="F1811">
        <v>261.02688598632801</v>
      </c>
      <c r="G1811">
        <v>257.38507080078102</v>
      </c>
      <c r="H1811">
        <v>3.6418194770813002</v>
      </c>
      <c r="I1811">
        <v>1.3951893895864501E-2</v>
      </c>
      <c r="J1811">
        <v>76.5625</v>
      </c>
      <c r="K1811">
        <v>-9.8785829544067401</v>
      </c>
      <c r="L1811">
        <v>-1.89061951637268</v>
      </c>
      <c r="M1811">
        <v>3.6418194770813002</v>
      </c>
      <c r="N1811">
        <v>9.1742582321166992</v>
      </c>
      <c r="O1811">
        <v>17.1622219085693</v>
      </c>
      <c r="P1811">
        <v>-13.711428642272899</v>
      </c>
      <c r="Q1811">
        <v>20.995067596435501</v>
      </c>
      <c r="R1811">
        <v>32</v>
      </c>
      <c r="S1811">
        <v>10.550025939941399</v>
      </c>
      <c r="U1811">
        <v>111.30304733343699</v>
      </c>
      <c r="W1811">
        <v>78.625</v>
      </c>
      <c r="X1811">
        <v>72.158851623535199</v>
      </c>
      <c r="Y1811" t="s">
        <v>75</v>
      </c>
    </row>
    <row r="1812" spans="1:25" x14ac:dyDescent="0.25">
      <c r="A1812" t="s">
        <v>82</v>
      </c>
      <c r="B1812" t="s">
        <v>76</v>
      </c>
      <c r="C1812" t="s">
        <v>78</v>
      </c>
      <c r="D1812" s="61">
        <v>41142</v>
      </c>
      <c r="E1812">
        <v>11</v>
      </c>
      <c r="F1812">
        <v>267.32391357421898</v>
      </c>
      <c r="G1812">
        <v>249.09625244140599</v>
      </c>
      <c r="H1812">
        <v>18.227676391601602</v>
      </c>
      <c r="I1812">
        <v>6.8185731768608093E-2</v>
      </c>
      <c r="J1812">
        <v>77.96875</v>
      </c>
      <c r="K1812">
        <v>4.1858468055725098</v>
      </c>
      <c r="L1812">
        <v>12.4818735122681</v>
      </c>
      <c r="M1812">
        <v>18.227676391601602</v>
      </c>
      <c r="N1812">
        <v>23.9734783172607</v>
      </c>
      <c r="O1812">
        <v>32.269504547119098</v>
      </c>
      <c r="P1812">
        <v>0.20518341660499601</v>
      </c>
      <c r="Q1812">
        <v>36.250167846679702</v>
      </c>
      <c r="R1812">
        <v>32</v>
      </c>
      <c r="S1812">
        <v>10.9568977355957</v>
      </c>
      <c r="U1812">
        <v>120.05360798830201</v>
      </c>
      <c r="W1812">
        <v>78.625</v>
      </c>
      <c r="X1812">
        <v>72.158851623535199</v>
      </c>
      <c r="Y1812" t="s">
        <v>75</v>
      </c>
    </row>
    <row r="1813" spans="1:25" x14ac:dyDescent="0.25">
      <c r="A1813" t="s">
        <v>82</v>
      </c>
      <c r="B1813" t="s">
        <v>76</v>
      </c>
      <c r="C1813" t="s">
        <v>78</v>
      </c>
      <c r="D1813" s="61">
        <v>41142</v>
      </c>
      <c r="E1813">
        <v>12</v>
      </c>
      <c r="F1813">
        <v>263.69046020507801</v>
      </c>
      <c r="G1813">
        <v>186.18206787109401</v>
      </c>
      <c r="H1813">
        <v>77.508407592773395</v>
      </c>
      <c r="I1813">
        <v>0.293937087059021</v>
      </c>
      <c r="J1813">
        <v>78.625</v>
      </c>
      <c r="K1813">
        <v>62.652618408203097</v>
      </c>
      <c r="L1813">
        <v>71.429534912109403</v>
      </c>
      <c r="M1813">
        <v>77.508407592773395</v>
      </c>
      <c r="N1813">
        <v>83.5872802734375</v>
      </c>
      <c r="O1813">
        <v>92.364196777343807</v>
      </c>
      <c r="P1813">
        <v>58.441207885742202</v>
      </c>
      <c r="Q1813">
        <v>96.575607299804702</v>
      </c>
      <c r="R1813">
        <v>32</v>
      </c>
      <c r="S1813">
        <v>11.5920352935791</v>
      </c>
      <c r="U1813">
        <v>134.37528224758401</v>
      </c>
      <c r="W1813">
        <v>78.625</v>
      </c>
      <c r="X1813">
        <v>72.158851623535199</v>
      </c>
      <c r="Y1813" t="s">
        <v>75</v>
      </c>
    </row>
    <row r="1814" spans="1:25" x14ac:dyDescent="0.25">
      <c r="A1814" t="s">
        <v>82</v>
      </c>
      <c r="B1814" t="s">
        <v>76</v>
      </c>
      <c r="C1814" t="s">
        <v>78</v>
      </c>
      <c r="D1814" s="61">
        <v>41142</v>
      </c>
      <c r="E1814">
        <v>13</v>
      </c>
      <c r="F1814">
        <v>269.94442749023398</v>
      </c>
      <c r="G1814">
        <v>192.40380859375</v>
      </c>
      <c r="H1814">
        <v>77.540618896484403</v>
      </c>
      <c r="I1814">
        <v>0.287246584892273</v>
      </c>
      <c r="J1814">
        <v>78.25</v>
      </c>
      <c r="K1814">
        <v>62.557609558105497</v>
      </c>
      <c r="L1814">
        <v>71.409690856933594</v>
      </c>
      <c r="M1814">
        <v>77.540618896484403</v>
      </c>
      <c r="N1814">
        <v>83.671546936035199</v>
      </c>
      <c r="O1814">
        <v>92.523628234863295</v>
      </c>
      <c r="P1814">
        <v>58.310134887695298</v>
      </c>
      <c r="Q1814">
        <v>96.771102905273395</v>
      </c>
      <c r="R1814">
        <v>32</v>
      </c>
      <c r="S1814">
        <v>11.6913051605225</v>
      </c>
      <c r="U1814">
        <v>136.68661635645901</v>
      </c>
      <c r="W1814">
        <v>78.625</v>
      </c>
      <c r="X1814">
        <v>72.158851623535199</v>
      </c>
      <c r="Y1814" t="s">
        <v>75</v>
      </c>
    </row>
    <row r="1815" spans="1:25" x14ac:dyDescent="0.25">
      <c r="A1815" t="s">
        <v>82</v>
      </c>
      <c r="B1815" t="s">
        <v>76</v>
      </c>
      <c r="C1815" t="s">
        <v>78</v>
      </c>
      <c r="D1815" s="61">
        <v>41142</v>
      </c>
      <c r="E1815">
        <v>14</v>
      </c>
      <c r="F1815">
        <v>272.26708984375</v>
      </c>
      <c r="G1815">
        <v>194.25068664550801</v>
      </c>
      <c r="H1815">
        <v>78.016410827636705</v>
      </c>
      <c r="I1815">
        <v>0.28654366731643699</v>
      </c>
      <c r="J1815">
        <v>77.9375</v>
      </c>
      <c r="K1815">
        <v>62.979427337646499</v>
      </c>
      <c r="L1815">
        <v>71.8634033203125</v>
      </c>
      <c r="M1815">
        <v>78.016410827636705</v>
      </c>
      <c r="N1815">
        <v>84.169418334960895</v>
      </c>
      <c r="O1815">
        <v>93.053390502929702</v>
      </c>
      <c r="P1815">
        <v>58.716651916503899</v>
      </c>
      <c r="Q1815">
        <v>97.316169738769503</v>
      </c>
      <c r="R1815">
        <v>32</v>
      </c>
      <c r="S1815">
        <v>11.733419418335</v>
      </c>
      <c r="U1815">
        <v>137.67313124655999</v>
      </c>
      <c r="W1815">
        <v>78.625</v>
      </c>
      <c r="X1815">
        <v>72.158851623535199</v>
      </c>
      <c r="Y1815" t="s">
        <v>75</v>
      </c>
    </row>
    <row r="1816" spans="1:25" x14ac:dyDescent="0.25">
      <c r="A1816" t="s">
        <v>82</v>
      </c>
      <c r="B1816" t="s">
        <v>76</v>
      </c>
      <c r="C1816" t="s">
        <v>78</v>
      </c>
      <c r="D1816" s="61">
        <v>41142</v>
      </c>
      <c r="E1816">
        <v>15</v>
      </c>
      <c r="F1816">
        <v>270.29922485351602</v>
      </c>
      <c r="G1816">
        <v>195.20700073242199</v>
      </c>
      <c r="H1816">
        <v>75.092224121093807</v>
      </c>
      <c r="I1816">
        <v>0.27781146764755199</v>
      </c>
      <c r="J1816">
        <v>76.4375</v>
      </c>
      <c r="K1816">
        <v>60.337913513183601</v>
      </c>
      <c r="L1816">
        <v>69.054878234863295</v>
      </c>
      <c r="M1816">
        <v>75.092224121093807</v>
      </c>
      <c r="N1816">
        <v>81.129570007324205</v>
      </c>
      <c r="O1816">
        <v>89.846534729003906</v>
      </c>
      <c r="P1816">
        <v>56.155269622802699</v>
      </c>
      <c r="Q1816">
        <v>94.0291748046875</v>
      </c>
      <c r="R1816">
        <v>32</v>
      </c>
      <c r="S1816">
        <v>11.5128498077393</v>
      </c>
      <c r="U1816">
        <v>132.54571069556201</v>
      </c>
      <c r="W1816">
        <v>78.625</v>
      </c>
      <c r="X1816">
        <v>72.158851623535199</v>
      </c>
      <c r="Y1816" t="s">
        <v>75</v>
      </c>
    </row>
    <row r="1817" spans="1:25" x14ac:dyDescent="0.25">
      <c r="A1817" t="s">
        <v>82</v>
      </c>
      <c r="B1817" t="s">
        <v>76</v>
      </c>
      <c r="C1817" t="s">
        <v>78</v>
      </c>
      <c r="D1817" s="61">
        <v>41142</v>
      </c>
      <c r="E1817">
        <v>16</v>
      </c>
      <c r="F1817">
        <v>269.67465209960898</v>
      </c>
      <c r="G1817">
        <v>191.68338012695301</v>
      </c>
      <c r="H1817">
        <v>77.991264343261705</v>
      </c>
      <c r="I1817">
        <v>0.28920501470565801</v>
      </c>
      <c r="J1817">
        <v>75.75</v>
      </c>
      <c r="K1817">
        <v>63.025115966796903</v>
      </c>
      <c r="L1817">
        <v>71.867240905761705</v>
      </c>
      <c r="M1817">
        <v>77.991264343261705</v>
      </c>
      <c r="N1817">
        <v>84.115287780761705</v>
      </c>
      <c r="O1817">
        <v>92.957412719726605</v>
      </c>
      <c r="P1817">
        <v>58.782421112060497</v>
      </c>
      <c r="Q1817">
        <v>97.200103759765597</v>
      </c>
      <c r="R1817">
        <v>32</v>
      </c>
      <c r="S1817">
        <v>11.6781463623047</v>
      </c>
      <c r="U1817">
        <v>136.37910245941001</v>
      </c>
      <c r="W1817">
        <v>78.625</v>
      </c>
      <c r="X1817">
        <v>72.158851623535199</v>
      </c>
      <c r="Y1817" t="s">
        <v>75</v>
      </c>
    </row>
    <row r="1818" spans="1:25" x14ac:dyDescent="0.25">
      <c r="A1818" t="s">
        <v>82</v>
      </c>
      <c r="B1818" t="s">
        <v>76</v>
      </c>
      <c r="C1818" t="s">
        <v>78</v>
      </c>
      <c r="D1818" s="61">
        <v>41142</v>
      </c>
      <c r="E1818">
        <v>17</v>
      </c>
      <c r="F1818">
        <v>265.49255371093801</v>
      </c>
      <c r="G1818">
        <v>196.12875366210901</v>
      </c>
      <c r="H1818">
        <v>69.363800048828097</v>
      </c>
      <c r="I1818">
        <v>0.26126459240913402</v>
      </c>
      <c r="J1818">
        <v>73.84375</v>
      </c>
      <c r="K1818">
        <v>54.4492378234863</v>
      </c>
      <c r="L1818">
        <v>63.2608833312988</v>
      </c>
      <c r="M1818">
        <v>69.363800048828097</v>
      </c>
      <c r="N1818">
        <v>75.466720581054702</v>
      </c>
      <c r="O1818">
        <v>84.278366088867202</v>
      </c>
      <c r="P1818">
        <v>50.221164703369098</v>
      </c>
      <c r="Q1818">
        <v>88.506431579589801</v>
      </c>
      <c r="R1818">
        <v>32</v>
      </c>
      <c r="S1818">
        <v>11.637895584106399</v>
      </c>
      <c r="U1818">
        <v>135.44061362656399</v>
      </c>
      <c r="W1818">
        <v>78.625</v>
      </c>
      <c r="X1818">
        <v>72.158851623535199</v>
      </c>
      <c r="Y1818" t="s">
        <v>75</v>
      </c>
    </row>
    <row r="1819" spans="1:25" x14ac:dyDescent="0.25">
      <c r="A1819" t="s">
        <v>82</v>
      </c>
      <c r="B1819" t="s">
        <v>76</v>
      </c>
      <c r="C1819" t="s">
        <v>78</v>
      </c>
      <c r="D1819" s="61">
        <v>41142</v>
      </c>
      <c r="E1819">
        <v>18</v>
      </c>
      <c r="F1819">
        <v>263.07797241210898</v>
      </c>
      <c r="G1819">
        <v>190.55387878418</v>
      </c>
      <c r="H1819">
        <v>72.524108886718807</v>
      </c>
      <c r="I1819">
        <v>0.27567532658576999</v>
      </c>
      <c r="J1819">
        <v>71.84375</v>
      </c>
      <c r="K1819">
        <v>57.458694458007798</v>
      </c>
      <c r="L1819">
        <v>66.359466552734403</v>
      </c>
      <c r="M1819">
        <v>72.524108886718807</v>
      </c>
      <c r="N1819">
        <v>78.688751220703097</v>
      </c>
      <c r="O1819">
        <v>87.589523315429702</v>
      </c>
      <c r="P1819">
        <v>53.187858581542997</v>
      </c>
      <c r="Q1819">
        <v>91.860359191894503</v>
      </c>
      <c r="R1819">
        <v>32</v>
      </c>
      <c r="S1819">
        <v>11.7556047439575</v>
      </c>
      <c r="U1819">
        <v>138.19424289615699</v>
      </c>
      <c r="W1819">
        <v>78.625</v>
      </c>
      <c r="X1819">
        <v>72.158851623535199</v>
      </c>
      <c r="Y1819" t="s">
        <v>75</v>
      </c>
    </row>
    <row r="1820" spans="1:25" x14ac:dyDescent="0.25">
      <c r="A1820" t="s">
        <v>82</v>
      </c>
      <c r="B1820" t="s">
        <v>76</v>
      </c>
      <c r="C1820" t="s">
        <v>78</v>
      </c>
      <c r="D1820" s="61">
        <v>41142</v>
      </c>
      <c r="E1820">
        <v>19</v>
      </c>
      <c r="F1820">
        <v>268.47842407226602</v>
      </c>
      <c r="G1820">
        <v>249.12106323242199</v>
      </c>
      <c r="H1820">
        <v>19.3573703765869</v>
      </c>
      <c r="I1820">
        <v>7.2100281715393094E-2</v>
      </c>
      <c r="J1820">
        <v>70.53125</v>
      </c>
      <c r="K1820">
        <v>4.94004249572754</v>
      </c>
      <c r="L1820">
        <v>13.4579162597656</v>
      </c>
      <c r="M1820">
        <v>19.3573703765869</v>
      </c>
      <c r="N1820">
        <v>25.2568244934082</v>
      </c>
      <c r="O1820">
        <v>33.774700164794901</v>
      </c>
      <c r="P1820">
        <v>0.852930188179016</v>
      </c>
      <c r="Q1820">
        <v>37.861808776855497</v>
      </c>
      <c r="R1820">
        <v>32</v>
      </c>
      <c r="S1820">
        <v>11.249900817871101</v>
      </c>
      <c r="U1820">
        <v>126.560268411937</v>
      </c>
      <c r="W1820">
        <v>78.625</v>
      </c>
      <c r="X1820">
        <v>72.158851623535199</v>
      </c>
      <c r="Y1820" t="s">
        <v>75</v>
      </c>
    </row>
    <row r="1821" spans="1:25" x14ac:dyDescent="0.25">
      <c r="A1821" t="s">
        <v>82</v>
      </c>
      <c r="B1821" t="s">
        <v>76</v>
      </c>
      <c r="C1821" t="s">
        <v>78</v>
      </c>
      <c r="D1821" s="61">
        <v>41142</v>
      </c>
      <c r="E1821">
        <v>20</v>
      </c>
      <c r="F1821">
        <v>260.580078125</v>
      </c>
      <c r="G1821">
        <v>257.38119506835898</v>
      </c>
      <c r="H1821">
        <v>3.1988835334777801</v>
      </c>
      <c r="I1821">
        <v>1.2276009656488901E-2</v>
      </c>
      <c r="J1821">
        <v>69.75</v>
      </c>
      <c r="K1821">
        <v>-10.116604804992701</v>
      </c>
      <c r="L1821">
        <v>-2.24970650672913</v>
      </c>
      <c r="M1821">
        <v>3.1988835334777801</v>
      </c>
      <c r="N1821">
        <v>8.6474733352661097</v>
      </c>
      <c r="O1821">
        <v>16.5143718719482</v>
      </c>
      <c r="P1821">
        <v>-13.891361236572299</v>
      </c>
      <c r="Q1821">
        <v>20.289127349853501</v>
      </c>
      <c r="R1821">
        <v>32</v>
      </c>
      <c r="S1821">
        <v>10.3901309967041</v>
      </c>
      <c r="U1821">
        <v>107.954822128671</v>
      </c>
      <c r="W1821">
        <v>78.625</v>
      </c>
      <c r="X1821">
        <v>72.158851623535199</v>
      </c>
      <c r="Y1821" t="s">
        <v>75</v>
      </c>
    </row>
    <row r="1822" spans="1:25" x14ac:dyDescent="0.25">
      <c r="A1822" t="s">
        <v>82</v>
      </c>
      <c r="B1822" t="s">
        <v>76</v>
      </c>
      <c r="C1822" t="s">
        <v>78</v>
      </c>
      <c r="D1822" s="61">
        <v>41142</v>
      </c>
      <c r="E1822">
        <v>21</v>
      </c>
      <c r="F1822">
        <v>256.19113159179699</v>
      </c>
      <c r="G1822">
        <v>247.32225036621099</v>
      </c>
      <c r="H1822">
        <v>8.8688926696777308</v>
      </c>
      <c r="I1822">
        <v>3.46182659268379E-2</v>
      </c>
      <c r="J1822">
        <v>69.28125</v>
      </c>
      <c r="K1822">
        <v>-4.3241271972656303</v>
      </c>
      <c r="L1822">
        <v>3.47041583061218</v>
      </c>
      <c r="M1822">
        <v>8.8688926696777308</v>
      </c>
      <c r="N1822">
        <v>14.2673692703247</v>
      </c>
      <c r="O1822">
        <v>22.061912536621101</v>
      </c>
      <c r="P1822">
        <v>-8.0641651153564506</v>
      </c>
      <c r="Q1822">
        <v>25.8019504547119</v>
      </c>
      <c r="R1822">
        <v>32</v>
      </c>
      <c r="S1822">
        <v>10.294568061828601</v>
      </c>
      <c r="U1822">
        <v>105.978131579622</v>
      </c>
      <c r="W1822">
        <v>78.625</v>
      </c>
      <c r="X1822">
        <v>72.158851623535199</v>
      </c>
      <c r="Y1822" t="s">
        <v>75</v>
      </c>
    </row>
    <row r="1823" spans="1:25" x14ac:dyDescent="0.25">
      <c r="A1823" t="s">
        <v>82</v>
      </c>
      <c r="B1823" t="s">
        <v>76</v>
      </c>
      <c r="C1823" t="s">
        <v>78</v>
      </c>
      <c r="D1823" s="61">
        <v>41142</v>
      </c>
      <c r="E1823">
        <v>22</v>
      </c>
      <c r="F1823">
        <v>239.67485046386699</v>
      </c>
      <c r="G1823">
        <v>234.52537536621099</v>
      </c>
      <c r="H1823">
        <v>5.1494698524475098</v>
      </c>
      <c r="I1823">
        <v>2.1485231816768601E-2</v>
      </c>
      <c r="J1823">
        <v>69.0625</v>
      </c>
      <c r="K1823">
        <v>-8.0716886520385707</v>
      </c>
      <c r="L1823">
        <v>-0.26052087545394897</v>
      </c>
      <c r="M1823">
        <v>5.1494698524475098</v>
      </c>
      <c r="N1823">
        <v>10.559460639953601</v>
      </c>
      <c r="O1823">
        <v>18.370628356933601</v>
      </c>
      <c r="P1823">
        <v>-11.8197031021118</v>
      </c>
      <c r="Q1823">
        <v>22.1186428070068</v>
      </c>
      <c r="R1823">
        <v>32</v>
      </c>
      <c r="S1823">
        <v>10.316524505615201</v>
      </c>
      <c r="U1823">
        <v>106.43067787496</v>
      </c>
      <c r="W1823">
        <v>78.625</v>
      </c>
      <c r="X1823">
        <v>72.158851623535199</v>
      </c>
      <c r="Y1823" t="s">
        <v>75</v>
      </c>
    </row>
    <row r="1824" spans="1:25" x14ac:dyDescent="0.25">
      <c r="A1824" t="s">
        <v>82</v>
      </c>
      <c r="B1824" t="s">
        <v>76</v>
      </c>
      <c r="C1824" t="s">
        <v>78</v>
      </c>
      <c r="D1824" s="61">
        <v>41142</v>
      </c>
      <c r="E1824">
        <v>23</v>
      </c>
      <c r="F1824">
        <v>240.942626953125</v>
      </c>
      <c r="G1824">
        <v>221.35125732421901</v>
      </c>
      <c r="H1824">
        <v>19.591371536254901</v>
      </c>
      <c r="I1824">
        <v>8.1311352550983401E-2</v>
      </c>
      <c r="J1824">
        <v>68.96875</v>
      </c>
      <c r="K1824">
        <v>4.5094766616821298</v>
      </c>
      <c r="L1824">
        <v>13.4199829101563</v>
      </c>
      <c r="M1824">
        <v>19.591371536254901</v>
      </c>
      <c r="N1824">
        <v>25.762760162353501</v>
      </c>
      <c r="O1824">
        <v>34.673267364502003</v>
      </c>
      <c r="P1824">
        <v>0.23396912217140201</v>
      </c>
      <c r="Q1824">
        <v>38.948772430419901</v>
      </c>
      <c r="R1824">
        <v>32</v>
      </c>
      <c r="S1824">
        <v>11.7684650421143</v>
      </c>
      <c r="U1824">
        <v>138.496769447465</v>
      </c>
      <c r="W1824">
        <v>78.625</v>
      </c>
      <c r="X1824">
        <v>72.158851623535199</v>
      </c>
      <c r="Y1824" t="s">
        <v>75</v>
      </c>
    </row>
    <row r="1825" spans="1:25" x14ac:dyDescent="0.25">
      <c r="A1825" t="s">
        <v>82</v>
      </c>
      <c r="B1825" t="s">
        <v>76</v>
      </c>
      <c r="C1825" t="s">
        <v>78</v>
      </c>
      <c r="D1825" s="61">
        <v>41142</v>
      </c>
      <c r="E1825">
        <v>24</v>
      </c>
      <c r="F1825">
        <v>229.25758361816401</v>
      </c>
      <c r="G1825">
        <v>212.68525695800801</v>
      </c>
      <c r="H1825">
        <v>16.5723361968994</v>
      </c>
      <c r="I1825">
        <v>7.2286970913410201E-2</v>
      </c>
      <c r="J1825">
        <v>68.8125</v>
      </c>
      <c r="K1825">
        <v>-0.28402259945869401</v>
      </c>
      <c r="L1825">
        <v>9.6748504638671893</v>
      </c>
      <c r="M1825">
        <v>16.5723361968994</v>
      </c>
      <c r="N1825">
        <v>23.469821929931602</v>
      </c>
      <c r="O1825">
        <v>33.428695678710902</v>
      </c>
      <c r="P1825">
        <v>-5.0625662803649902</v>
      </c>
      <c r="Q1825">
        <v>38.207237243652301</v>
      </c>
      <c r="R1825">
        <v>32</v>
      </c>
      <c r="S1825">
        <v>13.1530866622925</v>
      </c>
      <c r="U1825">
        <v>173.003688745776</v>
      </c>
      <c r="W1825">
        <v>78.625</v>
      </c>
      <c r="X1825">
        <v>72.158851623535199</v>
      </c>
      <c r="Y1825" t="s">
        <v>75</v>
      </c>
    </row>
    <row r="1826" spans="1:25" x14ac:dyDescent="0.25">
      <c r="A1826" t="s">
        <v>82</v>
      </c>
      <c r="B1826" t="s">
        <v>76</v>
      </c>
      <c r="C1826" t="s">
        <v>78</v>
      </c>
      <c r="D1826" s="61">
        <v>41151</v>
      </c>
      <c r="E1826">
        <v>1</v>
      </c>
      <c r="F1826">
        <v>212.93083190918</v>
      </c>
      <c r="G1826">
        <v>220.51544189453099</v>
      </c>
      <c r="H1826">
        <v>-7.5846047401428196</v>
      </c>
      <c r="I1826">
        <v>-3.5620041191577897E-2</v>
      </c>
      <c r="J1826">
        <v>70.4375</v>
      </c>
      <c r="K1826">
        <v>-26.380825042724599</v>
      </c>
      <c r="L1826">
        <v>-15.275865554809601</v>
      </c>
      <c r="M1826">
        <v>-7.5846047401428196</v>
      </c>
      <c r="N1826">
        <v>0.106656454503536</v>
      </c>
      <c r="O1826">
        <v>11.211616516113301</v>
      </c>
      <c r="P1826">
        <v>-31.709293365478501</v>
      </c>
      <c r="Q1826">
        <v>16.540082931518601</v>
      </c>
      <c r="R1826">
        <v>32</v>
      </c>
      <c r="S1826">
        <v>14.66676902771</v>
      </c>
      <c r="U1826">
        <v>215.11411371219199</v>
      </c>
      <c r="W1826">
        <v>82.65625</v>
      </c>
      <c r="X1826">
        <v>75.40234375</v>
      </c>
      <c r="Y1826" t="s">
        <v>75</v>
      </c>
    </row>
    <row r="1827" spans="1:25" x14ac:dyDescent="0.25">
      <c r="A1827" t="s">
        <v>82</v>
      </c>
      <c r="B1827" t="s">
        <v>76</v>
      </c>
      <c r="C1827" t="s">
        <v>78</v>
      </c>
      <c r="D1827" s="61">
        <v>41151</v>
      </c>
      <c r="E1827">
        <v>2</v>
      </c>
      <c r="F1827">
        <v>197.97473144531301</v>
      </c>
      <c r="G1827">
        <v>215.41481018066401</v>
      </c>
      <c r="H1827">
        <v>-17.4400730133057</v>
      </c>
      <c r="I1827">
        <v>-8.8092416524887099E-2</v>
      </c>
      <c r="J1827">
        <v>69.90625</v>
      </c>
      <c r="K1827">
        <v>-35.174095153808601</v>
      </c>
      <c r="L1827">
        <v>-24.696691513061499</v>
      </c>
      <c r="M1827">
        <v>-17.4400730133057</v>
      </c>
      <c r="N1827">
        <v>-10.183454513549799</v>
      </c>
      <c r="O1827">
        <v>0.29394993185996998</v>
      </c>
      <c r="P1827">
        <v>-40.201446533203097</v>
      </c>
      <c r="Q1827">
        <v>5.3212990760803196</v>
      </c>
      <c r="R1827">
        <v>32</v>
      </c>
      <c r="S1827">
        <v>13.8379316329956</v>
      </c>
      <c r="U1827">
        <v>191.48835187946</v>
      </c>
      <c r="W1827">
        <v>82.65625</v>
      </c>
      <c r="X1827">
        <v>75.40234375</v>
      </c>
      <c r="Y1827" t="s">
        <v>75</v>
      </c>
    </row>
    <row r="1828" spans="1:25" x14ac:dyDescent="0.25">
      <c r="A1828" t="s">
        <v>82</v>
      </c>
      <c r="B1828" t="s">
        <v>76</v>
      </c>
      <c r="C1828" t="s">
        <v>78</v>
      </c>
      <c r="D1828" s="61">
        <v>41151</v>
      </c>
      <c r="E1828">
        <v>3</v>
      </c>
      <c r="F1828">
        <v>190.41114807128901</v>
      </c>
      <c r="G1828">
        <v>188.72805786132801</v>
      </c>
      <c r="H1828">
        <v>1.6830924749374401</v>
      </c>
      <c r="I1828">
        <v>8.8392542675137502E-3</v>
      </c>
      <c r="J1828">
        <v>69.90625</v>
      </c>
      <c r="K1828">
        <v>-15.0052042007446</v>
      </c>
      <c r="L1828">
        <v>-5.1456232070922896</v>
      </c>
      <c r="M1828">
        <v>1.6830924749374401</v>
      </c>
      <c r="N1828">
        <v>8.5118083953857404</v>
      </c>
      <c r="O1828">
        <v>18.3713893890381</v>
      </c>
      <c r="P1828">
        <v>-19.73610496521</v>
      </c>
      <c r="Q1828">
        <v>23.102289199829102</v>
      </c>
      <c r="R1828">
        <v>32</v>
      </c>
      <c r="S1828">
        <v>13.0219469070435</v>
      </c>
      <c r="U1828">
        <v>169.571101249859</v>
      </c>
      <c r="W1828">
        <v>82.65625</v>
      </c>
      <c r="X1828">
        <v>75.40234375</v>
      </c>
      <c r="Y1828" t="s">
        <v>75</v>
      </c>
    </row>
    <row r="1829" spans="1:25" x14ac:dyDescent="0.25">
      <c r="A1829" t="s">
        <v>82</v>
      </c>
      <c r="B1829" t="s">
        <v>76</v>
      </c>
      <c r="C1829" t="s">
        <v>78</v>
      </c>
      <c r="D1829" s="61">
        <v>41151</v>
      </c>
      <c r="E1829">
        <v>4</v>
      </c>
      <c r="F1829">
        <v>186.95018005371099</v>
      </c>
      <c r="G1829">
        <v>185.47718811035199</v>
      </c>
      <c r="H1829">
        <v>1.4729915857315099</v>
      </c>
      <c r="I1829">
        <v>7.8790597617626208E-3</v>
      </c>
      <c r="J1829">
        <v>69.5</v>
      </c>
      <c r="K1829">
        <v>-14.2814540863037</v>
      </c>
      <c r="L1829">
        <v>-4.9735999107360804</v>
      </c>
      <c r="M1829">
        <v>1.4729915857315099</v>
      </c>
      <c r="N1829">
        <v>7.9195833206176802</v>
      </c>
      <c r="O1829">
        <v>17.2274379730225</v>
      </c>
      <c r="P1829">
        <v>-18.747621536254901</v>
      </c>
      <c r="Q1829">
        <v>21.693603515625</v>
      </c>
      <c r="R1829">
        <v>32</v>
      </c>
      <c r="S1829">
        <v>12.2932596206665</v>
      </c>
      <c r="U1829">
        <v>151.12423210111001</v>
      </c>
      <c r="W1829">
        <v>82.65625</v>
      </c>
      <c r="X1829">
        <v>75.40234375</v>
      </c>
      <c r="Y1829" t="s">
        <v>75</v>
      </c>
    </row>
    <row r="1830" spans="1:25" x14ac:dyDescent="0.25">
      <c r="A1830" t="s">
        <v>82</v>
      </c>
      <c r="B1830" t="s">
        <v>76</v>
      </c>
      <c r="C1830" t="s">
        <v>78</v>
      </c>
      <c r="D1830" s="61">
        <v>41151</v>
      </c>
      <c r="E1830">
        <v>5</v>
      </c>
      <c r="F1830">
        <v>190.42227172851599</v>
      </c>
      <c r="G1830">
        <v>188.647872924805</v>
      </c>
      <c r="H1830">
        <v>1.7743989229202299</v>
      </c>
      <c r="I1830">
        <v>9.3182325363159197E-3</v>
      </c>
      <c r="J1830">
        <v>69.96875</v>
      </c>
      <c r="K1830">
        <v>-13.904875755310099</v>
      </c>
      <c r="L1830">
        <v>-4.6414332389831499</v>
      </c>
      <c r="M1830">
        <v>1.7743989229202299</v>
      </c>
      <c r="N1830">
        <v>8.1902313232421893</v>
      </c>
      <c r="O1830">
        <v>17.4536743164063</v>
      </c>
      <c r="P1830">
        <v>-18.3497314453125</v>
      </c>
      <c r="Q1830">
        <v>21.8985290527344</v>
      </c>
      <c r="R1830">
        <v>32</v>
      </c>
      <c r="S1830">
        <v>12.2346029281616</v>
      </c>
      <c r="U1830">
        <v>149.685508809781</v>
      </c>
      <c r="W1830">
        <v>82.65625</v>
      </c>
      <c r="X1830">
        <v>75.40234375</v>
      </c>
      <c r="Y1830" t="s">
        <v>75</v>
      </c>
    </row>
    <row r="1831" spans="1:25" x14ac:dyDescent="0.25">
      <c r="A1831" t="s">
        <v>82</v>
      </c>
      <c r="B1831" t="s">
        <v>76</v>
      </c>
      <c r="C1831" t="s">
        <v>78</v>
      </c>
      <c r="D1831" s="61">
        <v>41151</v>
      </c>
      <c r="E1831">
        <v>6</v>
      </c>
      <c r="F1831">
        <v>202.76483154296901</v>
      </c>
      <c r="G1831">
        <v>204.68013000488301</v>
      </c>
      <c r="H1831">
        <v>-1.91529357433319</v>
      </c>
      <c r="I1831">
        <v>-9.4458861276507395E-3</v>
      </c>
      <c r="J1831">
        <v>69.875</v>
      </c>
      <c r="K1831">
        <v>-17.441909790039102</v>
      </c>
      <c r="L1831">
        <v>-8.2686586380004901</v>
      </c>
      <c r="M1831">
        <v>-1.91529357433319</v>
      </c>
      <c r="N1831">
        <v>4.43807172775269</v>
      </c>
      <c r="O1831">
        <v>13.611321449279799</v>
      </c>
      <c r="P1831">
        <v>-21.843488693237301</v>
      </c>
      <c r="Q1831">
        <v>18.012901306152301</v>
      </c>
      <c r="R1831">
        <v>32</v>
      </c>
      <c r="S1831">
        <v>12.115482330322299</v>
      </c>
      <c r="U1831">
        <v>146.78491209635101</v>
      </c>
      <c r="W1831">
        <v>82.65625</v>
      </c>
      <c r="X1831">
        <v>75.40234375</v>
      </c>
      <c r="Y1831" t="s">
        <v>75</v>
      </c>
    </row>
    <row r="1832" spans="1:25" x14ac:dyDescent="0.25">
      <c r="A1832" t="s">
        <v>82</v>
      </c>
      <c r="B1832" t="s">
        <v>76</v>
      </c>
      <c r="C1832" t="s">
        <v>78</v>
      </c>
      <c r="D1832" s="61">
        <v>41151</v>
      </c>
      <c r="E1832">
        <v>7</v>
      </c>
      <c r="F1832">
        <v>222.97286987304699</v>
      </c>
      <c r="G1832">
        <v>227.90287780761699</v>
      </c>
      <c r="H1832">
        <v>-4.9300007820129403</v>
      </c>
      <c r="I1832">
        <v>-2.2110316902399101E-2</v>
      </c>
      <c r="J1832">
        <v>72.5</v>
      </c>
      <c r="K1832">
        <v>-19.005537033081101</v>
      </c>
      <c r="L1832">
        <v>-10.6895961761475</v>
      </c>
      <c r="M1832">
        <v>-4.9300007820129403</v>
      </c>
      <c r="N1832">
        <v>0.82959449291229204</v>
      </c>
      <c r="O1832">
        <v>9.1455354690551793</v>
      </c>
      <c r="P1832">
        <v>-22.995756149291999</v>
      </c>
      <c r="Q1832">
        <v>13.135754585266101</v>
      </c>
      <c r="R1832">
        <v>32</v>
      </c>
      <c r="S1832">
        <v>10.9831991195679</v>
      </c>
      <c r="U1832">
        <v>120.630662900076</v>
      </c>
      <c r="W1832">
        <v>82.65625</v>
      </c>
      <c r="X1832">
        <v>75.40234375</v>
      </c>
      <c r="Y1832" t="s">
        <v>75</v>
      </c>
    </row>
    <row r="1833" spans="1:25" x14ac:dyDescent="0.25">
      <c r="A1833" t="s">
        <v>82</v>
      </c>
      <c r="B1833" t="s">
        <v>76</v>
      </c>
      <c r="C1833" t="s">
        <v>78</v>
      </c>
      <c r="D1833" s="61">
        <v>41151</v>
      </c>
      <c r="E1833">
        <v>8</v>
      </c>
      <c r="F1833">
        <v>240.65203857421901</v>
      </c>
      <c r="G1833">
        <v>248.965744018555</v>
      </c>
      <c r="H1833">
        <v>-8.3137149810790998</v>
      </c>
      <c r="I1833">
        <v>-3.4546621143817902E-2</v>
      </c>
      <c r="J1833">
        <v>76.625</v>
      </c>
      <c r="K1833">
        <v>-22.580486297607401</v>
      </c>
      <c r="L1833">
        <v>-14.151561737060501</v>
      </c>
      <c r="M1833">
        <v>-8.3137149810790998</v>
      </c>
      <c r="N1833">
        <v>-2.4758679866790798</v>
      </c>
      <c r="O1833">
        <v>5.9530558586120597</v>
      </c>
      <c r="P1833">
        <v>-26.6249179840088</v>
      </c>
      <c r="Q1833">
        <v>9.9974870681762695</v>
      </c>
      <c r="R1833">
        <v>32</v>
      </c>
      <c r="S1833">
        <v>11.132420539856</v>
      </c>
      <c r="U1833">
        <v>123.930787076207</v>
      </c>
      <c r="W1833">
        <v>82.65625</v>
      </c>
      <c r="X1833">
        <v>75.40234375</v>
      </c>
      <c r="Y1833" t="s">
        <v>75</v>
      </c>
    </row>
    <row r="1834" spans="1:25" x14ac:dyDescent="0.25">
      <c r="A1834" t="s">
        <v>82</v>
      </c>
      <c r="B1834" t="s">
        <v>76</v>
      </c>
      <c r="C1834" t="s">
        <v>78</v>
      </c>
      <c r="D1834" s="61">
        <v>41151</v>
      </c>
      <c r="E1834">
        <v>9</v>
      </c>
      <c r="F1834">
        <v>251.65653991699199</v>
      </c>
      <c r="G1834">
        <v>259.18194580078102</v>
      </c>
      <c r="H1834">
        <v>-7.5254011154174796</v>
      </c>
      <c r="I1834">
        <v>-2.99034602940083E-2</v>
      </c>
      <c r="J1834">
        <v>80.1875</v>
      </c>
      <c r="K1834">
        <v>-22.015569686889599</v>
      </c>
      <c r="L1834">
        <v>-13.4546604156494</v>
      </c>
      <c r="M1834">
        <v>-7.5254011154174796</v>
      </c>
      <c r="N1834">
        <v>-1.59614193439484</v>
      </c>
      <c r="O1834">
        <v>6.9647665023803702</v>
      </c>
      <c r="P1834">
        <v>-26.123329162597699</v>
      </c>
      <c r="Q1834">
        <v>11.072527885436999</v>
      </c>
      <c r="R1834">
        <v>32</v>
      </c>
      <c r="S1834">
        <v>11.3067378997803</v>
      </c>
      <c r="U1834">
        <v>127.842321934328</v>
      </c>
      <c r="W1834">
        <v>82.65625</v>
      </c>
      <c r="X1834">
        <v>75.40234375</v>
      </c>
      <c r="Y1834" t="s">
        <v>75</v>
      </c>
    </row>
    <row r="1835" spans="1:25" x14ac:dyDescent="0.25">
      <c r="A1835" t="s">
        <v>82</v>
      </c>
      <c r="B1835" t="s">
        <v>76</v>
      </c>
      <c r="C1835" t="s">
        <v>78</v>
      </c>
      <c r="D1835" s="61">
        <v>41151</v>
      </c>
      <c r="E1835">
        <v>10</v>
      </c>
      <c r="F1835">
        <v>256.95147705078102</v>
      </c>
      <c r="G1835">
        <v>263.61169433593801</v>
      </c>
      <c r="H1835">
        <v>-6.6602139472961399</v>
      </c>
      <c r="I1835">
        <v>-2.59201228618622E-2</v>
      </c>
      <c r="J1835">
        <v>80.75</v>
      </c>
      <c r="K1835">
        <v>-21.146928787231399</v>
      </c>
      <c r="L1835">
        <v>-12.588060379028301</v>
      </c>
      <c r="M1835">
        <v>-6.6602139472961399</v>
      </c>
      <c r="N1835">
        <v>-0.73236757516860995</v>
      </c>
      <c r="O1835">
        <v>7.8265008926391602</v>
      </c>
      <c r="P1835">
        <v>-25.253711700439499</v>
      </c>
      <c r="Q1835">
        <v>11.9332838058472</v>
      </c>
      <c r="R1835">
        <v>32</v>
      </c>
      <c r="S1835">
        <v>11.304043769836399</v>
      </c>
      <c r="U1835">
        <v>127.781405550378</v>
      </c>
      <c r="W1835">
        <v>82.65625</v>
      </c>
      <c r="X1835">
        <v>75.40234375</v>
      </c>
      <c r="Y1835" t="s">
        <v>75</v>
      </c>
    </row>
    <row r="1836" spans="1:25" x14ac:dyDescent="0.25">
      <c r="A1836" t="s">
        <v>82</v>
      </c>
      <c r="B1836" t="s">
        <v>76</v>
      </c>
      <c r="C1836" t="s">
        <v>78</v>
      </c>
      <c r="D1836" s="61">
        <v>41151</v>
      </c>
      <c r="E1836">
        <v>11</v>
      </c>
      <c r="F1836">
        <v>268.09326171875</v>
      </c>
      <c r="G1836">
        <v>253.78781127929699</v>
      </c>
      <c r="H1836">
        <v>14.305461883544901</v>
      </c>
      <c r="I1836">
        <v>5.33600188791752E-2</v>
      </c>
      <c r="J1836">
        <v>81.0625</v>
      </c>
      <c r="K1836">
        <v>-0.71728295087814298</v>
      </c>
      <c r="L1836">
        <v>8.1582765579223597</v>
      </c>
      <c r="M1836">
        <v>14.305461883544901</v>
      </c>
      <c r="N1836">
        <v>20.4526481628418</v>
      </c>
      <c r="O1836">
        <v>29.3282070159912</v>
      </c>
      <c r="P1836">
        <v>-4.9760222434997603</v>
      </c>
      <c r="Q1836">
        <v>33.586944580078097</v>
      </c>
      <c r="R1836">
        <v>32</v>
      </c>
      <c r="S1836">
        <v>11.7223100662231</v>
      </c>
      <c r="U1836">
        <v>137.41255328867601</v>
      </c>
      <c r="W1836">
        <v>82.65625</v>
      </c>
      <c r="X1836">
        <v>75.40234375</v>
      </c>
      <c r="Y1836" t="s">
        <v>75</v>
      </c>
    </row>
    <row r="1837" spans="1:25" x14ac:dyDescent="0.25">
      <c r="A1837" t="s">
        <v>82</v>
      </c>
      <c r="B1837" t="s">
        <v>76</v>
      </c>
      <c r="C1837" t="s">
        <v>78</v>
      </c>
      <c r="D1837" s="61">
        <v>41151</v>
      </c>
      <c r="E1837">
        <v>12</v>
      </c>
      <c r="F1837">
        <v>263.291748046875</v>
      </c>
      <c r="G1837">
        <v>194.21824645996099</v>
      </c>
      <c r="H1837">
        <v>69.073509216308594</v>
      </c>
      <c r="I1837">
        <v>0.26234588027000399</v>
      </c>
      <c r="J1837">
        <v>81.4375</v>
      </c>
      <c r="K1837">
        <v>53.188014984130902</v>
      </c>
      <c r="L1837">
        <v>62.573295593261697</v>
      </c>
      <c r="M1837">
        <v>69.073509216308594</v>
      </c>
      <c r="N1837">
        <v>75.573722839355497</v>
      </c>
      <c r="O1837">
        <v>84.958999633789105</v>
      </c>
      <c r="P1837">
        <v>48.684700012207003</v>
      </c>
      <c r="Q1837">
        <v>89.462318420410199</v>
      </c>
      <c r="R1837">
        <v>32</v>
      </c>
      <c r="S1837">
        <v>12.3955163955688</v>
      </c>
      <c r="U1837">
        <v>153.648826712816</v>
      </c>
      <c r="W1837">
        <v>82.65625</v>
      </c>
      <c r="X1837">
        <v>75.40234375</v>
      </c>
      <c r="Y1837" t="s">
        <v>75</v>
      </c>
    </row>
    <row r="1838" spans="1:25" x14ac:dyDescent="0.25">
      <c r="A1838" t="s">
        <v>82</v>
      </c>
      <c r="B1838" t="s">
        <v>76</v>
      </c>
      <c r="C1838" t="s">
        <v>78</v>
      </c>
      <c r="D1838" s="61">
        <v>41151</v>
      </c>
      <c r="E1838">
        <v>13</v>
      </c>
      <c r="F1838">
        <v>270.72476196289102</v>
      </c>
      <c r="G1838">
        <v>199.79968261718801</v>
      </c>
      <c r="H1838">
        <v>70.925079345703097</v>
      </c>
      <c r="I1838">
        <v>0.26198223233223</v>
      </c>
      <c r="J1838">
        <v>81.84375</v>
      </c>
      <c r="K1838">
        <v>54.923145294189503</v>
      </c>
      <c r="L1838">
        <v>64.377220153808594</v>
      </c>
      <c r="M1838">
        <v>70.925079345703097</v>
      </c>
      <c r="N1838">
        <v>77.472938537597699</v>
      </c>
      <c r="O1838">
        <v>86.927017211914105</v>
      </c>
      <c r="P1838">
        <v>50.386817932128899</v>
      </c>
      <c r="Q1838">
        <v>91.463340759277301</v>
      </c>
      <c r="R1838">
        <v>32</v>
      </c>
      <c r="S1838">
        <v>12.486376762390099</v>
      </c>
      <c r="U1838">
        <v>155.90960465235599</v>
      </c>
      <c r="W1838">
        <v>82.65625</v>
      </c>
      <c r="X1838">
        <v>75.40234375</v>
      </c>
      <c r="Y1838" t="s">
        <v>75</v>
      </c>
    </row>
    <row r="1839" spans="1:25" x14ac:dyDescent="0.25">
      <c r="A1839" t="s">
        <v>82</v>
      </c>
      <c r="B1839" t="s">
        <v>76</v>
      </c>
      <c r="C1839" t="s">
        <v>78</v>
      </c>
      <c r="D1839" s="61">
        <v>41151</v>
      </c>
      <c r="E1839">
        <v>14</v>
      </c>
      <c r="F1839">
        <v>270.71575927734398</v>
      </c>
      <c r="G1839">
        <v>200.63699340820301</v>
      </c>
      <c r="H1839">
        <v>70.078758239746094</v>
      </c>
      <c r="I1839">
        <v>0.25886473059654203</v>
      </c>
      <c r="J1839">
        <v>82.65625</v>
      </c>
      <c r="K1839">
        <v>53.980506896972699</v>
      </c>
      <c r="L1839">
        <v>63.491485595703097</v>
      </c>
      <c r="M1839">
        <v>70.078758239746094</v>
      </c>
      <c r="N1839">
        <v>76.666030883789105</v>
      </c>
      <c r="O1839">
        <v>86.177009582519503</v>
      </c>
      <c r="P1839">
        <v>49.416877746582003</v>
      </c>
      <c r="Q1839">
        <v>90.740638732910199</v>
      </c>
      <c r="R1839">
        <v>32</v>
      </c>
      <c r="S1839">
        <v>12.561531066894499</v>
      </c>
      <c r="U1839">
        <v>157.79206274455601</v>
      </c>
      <c r="W1839">
        <v>82.65625</v>
      </c>
      <c r="X1839">
        <v>75.40234375</v>
      </c>
      <c r="Y1839" t="s">
        <v>75</v>
      </c>
    </row>
    <row r="1840" spans="1:25" x14ac:dyDescent="0.25">
      <c r="A1840" t="s">
        <v>82</v>
      </c>
      <c r="B1840" t="s">
        <v>76</v>
      </c>
      <c r="C1840" t="s">
        <v>78</v>
      </c>
      <c r="D1840" s="61">
        <v>41151</v>
      </c>
      <c r="E1840">
        <v>15</v>
      </c>
      <c r="F1840">
        <v>273.06539916992199</v>
      </c>
      <c r="G1840">
        <v>199.09762573242199</v>
      </c>
      <c r="H1840">
        <v>73.967765808105497</v>
      </c>
      <c r="I1840">
        <v>0.27087929844856301</v>
      </c>
      <c r="J1840">
        <v>81.09375</v>
      </c>
      <c r="K1840">
        <v>58.201816558837898</v>
      </c>
      <c r="L1840">
        <v>67.516464233398395</v>
      </c>
      <c r="M1840">
        <v>73.967765808105497</v>
      </c>
      <c r="N1840">
        <v>80.4190673828125</v>
      </c>
      <c r="O1840">
        <v>89.733718872070298</v>
      </c>
      <c r="P1840">
        <v>53.732387542724602</v>
      </c>
      <c r="Q1840">
        <v>94.203140258789105</v>
      </c>
      <c r="R1840">
        <v>32</v>
      </c>
      <c r="S1840">
        <v>12.3022356033325</v>
      </c>
      <c r="U1840">
        <v>151.34500083990201</v>
      </c>
      <c r="W1840">
        <v>82.65625</v>
      </c>
      <c r="X1840">
        <v>75.40234375</v>
      </c>
      <c r="Y1840" t="s">
        <v>75</v>
      </c>
    </row>
    <row r="1841" spans="1:25" x14ac:dyDescent="0.25">
      <c r="A1841" t="s">
        <v>82</v>
      </c>
      <c r="B1841" t="s">
        <v>76</v>
      </c>
      <c r="C1841" t="s">
        <v>78</v>
      </c>
      <c r="D1841" s="61">
        <v>41151</v>
      </c>
      <c r="E1841">
        <v>16</v>
      </c>
      <c r="F1841">
        <v>273.13711547851602</v>
      </c>
      <c r="G1841">
        <v>194.11024475097699</v>
      </c>
      <c r="H1841">
        <v>79.026870727539105</v>
      </c>
      <c r="I1841">
        <v>0.28933039307594299</v>
      </c>
      <c r="J1841">
        <v>80.6875</v>
      </c>
      <c r="K1841">
        <v>63.045818328857401</v>
      </c>
      <c r="L1841">
        <v>72.487556457519503</v>
      </c>
      <c r="M1841">
        <v>79.026870727539105</v>
      </c>
      <c r="N1841">
        <v>85.566184997558594</v>
      </c>
      <c r="O1841">
        <v>95.007919311523395</v>
      </c>
      <c r="P1841">
        <v>58.515415191650398</v>
      </c>
      <c r="Q1841">
        <v>99.538330078125</v>
      </c>
      <c r="R1841">
        <v>32</v>
      </c>
      <c r="S1841">
        <v>12.470080375671399</v>
      </c>
      <c r="U1841">
        <v>155.502904575705</v>
      </c>
      <c r="W1841">
        <v>82.65625</v>
      </c>
      <c r="X1841">
        <v>75.40234375</v>
      </c>
      <c r="Y1841" t="s">
        <v>75</v>
      </c>
    </row>
    <row r="1842" spans="1:25" x14ac:dyDescent="0.25">
      <c r="A1842" t="s">
        <v>82</v>
      </c>
      <c r="B1842" t="s">
        <v>76</v>
      </c>
      <c r="C1842" t="s">
        <v>78</v>
      </c>
      <c r="D1842" s="61">
        <v>41151</v>
      </c>
      <c r="E1842">
        <v>17</v>
      </c>
      <c r="F1842">
        <v>276.91314697265602</v>
      </c>
      <c r="G1842">
        <v>194.15988159179699</v>
      </c>
      <c r="H1842">
        <v>82.753257751464801</v>
      </c>
      <c r="I1842">
        <v>0.298841923475266</v>
      </c>
      <c r="J1842">
        <v>80.4375</v>
      </c>
      <c r="K1842">
        <v>66.831893920898395</v>
      </c>
      <c r="L1842">
        <v>76.238365173339801</v>
      </c>
      <c r="M1842">
        <v>82.753257751464801</v>
      </c>
      <c r="N1842">
        <v>89.268150329589801</v>
      </c>
      <c r="O1842">
        <v>98.674621582031307</v>
      </c>
      <c r="P1842">
        <v>62.318408966064503</v>
      </c>
      <c r="Q1842">
        <v>103.188110351563</v>
      </c>
      <c r="R1842">
        <v>32</v>
      </c>
      <c r="S1842">
        <v>12.4235067367554</v>
      </c>
      <c r="U1842">
        <v>154.343519638206</v>
      </c>
      <c r="W1842">
        <v>82.65625</v>
      </c>
      <c r="X1842">
        <v>75.40234375</v>
      </c>
      <c r="Y1842" t="s">
        <v>75</v>
      </c>
    </row>
    <row r="1843" spans="1:25" x14ac:dyDescent="0.25">
      <c r="A1843" t="s">
        <v>82</v>
      </c>
      <c r="B1843" t="s">
        <v>76</v>
      </c>
      <c r="C1843" t="s">
        <v>78</v>
      </c>
      <c r="D1843" s="61">
        <v>41151</v>
      </c>
      <c r="E1843">
        <v>18</v>
      </c>
      <c r="F1843">
        <v>271.09634399414102</v>
      </c>
      <c r="G1843">
        <v>193.50743103027301</v>
      </c>
      <c r="H1843">
        <v>77.588905334472699</v>
      </c>
      <c r="I1843">
        <v>0.28620418906211897</v>
      </c>
      <c r="J1843">
        <v>76.75</v>
      </c>
      <c r="K1843">
        <v>61.607761383056598</v>
      </c>
      <c r="L1843">
        <v>71.049552917480497</v>
      </c>
      <c r="M1843">
        <v>77.588905334472699</v>
      </c>
      <c r="N1843">
        <v>84.128257751464801</v>
      </c>
      <c r="O1843">
        <v>93.570045471191406</v>
      </c>
      <c r="P1843">
        <v>57.0773315429688</v>
      </c>
      <c r="Q1843">
        <v>98.100479125976605</v>
      </c>
      <c r="R1843">
        <v>32</v>
      </c>
      <c r="S1843">
        <v>12.470151901245099</v>
      </c>
      <c r="U1843">
        <v>155.50468844012701</v>
      </c>
      <c r="W1843">
        <v>82.65625</v>
      </c>
      <c r="X1843">
        <v>75.40234375</v>
      </c>
      <c r="Y1843" t="s">
        <v>75</v>
      </c>
    </row>
    <row r="1844" spans="1:25" x14ac:dyDescent="0.25">
      <c r="A1844" t="s">
        <v>82</v>
      </c>
      <c r="B1844" t="s">
        <v>76</v>
      </c>
      <c r="C1844" t="s">
        <v>78</v>
      </c>
      <c r="D1844" s="61">
        <v>41151</v>
      </c>
      <c r="E1844">
        <v>19</v>
      </c>
      <c r="F1844">
        <v>268.34625244140602</v>
      </c>
      <c r="G1844">
        <v>246.69012451171901</v>
      </c>
      <c r="H1844">
        <v>21.656112670898398</v>
      </c>
      <c r="I1844">
        <v>8.0702126026153606E-2</v>
      </c>
      <c r="J1844">
        <v>74.71875</v>
      </c>
      <c r="K1844">
        <v>6.30086326599121</v>
      </c>
      <c r="L1844">
        <v>15.3728694915771</v>
      </c>
      <c r="M1844">
        <v>21.656112670898398</v>
      </c>
      <c r="N1844">
        <v>27.939355850219702</v>
      </c>
      <c r="O1844">
        <v>37.011363983154297</v>
      </c>
      <c r="P1844">
        <v>1.9478633403778101</v>
      </c>
      <c r="Q1844">
        <v>41.3643608093262</v>
      </c>
      <c r="R1844">
        <v>32</v>
      </c>
      <c r="S1844">
        <v>11.981764793396</v>
      </c>
      <c r="U1844">
        <v>143.562687564264</v>
      </c>
      <c r="W1844">
        <v>82.65625</v>
      </c>
      <c r="X1844">
        <v>75.40234375</v>
      </c>
      <c r="Y1844" t="s">
        <v>75</v>
      </c>
    </row>
    <row r="1845" spans="1:25" x14ac:dyDescent="0.25">
      <c r="A1845" t="s">
        <v>82</v>
      </c>
      <c r="B1845" t="s">
        <v>76</v>
      </c>
      <c r="C1845" t="s">
        <v>78</v>
      </c>
      <c r="D1845" s="61">
        <v>41151</v>
      </c>
      <c r="E1845">
        <v>20</v>
      </c>
      <c r="F1845">
        <v>257.24670410156301</v>
      </c>
      <c r="G1845">
        <v>253.52561950683599</v>
      </c>
      <c r="H1845">
        <v>3.7210893630981401</v>
      </c>
      <c r="I1845">
        <v>1.4465061016380801E-2</v>
      </c>
      <c r="J1845">
        <v>73.65625</v>
      </c>
      <c r="K1845">
        <v>-10.4931945800781</v>
      </c>
      <c r="L1845">
        <v>-2.0952806472778298</v>
      </c>
      <c r="M1845">
        <v>3.7210893630981401</v>
      </c>
      <c r="N1845">
        <v>9.5374593734741193</v>
      </c>
      <c r="O1845">
        <v>17.9353733062744</v>
      </c>
      <c r="P1845">
        <v>-14.522747039794901</v>
      </c>
      <c r="Q1845">
        <v>21.9649257659912</v>
      </c>
      <c r="R1845">
        <v>32</v>
      </c>
      <c r="S1845">
        <v>11.0914649963379</v>
      </c>
      <c r="U1845">
        <v>123.020595764989</v>
      </c>
      <c r="W1845">
        <v>82.65625</v>
      </c>
      <c r="X1845">
        <v>75.40234375</v>
      </c>
      <c r="Y1845" t="s">
        <v>75</v>
      </c>
    </row>
    <row r="1846" spans="1:25" x14ac:dyDescent="0.25">
      <c r="A1846" t="s">
        <v>82</v>
      </c>
      <c r="B1846" t="s">
        <v>76</v>
      </c>
      <c r="C1846" t="s">
        <v>78</v>
      </c>
      <c r="D1846" s="61">
        <v>41151</v>
      </c>
      <c r="E1846">
        <v>21</v>
      </c>
      <c r="F1846">
        <v>255.52024841308599</v>
      </c>
      <c r="G1846">
        <v>251.51918029785199</v>
      </c>
      <c r="H1846">
        <v>4.0010662078857404</v>
      </c>
      <c r="I1846">
        <v>1.56585089862347E-2</v>
      </c>
      <c r="J1846">
        <v>72.125</v>
      </c>
      <c r="K1846">
        <v>-10.040357589721699</v>
      </c>
      <c r="L1846">
        <v>-1.7445704936981199</v>
      </c>
      <c r="M1846">
        <v>4.0010662078857404</v>
      </c>
      <c r="N1846">
        <v>9.74670314788818</v>
      </c>
      <c r="O1846">
        <v>18.0424900054932</v>
      </c>
      <c r="P1846">
        <v>-14.0209064483643</v>
      </c>
      <c r="Q1846">
        <v>22.0230388641357</v>
      </c>
      <c r="R1846">
        <v>32</v>
      </c>
      <c r="S1846">
        <v>10.956581115722701</v>
      </c>
      <c r="U1846">
        <v>120.04666974541</v>
      </c>
      <c r="W1846">
        <v>82.65625</v>
      </c>
      <c r="X1846">
        <v>75.40234375</v>
      </c>
      <c r="Y1846" t="s">
        <v>75</v>
      </c>
    </row>
    <row r="1847" spans="1:25" x14ac:dyDescent="0.25">
      <c r="A1847" t="s">
        <v>82</v>
      </c>
      <c r="B1847" t="s">
        <v>76</v>
      </c>
      <c r="C1847" t="s">
        <v>78</v>
      </c>
      <c r="D1847" s="61">
        <v>41151</v>
      </c>
      <c r="E1847">
        <v>22</v>
      </c>
      <c r="F1847">
        <v>241.85047912597699</v>
      </c>
      <c r="G1847">
        <v>239.65306091308599</v>
      </c>
      <c r="H1847">
        <v>2.1974132061004599</v>
      </c>
      <c r="I1847">
        <v>9.0858340263366699E-3</v>
      </c>
      <c r="J1847">
        <v>71.90625</v>
      </c>
      <c r="K1847">
        <v>-11.8741369247437</v>
      </c>
      <c r="L1847">
        <v>-3.5605511665344198</v>
      </c>
      <c r="M1847">
        <v>2.1974132061004599</v>
      </c>
      <c r="N1847">
        <v>7.9553775787353498</v>
      </c>
      <c r="O1847">
        <v>16.268962860107401</v>
      </c>
      <c r="P1847">
        <v>-15.8632259368896</v>
      </c>
      <c r="Q1847">
        <v>20.258052825927699</v>
      </c>
      <c r="R1847">
        <v>32</v>
      </c>
      <c r="S1847">
        <v>10.980089187622101</v>
      </c>
      <c r="U1847">
        <v>120.562358568135</v>
      </c>
      <c r="W1847">
        <v>82.65625</v>
      </c>
      <c r="X1847">
        <v>75.40234375</v>
      </c>
      <c r="Y1847" t="s">
        <v>75</v>
      </c>
    </row>
    <row r="1848" spans="1:25" x14ac:dyDescent="0.25">
      <c r="A1848" t="s">
        <v>82</v>
      </c>
      <c r="B1848" t="s">
        <v>76</v>
      </c>
      <c r="C1848" t="s">
        <v>78</v>
      </c>
      <c r="D1848" s="61">
        <v>41151</v>
      </c>
      <c r="E1848">
        <v>23</v>
      </c>
      <c r="F1848">
        <v>238.90074157714801</v>
      </c>
      <c r="G1848">
        <v>245.14506530761699</v>
      </c>
      <c r="H1848">
        <v>-6.2443218231201199</v>
      </c>
      <c r="I1848">
        <v>-2.6137724518775898E-2</v>
      </c>
      <c r="J1848">
        <v>71</v>
      </c>
      <c r="K1848">
        <v>-22.4076328277588</v>
      </c>
      <c r="L1848">
        <v>-12.858217239379901</v>
      </c>
      <c r="M1848">
        <v>-6.2443218231201199</v>
      </c>
      <c r="N1848">
        <v>0.36957371234893799</v>
      </c>
      <c r="O1848">
        <v>9.9189882278442401</v>
      </c>
      <c r="P1848">
        <v>-26.9897060394287</v>
      </c>
      <c r="Q1848">
        <v>14.5010623931885</v>
      </c>
      <c r="R1848">
        <v>32</v>
      </c>
      <c r="S1848">
        <v>12.612298011779799</v>
      </c>
      <c r="U1848">
        <v>159.07006113794401</v>
      </c>
      <c r="W1848">
        <v>82.65625</v>
      </c>
      <c r="X1848">
        <v>75.40234375</v>
      </c>
      <c r="Y1848" t="s">
        <v>75</v>
      </c>
    </row>
    <row r="1849" spans="1:25" x14ac:dyDescent="0.25">
      <c r="A1849" t="s">
        <v>82</v>
      </c>
      <c r="B1849" t="s">
        <v>76</v>
      </c>
      <c r="C1849" t="s">
        <v>78</v>
      </c>
      <c r="D1849" s="61">
        <v>41151</v>
      </c>
      <c r="E1849">
        <v>24</v>
      </c>
      <c r="F1849">
        <v>232.38555908203099</v>
      </c>
      <c r="G1849">
        <v>232.50575256347699</v>
      </c>
      <c r="H1849">
        <v>-0.12019474059343301</v>
      </c>
      <c r="I1849">
        <v>-5.1722122589126197E-4</v>
      </c>
      <c r="J1849">
        <v>70.625</v>
      </c>
      <c r="K1849">
        <v>-18.292831420898398</v>
      </c>
      <c r="L1849">
        <v>-7.5562901496887198</v>
      </c>
      <c r="M1849">
        <v>-0.12019474059343301</v>
      </c>
      <c r="N1849">
        <v>7.3159008026123002</v>
      </c>
      <c r="O1849">
        <v>18.052440643310501</v>
      </c>
      <c r="P1849">
        <v>-23.444520950317401</v>
      </c>
      <c r="Q1849">
        <v>23.2041320800781</v>
      </c>
      <c r="R1849">
        <v>32</v>
      </c>
      <c r="S1849">
        <v>14.180183410644499</v>
      </c>
      <c r="U1849">
        <v>201.077601559518</v>
      </c>
      <c r="W1849">
        <v>82.65625</v>
      </c>
      <c r="X1849">
        <v>75.40234375</v>
      </c>
      <c r="Y1849" t="s">
        <v>75</v>
      </c>
    </row>
    <row r="1850" spans="1:25" x14ac:dyDescent="0.25">
      <c r="A1850" t="s">
        <v>82</v>
      </c>
      <c r="B1850" t="s">
        <v>76</v>
      </c>
      <c r="C1850" t="s">
        <v>78</v>
      </c>
      <c r="D1850" s="61">
        <v>41167</v>
      </c>
      <c r="E1850">
        <v>1</v>
      </c>
      <c r="F1850">
        <v>202.900314331055</v>
      </c>
      <c r="G1850">
        <v>213.67930603027301</v>
      </c>
      <c r="H1850">
        <v>-10.7789974212646</v>
      </c>
      <c r="I1850">
        <v>-5.3124595433473601E-2</v>
      </c>
      <c r="J1850">
        <v>71.53125</v>
      </c>
      <c r="K1850">
        <v>-28.528928756713899</v>
      </c>
      <c r="L1850">
        <v>-18.0421257019043</v>
      </c>
      <c r="M1850">
        <v>-10.7789974212646</v>
      </c>
      <c r="N1850">
        <v>-3.515869140625</v>
      </c>
      <c r="O1850">
        <v>6.9709348678588903</v>
      </c>
      <c r="P1850">
        <v>-33.560787200927699</v>
      </c>
      <c r="Q1850">
        <v>12.002794265747101</v>
      </c>
      <c r="R1850">
        <v>32</v>
      </c>
      <c r="S1850">
        <v>13.850345611572299</v>
      </c>
      <c r="U1850">
        <v>191.832073559999</v>
      </c>
      <c r="W1850">
        <v>98.5</v>
      </c>
      <c r="X1850">
        <v>82.421875</v>
      </c>
      <c r="Y1850" t="s">
        <v>75</v>
      </c>
    </row>
    <row r="1851" spans="1:25" x14ac:dyDescent="0.25">
      <c r="A1851" t="s">
        <v>82</v>
      </c>
      <c r="B1851" t="s">
        <v>76</v>
      </c>
      <c r="C1851" t="s">
        <v>78</v>
      </c>
      <c r="D1851" s="61">
        <v>41167</v>
      </c>
      <c r="E1851">
        <v>2</v>
      </c>
      <c r="F1851">
        <v>187.07647705078099</v>
      </c>
      <c r="G1851">
        <v>194.85200500488301</v>
      </c>
      <c r="H1851">
        <v>-7.7755150794982901</v>
      </c>
      <c r="I1851">
        <v>-4.1563294827938101E-2</v>
      </c>
      <c r="J1851">
        <v>70.34375</v>
      </c>
      <c r="K1851">
        <v>-24.348760604858398</v>
      </c>
      <c r="L1851">
        <v>-14.557152748107899</v>
      </c>
      <c r="M1851">
        <v>-7.7755150794982901</v>
      </c>
      <c r="N1851">
        <v>-0.99387753009796098</v>
      </c>
      <c r="O1851">
        <v>8.7977294921875</v>
      </c>
      <c r="P1851">
        <v>-29.047044754028299</v>
      </c>
      <c r="Q1851">
        <v>13.496014595031699</v>
      </c>
      <c r="R1851">
        <v>32</v>
      </c>
      <c r="S1851">
        <v>12.932171821594199</v>
      </c>
      <c r="U1851">
        <v>167.24106802323601</v>
      </c>
      <c r="W1851">
        <v>98.5</v>
      </c>
      <c r="X1851">
        <v>82.421875</v>
      </c>
      <c r="Y1851" t="s">
        <v>75</v>
      </c>
    </row>
    <row r="1852" spans="1:25" x14ac:dyDescent="0.25">
      <c r="A1852" t="s">
        <v>82</v>
      </c>
      <c r="B1852" t="s">
        <v>76</v>
      </c>
      <c r="C1852" t="s">
        <v>78</v>
      </c>
      <c r="D1852" s="61">
        <v>41167</v>
      </c>
      <c r="E1852">
        <v>3</v>
      </c>
      <c r="F1852">
        <v>160.425537109375</v>
      </c>
      <c r="G1852">
        <v>175.43881225585901</v>
      </c>
      <c r="H1852">
        <v>-15.013278007507299</v>
      </c>
      <c r="I1852">
        <v>-9.35840904712677E-2</v>
      </c>
      <c r="J1852">
        <v>70.8125</v>
      </c>
      <c r="K1852">
        <v>-30.953487396240199</v>
      </c>
      <c r="L1852">
        <v>-21.535882949829102</v>
      </c>
      <c r="M1852">
        <v>-15.013278007507299</v>
      </c>
      <c r="N1852">
        <v>-8.4906740188598597</v>
      </c>
      <c r="O1852">
        <v>0.92693132162094105</v>
      </c>
      <c r="P1852">
        <v>-35.472316741943402</v>
      </c>
      <c r="Q1852">
        <v>5.4457592964172399</v>
      </c>
      <c r="R1852">
        <v>32</v>
      </c>
      <c r="S1852">
        <v>12.43821144104</v>
      </c>
      <c r="U1852">
        <v>154.70910385201901</v>
      </c>
      <c r="W1852">
        <v>98.5</v>
      </c>
      <c r="X1852">
        <v>82.421875</v>
      </c>
      <c r="Y1852" t="s">
        <v>75</v>
      </c>
    </row>
    <row r="1853" spans="1:25" x14ac:dyDescent="0.25">
      <c r="A1853" t="s">
        <v>82</v>
      </c>
      <c r="B1853" t="s">
        <v>76</v>
      </c>
      <c r="C1853" t="s">
        <v>78</v>
      </c>
      <c r="D1853" s="61">
        <v>41167</v>
      </c>
      <c r="E1853">
        <v>4</v>
      </c>
      <c r="F1853">
        <v>160.84999084472699</v>
      </c>
      <c r="G1853">
        <v>172.20387268066401</v>
      </c>
      <c r="H1853">
        <v>-11.353878021240201</v>
      </c>
      <c r="I1853">
        <v>-7.0586748421192197E-2</v>
      </c>
      <c r="J1853">
        <v>69.375</v>
      </c>
      <c r="K1853">
        <v>-26.3751029968262</v>
      </c>
      <c r="L1853">
        <v>-17.500440597534201</v>
      </c>
      <c r="M1853">
        <v>-11.353878021240201</v>
      </c>
      <c r="N1853">
        <v>-5.20731496810913</v>
      </c>
      <c r="O1853">
        <v>3.66734647750854</v>
      </c>
      <c r="P1853">
        <v>-30.6334114074707</v>
      </c>
      <c r="Q1853">
        <v>7.9256548881530797</v>
      </c>
      <c r="R1853">
        <v>32</v>
      </c>
      <c r="S1853">
        <v>11.7211236953735</v>
      </c>
      <c r="U1853">
        <v>137.38474068224701</v>
      </c>
      <c r="W1853">
        <v>98.5</v>
      </c>
      <c r="X1853">
        <v>82.421875</v>
      </c>
      <c r="Y1853" t="s">
        <v>75</v>
      </c>
    </row>
    <row r="1854" spans="1:25" x14ac:dyDescent="0.25">
      <c r="A1854" t="s">
        <v>82</v>
      </c>
      <c r="B1854" t="s">
        <v>76</v>
      </c>
      <c r="C1854" t="s">
        <v>78</v>
      </c>
      <c r="D1854" s="61">
        <v>41167</v>
      </c>
      <c r="E1854">
        <v>5</v>
      </c>
      <c r="F1854">
        <v>166.68658447265599</v>
      </c>
      <c r="G1854">
        <v>178.09837341308599</v>
      </c>
      <c r="H1854">
        <v>-11.411786079406699</v>
      </c>
      <c r="I1854">
        <v>-6.8462535738944993E-2</v>
      </c>
      <c r="J1854">
        <v>69.09375</v>
      </c>
      <c r="K1854">
        <v>-26.207328796386701</v>
      </c>
      <c r="L1854">
        <v>-17.4660034179688</v>
      </c>
      <c r="M1854">
        <v>-11.411786079406699</v>
      </c>
      <c r="N1854">
        <v>-5.3575696945190403</v>
      </c>
      <c r="O1854">
        <v>3.3837573528289799</v>
      </c>
      <c r="P1854">
        <v>-30.401660919189499</v>
      </c>
      <c r="Q1854">
        <v>7.5780882835388201</v>
      </c>
      <c r="R1854">
        <v>32</v>
      </c>
      <c r="S1854">
        <v>11.5450239181519</v>
      </c>
      <c r="U1854">
        <v>133.28757727069799</v>
      </c>
      <c r="W1854">
        <v>98.5</v>
      </c>
      <c r="X1854">
        <v>82.421875</v>
      </c>
      <c r="Y1854" t="s">
        <v>75</v>
      </c>
    </row>
    <row r="1855" spans="1:25" x14ac:dyDescent="0.25">
      <c r="A1855" t="s">
        <v>82</v>
      </c>
      <c r="B1855" t="s">
        <v>76</v>
      </c>
      <c r="C1855" t="s">
        <v>78</v>
      </c>
      <c r="D1855" s="61">
        <v>41167</v>
      </c>
      <c r="E1855">
        <v>6</v>
      </c>
      <c r="F1855">
        <v>175.96749877929699</v>
      </c>
      <c r="G1855">
        <v>187.47187805175801</v>
      </c>
      <c r="H1855">
        <v>-11.504373550415</v>
      </c>
      <c r="I1855">
        <v>-6.5377831459045396E-2</v>
      </c>
      <c r="J1855">
        <v>69.6875</v>
      </c>
      <c r="K1855">
        <v>-25.9210510253906</v>
      </c>
      <c r="L1855">
        <v>-17.403560638427699</v>
      </c>
      <c r="M1855">
        <v>-11.504373550415</v>
      </c>
      <c r="N1855">
        <v>-5.6051864624023402</v>
      </c>
      <c r="O1855">
        <v>2.91230297088623</v>
      </c>
      <c r="P1855">
        <v>-30.007978439331101</v>
      </c>
      <c r="Q1855">
        <v>6.9992303848266602</v>
      </c>
      <c r="R1855">
        <v>32</v>
      </c>
      <c r="S1855">
        <v>11.249392509460399</v>
      </c>
      <c r="U1855">
        <v>126.54883183190501</v>
      </c>
      <c r="W1855">
        <v>98.5</v>
      </c>
      <c r="X1855">
        <v>82.421875</v>
      </c>
      <c r="Y1855" t="s">
        <v>75</v>
      </c>
    </row>
    <row r="1856" spans="1:25" x14ac:dyDescent="0.25">
      <c r="A1856" t="s">
        <v>82</v>
      </c>
      <c r="B1856" t="s">
        <v>76</v>
      </c>
      <c r="C1856" t="s">
        <v>78</v>
      </c>
      <c r="D1856" s="61">
        <v>41167</v>
      </c>
      <c r="E1856">
        <v>7</v>
      </c>
      <c r="F1856">
        <v>198.93531799316401</v>
      </c>
      <c r="G1856">
        <v>206.73905944824199</v>
      </c>
      <c r="H1856">
        <v>-7.8037457466125497</v>
      </c>
      <c r="I1856">
        <v>-3.9227552711963702E-2</v>
      </c>
      <c r="J1856">
        <v>78.0625</v>
      </c>
      <c r="K1856">
        <v>-22.0217800140381</v>
      </c>
      <c r="L1856">
        <v>-13.6216497421265</v>
      </c>
      <c r="M1856">
        <v>-7.8037457466125497</v>
      </c>
      <c r="N1856">
        <v>-1.9858415126800499</v>
      </c>
      <c r="O1856">
        <v>6.4142880439758301</v>
      </c>
      <c r="P1856">
        <v>-26.052394866943398</v>
      </c>
      <c r="Q1856">
        <v>10.444903373718301</v>
      </c>
      <c r="R1856">
        <v>32</v>
      </c>
      <c r="S1856">
        <v>11.0943908691406</v>
      </c>
      <c r="U1856">
        <v>123.085508757271</v>
      </c>
      <c r="W1856">
        <v>98.5</v>
      </c>
      <c r="X1856">
        <v>82.421875</v>
      </c>
      <c r="Y1856" t="s">
        <v>75</v>
      </c>
    </row>
    <row r="1857" spans="1:25" x14ac:dyDescent="0.25">
      <c r="A1857" t="s">
        <v>82</v>
      </c>
      <c r="B1857" t="s">
        <v>76</v>
      </c>
      <c r="C1857" t="s">
        <v>78</v>
      </c>
      <c r="D1857" s="61">
        <v>41167</v>
      </c>
      <c r="E1857">
        <v>8</v>
      </c>
      <c r="F1857">
        <v>214.51274108886699</v>
      </c>
      <c r="G1857">
        <v>217.53506469726599</v>
      </c>
      <c r="H1857">
        <v>-3.0223290920257599</v>
      </c>
      <c r="I1857">
        <v>-1.40892751514912E-2</v>
      </c>
      <c r="J1857">
        <v>86.875</v>
      </c>
      <c r="K1857">
        <v>-17.548570632934599</v>
      </c>
      <c r="L1857">
        <v>-8.9663496017456108</v>
      </c>
      <c r="M1857">
        <v>-3.0223290920257599</v>
      </c>
      <c r="N1857">
        <v>2.92169117927551</v>
      </c>
      <c r="O1857">
        <v>11.503912925720201</v>
      </c>
      <c r="P1857">
        <v>-21.666559219360401</v>
      </c>
      <c r="Q1857">
        <v>15.621900558471699</v>
      </c>
      <c r="R1857">
        <v>32</v>
      </c>
      <c r="S1857">
        <v>11.334886550903301</v>
      </c>
      <c r="U1857">
        <v>128.479653121849</v>
      </c>
      <c r="W1857">
        <v>98.5</v>
      </c>
      <c r="X1857">
        <v>82.421875</v>
      </c>
      <c r="Y1857" t="s">
        <v>75</v>
      </c>
    </row>
    <row r="1858" spans="1:25" x14ac:dyDescent="0.25">
      <c r="A1858" t="s">
        <v>82</v>
      </c>
      <c r="B1858" t="s">
        <v>76</v>
      </c>
      <c r="C1858" t="s">
        <v>78</v>
      </c>
      <c r="D1858" s="61">
        <v>41167</v>
      </c>
      <c r="E1858">
        <v>9</v>
      </c>
      <c r="F1858">
        <v>234.10794067382801</v>
      </c>
      <c r="G1858">
        <v>238.00325012207</v>
      </c>
      <c r="H1858">
        <v>-3.89530730247498</v>
      </c>
      <c r="I1858">
        <v>-1.6638936474919298E-2</v>
      </c>
      <c r="J1858">
        <v>93.90625</v>
      </c>
      <c r="K1858">
        <v>-18.56569480896</v>
      </c>
      <c r="L1858">
        <v>-9.8983116149902308</v>
      </c>
      <c r="M1858">
        <v>-3.89530730247498</v>
      </c>
      <c r="N1858">
        <v>2.1076967716217001</v>
      </c>
      <c r="O1858">
        <v>10.7750806808472</v>
      </c>
      <c r="P1858">
        <v>-22.724546432495099</v>
      </c>
      <c r="Q1858">
        <v>14.933932304382299</v>
      </c>
      <c r="R1858">
        <v>32</v>
      </c>
      <c r="S1858">
        <v>11.447364807128899</v>
      </c>
      <c r="U1858">
        <v>131.04216102749299</v>
      </c>
      <c r="W1858">
        <v>98.5</v>
      </c>
      <c r="X1858">
        <v>82.421875</v>
      </c>
      <c r="Y1858" t="s">
        <v>75</v>
      </c>
    </row>
    <row r="1859" spans="1:25" x14ac:dyDescent="0.25">
      <c r="A1859" t="s">
        <v>82</v>
      </c>
      <c r="B1859" t="s">
        <v>76</v>
      </c>
      <c r="C1859" t="s">
        <v>78</v>
      </c>
      <c r="D1859" s="61">
        <v>41167</v>
      </c>
      <c r="E1859">
        <v>10</v>
      </c>
      <c r="F1859">
        <v>244.48033142089801</v>
      </c>
      <c r="G1859">
        <v>250.12843322753901</v>
      </c>
      <c r="H1859">
        <v>-5.64811134338379</v>
      </c>
      <c r="I1859">
        <v>-2.3102518171071999E-2</v>
      </c>
      <c r="J1859">
        <v>98.25</v>
      </c>
      <c r="K1859">
        <v>-20.0352993011475</v>
      </c>
      <c r="L1859">
        <v>-11.535231590271</v>
      </c>
      <c r="M1859">
        <v>-5.64811134338379</v>
      </c>
      <c r="N1859">
        <v>0.23900926113128701</v>
      </c>
      <c r="O1859">
        <v>8.7390766143798793</v>
      </c>
      <c r="P1859">
        <v>-24.113866806030298</v>
      </c>
      <c r="Q1859">
        <v>12.817644119262701</v>
      </c>
      <c r="R1859">
        <v>32</v>
      </c>
      <c r="S1859">
        <v>11.226382255554199</v>
      </c>
      <c r="U1859">
        <v>126.031658547822</v>
      </c>
      <c r="W1859">
        <v>98.5</v>
      </c>
      <c r="X1859">
        <v>82.421875</v>
      </c>
      <c r="Y1859" t="s">
        <v>75</v>
      </c>
    </row>
    <row r="1860" spans="1:25" x14ac:dyDescent="0.25">
      <c r="A1860" t="s">
        <v>82</v>
      </c>
      <c r="B1860" t="s">
        <v>76</v>
      </c>
      <c r="C1860" t="s">
        <v>78</v>
      </c>
      <c r="D1860" s="61">
        <v>41167</v>
      </c>
      <c r="E1860">
        <v>11</v>
      </c>
      <c r="F1860">
        <v>252.72218322753901</v>
      </c>
      <c r="G1860">
        <v>239.44349670410199</v>
      </c>
      <c r="H1860">
        <v>13.278678894043001</v>
      </c>
      <c r="I1860">
        <v>5.2542593330144903E-2</v>
      </c>
      <c r="J1860">
        <v>97.625</v>
      </c>
      <c r="K1860">
        <v>-0.89308327436447099</v>
      </c>
      <c r="L1860">
        <v>7.4797086715698198</v>
      </c>
      <c r="M1860">
        <v>13.278678894043001</v>
      </c>
      <c r="N1860">
        <v>19.0776481628418</v>
      </c>
      <c r="O1860">
        <v>27.450441360473601</v>
      </c>
      <c r="P1860">
        <v>-4.9105811119079599</v>
      </c>
      <c r="Q1860">
        <v>31.467939376831101</v>
      </c>
      <c r="R1860">
        <v>32</v>
      </c>
      <c r="S1860">
        <v>11.0582847595215</v>
      </c>
      <c r="U1860">
        <v>122.28566182266501</v>
      </c>
      <c r="W1860">
        <v>98.5</v>
      </c>
      <c r="X1860">
        <v>82.421875</v>
      </c>
      <c r="Y1860" t="s">
        <v>75</v>
      </c>
    </row>
    <row r="1861" spans="1:25" x14ac:dyDescent="0.25">
      <c r="A1861" t="s">
        <v>82</v>
      </c>
      <c r="B1861" t="s">
        <v>76</v>
      </c>
      <c r="C1861" t="s">
        <v>78</v>
      </c>
      <c r="D1861" s="61">
        <v>41167</v>
      </c>
      <c r="E1861">
        <v>12</v>
      </c>
      <c r="F1861">
        <v>253.035720825195</v>
      </c>
      <c r="G1861">
        <v>212.01469421386699</v>
      </c>
      <c r="H1861">
        <v>41.021030426025398</v>
      </c>
      <c r="I1861">
        <v>0.162115573883057</v>
      </c>
      <c r="J1861">
        <v>98.5</v>
      </c>
      <c r="K1861">
        <v>25.060592651367202</v>
      </c>
      <c r="L1861">
        <v>34.490150451660199</v>
      </c>
      <c r="M1861">
        <v>41.021030426025398</v>
      </c>
      <c r="N1861">
        <v>47.551910400390597</v>
      </c>
      <c r="O1861">
        <v>56.981468200683601</v>
      </c>
      <c r="P1861">
        <v>20.5360298156738</v>
      </c>
      <c r="Q1861">
        <v>61.506031036377003</v>
      </c>
      <c r="R1861">
        <v>32</v>
      </c>
      <c r="S1861">
        <v>12.4539957046509</v>
      </c>
      <c r="U1861">
        <v>155.102009011463</v>
      </c>
      <c r="W1861">
        <v>98.5</v>
      </c>
      <c r="X1861">
        <v>82.421875</v>
      </c>
      <c r="Y1861" t="s">
        <v>75</v>
      </c>
    </row>
    <row r="1862" spans="1:25" x14ac:dyDescent="0.25">
      <c r="A1862" t="s">
        <v>82</v>
      </c>
      <c r="B1862" t="s">
        <v>76</v>
      </c>
      <c r="C1862" t="s">
        <v>78</v>
      </c>
      <c r="D1862" s="61">
        <v>41167</v>
      </c>
      <c r="E1862">
        <v>13</v>
      </c>
      <c r="F1862">
        <v>256.81768798828102</v>
      </c>
      <c r="G1862">
        <v>193.12837219238301</v>
      </c>
      <c r="H1862">
        <v>63.689315795898402</v>
      </c>
      <c r="I1862">
        <v>0.247994273900986</v>
      </c>
      <c r="J1862">
        <v>96.625</v>
      </c>
      <c r="K1862">
        <v>47.799510955810497</v>
      </c>
      <c r="L1862">
        <v>57.187335968017599</v>
      </c>
      <c r="M1862">
        <v>63.689315795898402</v>
      </c>
      <c r="N1862">
        <v>70.191291809082003</v>
      </c>
      <c r="O1862">
        <v>79.579124450683594</v>
      </c>
      <c r="P1862">
        <v>43.294971466064503</v>
      </c>
      <c r="Q1862">
        <v>84.083656311035199</v>
      </c>
      <c r="R1862">
        <v>32</v>
      </c>
      <c r="S1862">
        <v>12.3988809585571</v>
      </c>
      <c r="U1862">
        <v>153.732249024471</v>
      </c>
      <c r="W1862">
        <v>98.5</v>
      </c>
      <c r="X1862">
        <v>82.421875</v>
      </c>
      <c r="Y1862" t="s">
        <v>75</v>
      </c>
    </row>
    <row r="1863" spans="1:25" x14ac:dyDescent="0.25">
      <c r="A1863" t="s">
        <v>82</v>
      </c>
      <c r="B1863" t="s">
        <v>76</v>
      </c>
      <c r="C1863" t="s">
        <v>78</v>
      </c>
      <c r="D1863" s="61">
        <v>41167</v>
      </c>
      <c r="E1863">
        <v>14</v>
      </c>
      <c r="F1863">
        <v>257.78430175781301</v>
      </c>
      <c r="G1863">
        <v>205.26518249511699</v>
      </c>
      <c r="H1863">
        <v>52.519123077392599</v>
      </c>
      <c r="I1863">
        <v>0.20373281836509699</v>
      </c>
      <c r="J1863">
        <v>96.90625</v>
      </c>
      <c r="K1863">
        <v>36.484554290771499</v>
      </c>
      <c r="L1863">
        <v>45.957908630371101</v>
      </c>
      <c r="M1863">
        <v>52.519123077392599</v>
      </c>
      <c r="N1863">
        <v>59.080337524414098</v>
      </c>
      <c r="O1863">
        <v>68.553688049316406</v>
      </c>
      <c r="P1863">
        <v>31.938978195190401</v>
      </c>
      <c r="Q1863">
        <v>73.099266052246094</v>
      </c>
      <c r="R1863">
        <v>32</v>
      </c>
      <c r="S1863">
        <v>12.5118398666382</v>
      </c>
      <c r="U1863">
        <v>156.546136848397</v>
      </c>
      <c r="W1863">
        <v>98.5</v>
      </c>
      <c r="X1863">
        <v>82.421875</v>
      </c>
      <c r="Y1863" t="s">
        <v>75</v>
      </c>
    </row>
    <row r="1864" spans="1:25" x14ac:dyDescent="0.25">
      <c r="A1864" t="s">
        <v>82</v>
      </c>
      <c r="B1864" t="s">
        <v>76</v>
      </c>
      <c r="C1864" t="s">
        <v>78</v>
      </c>
      <c r="D1864" s="61">
        <v>41167</v>
      </c>
      <c r="E1864">
        <v>15</v>
      </c>
      <c r="F1864">
        <v>254.24826049804699</v>
      </c>
      <c r="G1864">
        <v>205.50637817382801</v>
      </c>
      <c r="H1864">
        <v>48.741878509521499</v>
      </c>
      <c r="I1864">
        <v>0.19170978665351901</v>
      </c>
      <c r="J1864">
        <v>96.40625</v>
      </c>
      <c r="K1864">
        <v>32.661792755127003</v>
      </c>
      <c r="L1864">
        <v>42.162036895752003</v>
      </c>
      <c r="M1864">
        <v>48.741878509521499</v>
      </c>
      <c r="N1864">
        <v>55.321720123291001</v>
      </c>
      <c r="O1864">
        <v>64.821960449218807</v>
      </c>
      <c r="P1864">
        <v>28.1033115386963</v>
      </c>
      <c r="Q1864">
        <v>69.380447387695298</v>
      </c>
      <c r="R1864">
        <v>32</v>
      </c>
      <c r="S1864">
        <v>12.5473575592041</v>
      </c>
      <c r="U1864">
        <v>157.436181718516</v>
      </c>
      <c r="W1864">
        <v>98.5</v>
      </c>
      <c r="X1864">
        <v>82.421875</v>
      </c>
      <c r="Y1864" t="s">
        <v>75</v>
      </c>
    </row>
    <row r="1865" spans="1:25" x14ac:dyDescent="0.25">
      <c r="A1865" t="s">
        <v>82</v>
      </c>
      <c r="B1865" t="s">
        <v>76</v>
      </c>
      <c r="C1865" t="s">
        <v>78</v>
      </c>
      <c r="D1865" s="61">
        <v>41167</v>
      </c>
      <c r="E1865">
        <v>16</v>
      </c>
      <c r="F1865">
        <v>255.6455078125</v>
      </c>
      <c r="G1865">
        <v>202.61474609375</v>
      </c>
      <c r="H1865">
        <v>53.03076171875</v>
      </c>
      <c r="I1865">
        <v>0.20743866264820099</v>
      </c>
      <c r="J1865">
        <v>95.65625</v>
      </c>
      <c r="K1865">
        <v>36.407424926757798</v>
      </c>
      <c r="L1865">
        <v>46.228626251220703</v>
      </c>
      <c r="M1865">
        <v>53.03076171875</v>
      </c>
      <c r="N1865">
        <v>59.832897186279297</v>
      </c>
      <c r="O1865">
        <v>69.654098510742202</v>
      </c>
      <c r="P1865">
        <v>31.694942474365199</v>
      </c>
      <c r="Q1865">
        <v>74.366584777832003</v>
      </c>
      <c r="R1865">
        <v>32</v>
      </c>
      <c r="S1865">
        <v>12.9712572097778</v>
      </c>
      <c r="U1865">
        <v>168.25351360221299</v>
      </c>
      <c r="W1865">
        <v>98.5</v>
      </c>
      <c r="X1865">
        <v>82.421875</v>
      </c>
      <c r="Y1865" t="s">
        <v>75</v>
      </c>
    </row>
    <row r="1866" spans="1:25" x14ac:dyDescent="0.25">
      <c r="A1866" t="s">
        <v>82</v>
      </c>
      <c r="B1866" t="s">
        <v>76</v>
      </c>
      <c r="C1866" t="s">
        <v>78</v>
      </c>
      <c r="D1866" s="61">
        <v>41167</v>
      </c>
      <c r="E1866">
        <v>17</v>
      </c>
      <c r="F1866">
        <v>253.41906738281301</v>
      </c>
      <c r="G1866">
        <v>200.17031860351599</v>
      </c>
      <c r="H1866">
        <v>53.248748779296903</v>
      </c>
      <c r="I1866">
        <v>0.21012131869792899</v>
      </c>
      <c r="J1866">
        <v>91.8125</v>
      </c>
      <c r="K1866">
        <v>36.396419525146499</v>
      </c>
      <c r="L1866">
        <v>46.352912902832003</v>
      </c>
      <c r="M1866">
        <v>53.248748779296903</v>
      </c>
      <c r="N1866">
        <v>60.144584655761697</v>
      </c>
      <c r="O1866">
        <v>70.10107421875</v>
      </c>
      <c r="P1866">
        <v>31.619020462036101</v>
      </c>
      <c r="Q1866">
        <v>74.878479003906307</v>
      </c>
      <c r="R1866">
        <v>32</v>
      </c>
      <c r="S1866">
        <v>13.149941444396999</v>
      </c>
      <c r="U1866">
        <v>172.920959991069</v>
      </c>
      <c r="W1866">
        <v>98.5</v>
      </c>
      <c r="X1866">
        <v>82.421875</v>
      </c>
      <c r="Y1866" t="s">
        <v>75</v>
      </c>
    </row>
    <row r="1867" spans="1:25" x14ac:dyDescent="0.25">
      <c r="A1867" t="s">
        <v>82</v>
      </c>
      <c r="B1867" t="s">
        <v>76</v>
      </c>
      <c r="C1867" t="s">
        <v>78</v>
      </c>
      <c r="D1867" s="61">
        <v>41167</v>
      </c>
      <c r="E1867">
        <v>18</v>
      </c>
      <c r="F1867">
        <v>249.54621887207</v>
      </c>
      <c r="G1867">
        <v>204.74093627929699</v>
      </c>
      <c r="H1867">
        <v>44.8052787780762</v>
      </c>
      <c r="I1867">
        <v>0.17954701185226399</v>
      </c>
      <c r="J1867">
        <v>85.96875</v>
      </c>
      <c r="K1867">
        <v>28.100593566894499</v>
      </c>
      <c r="L1867">
        <v>37.969856262207003</v>
      </c>
      <c r="M1867">
        <v>44.8052787780762</v>
      </c>
      <c r="N1867">
        <v>51.640701293945298</v>
      </c>
      <c r="O1867">
        <v>61.509963989257798</v>
      </c>
      <c r="P1867">
        <v>23.365047454833999</v>
      </c>
      <c r="Q1867">
        <v>66.245513916015597</v>
      </c>
      <c r="R1867">
        <v>32</v>
      </c>
      <c r="S1867">
        <v>13.0347356796265</v>
      </c>
      <c r="U1867">
        <v>169.904334237727</v>
      </c>
      <c r="W1867">
        <v>98.5</v>
      </c>
      <c r="X1867">
        <v>82.421875</v>
      </c>
      <c r="Y1867" t="s">
        <v>75</v>
      </c>
    </row>
    <row r="1868" spans="1:25" x14ac:dyDescent="0.25">
      <c r="A1868" t="s">
        <v>82</v>
      </c>
      <c r="B1868" t="s">
        <v>76</v>
      </c>
      <c r="C1868" t="s">
        <v>78</v>
      </c>
      <c r="D1868" s="61">
        <v>41167</v>
      </c>
      <c r="E1868">
        <v>19</v>
      </c>
      <c r="F1868">
        <v>235.10899353027301</v>
      </c>
      <c r="G1868">
        <v>228.32606506347699</v>
      </c>
      <c r="H1868">
        <v>6.7829418182373002</v>
      </c>
      <c r="I1868">
        <v>2.88502015173435E-2</v>
      </c>
      <c r="J1868">
        <v>79.71875</v>
      </c>
      <c r="K1868">
        <v>-8.5522041320800799</v>
      </c>
      <c r="L1868">
        <v>0.50792449712753296</v>
      </c>
      <c r="M1868">
        <v>6.7829418182373002</v>
      </c>
      <c r="N1868">
        <v>13.057959556579601</v>
      </c>
      <c r="O1868">
        <v>22.118087768554702</v>
      </c>
      <c r="P1868">
        <v>-12.899504661560099</v>
      </c>
      <c r="Q1868">
        <v>26.465387344360401</v>
      </c>
      <c r="R1868">
        <v>32</v>
      </c>
      <c r="S1868">
        <v>11.966077804565399</v>
      </c>
      <c r="U1868">
        <v>143.18701802491299</v>
      </c>
      <c r="W1868">
        <v>98.5</v>
      </c>
      <c r="X1868">
        <v>82.421875</v>
      </c>
      <c r="Y1868" t="s">
        <v>75</v>
      </c>
    </row>
    <row r="1869" spans="1:25" x14ac:dyDescent="0.25">
      <c r="A1869" t="s">
        <v>82</v>
      </c>
      <c r="B1869" t="s">
        <v>76</v>
      </c>
      <c r="C1869" t="s">
        <v>78</v>
      </c>
      <c r="D1869" s="61">
        <v>41167</v>
      </c>
      <c r="E1869">
        <v>20</v>
      </c>
      <c r="F1869">
        <v>228.16693115234401</v>
      </c>
      <c r="G1869">
        <v>247.53318786621099</v>
      </c>
      <c r="H1869">
        <v>-19.3662509918213</v>
      </c>
      <c r="I1869">
        <v>-8.4877550601959201E-2</v>
      </c>
      <c r="J1869">
        <v>76.6875</v>
      </c>
      <c r="K1869">
        <v>-34.162857055664098</v>
      </c>
      <c r="L1869">
        <v>-25.420902252197301</v>
      </c>
      <c r="M1869">
        <v>-19.3662509918213</v>
      </c>
      <c r="N1869">
        <v>-13.3116006851196</v>
      </c>
      <c r="O1869">
        <v>-4.5696468353271502</v>
      </c>
      <c r="P1869">
        <v>-38.357486724853501</v>
      </c>
      <c r="Q1869">
        <v>-0.37501493096351601</v>
      </c>
      <c r="R1869">
        <v>32</v>
      </c>
      <c r="S1869">
        <v>11.5458517074585</v>
      </c>
      <c r="U1869">
        <v>133.30669165062201</v>
      </c>
      <c r="W1869">
        <v>98.5</v>
      </c>
      <c r="X1869">
        <v>82.421875</v>
      </c>
      <c r="Y1869" t="s">
        <v>75</v>
      </c>
    </row>
    <row r="1870" spans="1:25" x14ac:dyDescent="0.25">
      <c r="A1870" t="s">
        <v>82</v>
      </c>
      <c r="B1870" t="s">
        <v>76</v>
      </c>
      <c r="C1870" t="s">
        <v>78</v>
      </c>
      <c r="D1870" s="61">
        <v>41167</v>
      </c>
      <c r="E1870">
        <v>21</v>
      </c>
      <c r="F1870">
        <v>222.37550354003901</v>
      </c>
      <c r="G1870">
        <v>240.15538024902301</v>
      </c>
      <c r="H1870">
        <v>-17.779880523681602</v>
      </c>
      <c r="I1870">
        <v>-7.9954311251640306E-2</v>
      </c>
      <c r="J1870">
        <v>74.125</v>
      </c>
      <c r="K1870">
        <v>-32.310867309570298</v>
      </c>
      <c r="L1870">
        <v>-23.725843429565401</v>
      </c>
      <c r="M1870">
        <v>-17.779880523681602</v>
      </c>
      <c r="N1870">
        <v>-11.8339185714722</v>
      </c>
      <c r="O1870">
        <v>-3.2488932609558101</v>
      </c>
      <c r="P1870">
        <v>-36.430202484130902</v>
      </c>
      <c r="Q1870">
        <v>0.87043982744216897</v>
      </c>
      <c r="R1870">
        <v>32</v>
      </c>
      <c r="S1870">
        <v>11.338589668273899</v>
      </c>
      <c r="U1870">
        <v>128.56361566548799</v>
      </c>
      <c r="W1870">
        <v>98.5</v>
      </c>
      <c r="X1870">
        <v>82.421875</v>
      </c>
      <c r="Y1870" t="s">
        <v>75</v>
      </c>
    </row>
    <row r="1871" spans="1:25" x14ac:dyDescent="0.25">
      <c r="A1871" t="s">
        <v>82</v>
      </c>
      <c r="B1871" t="s">
        <v>76</v>
      </c>
      <c r="C1871" t="s">
        <v>78</v>
      </c>
      <c r="D1871" s="61">
        <v>41167</v>
      </c>
      <c r="E1871">
        <v>22</v>
      </c>
      <c r="F1871">
        <v>208.04658508300801</v>
      </c>
      <c r="G1871">
        <v>225.25906372070301</v>
      </c>
      <c r="H1871">
        <v>-17.212478637695298</v>
      </c>
      <c r="I1871">
        <v>-8.2733772695064503E-2</v>
      </c>
      <c r="J1871">
        <v>71.78125</v>
      </c>
      <c r="K1871">
        <v>-31.331233978271499</v>
      </c>
      <c r="L1871">
        <v>-22.989759445190401</v>
      </c>
      <c r="M1871">
        <v>-17.212478637695298</v>
      </c>
      <c r="N1871">
        <v>-11.435197830200201</v>
      </c>
      <c r="O1871">
        <v>-3.0937225818634002</v>
      </c>
      <c r="P1871">
        <v>-35.333705902099602</v>
      </c>
      <c r="Q1871">
        <v>0.90874862670898404</v>
      </c>
      <c r="R1871">
        <v>32</v>
      </c>
      <c r="S1871">
        <v>11.016923904418899</v>
      </c>
      <c r="U1871">
        <v>121.372612315758</v>
      </c>
      <c r="W1871">
        <v>98.5</v>
      </c>
      <c r="X1871">
        <v>82.421875</v>
      </c>
      <c r="Y1871" t="s">
        <v>75</v>
      </c>
    </row>
    <row r="1872" spans="1:25" x14ac:dyDescent="0.25">
      <c r="A1872" t="s">
        <v>82</v>
      </c>
      <c r="B1872" t="s">
        <v>76</v>
      </c>
      <c r="C1872" t="s">
        <v>78</v>
      </c>
      <c r="D1872" s="61">
        <v>41167</v>
      </c>
      <c r="E1872">
        <v>23</v>
      </c>
      <c r="F1872">
        <v>215.10443115234401</v>
      </c>
      <c r="G1872">
        <v>223.95974731445301</v>
      </c>
      <c r="H1872">
        <v>-8.8553199768066406</v>
      </c>
      <c r="I1872">
        <v>-4.1167538613080999E-2</v>
      </c>
      <c r="J1872">
        <v>69.6875</v>
      </c>
      <c r="K1872">
        <v>-25.907787322998001</v>
      </c>
      <c r="L1872">
        <v>-15.833051681518601</v>
      </c>
      <c r="M1872">
        <v>-8.8553199768066406</v>
      </c>
      <c r="N1872">
        <v>-1.8775883913040201</v>
      </c>
      <c r="O1872">
        <v>8.1971473693847692</v>
      </c>
      <c r="P1872">
        <v>-30.741926193237301</v>
      </c>
      <c r="Q1872">
        <v>13.0312852859497</v>
      </c>
      <c r="R1872">
        <v>32</v>
      </c>
      <c r="S1872">
        <v>13.3061113357544</v>
      </c>
      <c r="U1872">
        <v>177.052598879492</v>
      </c>
      <c r="W1872">
        <v>98.5</v>
      </c>
      <c r="X1872">
        <v>82.421875</v>
      </c>
      <c r="Y1872" t="s">
        <v>75</v>
      </c>
    </row>
    <row r="1873" spans="1:25" x14ac:dyDescent="0.25">
      <c r="A1873" t="s">
        <v>82</v>
      </c>
      <c r="B1873" t="s">
        <v>76</v>
      </c>
      <c r="C1873" t="s">
        <v>78</v>
      </c>
      <c r="D1873" s="61">
        <v>41167</v>
      </c>
      <c r="E1873">
        <v>24</v>
      </c>
      <c r="F1873">
        <v>208.94679260253901</v>
      </c>
      <c r="G1873">
        <v>214.34693908691401</v>
      </c>
      <c r="H1873">
        <v>-5.4001417160034197</v>
      </c>
      <c r="I1873">
        <v>-2.5844577699899701E-2</v>
      </c>
      <c r="J1873">
        <v>68.6875</v>
      </c>
      <c r="K1873">
        <v>-25.2092094421387</v>
      </c>
      <c r="L1873">
        <v>-13.505851745605501</v>
      </c>
      <c r="M1873">
        <v>-5.4001417160034197</v>
      </c>
      <c r="N1873">
        <v>2.7055678367614702</v>
      </c>
      <c r="O1873">
        <v>14.4089250564575</v>
      </c>
      <c r="P1873">
        <v>-30.824804306030298</v>
      </c>
      <c r="Q1873">
        <v>20.024520874023398</v>
      </c>
      <c r="R1873">
        <v>32</v>
      </c>
      <c r="S1873">
        <v>15.4570970535278</v>
      </c>
      <c r="U1873">
        <v>238.92184932217901</v>
      </c>
      <c r="W1873">
        <v>98.5</v>
      </c>
      <c r="X1873">
        <v>82.421875</v>
      </c>
      <c r="Y1873" t="s">
        <v>75</v>
      </c>
    </row>
    <row r="1874" spans="1:25" x14ac:dyDescent="0.25">
      <c r="A1874" t="s">
        <v>82</v>
      </c>
      <c r="B1874" t="s">
        <v>76</v>
      </c>
      <c r="C1874" t="s">
        <v>79</v>
      </c>
      <c r="D1874" s="61" t="s">
        <v>73</v>
      </c>
      <c r="E1874">
        <v>1</v>
      </c>
      <c r="F1874">
        <v>323.94696044921898</v>
      </c>
      <c r="G1874">
        <v>343.83999633789102</v>
      </c>
      <c r="H1874">
        <v>-19.893032073974599</v>
      </c>
      <c r="I1874">
        <v>-6.1408299952745403E-2</v>
      </c>
      <c r="J1874">
        <v>73.5</v>
      </c>
      <c r="K1874">
        <v>-56.880489349365199</v>
      </c>
      <c r="L1874">
        <v>-35.027999877929702</v>
      </c>
      <c r="M1874">
        <v>-19.893032073974599</v>
      </c>
      <c r="N1874">
        <v>-4.7580647468566903</v>
      </c>
      <c r="O1874">
        <v>17.094423294067401</v>
      </c>
      <c r="P1874">
        <v>-67.365921020507798</v>
      </c>
      <c r="Q1874">
        <v>27.57985496521</v>
      </c>
      <c r="R1874">
        <v>1</v>
      </c>
      <c r="S1874">
        <v>28.861465454101602</v>
      </c>
      <c r="U1874">
        <v>832.98418815829802</v>
      </c>
      <c r="W1874">
        <v>89</v>
      </c>
      <c r="X1874">
        <v>79.5625</v>
      </c>
      <c r="Y1874" t="s">
        <v>75</v>
      </c>
    </row>
    <row r="1875" spans="1:25" x14ac:dyDescent="0.25">
      <c r="A1875" t="s">
        <v>82</v>
      </c>
      <c r="B1875" t="s">
        <v>76</v>
      </c>
      <c r="C1875" t="s">
        <v>79</v>
      </c>
      <c r="D1875" s="61" t="s">
        <v>73</v>
      </c>
      <c r="E1875">
        <v>2</v>
      </c>
      <c r="F1875">
        <v>323.77120971679699</v>
      </c>
      <c r="G1875">
        <v>361.67999267578102</v>
      </c>
      <c r="H1875">
        <v>-37.908786773681598</v>
      </c>
      <c r="I1875">
        <v>-0.117085106670856</v>
      </c>
      <c r="J1875">
        <v>73.5</v>
      </c>
      <c r="K1875">
        <v>-77.81005859375</v>
      </c>
      <c r="L1875">
        <v>-54.2360649108887</v>
      </c>
      <c r="M1875">
        <v>-37.908786773681598</v>
      </c>
      <c r="N1875">
        <v>-21.581508636474599</v>
      </c>
      <c r="O1875">
        <v>1.99248778820038</v>
      </c>
      <c r="P1875">
        <v>-89.121520996093807</v>
      </c>
      <c r="Q1875">
        <v>13.3039445877075</v>
      </c>
      <c r="R1875">
        <v>1</v>
      </c>
      <c r="S1875">
        <v>31.135129928588899</v>
      </c>
      <c r="U1875">
        <v>969.39631567010997</v>
      </c>
      <c r="W1875">
        <v>89</v>
      </c>
      <c r="X1875">
        <v>79.5625</v>
      </c>
      <c r="Y1875" t="s">
        <v>75</v>
      </c>
    </row>
    <row r="1876" spans="1:25" x14ac:dyDescent="0.25">
      <c r="A1876" t="s">
        <v>82</v>
      </c>
      <c r="B1876" t="s">
        <v>76</v>
      </c>
      <c r="C1876" t="s">
        <v>79</v>
      </c>
      <c r="D1876" s="61" t="s">
        <v>73</v>
      </c>
      <c r="E1876">
        <v>3</v>
      </c>
      <c r="F1876">
        <v>324.47598266601602</v>
      </c>
      <c r="G1876">
        <v>351.48001098632801</v>
      </c>
      <c r="H1876">
        <v>-27.004032135009801</v>
      </c>
      <c r="I1876">
        <v>-8.32235142588615E-2</v>
      </c>
      <c r="J1876">
        <v>73</v>
      </c>
      <c r="K1876">
        <v>-70.009735107421903</v>
      </c>
      <c r="L1876">
        <v>-44.601615905761697</v>
      </c>
      <c r="M1876">
        <v>-27.004032135009801</v>
      </c>
      <c r="N1876">
        <v>-9.4064464569091797</v>
      </c>
      <c r="O1876">
        <v>16.001672744751001</v>
      </c>
      <c r="P1876">
        <v>-82.201255798339801</v>
      </c>
      <c r="Q1876">
        <v>28.193191528320298</v>
      </c>
      <c r="R1876">
        <v>1</v>
      </c>
      <c r="S1876">
        <v>33.557529449462898</v>
      </c>
      <c r="U1876">
        <v>1126.1077827515701</v>
      </c>
      <c r="W1876">
        <v>89</v>
      </c>
      <c r="X1876">
        <v>79.5625</v>
      </c>
      <c r="Y1876" t="s">
        <v>75</v>
      </c>
    </row>
    <row r="1877" spans="1:25" x14ac:dyDescent="0.25">
      <c r="A1877" t="s">
        <v>82</v>
      </c>
      <c r="B1877" t="s">
        <v>76</v>
      </c>
      <c r="C1877" t="s">
        <v>79</v>
      </c>
      <c r="D1877" s="61" t="s">
        <v>73</v>
      </c>
      <c r="E1877">
        <v>4</v>
      </c>
      <c r="F1877">
        <v>307.80554199218801</v>
      </c>
      <c r="G1877">
        <v>333.67999267578102</v>
      </c>
      <c r="H1877">
        <v>-25.874458312988299</v>
      </c>
      <c r="I1877">
        <v>-8.4061056375503498E-2</v>
      </c>
      <c r="J1877">
        <v>72.5</v>
      </c>
      <c r="K1877">
        <v>-70.072204589843807</v>
      </c>
      <c r="L1877">
        <v>-43.959815979003899</v>
      </c>
      <c r="M1877">
        <v>-25.874458312988299</v>
      </c>
      <c r="N1877">
        <v>-7.7891001701354998</v>
      </c>
      <c r="O1877">
        <v>18.323284149169901</v>
      </c>
      <c r="P1877">
        <v>-82.601646423339801</v>
      </c>
      <c r="Q1877">
        <v>30.8527317047119</v>
      </c>
      <c r="R1877">
        <v>1</v>
      </c>
      <c r="S1877">
        <v>34.487682342529297</v>
      </c>
      <c r="U1877">
        <v>1189.40023335921</v>
      </c>
      <c r="W1877">
        <v>89</v>
      </c>
      <c r="X1877">
        <v>79.5625</v>
      </c>
      <c r="Y1877" t="s">
        <v>75</v>
      </c>
    </row>
    <row r="1878" spans="1:25" x14ac:dyDescent="0.25">
      <c r="A1878" t="s">
        <v>82</v>
      </c>
      <c r="B1878" t="s">
        <v>76</v>
      </c>
      <c r="C1878" t="s">
        <v>79</v>
      </c>
      <c r="D1878" s="61" t="s">
        <v>73</v>
      </c>
      <c r="E1878">
        <v>5</v>
      </c>
      <c r="F1878">
        <v>294.91757202148398</v>
      </c>
      <c r="G1878">
        <v>256.39999389648398</v>
      </c>
      <c r="H1878">
        <v>38.517578125</v>
      </c>
      <c r="I1878">
        <v>0.13060455024242401</v>
      </c>
      <c r="J1878">
        <v>71.5</v>
      </c>
      <c r="K1878">
        <v>-5.7694725990295401</v>
      </c>
      <c r="L1878">
        <v>20.395675659179702</v>
      </c>
      <c r="M1878">
        <v>38.517578125</v>
      </c>
      <c r="N1878">
        <v>56.639480590820298</v>
      </c>
      <c r="O1878">
        <v>82.804626464843807</v>
      </c>
      <c r="P1878">
        <v>-18.324235916137699</v>
      </c>
      <c r="Q1878">
        <v>95.359390258789105</v>
      </c>
      <c r="R1878">
        <v>1</v>
      </c>
      <c r="S1878">
        <v>34.557369232177699</v>
      </c>
      <c r="U1878">
        <v>1194.21176824906</v>
      </c>
      <c r="W1878">
        <v>89</v>
      </c>
      <c r="X1878">
        <v>79.5625</v>
      </c>
      <c r="Y1878" t="s">
        <v>75</v>
      </c>
    </row>
    <row r="1879" spans="1:25" x14ac:dyDescent="0.25">
      <c r="A1879" t="s">
        <v>82</v>
      </c>
      <c r="B1879" t="s">
        <v>76</v>
      </c>
      <c r="C1879" t="s">
        <v>79</v>
      </c>
      <c r="D1879" s="61" t="s">
        <v>73</v>
      </c>
      <c r="E1879">
        <v>6</v>
      </c>
      <c r="F1879">
        <v>279.87960815429699</v>
      </c>
      <c r="G1879">
        <v>341.27999877929699</v>
      </c>
      <c r="H1879">
        <v>-61.400382995605497</v>
      </c>
      <c r="I1879">
        <v>-0.21938140690326699</v>
      </c>
      <c r="J1879">
        <v>72.5</v>
      </c>
      <c r="K1879">
        <v>-111.72470855712901</v>
      </c>
      <c r="L1879">
        <v>-81.992691040039105</v>
      </c>
      <c r="M1879">
        <v>-61.400382995605497</v>
      </c>
      <c r="N1879">
        <v>-40.808074951171903</v>
      </c>
      <c r="O1879">
        <v>-11.076057434081999</v>
      </c>
      <c r="P1879">
        <v>-125.99095916748</v>
      </c>
      <c r="Q1879">
        <v>3.1901898384094198</v>
      </c>
      <c r="R1879">
        <v>1</v>
      </c>
      <c r="S1879">
        <v>39.268280029296903</v>
      </c>
      <c r="U1879">
        <v>1541.9978164592801</v>
      </c>
      <c r="W1879">
        <v>89</v>
      </c>
      <c r="X1879">
        <v>79.5625</v>
      </c>
      <c r="Y1879" t="s">
        <v>75</v>
      </c>
    </row>
    <row r="1880" spans="1:25" x14ac:dyDescent="0.25">
      <c r="A1880" t="s">
        <v>82</v>
      </c>
      <c r="B1880" t="s">
        <v>76</v>
      </c>
      <c r="C1880" t="s">
        <v>79</v>
      </c>
      <c r="D1880" s="61" t="s">
        <v>73</v>
      </c>
      <c r="E1880">
        <v>7</v>
      </c>
      <c r="F1880">
        <v>260.56173706054699</v>
      </c>
      <c r="G1880">
        <v>319.72000122070301</v>
      </c>
      <c r="H1880">
        <v>-59.158256530761697</v>
      </c>
      <c r="I1880">
        <v>-0.22704122960567499</v>
      </c>
      <c r="J1880">
        <v>76.5</v>
      </c>
      <c r="K1880">
        <v>-102.783699035645</v>
      </c>
      <c r="L1880">
        <v>-77.009429931640597</v>
      </c>
      <c r="M1880">
        <v>-59.158256530761697</v>
      </c>
      <c r="N1880">
        <v>-41.307079315185497</v>
      </c>
      <c r="O1880">
        <v>-15.5328178405762</v>
      </c>
      <c r="P1880">
        <v>-115.15090179443401</v>
      </c>
      <c r="Q1880">
        <v>-3.1656117439270002</v>
      </c>
      <c r="R1880">
        <v>1</v>
      </c>
      <c r="S1880">
        <v>34.041110992431598</v>
      </c>
      <c r="U1880">
        <v>1158.79723759905</v>
      </c>
      <c r="W1880">
        <v>89</v>
      </c>
      <c r="X1880">
        <v>79.5625</v>
      </c>
      <c r="Y1880" t="s">
        <v>75</v>
      </c>
    </row>
    <row r="1881" spans="1:25" x14ac:dyDescent="0.25">
      <c r="A1881" t="s">
        <v>82</v>
      </c>
      <c r="B1881" t="s">
        <v>76</v>
      </c>
      <c r="C1881" t="s">
        <v>79</v>
      </c>
      <c r="D1881" s="61" t="s">
        <v>73</v>
      </c>
      <c r="E1881">
        <v>8</v>
      </c>
      <c r="F1881">
        <v>259.20358276367199</v>
      </c>
      <c r="G1881">
        <v>312.20001220703102</v>
      </c>
      <c r="H1881">
        <v>-52.996406555175803</v>
      </c>
      <c r="I1881">
        <v>-0.20445862412452701</v>
      </c>
      <c r="J1881">
        <v>85</v>
      </c>
      <c r="K1881">
        <v>-99.521911621093807</v>
      </c>
      <c r="L1881">
        <v>-72.034263610839801</v>
      </c>
      <c r="M1881">
        <v>-52.996406555175803</v>
      </c>
      <c r="N1881">
        <v>-33.958549499511697</v>
      </c>
      <c r="O1881">
        <v>-6.4709038734436</v>
      </c>
      <c r="P1881">
        <v>-112.71124267578099</v>
      </c>
      <c r="Q1881">
        <v>6.7184300422668501</v>
      </c>
      <c r="R1881">
        <v>1</v>
      </c>
      <c r="S1881">
        <v>36.304042816162102</v>
      </c>
      <c r="U1881">
        <v>1317.9835247977301</v>
      </c>
      <c r="W1881">
        <v>89</v>
      </c>
      <c r="X1881">
        <v>79.5625</v>
      </c>
      <c r="Y1881" t="s">
        <v>75</v>
      </c>
    </row>
    <row r="1882" spans="1:25" x14ac:dyDescent="0.25">
      <c r="A1882" t="s">
        <v>82</v>
      </c>
      <c r="B1882" t="s">
        <v>76</v>
      </c>
      <c r="C1882" t="s">
        <v>79</v>
      </c>
      <c r="D1882" s="61" t="s">
        <v>73</v>
      </c>
      <c r="E1882">
        <v>9</v>
      </c>
      <c r="F1882">
        <v>271.00552368164102</v>
      </c>
      <c r="G1882">
        <v>354.32000732421898</v>
      </c>
      <c r="H1882">
        <v>-83.314468383789105</v>
      </c>
      <c r="I1882">
        <v>-0.307427197694778</v>
      </c>
      <c r="J1882">
        <v>88</v>
      </c>
      <c r="K1882">
        <v>-137.17515563964801</v>
      </c>
      <c r="L1882">
        <v>-105.35382080078099</v>
      </c>
      <c r="M1882">
        <v>-83.314468383789105</v>
      </c>
      <c r="N1882">
        <v>-61.275112152099602</v>
      </c>
      <c r="O1882">
        <v>-29.4537868499756</v>
      </c>
      <c r="P1882">
        <v>-152.44390869140599</v>
      </c>
      <c r="Q1882">
        <v>-14.185030937194799</v>
      </c>
      <c r="R1882">
        <v>1</v>
      </c>
      <c r="S1882">
        <v>42.027713775634801</v>
      </c>
      <c r="U1882">
        <v>1766.32872520668</v>
      </c>
      <c r="W1882">
        <v>89</v>
      </c>
      <c r="X1882">
        <v>79.5625</v>
      </c>
      <c r="Y1882" t="s">
        <v>75</v>
      </c>
    </row>
    <row r="1883" spans="1:25" x14ac:dyDescent="0.25">
      <c r="A1883" t="s">
        <v>82</v>
      </c>
      <c r="B1883" t="s">
        <v>76</v>
      </c>
      <c r="C1883" t="s">
        <v>79</v>
      </c>
      <c r="D1883" s="61" t="s">
        <v>73</v>
      </c>
      <c r="E1883">
        <v>10</v>
      </c>
      <c r="F1883">
        <v>250.31216430664099</v>
      </c>
      <c r="G1883">
        <v>331.92001342773398</v>
      </c>
      <c r="H1883">
        <v>-81.607841491699205</v>
      </c>
      <c r="I1883">
        <v>-0.32602426409721402</v>
      </c>
      <c r="J1883">
        <v>89</v>
      </c>
      <c r="K1883">
        <v>-137.45529174804699</v>
      </c>
      <c r="L1883">
        <v>-104.460166931152</v>
      </c>
      <c r="M1883">
        <v>-81.607841491699205</v>
      </c>
      <c r="N1883">
        <v>-58.755516052246101</v>
      </c>
      <c r="O1883">
        <v>-25.760383605956999</v>
      </c>
      <c r="P1883">
        <v>-153.28727722168</v>
      </c>
      <c r="Q1883">
        <v>-9.92840576171875</v>
      </c>
      <c r="R1883">
        <v>1</v>
      </c>
      <c r="S1883">
        <v>43.5780029296875</v>
      </c>
      <c r="U1883">
        <v>1899.0423393398501</v>
      </c>
      <c r="W1883">
        <v>89</v>
      </c>
      <c r="X1883">
        <v>79.5625</v>
      </c>
      <c r="Y1883" t="s">
        <v>75</v>
      </c>
    </row>
    <row r="1884" spans="1:25" x14ac:dyDescent="0.25">
      <c r="A1884" t="s">
        <v>82</v>
      </c>
      <c r="B1884" t="s">
        <v>76</v>
      </c>
      <c r="C1884" t="s">
        <v>79</v>
      </c>
      <c r="D1884" s="61" t="s">
        <v>73</v>
      </c>
      <c r="E1884">
        <v>11</v>
      </c>
      <c r="F1884">
        <v>241.62567138671901</v>
      </c>
      <c r="G1884">
        <v>242.63999938964801</v>
      </c>
      <c r="H1884">
        <v>-1.0143251419067401</v>
      </c>
      <c r="I1884">
        <v>-4.1979197412729298E-3</v>
      </c>
      <c r="J1884">
        <v>83</v>
      </c>
      <c r="K1884">
        <v>-57.185066223144503</v>
      </c>
      <c r="L1884">
        <v>-23.998935699462901</v>
      </c>
      <c r="M1884">
        <v>-1.0143251419067401</v>
      </c>
      <c r="N1884">
        <v>21.9702854156494</v>
      </c>
      <c r="O1884">
        <v>55.156414031982401</v>
      </c>
      <c r="P1884">
        <v>-73.108688354492202</v>
      </c>
      <c r="Q1884">
        <v>71.080039978027301</v>
      </c>
      <c r="R1884">
        <v>1</v>
      </c>
      <c r="S1884">
        <v>43.8302612304688</v>
      </c>
      <c r="U1884">
        <v>1921.0917995311299</v>
      </c>
      <c r="W1884">
        <v>89</v>
      </c>
      <c r="X1884">
        <v>79.5625</v>
      </c>
      <c r="Y1884" t="s">
        <v>75</v>
      </c>
    </row>
    <row r="1885" spans="1:25" x14ac:dyDescent="0.25">
      <c r="A1885" t="s">
        <v>82</v>
      </c>
      <c r="B1885" t="s">
        <v>76</v>
      </c>
      <c r="C1885" t="s">
        <v>79</v>
      </c>
      <c r="D1885" s="61" t="s">
        <v>73</v>
      </c>
      <c r="E1885">
        <v>12</v>
      </c>
      <c r="F1885">
        <v>237.07392883300801</v>
      </c>
      <c r="G1885">
        <v>147.60000610351599</v>
      </c>
      <c r="H1885">
        <v>89.473937988281307</v>
      </c>
      <c r="I1885">
        <v>0.377409428358078</v>
      </c>
      <c r="J1885">
        <v>85.5</v>
      </c>
      <c r="K1885">
        <v>29.8059406280518</v>
      </c>
      <c r="L1885">
        <v>65.058280944824205</v>
      </c>
      <c r="M1885">
        <v>89.473937988281307</v>
      </c>
      <c r="N1885">
        <v>113.889595031738</v>
      </c>
      <c r="O1885">
        <v>149.14193725585901</v>
      </c>
      <c r="P1885">
        <v>12.8908939361572</v>
      </c>
      <c r="Q1885">
        <v>166.05697631835901</v>
      </c>
      <c r="R1885">
        <v>1</v>
      </c>
      <c r="S1885">
        <v>46.5591850280762</v>
      </c>
      <c r="U1885">
        <v>2167.7577104786301</v>
      </c>
      <c r="W1885">
        <v>89</v>
      </c>
      <c r="X1885">
        <v>79.5625</v>
      </c>
      <c r="Y1885" t="s">
        <v>75</v>
      </c>
    </row>
    <row r="1886" spans="1:25" x14ac:dyDescent="0.25">
      <c r="A1886" t="s">
        <v>82</v>
      </c>
      <c r="B1886" t="s">
        <v>76</v>
      </c>
      <c r="C1886" t="s">
        <v>79</v>
      </c>
      <c r="D1886" s="61" t="s">
        <v>73</v>
      </c>
      <c r="E1886">
        <v>13</v>
      </c>
      <c r="F1886">
        <v>233.35775756835901</v>
      </c>
      <c r="G1886">
        <v>153.16000366210901</v>
      </c>
      <c r="H1886">
        <v>80.19775390625</v>
      </c>
      <c r="I1886">
        <v>0.34366869926452598</v>
      </c>
      <c r="J1886">
        <v>84.5</v>
      </c>
      <c r="K1886">
        <v>23.650293350219702</v>
      </c>
      <c r="L1886">
        <v>57.058990478515597</v>
      </c>
      <c r="M1886">
        <v>80.19775390625</v>
      </c>
      <c r="N1886">
        <v>103.33651733398401</v>
      </c>
      <c r="O1886">
        <v>136.74520874023401</v>
      </c>
      <c r="P1886">
        <v>7.61987400054932</v>
      </c>
      <c r="Q1886">
        <v>152.775634765625</v>
      </c>
      <c r="R1886">
        <v>1</v>
      </c>
      <c r="S1886">
        <v>44.124217987060497</v>
      </c>
      <c r="U1886">
        <v>1946.94661296964</v>
      </c>
      <c r="W1886">
        <v>89</v>
      </c>
      <c r="X1886">
        <v>79.5625</v>
      </c>
      <c r="Y1886" t="s">
        <v>75</v>
      </c>
    </row>
    <row r="1887" spans="1:25" x14ac:dyDescent="0.25">
      <c r="A1887" t="s">
        <v>82</v>
      </c>
      <c r="B1887" t="s">
        <v>76</v>
      </c>
      <c r="C1887" t="s">
        <v>79</v>
      </c>
      <c r="D1887" s="61" t="s">
        <v>73</v>
      </c>
      <c r="E1887">
        <v>14</v>
      </c>
      <c r="F1887">
        <v>251.39193725585901</v>
      </c>
      <c r="G1887">
        <v>164.75999450683599</v>
      </c>
      <c r="H1887">
        <v>86.631942749023395</v>
      </c>
      <c r="I1887">
        <v>0.34460908174514798</v>
      </c>
      <c r="J1887">
        <v>86</v>
      </c>
      <c r="K1887">
        <v>31.207302093505898</v>
      </c>
      <c r="L1887">
        <v>63.952629089355497</v>
      </c>
      <c r="M1887">
        <v>86.631942749023395</v>
      </c>
      <c r="N1887">
        <v>109.31125640869099</v>
      </c>
      <c r="O1887">
        <v>142.05657958984401</v>
      </c>
      <c r="P1887">
        <v>15.495185852050801</v>
      </c>
      <c r="Q1887">
        <v>157.76870727539099</v>
      </c>
      <c r="R1887">
        <v>1</v>
      </c>
      <c r="S1887">
        <v>43.248077392578097</v>
      </c>
      <c r="U1887">
        <v>1870.3961981544301</v>
      </c>
      <c r="W1887">
        <v>89</v>
      </c>
      <c r="X1887">
        <v>79.5625</v>
      </c>
      <c r="Y1887" t="s">
        <v>75</v>
      </c>
    </row>
    <row r="1888" spans="1:25" x14ac:dyDescent="0.25">
      <c r="A1888" t="s">
        <v>82</v>
      </c>
      <c r="B1888" t="s">
        <v>76</v>
      </c>
      <c r="C1888" t="s">
        <v>79</v>
      </c>
      <c r="D1888" s="61" t="s">
        <v>73</v>
      </c>
      <c r="E1888">
        <v>15</v>
      </c>
      <c r="F1888">
        <v>236.29833984375</v>
      </c>
      <c r="G1888">
        <v>182.72000122070301</v>
      </c>
      <c r="H1888">
        <v>53.578346252441399</v>
      </c>
      <c r="I1888">
        <v>0.22674025595188099</v>
      </c>
      <c r="J1888">
        <v>87</v>
      </c>
      <c r="K1888">
        <v>-2.7477722167968799</v>
      </c>
      <c r="L1888">
        <v>30.530155181884801</v>
      </c>
      <c r="M1888">
        <v>53.578346252441399</v>
      </c>
      <c r="N1888">
        <v>76.626541137695298</v>
      </c>
      <c r="O1888">
        <v>109.90446472168</v>
      </c>
      <c r="P1888">
        <v>-18.7154445648193</v>
      </c>
      <c r="Q1888">
        <v>125.87213897705099</v>
      </c>
      <c r="R1888">
        <v>1</v>
      </c>
      <c r="S1888">
        <v>43.951503753662102</v>
      </c>
      <c r="U1888">
        <v>1931.7346822081699</v>
      </c>
      <c r="W1888">
        <v>89</v>
      </c>
      <c r="X1888">
        <v>79.5625</v>
      </c>
      <c r="Y1888" t="s">
        <v>75</v>
      </c>
    </row>
    <row r="1889" spans="1:25" x14ac:dyDescent="0.25">
      <c r="A1889" t="s">
        <v>82</v>
      </c>
      <c r="B1889" t="s">
        <v>76</v>
      </c>
      <c r="C1889" t="s">
        <v>79</v>
      </c>
      <c r="D1889" s="61" t="s">
        <v>73</v>
      </c>
      <c r="E1889">
        <v>16</v>
      </c>
      <c r="F1889">
        <v>214.89102172851599</v>
      </c>
      <c r="G1889">
        <v>214.83999633789099</v>
      </c>
      <c r="H1889">
        <v>5.1023483276367201E-2</v>
      </c>
      <c r="I1889">
        <v>2.3743888596072801E-4</v>
      </c>
      <c r="J1889">
        <v>86.5</v>
      </c>
      <c r="K1889">
        <v>-50.192138671875</v>
      </c>
      <c r="L1889">
        <v>-20.508071899414102</v>
      </c>
      <c r="M1889">
        <v>5.1023483276367201E-2</v>
      </c>
      <c r="N1889">
        <v>20.6101188659668</v>
      </c>
      <c r="O1889">
        <v>50.294185638427699</v>
      </c>
      <c r="P1889">
        <v>-64.435379028320298</v>
      </c>
      <c r="Q1889">
        <v>64.537422180175795</v>
      </c>
      <c r="R1889">
        <v>1</v>
      </c>
      <c r="S1889">
        <v>39.204948425292997</v>
      </c>
      <c r="U1889">
        <v>1537.02798102988</v>
      </c>
      <c r="W1889">
        <v>89</v>
      </c>
      <c r="X1889">
        <v>79.5625</v>
      </c>
      <c r="Y1889" t="s">
        <v>75</v>
      </c>
    </row>
    <row r="1890" spans="1:25" x14ac:dyDescent="0.25">
      <c r="A1890" t="s">
        <v>82</v>
      </c>
      <c r="B1890" t="s">
        <v>76</v>
      </c>
      <c r="C1890" t="s">
        <v>79</v>
      </c>
      <c r="D1890" s="61" t="s">
        <v>73</v>
      </c>
      <c r="E1890">
        <v>17</v>
      </c>
      <c r="F1890">
        <v>224.20845031738301</v>
      </c>
      <c r="G1890">
        <v>199.72000122070301</v>
      </c>
      <c r="H1890">
        <v>24.4884433746338</v>
      </c>
      <c r="I1890">
        <v>0.109221771359444</v>
      </c>
      <c r="J1890">
        <v>85.5</v>
      </c>
      <c r="K1890">
        <v>-26.239931106567401</v>
      </c>
      <c r="L1890">
        <v>3.7308037281036399</v>
      </c>
      <c r="M1890">
        <v>24.4884433746338</v>
      </c>
      <c r="N1890">
        <v>45.246082305908203</v>
      </c>
      <c r="O1890">
        <v>75.216819763183594</v>
      </c>
      <c r="P1890">
        <v>-40.620719909667997</v>
      </c>
      <c r="Q1890">
        <v>89.597610473632798</v>
      </c>
      <c r="R1890">
        <v>1</v>
      </c>
      <c r="S1890">
        <v>39.583560943603501</v>
      </c>
      <c r="U1890">
        <v>1566.85829697597</v>
      </c>
      <c r="W1890">
        <v>89</v>
      </c>
      <c r="X1890">
        <v>79.5625</v>
      </c>
      <c r="Y1890" t="s">
        <v>75</v>
      </c>
    </row>
    <row r="1891" spans="1:25" x14ac:dyDescent="0.25">
      <c r="A1891" t="s">
        <v>82</v>
      </c>
      <c r="B1891" t="s">
        <v>76</v>
      </c>
      <c r="C1891" t="s">
        <v>79</v>
      </c>
      <c r="D1891" s="61" t="s">
        <v>73</v>
      </c>
      <c r="E1891">
        <v>18</v>
      </c>
      <c r="F1891">
        <v>232.11891174316401</v>
      </c>
      <c r="G1891">
        <v>179.95999145507801</v>
      </c>
      <c r="H1891">
        <v>52.158912658691399</v>
      </c>
      <c r="I1891">
        <v>0.22470772266387901</v>
      </c>
      <c r="J1891">
        <v>83</v>
      </c>
      <c r="K1891">
        <v>4.8093605041503897</v>
      </c>
      <c r="L1891">
        <v>32.783859252929702</v>
      </c>
      <c r="M1891">
        <v>52.158912658691399</v>
      </c>
      <c r="N1891">
        <v>71.533966064453097</v>
      </c>
      <c r="O1891">
        <v>99.508468627929702</v>
      </c>
      <c r="P1891">
        <v>-8.6135797500610405</v>
      </c>
      <c r="Q1891">
        <v>112.93140411377</v>
      </c>
      <c r="R1891">
        <v>1</v>
      </c>
      <c r="S1891">
        <v>36.947052001953097</v>
      </c>
      <c r="U1891">
        <v>1365.08465163503</v>
      </c>
      <c r="W1891">
        <v>89</v>
      </c>
      <c r="X1891">
        <v>79.5625</v>
      </c>
      <c r="Y1891" t="s">
        <v>75</v>
      </c>
    </row>
    <row r="1892" spans="1:25" x14ac:dyDescent="0.25">
      <c r="A1892" t="s">
        <v>82</v>
      </c>
      <c r="B1892" t="s">
        <v>76</v>
      </c>
      <c r="C1892" t="s">
        <v>79</v>
      </c>
      <c r="D1892" s="61" t="s">
        <v>73</v>
      </c>
      <c r="E1892">
        <v>19</v>
      </c>
      <c r="F1892">
        <v>220.659423828125</v>
      </c>
      <c r="G1892">
        <v>247</v>
      </c>
      <c r="H1892">
        <v>-26.340579986572301</v>
      </c>
      <c r="I1892">
        <v>-0.11937210708856601</v>
      </c>
      <c r="J1892">
        <v>78.5</v>
      </c>
      <c r="K1892">
        <v>-77.281578063964801</v>
      </c>
      <c r="L1892">
        <v>-47.185222625732401</v>
      </c>
      <c r="M1892">
        <v>-26.340579986572301</v>
      </c>
      <c r="N1892">
        <v>-5.4959378242492702</v>
      </c>
      <c r="O1892">
        <v>24.600414276123001</v>
      </c>
      <c r="P1892">
        <v>-91.722640991210895</v>
      </c>
      <c r="Q1892">
        <v>39.041481018066399</v>
      </c>
      <c r="R1892">
        <v>1</v>
      </c>
      <c r="S1892">
        <v>39.749469757080099</v>
      </c>
      <c r="U1892">
        <v>1580.0203459690199</v>
      </c>
      <c r="W1892">
        <v>89</v>
      </c>
      <c r="X1892">
        <v>79.5625</v>
      </c>
      <c r="Y1892" t="s">
        <v>75</v>
      </c>
    </row>
    <row r="1893" spans="1:25" x14ac:dyDescent="0.25">
      <c r="A1893" t="s">
        <v>82</v>
      </c>
      <c r="B1893" t="s">
        <v>76</v>
      </c>
      <c r="C1893" t="s">
        <v>79</v>
      </c>
      <c r="D1893" s="61" t="s">
        <v>73</v>
      </c>
      <c r="E1893">
        <v>20</v>
      </c>
      <c r="F1893">
        <v>219.78973388671901</v>
      </c>
      <c r="G1893">
        <v>253.919998168945</v>
      </c>
      <c r="H1893">
        <v>-34.1302680969238</v>
      </c>
      <c r="I1893">
        <v>-0.155285999178886</v>
      </c>
      <c r="J1893">
        <v>76.5</v>
      </c>
      <c r="K1893">
        <v>-83.471099853515597</v>
      </c>
      <c r="L1893">
        <v>-54.320137023925803</v>
      </c>
      <c r="M1893">
        <v>-34.1302680969238</v>
      </c>
      <c r="N1893">
        <v>-13.940398216247599</v>
      </c>
      <c r="O1893">
        <v>15.210567474365201</v>
      </c>
      <c r="P1893">
        <v>-97.458541870117202</v>
      </c>
      <c r="Q1893">
        <v>29.1980075836182</v>
      </c>
      <c r="R1893">
        <v>1</v>
      </c>
      <c r="S1893">
        <v>38.500858306884801</v>
      </c>
      <c r="U1893">
        <v>1482.3160903668199</v>
      </c>
      <c r="W1893">
        <v>89</v>
      </c>
      <c r="X1893">
        <v>79.5625</v>
      </c>
      <c r="Y1893" t="s">
        <v>75</v>
      </c>
    </row>
    <row r="1894" spans="1:25" x14ac:dyDescent="0.25">
      <c r="A1894" t="s">
        <v>82</v>
      </c>
      <c r="B1894" t="s">
        <v>76</v>
      </c>
      <c r="C1894" t="s">
        <v>79</v>
      </c>
      <c r="D1894" s="61" t="s">
        <v>73</v>
      </c>
      <c r="E1894">
        <v>21</v>
      </c>
      <c r="F1894">
        <v>221.16448974609401</v>
      </c>
      <c r="G1894">
        <v>308.239990234375</v>
      </c>
      <c r="H1894">
        <v>-87.075515747070298</v>
      </c>
      <c r="I1894">
        <v>-0.39371383190155002</v>
      </c>
      <c r="J1894">
        <v>76</v>
      </c>
      <c r="K1894">
        <v>-135.66230773925801</v>
      </c>
      <c r="L1894">
        <v>-106.956840515137</v>
      </c>
      <c r="M1894">
        <v>-87.075515747070298</v>
      </c>
      <c r="N1894">
        <v>-67.194190979003906</v>
      </c>
      <c r="O1894">
        <v>-38.488719940185497</v>
      </c>
      <c r="P1894">
        <v>-149.43598937988301</v>
      </c>
      <c r="Q1894">
        <v>-24.7150363922119</v>
      </c>
      <c r="R1894">
        <v>1</v>
      </c>
      <c r="S1894">
        <v>37.912479400634801</v>
      </c>
      <c r="U1894">
        <v>1437.35609430356</v>
      </c>
      <c r="W1894">
        <v>89</v>
      </c>
      <c r="X1894">
        <v>79.5625</v>
      </c>
      <c r="Y1894" t="s">
        <v>75</v>
      </c>
    </row>
    <row r="1895" spans="1:25" x14ac:dyDescent="0.25">
      <c r="A1895" t="s">
        <v>82</v>
      </c>
      <c r="B1895" t="s">
        <v>76</v>
      </c>
      <c r="C1895" t="s">
        <v>79</v>
      </c>
      <c r="D1895" s="61" t="s">
        <v>73</v>
      </c>
      <c r="E1895">
        <v>22</v>
      </c>
      <c r="F1895">
        <v>260.75418090820301</v>
      </c>
      <c r="G1895">
        <v>340.72000122070301</v>
      </c>
      <c r="H1895">
        <v>-79.965812683105497</v>
      </c>
      <c r="I1895">
        <v>-0.30667126178741499</v>
      </c>
      <c r="J1895">
        <v>74.5</v>
      </c>
      <c r="K1895">
        <v>-129.72885131835901</v>
      </c>
      <c r="L1895">
        <v>-100.32844543457</v>
      </c>
      <c r="M1895">
        <v>-79.965812683105497</v>
      </c>
      <c r="N1895">
        <v>-59.603176116943402</v>
      </c>
      <c r="O1895">
        <v>-30.202766418456999</v>
      </c>
      <c r="P1895">
        <v>-143.83598327636699</v>
      </c>
      <c r="Q1895">
        <v>-16.095634460449201</v>
      </c>
      <c r="R1895">
        <v>1</v>
      </c>
      <c r="S1895">
        <v>38.830310821533203</v>
      </c>
      <c r="U1895">
        <v>1507.7930384968799</v>
      </c>
      <c r="W1895">
        <v>89</v>
      </c>
      <c r="X1895">
        <v>79.5625</v>
      </c>
      <c r="Y1895" t="s">
        <v>75</v>
      </c>
    </row>
    <row r="1896" spans="1:25" x14ac:dyDescent="0.25">
      <c r="A1896" t="s">
        <v>82</v>
      </c>
      <c r="B1896" t="s">
        <v>76</v>
      </c>
      <c r="C1896" t="s">
        <v>79</v>
      </c>
      <c r="D1896" s="61" t="s">
        <v>73</v>
      </c>
      <c r="E1896">
        <v>23</v>
      </c>
      <c r="F1896">
        <v>292.42059326171898</v>
      </c>
      <c r="G1896">
        <v>360.27999877929699</v>
      </c>
      <c r="H1896">
        <v>-67.859397888183594</v>
      </c>
      <c r="I1896">
        <v>-0.23206093907356301</v>
      </c>
      <c r="J1896">
        <v>74</v>
      </c>
      <c r="K1896">
        <v>-115.002731323242</v>
      </c>
      <c r="L1896">
        <v>-87.150070190429702</v>
      </c>
      <c r="M1896">
        <v>-67.859397888183594</v>
      </c>
      <c r="N1896">
        <v>-48.568729400634801</v>
      </c>
      <c r="O1896">
        <v>-20.716066360473601</v>
      </c>
      <c r="P1896">
        <v>-128.36720275878901</v>
      </c>
      <c r="Q1896">
        <v>-7.3515877723693803</v>
      </c>
      <c r="R1896">
        <v>1</v>
      </c>
      <c r="S1896">
        <v>36.786136627197301</v>
      </c>
      <c r="U1896">
        <v>1353.2198479548199</v>
      </c>
      <c r="W1896">
        <v>89</v>
      </c>
      <c r="X1896">
        <v>79.5625</v>
      </c>
      <c r="Y1896" t="s">
        <v>75</v>
      </c>
    </row>
    <row r="1897" spans="1:25" x14ac:dyDescent="0.25">
      <c r="A1897" t="s">
        <v>82</v>
      </c>
      <c r="B1897" t="s">
        <v>76</v>
      </c>
      <c r="C1897" t="s">
        <v>79</v>
      </c>
      <c r="D1897" s="61" t="s">
        <v>73</v>
      </c>
      <c r="E1897">
        <v>24</v>
      </c>
      <c r="F1897">
        <v>314.14837646484398</v>
      </c>
      <c r="G1897">
        <v>346.60000610351602</v>
      </c>
      <c r="H1897">
        <v>-32.451622009277301</v>
      </c>
      <c r="I1897">
        <v>-0.103300303220749</v>
      </c>
      <c r="J1897">
        <v>74</v>
      </c>
      <c r="K1897">
        <v>-79.147552490234403</v>
      </c>
      <c r="L1897">
        <v>-51.559219360351598</v>
      </c>
      <c r="M1897">
        <v>-32.451622009277301</v>
      </c>
      <c r="N1897">
        <v>-13.3440246582031</v>
      </c>
      <c r="O1897">
        <v>14.244312286376999</v>
      </c>
      <c r="P1897">
        <v>-92.385200500488295</v>
      </c>
      <c r="Q1897">
        <v>27.481960296630898</v>
      </c>
      <c r="R1897">
        <v>1</v>
      </c>
      <c r="S1897">
        <v>36.4370307922363</v>
      </c>
      <c r="U1897">
        <v>1327.6572129543799</v>
      </c>
      <c r="W1897">
        <v>89</v>
      </c>
      <c r="X1897">
        <v>79.5625</v>
      </c>
      <c r="Y1897" t="s">
        <v>75</v>
      </c>
    </row>
    <row r="1898" spans="1:25" x14ac:dyDescent="0.25">
      <c r="A1898" t="s">
        <v>82</v>
      </c>
      <c r="B1898" t="s">
        <v>76</v>
      </c>
      <c r="C1898" t="s">
        <v>79</v>
      </c>
      <c r="D1898" s="61" t="s">
        <v>72</v>
      </c>
      <c r="E1898">
        <v>1</v>
      </c>
      <c r="F1898">
        <v>357.13858032226602</v>
      </c>
      <c r="G1898">
        <v>341.61599731445301</v>
      </c>
      <c r="H1898">
        <v>15.5225877761841</v>
      </c>
      <c r="I1898">
        <v>4.3463766574859598E-2</v>
      </c>
      <c r="J1898">
        <v>70.400001525878906</v>
      </c>
      <c r="K1898">
        <v>-12.9344139099121</v>
      </c>
      <c r="L1898">
        <v>3.87821340560913</v>
      </c>
      <c r="M1898">
        <v>15.5225877761841</v>
      </c>
      <c r="N1898">
        <v>27.1669616699219</v>
      </c>
      <c r="O1898">
        <v>43.979587554931598</v>
      </c>
      <c r="P1898">
        <v>-21.0015773773193</v>
      </c>
      <c r="Q1898">
        <v>52.0467529296875</v>
      </c>
      <c r="R1898">
        <v>1</v>
      </c>
      <c r="S1898">
        <v>22.205116271972699</v>
      </c>
      <c r="U1898">
        <v>493.06718865182501</v>
      </c>
      <c r="W1898">
        <v>78.599998474121094</v>
      </c>
      <c r="X1898">
        <v>73.483337402343807</v>
      </c>
      <c r="Y1898" t="s">
        <v>75</v>
      </c>
    </row>
    <row r="1899" spans="1:25" x14ac:dyDescent="0.25">
      <c r="A1899" t="s">
        <v>82</v>
      </c>
      <c r="B1899" t="s">
        <v>76</v>
      </c>
      <c r="C1899" t="s">
        <v>79</v>
      </c>
      <c r="D1899" s="61" t="s">
        <v>72</v>
      </c>
      <c r="E1899">
        <v>2</v>
      </c>
      <c r="F1899">
        <v>347.33486938476602</v>
      </c>
      <c r="G1899">
        <v>353.44000244140602</v>
      </c>
      <c r="H1899">
        <v>-6.1051354408264196</v>
      </c>
      <c r="I1899">
        <v>-1.7577087506651899E-2</v>
      </c>
      <c r="J1899">
        <v>69.599998474121094</v>
      </c>
      <c r="K1899">
        <v>-32.860057830810497</v>
      </c>
      <c r="L1899">
        <v>-17.053031921386701</v>
      </c>
      <c r="M1899">
        <v>-6.1051354408264196</v>
      </c>
      <c r="N1899">
        <v>4.8427615165710396</v>
      </c>
      <c r="O1899">
        <v>20.649785995483398</v>
      </c>
      <c r="P1899">
        <v>-40.444705963134801</v>
      </c>
      <c r="Q1899">
        <v>28.234434127807599</v>
      </c>
      <c r="R1899">
        <v>1</v>
      </c>
      <c r="S1899">
        <v>20.876976013183601</v>
      </c>
      <c r="U1899">
        <v>435.84812745504303</v>
      </c>
      <c r="W1899">
        <v>78.599998474121094</v>
      </c>
      <c r="X1899">
        <v>73.483337402343807</v>
      </c>
      <c r="Y1899" t="s">
        <v>75</v>
      </c>
    </row>
    <row r="1900" spans="1:25" x14ac:dyDescent="0.25">
      <c r="A1900" t="s">
        <v>82</v>
      </c>
      <c r="B1900" t="s">
        <v>76</v>
      </c>
      <c r="C1900" t="s">
        <v>79</v>
      </c>
      <c r="D1900" s="61" t="s">
        <v>72</v>
      </c>
      <c r="E1900">
        <v>3</v>
      </c>
      <c r="F1900">
        <v>340.91229248046898</v>
      </c>
      <c r="G1900">
        <v>326.47998046875</v>
      </c>
      <c r="H1900">
        <v>14.432300567626999</v>
      </c>
      <c r="I1900">
        <v>4.2334351688623401E-2</v>
      </c>
      <c r="J1900">
        <v>69.400001525878906</v>
      </c>
      <c r="K1900">
        <v>-11.260683059692401</v>
      </c>
      <c r="L1900">
        <v>3.9189398288726802</v>
      </c>
      <c r="M1900">
        <v>14.432300567626999</v>
      </c>
      <c r="N1900">
        <v>24.945661544799801</v>
      </c>
      <c r="O1900">
        <v>40.125286102294901</v>
      </c>
      <c r="P1900">
        <v>-18.544286727905298</v>
      </c>
      <c r="Q1900">
        <v>47.408889770507798</v>
      </c>
      <c r="R1900">
        <v>1</v>
      </c>
      <c r="S1900">
        <v>20.048341751098601</v>
      </c>
      <c r="U1900">
        <v>401.93600696884499</v>
      </c>
      <c r="W1900">
        <v>78.599998474121094</v>
      </c>
      <c r="X1900">
        <v>73.483337402343807</v>
      </c>
      <c r="Y1900" t="s">
        <v>75</v>
      </c>
    </row>
    <row r="1901" spans="1:25" x14ac:dyDescent="0.25">
      <c r="A1901" t="s">
        <v>82</v>
      </c>
      <c r="B1901" t="s">
        <v>76</v>
      </c>
      <c r="C1901" t="s">
        <v>79</v>
      </c>
      <c r="D1901" s="61" t="s">
        <v>72</v>
      </c>
      <c r="E1901">
        <v>4</v>
      </c>
      <c r="F1901">
        <v>337.81723022460898</v>
      </c>
      <c r="G1901">
        <v>304.30398559570301</v>
      </c>
      <c r="H1901">
        <v>33.513236999511697</v>
      </c>
      <c r="I1901">
        <v>9.9205233156681102E-2</v>
      </c>
      <c r="J1901">
        <v>69.400001525878906</v>
      </c>
      <c r="K1901">
        <v>7.3497958183288601</v>
      </c>
      <c r="L1901">
        <v>22.807369232177699</v>
      </c>
      <c r="M1901">
        <v>33.513236999511697</v>
      </c>
      <c r="N1901">
        <v>44.219104766845703</v>
      </c>
      <c r="O1901">
        <v>59.676677703857401</v>
      </c>
      <c r="P1901">
        <v>-6.7176021635532407E-2</v>
      </c>
      <c r="Q1901">
        <v>67.093650817871094</v>
      </c>
      <c r="R1901">
        <v>1</v>
      </c>
      <c r="S1901">
        <v>20.415441513061499</v>
      </c>
      <c r="U1901">
        <v>416.79025217323601</v>
      </c>
      <c r="W1901">
        <v>78.599998474121094</v>
      </c>
      <c r="X1901">
        <v>73.483337402343807</v>
      </c>
      <c r="Y1901" t="s">
        <v>75</v>
      </c>
    </row>
    <row r="1902" spans="1:25" x14ac:dyDescent="0.25">
      <c r="A1902" t="s">
        <v>82</v>
      </c>
      <c r="B1902" t="s">
        <v>76</v>
      </c>
      <c r="C1902" t="s">
        <v>79</v>
      </c>
      <c r="D1902" s="61" t="s">
        <v>72</v>
      </c>
      <c r="E1902">
        <v>5</v>
      </c>
      <c r="F1902">
        <v>335.16543579101602</v>
      </c>
      <c r="G1902">
        <v>322.08001708984398</v>
      </c>
      <c r="H1902">
        <v>13.085425376892101</v>
      </c>
      <c r="I1902">
        <v>3.9041690528392799E-2</v>
      </c>
      <c r="J1902">
        <v>69.400001525878906</v>
      </c>
      <c r="K1902">
        <v>-13.3894205093384</v>
      </c>
      <c r="L1902">
        <v>2.2521331310272199</v>
      </c>
      <c r="M1902">
        <v>13.085425376892101</v>
      </c>
      <c r="N1902">
        <v>23.918718338012699</v>
      </c>
      <c r="O1902">
        <v>39.560272216796903</v>
      </c>
      <c r="P1902">
        <v>-20.894670486450199</v>
      </c>
      <c r="Q1902">
        <v>47.065521240234403</v>
      </c>
      <c r="R1902">
        <v>1</v>
      </c>
      <c r="S1902">
        <v>20.658432006835898</v>
      </c>
      <c r="U1902">
        <v>426.77081298106401</v>
      </c>
      <c r="W1902">
        <v>78.599998474121094</v>
      </c>
      <c r="X1902">
        <v>73.483337402343807</v>
      </c>
      <c r="Y1902" t="s">
        <v>75</v>
      </c>
    </row>
    <row r="1903" spans="1:25" x14ac:dyDescent="0.25">
      <c r="A1903" t="s">
        <v>82</v>
      </c>
      <c r="B1903" t="s">
        <v>76</v>
      </c>
      <c r="C1903" t="s">
        <v>79</v>
      </c>
      <c r="D1903" s="61" t="s">
        <v>72</v>
      </c>
      <c r="E1903">
        <v>6</v>
      </c>
      <c r="F1903">
        <v>327.726318359375</v>
      </c>
      <c r="G1903">
        <v>312.94400024414102</v>
      </c>
      <c r="H1903">
        <v>14.782317161560099</v>
      </c>
      <c r="I1903">
        <v>4.5105677098035799E-2</v>
      </c>
      <c r="J1903">
        <v>69.400001525878906</v>
      </c>
      <c r="K1903">
        <v>-14.0300388336182</v>
      </c>
      <c r="L1903">
        <v>2.9925346374511701</v>
      </c>
      <c r="M1903">
        <v>14.782317161560099</v>
      </c>
      <c r="N1903">
        <v>26.572099685668899</v>
      </c>
      <c r="O1903">
        <v>43.594673156738303</v>
      </c>
      <c r="P1903">
        <v>-22.197940826416001</v>
      </c>
      <c r="Q1903">
        <v>51.762577056884801</v>
      </c>
      <c r="R1903">
        <v>1</v>
      </c>
      <c r="S1903">
        <v>22.482400894165</v>
      </c>
      <c r="U1903">
        <v>505.458349965953</v>
      </c>
      <c r="W1903">
        <v>78.599998474121094</v>
      </c>
      <c r="X1903">
        <v>73.483337402343807</v>
      </c>
      <c r="Y1903" t="s">
        <v>75</v>
      </c>
    </row>
    <row r="1904" spans="1:25" x14ac:dyDescent="0.25">
      <c r="A1904" t="s">
        <v>82</v>
      </c>
      <c r="B1904" t="s">
        <v>76</v>
      </c>
      <c r="C1904" t="s">
        <v>79</v>
      </c>
      <c r="D1904" s="61" t="s">
        <v>72</v>
      </c>
      <c r="E1904">
        <v>7</v>
      </c>
      <c r="F1904">
        <v>276.50115966796898</v>
      </c>
      <c r="G1904">
        <v>273.82400512695301</v>
      </c>
      <c r="H1904">
        <v>2.6771502494811998</v>
      </c>
      <c r="I1904">
        <v>9.6822390332817997E-3</v>
      </c>
      <c r="J1904">
        <v>71.400001525878906</v>
      </c>
      <c r="K1904">
        <v>-28.636592864990199</v>
      </c>
      <c r="L1904">
        <v>-10.1361799240112</v>
      </c>
      <c r="M1904">
        <v>2.6771502494811998</v>
      </c>
      <c r="N1904">
        <v>15.490480422973601</v>
      </c>
      <c r="O1904">
        <v>33.990894317627003</v>
      </c>
      <c r="P1904">
        <v>-37.513603210449197</v>
      </c>
      <c r="Q1904">
        <v>42.867904663085902</v>
      </c>
      <c r="R1904">
        <v>1</v>
      </c>
      <c r="S1904">
        <v>24.4342441558838</v>
      </c>
      <c r="U1904">
        <v>597.03228746934099</v>
      </c>
      <c r="W1904">
        <v>78.599998474121094</v>
      </c>
      <c r="X1904">
        <v>73.483337402343807</v>
      </c>
      <c r="Y1904" t="s">
        <v>75</v>
      </c>
    </row>
    <row r="1905" spans="1:25" x14ac:dyDescent="0.25">
      <c r="A1905" t="s">
        <v>82</v>
      </c>
      <c r="B1905" t="s">
        <v>76</v>
      </c>
      <c r="C1905" t="s">
        <v>79</v>
      </c>
      <c r="D1905" s="61" t="s">
        <v>72</v>
      </c>
      <c r="E1905">
        <v>8</v>
      </c>
      <c r="F1905">
        <v>262.59375</v>
      </c>
      <c r="G1905">
        <v>290.16000366210898</v>
      </c>
      <c r="H1905">
        <v>-27.566246032714801</v>
      </c>
      <c r="I1905">
        <v>-0.10497678071260499</v>
      </c>
      <c r="J1905">
        <v>75</v>
      </c>
      <c r="K1905">
        <v>-58.507858276367202</v>
      </c>
      <c r="L1905">
        <v>-40.227302551269503</v>
      </c>
      <c r="M1905">
        <v>-27.566246032714801</v>
      </c>
      <c r="N1905">
        <v>-14.905189514160201</v>
      </c>
      <c r="O1905">
        <v>3.37536525726318</v>
      </c>
      <c r="P1905">
        <v>-67.279373168945298</v>
      </c>
      <c r="Q1905">
        <v>12.146882057189901</v>
      </c>
      <c r="R1905">
        <v>1</v>
      </c>
      <c r="S1905">
        <v>24.143867492675799</v>
      </c>
      <c r="U1905">
        <v>582.92633750388597</v>
      </c>
      <c r="W1905">
        <v>78.599998474121094</v>
      </c>
      <c r="X1905">
        <v>73.483337402343807</v>
      </c>
      <c r="Y1905" t="s">
        <v>75</v>
      </c>
    </row>
    <row r="1906" spans="1:25" x14ac:dyDescent="0.25">
      <c r="A1906" t="s">
        <v>82</v>
      </c>
      <c r="B1906" t="s">
        <v>76</v>
      </c>
      <c r="C1906" t="s">
        <v>79</v>
      </c>
      <c r="D1906" s="61" t="s">
        <v>72</v>
      </c>
      <c r="E1906">
        <v>9</v>
      </c>
      <c r="F1906">
        <v>319.26675415039102</v>
      </c>
      <c r="G1906">
        <v>316.95999145507801</v>
      </c>
      <c r="H1906">
        <v>2.3067469596862802</v>
      </c>
      <c r="I1906">
        <v>7.2251399978995297E-3</v>
      </c>
      <c r="J1906">
        <v>76.800003051757798</v>
      </c>
      <c r="K1906">
        <v>-28.298936843872099</v>
      </c>
      <c r="L1906">
        <v>-10.216851234436</v>
      </c>
      <c r="M1906">
        <v>2.3067469596862802</v>
      </c>
      <c r="N1906">
        <v>14.830345153808601</v>
      </c>
      <c r="O1906">
        <v>32.912429809570298</v>
      </c>
      <c r="P1906">
        <v>-36.975223541259801</v>
      </c>
      <c r="Q1906">
        <v>41.588718414306598</v>
      </c>
      <c r="R1906">
        <v>1</v>
      </c>
      <c r="S1906">
        <v>23.881742477416999</v>
      </c>
      <c r="U1906">
        <v>570.33762375766298</v>
      </c>
      <c r="W1906">
        <v>78.599998474121094</v>
      </c>
      <c r="X1906">
        <v>73.483337402343807</v>
      </c>
      <c r="Y1906" t="s">
        <v>75</v>
      </c>
    </row>
    <row r="1907" spans="1:25" x14ac:dyDescent="0.25">
      <c r="A1907" t="s">
        <v>82</v>
      </c>
      <c r="B1907" t="s">
        <v>76</v>
      </c>
      <c r="C1907" t="s">
        <v>79</v>
      </c>
      <c r="D1907" s="61" t="s">
        <v>72</v>
      </c>
      <c r="E1907">
        <v>10</v>
      </c>
      <c r="F1907">
        <v>305.05059814453102</v>
      </c>
      <c r="G1907">
        <v>336.16000366210898</v>
      </c>
      <c r="H1907">
        <v>-31.1093940734863</v>
      </c>
      <c r="I1907">
        <v>-0.101981095969677</v>
      </c>
      <c r="J1907">
        <v>77.400001525878906</v>
      </c>
      <c r="K1907">
        <v>-63.715072631835902</v>
      </c>
      <c r="L1907">
        <v>-44.451374053955099</v>
      </c>
      <c r="M1907">
        <v>-31.1093940734863</v>
      </c>
      <c r="N1907">
        <v>-17.767414093017599</v>
      </c>
      <c r="O1907">
        <v>1.4962849617004399</v>
      </c>
      <c r="P1907">
        <v>-72.958328247070298</v>
      </c>
      <c r="Q1907">
        <v>10.7395420074463</v>
      </c>
      <c r="R1907">
        <v>1</v>
      </c>
      <c r="S1907">
        <v>25.442346572876001</v>
      </c>
      <c r="U1907">
        <v>647.31299913433395</v>
      </c>
      <c r="W1907">
        <v>78.599998474121094</v>
      </c>
      <c r="X1907">
        <v>73.483337402343807</v>
      </c>
      <c r="Y1907" t="s">
        <v>75</v>
      </c>
    </row>
    <row r="1908" spans="1:25" x14ac:dyDescent="0.25">
      <c r="A1908" t="s">
        <v>82</v>
      </c>
      <c r="B1908" t="s">
        <v>76</v>
      </c>
      <c r="C1908" t="s">
        <v>79</v>
      </c>
      <c r="D1908" s="61" t="s">
        <v>72</v>
      </c>
      <c r="E1908">
        <v>11</v>
      </c>
      <c r="F1908">
        <v>305.69140625</v>
      </c>
      <c r="G1908">
        <v>295.83999633789102</v>
      </c>
      <c r="H1908">
        <v>9.8514137268066406</v>
      </c>
      <c r="I1908">
        <v>3.22266630828381E-2</v>
      </c>
      <c r="J1908">
        <v>77.800003051757798</v>
      </c>
      <c r="K1908">
        <v>-24.5902919769287</v>
      </c>
      <c r="L1908">
        <v>-4.2418532371520996</v>
      </c>
      <c r="M1908">
        <v>9.8514137268066406</v>
      </c>
      <c r="N1908">
        <v>23.9446811676025</v>
      </c>
      <c r="O1908">
        <v>44.293117523193402</v>
      </c>
      <c r="P1908">
        <v>-34.354038238525398</v>
      </c>
      <c r="Q1908">
        <v>54.0568656921387</v>
      </c>
      <c r="R1908">
        <v>1</v>
      </c>
      <c r="S1908">
        <v>26.875005722045898</v>
      </c>
      <c r="U1908">
        <v>722.26593256000001</v>
      </c>
      <c r="W1908">
        <v>78.599998474121094</v>
      </c>
      <c r="X1908">
        <v>73.483337402343807</v>
      </c>
      <c r="Y1908" t="s">
        <v>75</v>
      </c>
    </row>
    <row r="1909" spans="1:25" x14ac:dyDescent="0.25">
      <c r="A1909" t="s">
        <v>82</v>
      </c>
      <c r="B1909" t="s">
        <v>76</v>
      </c>
      <c r="C1909" t="s">
        <v>79</v>
      </c>
      <c r="D1909" s="61" t="s">
        <v>72</v>
      </c>
      <c r="E1909">
        <v>12</v>
      </c>
      <c r="F1909">
        <v>298.95150756835898</v>
      </c>
      <c r="G1909">
        <v>157.93600463867199</v>
      </c>
      <c r="H1909">
        <v>141.01551818847699</v>
      </c>
      <c r="I1909">
        <v>0.47170031070709201</v>
      </c>
      <c r="J1909">
        <v>78.599998474121094</v>
      </c>
      <c r="K1909">
        <v>105.254447937012</v>
      </c>
      <c r="L1909">
        <v>126.382377624512</v>
      </c>
      <c r="M1909">
        <v>141.01551818847699</v>
      </c>
      <c r="N1909">
        <v>155.64865112304699</v>
      </c>
      <c r="O1909">
        <v>176.77658081054699</v>
      </c>
      <c r="P1909">
        <v>95.116683959960895</v>
      </c>
      <c r="Q1909">
        <v>186.91435241699199</v>
      </c>
      <c r="R1909">
        <v>1</v>
      </c>
      <c r="S1909">
        <v>27.9045104980469</v>
      </c>
      <c r="U1909">
        <v>778.66170613560803</v>
      </c>
      <c r="W1909">
        <v>78.599998474121094</v>
      </c>
      <c r="X1909">
        <v>73.483337402343807</v>
      </c>
      <c r="Y1909" t="s">
        <v>75</v>
      </c>
    </row>
    <row r="1910" spans="1:25" x14ac:dyDescent="0.25">
      <c r="A1910" t="s">
        <v>82</v>
      </c>
      <c r="B1910" t="s">
        <v>76</v>
      </c>
      <c r="C1910" t="s">
        <v>79</v>
      </c>
      <c r="D1910" s="61" t="s">
        <v>72</v>
      </c>
      <c r="E1910">
        <v>13</v>
      </c>
      <c r="F1910">
        <v>301.277587890625</v>
      </c>
      <c r="G1910">
        <v>156.70399475097699</v>
      </c>
      <c r="H1910">
        <v>144.57357788085901</v>
      </c>
      <c r="I1910">
        <v>0.47986835241317699</v>
      </c>
      <c r="J1910">
        <v>77.599998474121094</v>
      </c>
      <c r="K1910">
        <v>109.246932983398</v>
      </c>
      <c r="L1910">
        <v>130.11820983886699</v>
      </c>
      <c r="M1910">
        <v>144.57357788085901</v>
      </c>
      <c r="N1910">
        <v>159.02894592285199</v>
      </c>
      <c r="O1910">
        <v>179.90022277832</v>
      </c>
      <c r="P1910">
        <v>99.232322692871094</v>
      </c>
      <c r="Q1910">
        <v>189.91482543945301</v>
      </c>
      <c r="R1910">
        <v>1</v>
      </c>
      <c r="S1910">
        <v>27.565525054931602</v>
      </c>
      <c r="U1910">
        <v>759.85817155406403</v>
      </c>
      <c r="W1910">
        <v>78.599998474121094</v>
      </c>
      <c r="X1910">
        <v>73.483337402343807</v>
      </c>
      <c r="Y1910" t="s">
        <v>75</v>
      </c>
    </row>
    <row r="1911" spans="1:25" x14ac:dyDescent="0.25">
      <c r="A1911" t="s">
        <v>82</v>
      </c>
      <c r="B1911" t="s">
        <v>76</v>
      </c>
      <c r="C1911" t="s">
        <v>79</v>
      </c>
      <c r="D1911" s="61" t="s">
        <v>72</v>
      </c>
      <c r="E1911">
        <v>14</v>
      </c>
      <c r="F1911">
        <v>265.25778198242199</v>
      </c>
      <c r="G1911">
        <v>169.42399597168</v>
      </c>
      <c r="H1911">
        <v>95.833763122558594</v>
      </c>
      <c r="I1911">
        <v>0.36128538846969599</v>
      </c>
      <c r="J1911">
        <v>78.199996948242202</v>
      </c>
      <c r="K1911">
        <v>58.424224853515597</v>
      </c>
      <c r="L1911">
        <v>80.526084899902301</v>
      </c>
      <c r="M1911">
        <v>95.833763122558594</v>
      </c>
      <c r="N1911">
        <v>111.141441345215</v>
      </c>
      <c r="O1911">
        <v>133.24330139160199</v>
      </c>
      <c r="P1911">
        <v>47.819137573242202</v>
      </c>
      <c r="Q1911">
        <v>143.848388671875</v>
      </c>
      <c r="R1911">
        <v>1</v>
      </c>
      <c r="S1911">
        <v>29.190818786621101</v>
      </c>
      <c r="U1911">
        <v>852.10390143335098</v>
      </c>
      <c r="W1911">
        <v>78.599998474121094</v>
      </c>
      <c r="X1911">
        <v>73.483337402343807</v>
      </c>
      <c r="Y1911" t="s">
        <v>75</v>
      </c>
    </row>
    <row r="1912" spans="1:25" x14ac:dyDescent="0.25">
      <c r="A1912" t="s">
        <v>82</v>
      </c>
      <c r="B1912" t="s">
        <v>76</v>
      </c>
      <c r="C1912" t="s">
        <v>79</v>
      </c>
      <c r="D1912" s="61" t="s">
        <v>72</v>
      </c>
      <c r="E1912">
        <v>15</v>
      </c>
      <c r="F1912">
        <v>282.90414428710898</v>
      </c>
      <c r="G1912">
        <v>183.96800231933599</v>
      </c>
      <c r="H1912">
        <v>98.936119079589801</v>
      </c>
      <c r="I1912">
        <v>0.34971603751182601</v>
      </c>
      <c r="J1912">
        <v>77.199996948242202</v>
      </c>
      <c r="K1912">
        <v>61.675552368164098</v>
      </c>
      <c r="L1912">
        <v>83.689399719238295</v>
      </c>
      <c r="M1912">
        <v>98.936119079589801</v>
      </c>
      <c r="N1912">
        <v>114.18283843994099</v>
      </c>
      <c r="O1912">
        <v>136.19668579101599</v>
      </c>
      <c r="P1912">
        <v>51.112697601318402</v>
      </c>
      <c r="Q1912">
        <v>146.75953674316401</v>
      </c>
      <c r="R1912">
        <v>1</v>
      </c>
      <c r="S1912">
        <v>29.0745754241943</v>
      </c>
      <c r="U1912">
        <v>845.33093609716502</v>
      </c>
      <c r="W1912">
        <v>78.599998474121094</v>
      </c>
      <c r="X1912">
        <v>73.483337402343807</v>
      </c>
      <c r="Y1912" t="s">
        <v>75</v>
      </c>
    </row>
    <row r="1913" spans="1:25" x14ac:dyDescent="0.25">
      <c r="A1913" t="s">
        <v>82</v>
      </c>
      <c r="B1913" t="s">
        <v>76</v>
      </c>
      <c r="C1913" t="s">
        <v>79</v>
      </c>
      <c r="D1913" s="61" t="s">
        <v>72</v>
      </c>
      <c r="E1913">
        <v>16</v>
      </c>
      <c r="F1913">
        <v>282.64321899414102</v>
      </c>
      <c r="G1913">
        <v>226.128005981445</v>
      </c>
      <c r="H1913">
        <v>56.515220642089801</v>
      </c>
      <c r="I1913">
        <v>0.199952512979507</v>
      </c>
      <c r="J1913">
        <v>76.599998474121094</v>
      </c>
      <c r="K1913">
        <v>23.57590675354</v>
      </c>
      <c r="L1913">
        <v>43.036720275878899</v>
      </c>
      <c r="M1913">
        <v>56.515220642089801</v>
      </c>
      <c r="N1913">
        <v>69.993721008300795</v>
      </c>
      <c r="O1913">
        <v>89.454536437988295</v>
      </c>
      <c r="P1913">
        <v>14.238070487976101</v>
      </c>
      <c r="Q1913">
        <v>98.792373657226605</v>
      </c>
      <c r="R1913">
        <v>1</v>
      </c>
      <c r="S1913">
        <v>25.702682495117202</v>
      </c>
      <c r="U1913">
        <v>660.62788744480304</v>
      </c>
      <c r="W1913">
        <v>78.599998474121094</v>
      </c>
      <c r="X1913">
        <v>73.483337402343807</v>
      </c>
      <c r="Y1913" t="s">
        <v>75</v>
      </c>
    </row>
    <row r="1914" spans="1:25" x14ac:dyDescent="0.25">
      <c r="A1914" t="s">
        <v>82</v>
      </c>
      <c r="B1914" t="s">
        <v>76</v>
      </c>
      <c r="C1914" t="s">
        <v>79</v>
      </c>
      <c r="D1914" s="61" t="s">
        <v>72</v>
      </c>
      <c r="E1914">
        <v>17</v>
      </c>
      <c r="F1914">
        <v>260.29052734375</v>
      </c>
      <c r="G1914">
        <v>255.42399597168</v>
      </c>
      <c r="H1914">
        <v>4.8665432929992702</v>
      </c>
      <c r="I1914">
        <v>1.86965819448233E-2</v>
      </c>
      <c r="J1914">
        <v>76</v>
      </c>
      <c r="K1914">
        <v>-26.4356994628906</v>
      </c>
      <c r="L1914">
        <v>-7.9420809745788601</v>
      </c>
      <c r="M1914">
        <v>4.8665432929992702</v>
      </c>
      <c r="N1914">
        <v>17.675167083740199</v>
      </c>
      <c r="O1914">
        <v>36.168785095214801</v>
      </c>
      <c r="P1914">
        <v>-35.309452056884801</v>
      </c>
      <c r="Q1914">
        <v>45.042537689208999</v>
      </c>
      <c r="R1914">
        <v>1</v>
      </c>
      <c r="S1914">
        <v>24.425270080566399</v>
      </c>
      <c r="U1914">
        <v>596.593818508612</v>
      </c>
      <c r="W1914">
        <v>78.599998474121094</v>
      </c>
      <c r="X1914">
        <v>73.483337402343807</v>
      </c>
      <c r="Y1914" t="s">
        <v>75</v>
      </c>
    </row>
    <row r="1915" spans="1:25" x14ac:dyDescent="0.25">
      <c r="A1915" t="s">
        <v>82</v>
      </c>
      <c r="B1915" t="s">
        <v>76</v>
      </c>
      <c r="C1915" t="s">
        <v>79</v>
      </c>
      <c r="D1915" s="61" t="s">
        <v>72</v>
      </c>
      <c r="E1915">
        <v>18</v>
      </c>
      <c r="F1915">
        <v>246.37139892578099</v>
      </c>
      <c r="G1915">
        <v>247.69599914550801</v>
      </c>
      <c r="H1915">
        <v>-1.3245933055877701</v>
      </c>
      <c r="I1915">
        <v>-5.3764088079333297E-3</v>
      </c>
      <c r="J1915">
        <v>74.199996948242202</v>
      </c>
      <c r="K1915">
        <v>-31.628362655639599</v>
      </c>
      <c r="L1915">
        <v>-13.7246494293213</v>
      </c>
      <c r="M1915">
        <v>-1.3245933055877701</v>
      </c>
      <c r="N1915">
        <v>11.075463294982899</v>
      </c>
      <c r="O1915">
        <v>28.979175567626999</v>
      </c>
      <c r="P1915">
        <v>-40.219058990478501</v>
      </c>
      <c r="Q1915">
        <v>37.569873809814503</v>
      </c>
      <c r="R1915">
        <v>1</v>
      </c>
      <c r="S1915">
        <v>23.646156311035199</v>
      </c>
      <c r="U1915">
        <v>559.14070828590798</v>
      </c>
      <c r="W1915">
        <v>78.599998474121094</v>
      </c>
      <c r="X1915">
        <v>73.483337402343807</v>
      </c>
      <c r="Y1915" t="s">
        <v>75</v>
      </c>
    </row>
    <row r="1916" spans="1:25" x14ac:dyDescent="0.25">
      <c r="A1916" t="s">
        <v>82</v>
      </c>
      <c r="B1916" t="s">
        <v>76</v>
      </c>
      <c r="C1916" t="s">
        <v>79</v>
      </c>
      <c r="D1916" s="61" t="s">
        <v>72</v>
      </c>
      <c r="E1916">
        <v>19</v>
      </c>
      <c r="F1916">
        <v>253.87612915039099</v>
      </c>
      <c r="G1916">
        <v>301.60000610351602</v>
      </c>
      <c r="H1916">
        <v>-47.723869323730497</v>
      </c>
      <c r="I1916">
        <v>-0.18798092007636999</v>
      </c>
      <c r="J1916">
        <v>72.199996948242202</v>
      </c>
      <c r="K1916">
        <v>-77.264793395996094</v>
      </c>
      <c r="L1916">
        <v>-59.811775207519503</v>
      </c>
      <c r="M1916">
        <v>-47.723869323730497</v>
      </c>
      <c r="N1916">
        <v>-35.635963439941399</v>
      </c>
      <c r="O1916">
        <v>-18.182947158813501</v>
      </c>
      <c r="P1916">
        <v>-85.639228820800795</v>
      </c>
      <c r="Q1916">
        <v>-9.8085069656372106</v>
      </c>
      <c r="R1916">
        <v>1</v>
      </c>
      <c r="S1916">
        <v>23.0509033203125</v>
      </c>
      <c r="U1916">
        <v>531.34414388239395</v>
      </c>
      <c r="W1916">
        <v>78.599998474121094</v>
      </c>
      <c r="X1916">
        <v>73.483337402343807</v>
      </c>
      <c r="Y1916" t="s">
        <v>75</v>
      </c>
    </row>
    <row r="1917" spans="1:25" x14ac:dyDescent="0.25">
      <c r="A1917" t="s">
        <v>82</v>
      </c>
      <c r="B1917" t="s">
        <v>76</v>
      </c>
      <c r="C1917" t="s">
        <v>79</v>
      </c>
      <c r="D1917" s="61" t="s">
        <v>72</v>
      </c>
      <c r="E1917">
        <v>20</v>
      </c>
      <c r="F1917">
        <v>253.58163452148401</v>
      </c>
      <c r="G1917">
        <v>283.18402099609398</v>
      </c>
      <c r="H1917">
        <v>-29.602363586425799</v>
      </c>
      <c r="I1917">
        <v>-0.116737015545368</v>
      </c>
      <c r="J1917">
        <v>72.199996948242202</v>
      </c>
      <c r="K1917">
        <v>-59.312698364257798</v>
      </c>
      <c r="L1917">
        <v>-41.759590148925803</v>
      </c>
      <c r="M1917">
        <v>-29.602363586425799</v>
      </c>
      <c r="N1917">
        <v>-17.445137023925799</v>
      </c>
      <c r="O1917">
        <v>0.10796929895877801</v>
      </c>
      <c r="P1917">
        <v>-67.735160827636705</v>
      </c>
      <c r="Q1917">
        <v>8.5304355621337908</v>
      </c>
      <c r="R1917">
        <v>1</v>
      </c>
      <c r="S1917">
        <v>23.1830959320068</v>
      </c>
      <c r="U1917">
        <v>537.45593699263202</v>
      </c>
      <c r="W1917">
        <v>78.599998474121094</v>
      </c>
      <c r="X1917">
        <v>73.483337402343807</v>
      </c>
      <c r="Y1917" t="s">
        <v>75</v>
      </c>
    </row>
    <row r="1918" spans="1:25" x14ac:dyDescent="0.25">
      <c r="A1918" t="s">
        <v>82</v>
      </c>
      <c r="B1918" t="s">
        <v>76</v>
      </c>
      <c r="C1918" t="s">
        <v>79</v>
      </c>
      <c r="D1918" s="61" t="s">
        <v>72</v>
      </c>
      <c r="E1918">
        <v>21</v>
      </c>
      <c r="F1918">
        <v>285.14599609375</v>
      </c>
      <c r="G1918">
        <v>252.72000122070301</v>
      </c>
      <c r="H1918">
        <v>32.425994873046903</v>
      </c>
      <c r="I1918">
        <v>0.113717168569565</v>
      </c>
      <c r="J1918">
        <v>71.800003051757798</v>
      </c>
      <c r="K1918">
        <v>1.50987112522125</v>
      </c>
      <c r="L1918">
        <v>19.775367736816399</v>
      </c>
      <c r="M1918">
        <v>32.425994873046903</v>
      </c>
      <c r="N1918">
        <v>45.076622009277301</v>
      </c>
      <c r="O1918">
        <v>63.342117309570298</v>
      </c>
      <c r="P1918">
        <v>-7.2544202804565403</v>
      </c>
      <c r="Q1918">
        <v>72.106407165527301</v>
      </c>
      <c r="R1918">
        <v>1</v>
      </c>
      <c r="S1918">
        <v>24.123979568481399</v>
      </c>
      <c r="U1918">
        <v>581.96639022050999</v>
      </c>
      <c r="W1918">
        <v>78.599998474121094</v>
      </c>
      <c r="X1918">
        <v>73.483337402343807</v>
      </c>
      <c r="Y1918" t="s">
        <v>75</v>
      </c>
    </row>
    <row r="1919" spans="1:25" x14ac:dyDescent="0.25">
      <c r="A1919" t="s">
        <v>82</v>
      </c>
      <c r="B1919" t="s">
        <v>76</v>
      </c>
      <c r="C1919" t="s">
        <v>79</v>
      </c>
      <c r="D1919" s="61" t="s">
        <v>72</v>
      </c>
      <c r="E1919">
        <v>22</v>
      </c>
      <c r="F1919">
        <v>321.30999755859398</v>
      </c>
      <c r="G1919">
        <v>297.69601440429699</v>
      </c>
      <c r="H1919">
        <v>23.6139945983887</v>
      </c>
      <c r="I1919">
        <v>7.3492869734764099E-2</v>
      </c>
      <c r="J1919">
        <v>71.400001525878906</v>
      </c>
      <c r="K1919">
        <v>-3.2962734699249299</v>
      </c>
      <c r="L1919">
        <v>12.602531433105501</v>
      </c>
      <c r="M1919">
        <v>23.6139945983887</v>
      </c>
      <c r="N1919">
        <v>34.625457763671903</v>
      </c>
      <c r="O1919">
        <v>50.524261474609403</v>
      </c>
      <c r="P1919">
        <v>-10.924960136413601</v>
      </c>
      <c r="Q1919">
        <v>58.152950286865199</v>
      </c>
      <c r="R1919">
        <v>1</v>
      </c>
      <c r="S1919">
        <v>20.998193740844702</v>
      </c>
      <c r="U1919">
        <v>440.92414037805099</v>
      </c>
      <c r="W1919">
        <v>78.599998474121094</v>
      </c>
      <c r="X1919">
        <v>73.483337402343807</v>
      </c>
      <c r="Y1919" t="s">
        <v>75</v>
      </c>
    </row>
    <row r="1920" spans="1:25" x14ac:dyDescent="0.25">
      <c r="A1920" t="s">
        <v>82</v>
      </c>
      <c r="B1920" t="s">
        <v>76</v>
      </c>
      <c r="C1920" t="s">
        <v>79</v>
      </c>
      <c r="D1920" s="61" t="s">
        <v>72</v>
      </c>
      <c r="E1920">
        <v>23</v>
      </c>
      <c r="F1920">
        <v>327.275146484375</v>
      </c>
      <c r="G1920">
        <v>322.49600219726602</v>
      </c>
      <c r="H1920">
        <v>4.7791399955749503</v>
      </c>
      <c r="I1920">
        <v>1.46028194576502E-2</v>
      </c>
      <c r="J1920">
        <v>70.800003051757798</v>
      </c>
      <c r="K1920">
        <v>-20.765220642089801</v>
      </c>
      <c r="L1920">
        <v>-5.6734056472778303</v>
      </c>
      <c r="M1920">
        <v>4.7791399955749503</v>
      </c>
      <c r="N1920">
        <v>15.231685638427701</v>
      </c>
      <c r="O1920">
        <v>30.323501586914102</v>
      </c>
      <c r="P1920">
        <v>-28.0066928863525</v>
      </c>
      <c r="Q1920">
        <v>37.564971923828097</v>
      </c>
      <c r="R1920">
        <v>1</v>
      </c>
      <c r="S1920">
        <v>19.932371139526399</v>
      </c>
      <c r="U1920">
        <v>397.29941924382399</v>
      </c>
      <c r="W1920">
        <v>78.599998474121094</v>
      </c>
      <c r="X1920">
        <v>73.483337402343807</v>
      </c>
      <c r="Y1920" t="s">
        <v>75</v>
      </c>
    </row>
    <row r="1921" spans="1:25" x14ac:dyDescent="0.25">
      <c r="A1921" t="s">
        <v>82</v>
      </c>
      <c r="B1921" t="s">
        <v>76</v>
      </c>
      <c r="C1921" t="s">
        <v>79</v>
      </c>
      <c r="D1921" s="61" t="s">
        <v>72</v>
      </c>
      <c r="E1921">
        <v>24</v>
      </c>
      <c r="F1921">
        <v>328.04470825195301</v>
      </c>
      <c r="G1921">
        <v>342.97601318359398</v>
      </c>
      <c r="H1921">
        <v>-14.9313049316406</v>
      </c>
      <c r="I1921">
        <v>-4.55160662531853E-2</v>
      </c>
      <c r="J1921">
        <v>70.800003051757798</v>
      </c>
      <c r="K1921">
        <v>-40.492687225341797</v>
      </c>
      <c r="L1921">
        <v>-25.390815734863299</v>
      </c>
      <c r="M1921">
        <v>-14.9313049316406</v>
      </c>
      <c r="N1921">
        <v>-4.4717936515808097</v>
      </c>
      <c r="O1921">
        <v>10.630079269409199</v>
      </c>
      <c r="P1921">
        <v>-47.738986968994098</v>
      </c>
      <c r="Q1921">
        <v>17.876377105712901</v>
      </c>
      <c r="R1921">
        <v>1</v>
      </c>
      <c r="S1921">
        <v>19.945653915405298</v>
      </c>
      <c r="U1921">
        <v>397.829110113122</v>
      </c>
      <c r="W1921">
        <v>78.599998474121094</v>
      </c>
      <c r="X1921">
        <v>73.483337402343807</v>
      </c>
      <c r="Y1921" t="s">
        <v>75</v>
      </c>
    </row>
    <row r="1922" spans="1:25" x14ac:dyDescent="0.25">
      <c r="A1922" t="s">
        <v>82</v>
      </c>
      <c r="B1922" t="s">
        <v>76</v>
      </c>
      <c r="C1922" t="s">
        <v>79</v>
      </c>
      <c r="D1922" s="61">
        <v>41130</v>
      </c>
      <c r="E1922">
        <v>1</v>
      </c>
      <c r="F1922">
        <v>361.77252197265602</v>
      </c>
      <c r="G1922">
        <v>346.64001464843801</v>
      </c>
      <c r="H1922">
        <v>15.132531166076699</v>
      </c>
      <c r="I1922">
        <v>4.1828855872154201E-2</v>
      </c>
      <c r="J1922">
        <v>69</v>
      </c>
      <c r="K1922">
        <v>-49.4868354797363</v>
      </c>
      <c r="L1922">
        <v>-11.3091897964478</v>
      </c>
      <c r="M1922">
        <v>15.132531166076699</v>
      </c>
      <c r="N1922">
        <v>41.574253082275398</v>
      </c>
      <c r="O1922">
        <v>79.751899719238295</v>
      </c>
      <c r="P1922">
        <v>-67.805526733398395</v>
      </c>
      <c r="Q1922">
        <v>98.070587158203097</v>
      </c>
      <c r="R1922">
        <v>1</v>
      </c>
      <c r="S1922">
        <v>50.422760009765597</v>
      </c>
      <c r="U1922">
        <v>2542.45472700242</v>
      </c>
      <c r="W1922">
        <v>77</v>
      </c>
      <c r="X1922">
        <v>72.625</v>
      </c>
      <c r="Y1922" t="s">
        <v>75</v>
      </c>
    </row>
    <row r="1923" spans="1:25" x14ac:dyDescent="0.25">
      <c r="A1923" t="s">
        <v>82</v>
      </c>
      <c r="B1923" t="s">
        <v>76</v>
      </c>
      <c r="C1923" t="s">
        <v>79</v>
      </c>
      <c r="D1923" s="61">
        <v>41130</v>
      </c>
      <c r="E1923">
        <v>2</v>
      </c>
      <c r="F1923">
        <v>339.65933227539102</v>
      </c>
      <c r="G1923">
        <v>345.67999267578102</v>
      </c>
      <c r="H1923">
        <v>-6.0206670761108398</v>
      </c>
      <c r="I1923">
        <v>-1.7725605517625798E-2</v>
      </c>
      <c r="J1923">
        <v>69</v>
      </c>
      <c r="K1923">
        <v>-66.775001525878906</v>
      </c>
      <c r="L1923">
        <v>-30.880846023559599</v>
      </c>
      <c r="M1923">
        <v>-6.0206670761108398</v>
      </c>
      <c r="N1923">
        <v>18.839511871337901</v>
      </c>
      <c r="O1923">
        <v>54.733665466308601</v>
      </c>
      <c r="P1923">
        <v>-83.998008728027301</v>
      </c>
      <c r="Q1923">
        <v>71.956672668457003</v>
      </c>
      <c r="R1923">
        <v>1</v>
      </c>
      <c r="S1923">
        <v>47.406856536865199</v>
      </c>
      <c r="U1923">
        <v>2247.4100467069202</v>
      </c>
      <c r="W1923">
        <v>77</v>
      </c>
      <c r="X1923">
        <v>72.625</v>
      </c>
      <c r="Y1923" t="s">
        <v>75</v>
      </c>
    </row>
    <row r="1924" spans="1:25" x14ac:dyDescent="0.25">
      <c r="A1924" t="s">
        <v>82</v>
      </c>
      <c r="B1924" t="s">
        <v>76</v>
      </c>
      <c r="C1924" t="s">
        <v>79</v>
      </c>
      <c r="D1924" s="61">
        <v>41130</v>
      </c>
      <c r="E1924">
        <v>3</v>
      </c>
      <c r="F1924">
        <v>341.64166259765602</v>
      </c>
      <c r="G1924">
        <v>363.67999267578102</v>
      </c>
      <c r="H1924">
        <v>-22.038345336914102</v>
      </c>
      <c r="I1924">
        <v>-6.4507193863391904E-2</v>
      </c>
      <c r="J1924">
        <v>69</v>
      </c>
      <c r="K1924">
        <v>-80.381256103515597</v>
      </c>
      <c r="L1924">
        <v>-45.911792755127003</v>
      </c>
      <c r="M1924">
        <v>-22.038345336914102</v>
      </c>
      <c r="N1924">
        <v>1.83510076999664</v>
      </c>
      <c r="O1924">
        <v>36.3045654296875</v>
      </c>
      <c r="P1924">
        <v>-96.920661926269503</v>
      </c>
      <c r="Q1924">
        <v>52.843971252441399</v>
      </c>
      <c r="R1924">
        <v>1</v>
      </c>
      <c r="S1924">
        <v>45.525215148925803</v>
      </c>
      <c r="U1924">
        <v>2072.5452143559801</v>
      </c>
      <c r="W1924">
        <v>77</v>
      </c>
      <c r="X1924">
        <v>72.625</v>
      </c>
      <c r="Y1924" t="s">
        <v>75</v>
      </c>
    </row>
    <row r="1925" spans="1:25" x14ac:dyDescent="0.25">
      <c r="A1925" t="s">
        <v>82</v>
      </c>
      <c r="B1925" t="s">
        <v>76</v>
      </c>
      <c r="C1925" t="s">
        <v>79</v>
      </c>
      <c r="D1925" s="61">
        <v>41130</v>
      </c>
      <c r="E1925">
        <v>4</v>
      </c>
      <c r="F1925">
        <v>350.95281982421898</v>
      </c>
      <c r="G1925">
        <v>361.51998901367199</v>
      </c>
      <c r="H1925">
        <v>-10.567186355590801</v>
      </c>
      <c r="I1925">
        <v>-3.0109990388155001E-2</v>
      </c>
      <c r="J1925">
        <v>68</v>
      </c>
      <c r="K1925">
        <v>-69.978401184082003</v>
      </c>
      <c r="L1925">
        <v>-34.877773284912102</v>
      </c>
      <c r="M1925">
        <v>-10.567186355590801</v>
      </c>
      <c r="N1925">
        <v>13.743401527404799</v>
      </c>
      <c r="O1925">
        <v>48.844028472900398</v>
      </c>
      <c r="P1925">
        <v>-86.820655822753906</v>
      </c>
      <c r="Q1925">
        <v>65.686286926269503</v>
      </c>
      <c r="R1925">
        <v>1</v>
      </c>
      <c r="S1925">
        <v>46.358818054199197</v>
      </c>
      <c r="U1925">
        <v>2149.1400113823502</v>
      </c>
      <c r="W1925">
        <v>77</v>
      </c>
      <c r="X1925">
        <v>72.625</v>
      </c>
      <c r="Y1925" t="s">
        <v>75</v>
      </c>
    </row>
    <row r="1926" spans="1:25" x14ac:dyDescent="0.25">
      <c r="A1926" t="s">
        <v>82</v>
      </c>
      <c r="B1926" t="s">
        <v>76</v>
      </c>
      <c r="C1926" t="s">
        <v>79</v>
      </c>
      <c r="D1926" s="61">
        <v>41130</v>
      </c>
      <c r="E1926">
        <v>5</v>
      </c>
      <c r="F1926">
        <v>342.03848266601602</v>
      </c>
      <c r="G1926">
        <v>340.32000732421898</v>
      </c>
      <c r="H1926">
        <v>1.71848285198212</v>
      </c>
      <c r="I1926">
        <v>5.02423848956823E-3</v>
      </c>
      <c r="J1926">
        <v>68</v>
      </c>
      <c r="K1926">
        <v>-58.399860382080099</v>
      </c>
      <c r="L1926">
        <v>-22.881454467773398</v>
      </c>
      <c r="M1926">
        <v>1.71848285198212</v>
      </c>
      <c r="N1926">
        <v>26.3184204101563</v>
      </c>
      <c r="O1926">
        <v>61.836822509765597</v>
      </c>
      <c r="P1926">
        <v>-75.442573547363295</v>
      </c>
      <c r="Q1926">
        <v>78.879539489746094</v>
      </c>
      <c r="R1926">
        <v>1</v>
      </c>
      <c r="S1926">
        <v>46.910591125488303</v>
      </c>
      <c r="U1926">
        <v>2200.6035597427399</v>
      </c>
      <c r="W1926">
        <v>77</v>
      </c>
      <c r="X1926">
        <v>72.625</v>
      </c>
      <c r="Y1926" t="s">
        <v>75</v>
      </c>
    </row>
    <row r="1927" spans="1:25" x14ac:dyDescent="0.25">
      <c r="A1927" t="s">
        <v>82</v>
      </c>
      <c r="B1927" t="s">
        <v>76</v>
      </c>
      <c r="C1927" t="s">
        <v>79</v>
      </c>
      <c r="D1927" s="61">
        <v>41130</v>
      </c>
      <c r="E1927">
        <v>6</v>
      </c>
      <c r="F1927">
        <v>339.89370727539102</v>
      </c>
      <c r="G1927">
        <v>337.44000244140602</v>
      </c>
      <c r="H1927">
        <v>2.4536991119384801</v>
      </c>
      <c r="I1927">
        <v>7.2190188802778704E-3</v>
      </c>
      <c r="J1927">
        <v>69</v>
      </c>
      <c r="K1927">
        <v>-62.9725952148438</v>
      </c>
      <c r="L1927">
        <v>-24.318210601806602</v>
      </c>
      <c r="M1927">
        <v>2.4536991119384801</v>
      </c>
      <c r="N1927">
        <v>29.225608825683601</v>
      </c>
      <c r="O1927">
        <v>67.879997253417997</v>
      </c>
      <c r="P1927">
        <v>-81.520042419433594</v>
      </c>
      <c r="Q1927">
        <v>86.427444458007798</v>
      </c>
      <c r="R1927">
        <v>1</v>
      </c>
      <c r="S1927">
        <v>51.052410125732401</v>
      </c>
      <c r="U1927">
        <v>2606.34857964599</v>
      </c>
      <c r="W1927">
        <v>77</v>
      </c>
      <c r="X1927">
        <v>72.625</v>
      </c>
      <c r="Y1927" t="s">
        <v>75</v>
      </c>
    </row>
    <row r="1928" spans="1:25" x14ac:dyDescent="0.25">
      <c r="A1928" t="s">
        <v>82</v>
      </c>
      <c r="B1928" t="s">
        <v>76</v>
      </c>
      <c r="C1928" t="s">
        <v>79</v>
      </c>
      <c r="D1928" s="61">
        <v>41130</v>
      </c>
      <c r="E1928">
        <v>7</v>
      </c>
      <c r="F1928">
        <v>257.596923828125</v>
      </c>
      <c r="G1928">
        <v>326.88000488281301</v>
      </c>
      <c r="H1928">
        <v>-69.283088684082003</v>
      </c>
      <c r="I1928">
        <v>-0.26895931363105802</v>
      </c>
      <c r="J1928">
        <v>70</v>
      </c>
      <c r="K1928">
        <v>-140.38946533203099</v>
      </c>
      <c r="L1928">
        <v>-98.379241943359403</v>
      </c>
      <c r="M1928">
        <v>-69.283088684082003</v>
      </c>
      <c r="N1928">
        <v>-40.186935424804702</v>
      </c>
      <c r="O1928">
        <v>1.82328736782074</v>
      </c>
      <c r="P1928">
        <v>-160.54713439941401</v>
      </c>
      <c r="Q1928">
        <v>21.98095703125</v>
      </c>
      <c r="R1928">
        <v>1</v>
      </c>
      <c r="S1928">
        <v>55.4846000671387</v>
      </c>
      <c r="U1928">
        <v>3078.5408446103202</v>
      </c>
      <c r="W1928">
        <v>77</v>
      </c>
      <c r="X1928">
        <v>72.625</v>
      </c>
      <c r="Y1928" t="s">
        <v>75</v>
      </c>
    </row>
    <row r="1929" spans="1:25" x14ac:dyDescent="0.25">
      <c r="A1929" t="s">
        <v>82</v>
      </c>
      <c r="B1929" t="s">
        <v>76</v>
      </c>
      <c r="C1929" t="s">
        <v>79</v>
      </c>
      <c r="D1929" s="61">
        <v>41130</v>
      </c>
      <c r="E1929">
        <v>8</v>
      </c>
      <c r="F1929">
        <v>304.398681640625</v>
      </c>
      <c r="G1929">
        <v>306.39999389648398</v>
      </c>
      <c r="H1929">
        <v>-2.0013158321380602</v>
      </c>
      <c r="I1929">
        <v>-6.5746535547077699E-3</v>
      </c>
      <c r="J1929">
        <v>74</v>
      </c>
      <c r="K1929">
        <v>-72.262664794921903</v>
      </c>
      <c r="L1929">
        <v>-30.7516899108887</v>
      </c>
      <c r="M1929">
        <v>-2.0013158321380602</v>
      </c>
      <c r="N1929">
        <v>26.749057769775401</v>
      </c>
      <c r="O1929">
        <v>68.260032653808594</v>
      </c>
      <c r="P1929">
        <v>-92.180778503417997</v>
      </c>
      <c r="Q1929">
        <v>88.178146362304702</v>
      </c>
      <c r="R1929">
        <v>1</v>
      </c>
      <c r="S1929">
        <v>54.825222015380902</v>
      </c>
      <c r="U1929">
        <v>3005.8049690357998</v>
      </c>
      <c r="W1929">
        <v>77</v>
      </c>
      <c r="X1929">
        <v>72.625</v>
      </c>
      <c r="Y1929" t="s">
        <v>75</v>
      </c>
    </row>
    <row r="1930" spans="1:25" x14ac:dyDescent="0.25">
      <c r="A1930" t="s">
        <v>82</v>
      </c>
      <c r="B1930" t="s">
        <v>76</v>
      </c>
      <c r="C1930" t="s">
        <v>79</v>
      </c>
      <c r="D1930" s="61">
        <v>41130</v>
      </c>
      <c r="E1930">
        <v>9</v>
      </c>
      <c r="F1930">
        <v>312.23031616210898</v>
      </c>
      <c r="G1930">
        <v>344.72000122070301</v>
      </c>
      <c r="H1930">
        <v>-32.489692687988303</v>
      </c>
      <c r="I1930">
        <v>-0.10405681282281901</v>
      </c>
      <c r="J1930">
        <v>76</v>
      </c>
      <c r="K1930">
        <v>-101.988227844238</v>
      </c>
      <c r="L1930">
        <v>-60.927928924560497</v>
      </c>
      <c r="M1930">
        <v>-32.489692687988303</v>
      </c>
      <c r="N1930">
        <v>-4.0514550209045401</v>
      </c>
      <c r="O1930">
        <v>37.008842468261697</v>
      </c>
      <c r="P1930">
        <v>-121.690101623535</v>
      </c>
      <c r="Q1930">
        <v>56.7107124328613</v>
      </c>
      <c r="R1930">
        <v>1</v>
      </c>
      <c r="S1930">
        <v>54.229995727539098</v>
      </c>
      <c r="U1930">
        <v>2940.89243660891</v>
      </c>
      <c r="W1930">
        <v>77</v>
      </c>
      <c r="X1930">
        <v>72.625</v>
      </c>
      <c r="Y1930" t="s">
        <v>75</v>
      </c>
    </row>
    <row r="1931" spans="1:25" x14ac:dyDescent="0.25">
      <c r="A1931" t="s">
        <v>82</v>
      </c>
      <c r="B1931" t="s">
        <v>76</v>
      </c>
      <c r="C1931" t="s">
        <v>79</v>
      </c>
      <c r="D1931" s="61">
        <v>41130</v>
      </c>
      <c r="E1931">
        <v>10</v>
      </c>
      <c r="F1931">
        <v>298.43960571289102</v>
      </c>
      <c r="G1931">
        <v>350.95999145507801</v>
      </c>
      <c r="H1931">
        <v>-52.520401000976598</v>
      </c>
      <c r="I1931">
        <v>-0.17598335444927199</v>
      </c>
      <c r="J1931">
        <v>76</v>
      </c>
      <c r="K1931">
        <v>-126.560470581055</v>
      </c>
      <c r="L1931">
        <v>-82.816993713378906</v>
      </c>
      <c r="M1931">
        <v>-52.520401000976598</v>
      </c>
      <c r="N1931">
        <v>-22.223804473876999</v>
      </c>
      <c r="O1931">
        <v>21.519668579101602</v>
      </c>
      <c r="P1931">
        <v>-147.5498046875</v>
      </c>
      <c r="Q1931">
        <v>42.508998870849602</v>
      </c>
      <c r="R1931">
        <v>1</v>
      </c>
      <c r="S1931">
        <v>57.773773193359403</v>
      </c>
      <c r="U1931">
        <v>3337.8088689977299</v>
      </c>
      <c r="W1931">
        <v>77</v>
      </c>
      <c r="X1931">
        <v>72.625</v>
      </c>
      <c r="Y1931" t="s">
        <v>75</v>
      </c>
    </row>
    <row r="1932" spans="1:25" x14ac:dyDescent="0.25">
      <c r="A1932" t="s">
        <v>82</v>
      </c>
      <c r="B1932" t="s">
        <v>76</v>
      </c>
      <c r="C1932" t="s">
        <v>79</v>
      </c>
      <c r="D1932" s="61">
        <v>41130</v>
      </c>
      <c r="E1932">
        <v>11</v>
      </c>
      <c r="F1932">
        <v>290.33544921875</v>
      </c>
      <c r="G1932">
        <v>325.92001342773398</v>
      </c>
      <c r="H1932">
        <v>-35.584548950195298</v>
      </c>
      <c r="I1932">
        <v>-0.12256357073783899</v>
      </c>
      <c r="J1932">
        <v>76</v>
      </c>
      <c r="K1932">
        <v>-113.793815612793</v>
      </c>
      <c r="L1932">
        <v>-67.587150573730497</v>
      </c>
      <c r="M1932">
        <v>-35.584548950195298</v>
      </c>
      <c r="N1932">
        <v>-3.5819506645202601</v>
      </c>
      <c r="O1932">
        <v>42.624717712402301</v>
      </c>
      <c r="P1932">
        <v>-135.96505737304699</v>
      </c>
      <c r="Q1932">
        <v>64.795959472656307</v>
      </c>
      <c r="R1932">
        <v>1</v>
      </c>
      <c r="S1932">
        <v>61.027015686035199</v>
      </c>
      <c r="U1932">
        <v>3724.2966435435801</v>
      </c>
      <c r="W1932">
        <v>77</v>
      </c>
      <c r="X1932">
        <v>72.625</v>
      </c>
      <c r="Y1932" t="s">
        <v>75</v>
      </c>
    </row>
    <row r="1933" spans="1:25" x14ac:dyDescent="0.25">
      <c r="A1933" t="s">
        <v>82</v>
      </c>
      <c r="B1933" t="s">
        <v>76</v>
      </c>
      <c r="C1933" t="s">
        <v>79</v>
      </c>
      <c r="D1933" s="61">
        <v>41130</v>
      </c>
      <c r="E1933">
        <v>12</v>
      </c>
      <c r="F1933">
        <v>279.24136352539102</v>
      </c>
      <c r="G1933">
        <v>147.36000061035199</v>
      </c>
      <c r="H1933">
        <v>131.88137817382801</v>
      </c>
      <c r="I1933">
        <v>0.472284525632858</v>
      </c>
      <c r="J1933">
        <v>76</v>
      </c>
      <c r="K1933">
        <v>50.676139831542997</v>
      </c>
      <c r="L1933">
        <v>98.652854919433594</v>
      </c>
      <c r="M1933">
        <v>131.88137817382801</v>
      </c>
      <c r="N1933">
        <v>165.10990905761699</v>
      </c>
      <c r="O1933">
        <v>213.08662414550801</v>
      </c>
      <c r="P1933">
        <v>27.655582427978501</v>
      </c>
      <c r="Q1933">
        <v>236.107177734375</v>
      </c>
      <c r="R1933">
        <v>1</v>
      </c>
      <c r="S1933">
        <v>63.364784240722699</v>
      </c>
      <c r="U1933">
        <v>4015.0958818733302</v>
      </c>
      <c r="W1933">
        <v>77</v>
      </c>
      <c r="X1933">
        <v>72.625</v>
      </c>
      <c r="Y1933" t="s">
        <v>75</v>
      </c>
    </row>
    <row r="1934" spans="1:25" x14ac:dyDescent="0.25">
      <c r="A1934" t="s">
        <v>82</v>
      </c>
      <c r="B1934" t="s">
        <v>76</v>
      </c>
      <c r="C1934" t="s">
        <v>79</v>
      </c>
      <c r="D1934" s="61">
        <v>41130</v>
      </c>
      <c r="E1934">
        <v>13</v>
      </c>
      <c r="F1934">
        <v>315.84851074218801</v>
      </c>
      <c r="G1934">
        <v>145.44000244140599</v>
      </c>
      <c r="H1934">
        <v>170.40849304199199</v>
      </c>
      <c r="I1934">
        <v>0.53952604532241799</v>
      </c>
      <c r="J1934">
        <v>76</v>
      </c>
      <c r="K1934">
        <v>90.189735412597699</v>
      </c>
      <c r="L1934">
        <v>137.58363342285199</v>
      </c>
      <c r="M1934">
        <v>170.40849304199199</v>
      </c>
      <c r="N1934">
        <v>203.23335266113301</v>
      </c>
      <c r="O1934">
        <v>250.62724304199199</v>
      </c>
      <c r="P1934">
        <v>67.448837280273395</v>
      </c>
      <c r="Q1934">
        <v>273.3681640625</v>
      </c>
      <c r="R1934">
        <v>1</v>
      </c>
      <c r="S1934">
        <v>62.595027923583999</v>
      </c>
      <c r="U1934">
        <v>3918.1375207542601</v>
      </c>
      <c r="W1934">
        <v>77</v>
      </c>
      <c r="X1934">
        <v>72.625</v>
      </c>
      <c r="Y1934" t="s">
        <v>75</v>
      </c>
    </row>
    <row r="1935" spans="1:25" x14ac:dyDescent="0.25">
      <c r="A1935" t="s">
        <v>82</v>
      </c>
      <c r="B1935" t="s">
        <v>76</v>
      </c>
      <c r="C1935" t="s">
        <v>79</v>
      </c>
      <c r="D1935" s="61">
        <v>41130</v>
      </c>
      <c r="E1935">
        <v>14</v>
      </c>
      <c r="F1935">
        <v>232.67601013183599</v>
      </c>
      <c r="G1935">
        <v>165.52000427246099</v>
      </c>
      <c r="H1935">
        <v>67.156005859375</v>
      </c>
      <c r="I1935">
        <v>0.28862452507018999</v>
      </c>
      <c r="J1935">
        <v>76</v>
      </c>
      <c r="K1935">
        <v>-17.792533874511701</v>
      </c>
      <c r="L1935">
        <v>32.395751953125</v>
      </c>
      <c r="M1935">
        <v>67.156005859375</v>
      </c>
      <c r="N1935">
        <v>101.916259765625</v>
      </c>
      <c r="O1935">
        <v>152.10455322265599</v>
      </c>
      <c r="P1935">
        <v>-41.874263763427699</v>
      </c>
      <c r="Q1935">
        <v>176.186279296875</v>
      </c>
      <c r="R1935">
        <v>1</v>
      </c>
      <c r="S1935">
        <v>66.285697937011705</v>
      </c>
      <c r="U1935">
        <v>4393.7937509967596</v>
      </c>
      <c r="W1935">
        <v>77</v>
      </c>
      <c r="X1935">
        <v>72.625</v>
      </c>
      <c r="Y1935" t="s">
        <v>75</v>
      </c>
    </row>
    <row r="1936" spans="1:25" x14ac:dyDescent="0.25">
      <c r="A1936" t="s">
        <v>82</v>
      </c>
      <c r="B1936" t="s">
        <v>76</v>
      </c>
      <c r="C1936" t="s">
        <v>79</v>
      </c>
      <c r="D1936" s="61">
        <v>41130</v>
      </c>
      <c r="E1936">
        <v>15</v>
      </c>
      <c r="F1936">
        <v>263.30548095703102</v>
      </c>
      <c r="G1936">
        <v>167.919998168945</v>
      </c>
      <c r="H1936">
        <v>95.385467529296903</v>
      </c>
      <c r="I1936">
        <v>0.36226162314415</v>
      </c>
      <c r="J1936">
        <v>77</v>
      </c>
      <c r="K1936">
        <v>10.7752084732056</v>
      </c>
      <c r="L1936">
        <v>60.763633728027301</v>
      </c>
      <c r="M1936">
        <v>95.385467529296903</v>
      </c>
      <c r="N1936">
        <v>130.00729370117199</v>
      </c>
      <c r="O1936">
        <v>179.99572753906301</v>
      </c>
      <c r="P1936">
        <v>-13.210624694824199</v>
      </c>
      <c r="Q1936">
        <v>203.98155212402301</v>
      </c>
      <c r="R1936">
        <v>1</v>
      </c>
      <c r="S1936">
        <v>66.021736145019503</v>
      </c>
      <c r="U1936">
        <v>4358.8696436025803</v>
      </c>
      <c r="W1936">
        <v>77</v>
      </c>
      <c r="X1936">
        <v>72.625</v>
      </c>
      <c r="Y1936" t="s">
        <v>75</v>
      </c>
    </row>
    <row r="1937" spans="1:25" x14ac:dyDescent="0.25">
      <c r="A1937" t="s">
        <v>82</v>
      </c>
      <c r="B1937" t="s">
        <v>76</v>
      </c>
      <c r="C1937" t="s">
        <v>79</v>
      </c>
      <c r="D1937" s="61">
        <v>41130</v>
      </c>
      <c r="E1937">
        <v>16</v>
      </c>
      <c r="F1937">
        <v>292.65972900390602</v>
      </c>
      <c r="G1937">
        <v>170.72000122070301</v>
      </c>
      <c r="H1937">
        <v>121.93972015380901</v>
      </c>
      <c r="I1937">
        <v>0.41666039824485801</v>
      </c>
      <c r="J1937">
        <v>76</v>
      </c>
      <c r="K1937">
        <v>47.142044067382798</v>
      </c>
      <c r="L1937">
        <v>91.333114624023395</v>
      </c>
      <c r="M1937">
        <v>121.93972015380901</v>
      </c>
      <c r="N1937">
        <v>152.54632568359401</v>
      </c>
      <c r="O1937">
        <v>196.73739624023401</v>
      </c>
      <c r="P1937">
        <v>25.937942504882798</v>
      </c>
      <c r="Q1937">
        <v>217.94149780273401</v>
      </c>
      <c r="R1937">
        <v>1</v>
      </c>
      <c r="S1937">
        <v>58.364936828613303</v>
      </c>
      <c r="U1937">
        <v>3406.4658510080199</v>
      </c>
      <c r="W1937">
        <v>77</v>
      </c>
      <c r="X1937">
        <v>72.625</v>
      </c>
      <c r="Y1937" t="s">
        <v>75</v>
      </c>
    </row>
    <row r="1938" spans="1:25" x14ac:dyDescent="0.25">
      <c r="A1938" t="s">
        <v>82</v>
      </c>
      <c r="B1938" t="s">
        <v>76</v>
      </c>
      <c r="C1938" t="s">
        <v>79</v>
      </c>
      <c r="D1938" s="61">
        <v>41130</v>
      </c>
      <c r="E1938">
        <v>17</v>
      </c>
      <c r="F1938">
        <v>262.68698120117199</v>
      </c>
      <c r="G1938">
        <v>170.24000549316401</v>
      </c>
      <c r="H1938">
        <v>92.446990966796903</v>
      </c>
      <c r="I1938">
        <v>0.35192832350730902</v>
      </c>
      <c r="J1938">
        <v>74</v>
      </c>
      <c r="K1938">
        <v>21.366725921630898</v>
      </c>
      <c r="L1938">
        <v>63.361522674560497</v>
      </c>
      <c r="M1938">
        <v>92.446990966796903</v>
      </c>
      <c r="N1938">
        <v>121.53246307373</v>
      </c>
      <c r="O1938">
        <v>163.52725219726599</v>
      </c>
      <c r="P1938">
        <v>1.2164580821991</v>
      </c>
      <c r="Q1938">
        <v>183.67752075195301</v>
      </c>
      <c r="R1938">
        <v>1</v>
      </c>
      <c r="S1938">
        <v>55.464225769042997</v>
      </c>
      <c r="U1938">
        <v>3076.2803401593701</v>
      </c>
      <c r="W1938">
        <v>77</v>
      </c>
      <c r="X1938">
        <v>72.625</v>
      </c>
      <c r="Y1938" t="s">
        <v>75</v>
      </c>
    </row>
    <row r="1939" spans="1:25" x14ac:dyDescent="0.25">
      <c r="A1939" t="s">
        <v>82</v>
      </c>
      <c r="B1939" t="s">
        <v>76</v>
      </c>
      <c r="C1939" t="s">
        <v>79</v>
      </c>
      <c r="D1939" s="61">
        <v>41130</v>
      </c>
      <c r="E1939">
        <v>18</v>
      </c>
      <c r="F1939">
        <v>247.02731323242199</v>
      </c>
      <c r="G1939">
        <v>169.75999450683599</v>
      </c>
      <c r="H1939">
        <v>77.267318725585895</v>
      </c>
      <c r="I1939">
        <v>0.31278857588768</v>
      </c>
      <c r="J1939">
        <v>74</v>
      </c>
      <c r="K1939">
        <v>8.4543638229370099</v>
      </c>
      <c r="L1939">
        <v>49.109615325927699</v>
      </c>
      <c r="M1939">
        <v>77.267318725585895</v>
      </c>
      <c r="N1939">
        <v>105.425018310547</v>
      </c>
      <c r="O1939">
        <v>146.08027648925801</v>
      </c>
      <c r="P1939">
        <v>-11.053153038024901</v>
      </c>
      <c r="Q1939">
        <v>165.58778381347699</v>
      </c>
      <c r="R1939">
        <v>1</v>
      </c>
      <c r="S1939">
        <v>53.695034027099602</v>
      </c>
      <c r="U1939">
        <v>2883.1566791713799</v>
      </c>
      <c r="W1939">
        <v>77</v>
      </c>
      <c r="X1939">
        <v>72.625</v>
      </c>
      <c r="Y1939" t="s">
        <v>75</v>
      </c>
    </row>
    <row r="1940" spans="1:25" x14ac:dyDescent="0.25">
      <c r="A1940" t="s">
        <v>82</v>
      </c>
      <c r="B1940" t="s">
        <v>76</v>
      </c>
      <c r="C1940" t="s">
        <v>79</v>
      </c>
      <c r="D1940" s="61">
        <v>41130</v>
      </c>
      <c r="E1940">
        <v>19</v>
      </c>
      <c r="F1940">
        <v>246.69830322265599</v>
      </c>
      <c r="G1940">
        <v>358.32000732421898</v>
      </c>
      <c r="H1940">
        <v>-111.621704101563</v>
      </c>
      <c r="I1940">
        <v>-0.45246240496635398</v>
      </c>
      <c r="J1940">
        <v>72</v>
      </c>
      <c r="K1940">
        <v>-178.70240783691401</v>
      </c>
      <c r="L1940">
        <v>-139.07058715820301</v>
      </c>
      <c r="M1940">
        <v>-111.621704101563</v>
      </c>
      <c r="N1940">
        <v>-84.172821044921903</v>
      </c>
      <c r="O1940">
        <v>-44.541004180908203</v>
      </c>
      <c r="P1940">
        <v>-197.71885681152301</v>
      </c>
      <c r="Q1940">
        <v>-25.5245552062988</v>
      </c>
      <c r="R1940">
        <v>1</v>
      </c>
      <c r="S1940">
        <v>52.343349456787102</v>
      </c>
      <c r="U1940">
        <v>2739.8262323553399</v>
      </c>
      <c r="W1940">
        <v>77</v>
      </c>
      <c r="X1940">
        <v>72.625</v>
      </c>
      <c r="Y1940" t="s">
        <v>75</v>
      </c>
    </row>
    <row r="1941" spans="1:25" x14ac:dyDescent="0.25">
      <c r="A1941" t="s">
        <v>82</v>
      </c>
      <c r="B1941" t="s">
        <v>76</v>
      </c>
      <c r="C1941" t="s">
        <v>79</v>
      </c>
      <c r="D1941" s="61">
        <v>41130</v>
      </c>
      <c r="E1941">
        <v>20</v>
      </c>
      <c r="F1941">
        <v>249.15885925293</v>
      </c>
      <c r="G1941">
        <v>348.16000366210898</v>
      </c>
      <c r="H1941">
        <v>-99.001144409179702</v>
      </c>
      <c r="I1941">
        <v>-0.39734145998954801</v>
      </c>
      <c r="J1941">
        <v>72</v>
      </c>
      <c r="K1941">
        <v>-166.46653747558599</v>
      </c>
      <c r="L1941">
        <v>-126.60743713378901</v>
      </c>
      <c r="M1941">
        <v>-99.001144409179702</v>
      </c>
      <c r="N1941">
        <v>-71.394851684570298</v>
      </c>
      <c r="O1941">
        <v>-31.535749435424801</v>
      </c>
      <c r="P1941">
        <v>-185.592041015625</v>
      </c>
      <c r="Q1941">
        <v>-12.410246849060099</v>
      </c>
      <c r="R1941">
        <v>1</v>
      </c>
      <c r="S1941">
        <v>52.643527984619098</v>
      </c>
      <c r="U1941">
        <v>2771.34103866738</v>
      </c>
      <c r="W1941">
        <v>77</v>
      </c>
      <c r="X1941">
        <v>72.625</v>
      </c>
      <c r="Y1941" t="s">
        <v>75</v>
      </c>
    </row>
    <row r="1942" spans="1:25" x14ac:dyDescent="0.25">
      <c r="A1942" t="s">
        <v>82</v>
      </c>
      <c r="B1942" t="s">
        <v>76</v>
      </c>
      <c r="C1942" t="s">
        <v>79</v>
      </c>
      <c r="D1942" s="61">
        <v>41130</v>
      </c>
      <c r="E1942">
        <v>21</v>
      </c>
      <c r="F1942">
        <v>268.90631103515602</v>
      </c>
      <c r="G1942">
        <v>279.11999511718801</v>
      </c>
      <c r="H1942">
        <v>-10.213685989379901</v>
      </c>
      <c r="I1942">
        <v>-3.7982322275638601E-2</v>
      </c>
      <c r="J1942">
        <v>72</v>
      </c>
      <c r="K1942">
        <v>-80.417160034179702</v>
      </c>
      <c r="L1942">
        <v>-38.940380096435497</v>
      </c>
      <c r="M1942">
        <v>-10.213685989379901</v>
      </c>
      <c r="N1942">
        <v>18.513008117675799</v>
      </c>
      <c r="O1942">
        <v>59.989791870117202</v>
      </c>
      <c r="P1942">
        <v>-100.31887054443401</v>
      </c>
      <c r="Q1942">
        <v>79.891502380371094</v>
      </c>
      <c r="R1942">
        <v>1</v>
      </c>
      <c r="S1942">
        <v>54.780063629150398</v>
      </c>
      <c r="U1942">
        <v>3000.85537121377</v>
      </c>
      <c r="W1942">
        <v>77</v>
      </c>
      <c r="X1942">
        <v>72.625</v>
      </c>
      <c r="Y1942" t="s">
        <v>75</v>
      </c>
    </row>
    <row r="1943" spans="1:25" x14ac:dyDescent="0.25">
      <c r="A1943" t="s">
        <v>82</v>
      </c>
      <c r="B1943" t="s">
        <v>76</v>
      </c>
      <c r="C1943" t="s">
        <v>79</v>
      </c>
      <c r="D1943" s="61">
        <v>41130</v>
      </c>
      <c r="E1943">
        <v>22</v>
      </c>
      <c r="F1943">
        <v>316.17657470703102</v>
      </c>
      <c r="G1943">
        <v>360.88000488281301</v>
      </c>
      <c r="H1943">
        <v>-44.703437805175803</v>
      </c>
      <c r="I1943">
        <v>-0.14138756692409499</v>
      </c>
      <c r="J1943">
        <v>72</v>
      </c>
      <c r="K1943">
        <v>-105.81052398681599</v>
      </c>
      <c r="L1943">
        <v>-69.707962036132798</v>
      </c>
      <c r="M1943">
        <v>-44.703437805175803</v>
      </c>
      <c r="N1943">
        <v>-19.6989135742188</v>
      </c>
      <c r="O1943">
        <v>16.403650283813501</v>
      </c>
      <c r="P1943">
        <v>-123.13353729248</v>
      </c>
      <c r="Q1943">
        <v>33.726657867431598</v>
      </c>
      <c r="R1943">
        <v>1</v>
      </c>
      <c r="S1943">
        <v>47.682113647460902</v>
      </c>
      <c r="U1943">
        <v>2273.5839618893801</v>
      </c>
      <c r="W1943">
        <v>77</v>
      </c>
      <c r="X1943">
        <v>72.625</v>
      </c>
      <c r="Y1943" t="s">
        <v>75</v>
      </c>
    </row>
    <row r="1944" spans="1:25" x14ac:dyDescent="0.25">
      <c r="A1944" t="s">
        <v>82</v>
      </c>
      <c r="B1944" t="s">
        <v>76</v>
      </c>
      <c r="C1944" t="s">
        <v>79</v>
      </c>
      <c r="D1944" s="61">
        <v>41130</v>
      </c>
      <c r="E1944">
        <v>23</v>
      </c>
      <c r="F1944">
        <v>328.14187622070301</v>
      </c>
      <c r="G1944">
        <v>343.27999877929699</v>
      </c>
      <c r="H1944">
        <v>-15.138131141662599</v>
      </c>
      <c r="I1944">
        <v>-4.6132884919643402E-2</v>
      </c>
      <c r="J1944">
        <v>71</v>
      </c>
      <c r="K1944">
        <v>-73.1435546875</v>
      </c>
      <c r="L1944">
        <v>-38.873477935791001</v>
      </c>
      <c r="M1944">
        <v>-15.138131141662599</v>
      </c>
      <c r="N1944">
        <v>8.5972175598144496</v>
      </c>
      <c r="O1944">
        <v>42.8672904968262</v>
      </c>
      <c r="P1944">
        <v>-89.587287902832003</v>
      </c>
      <c r="Q1944">
        <v>59.311023712158203</v>
      </c>
      <c r="R1944">
        <v>1</v>
      </c>
      <c r="S1944">
        <v>45.261871337890597</v>
      </c>
      <c r="U1944">
        <v>2048.6369970077599</v>
      </c>
      <c r="W1944">
        <v>77</v>
      </c>
      <c r="X1944">
        <v>72.625</v>
      </c>
      <c r="Y1944" t="s">
        <v>75</v>
      </c>
    </row>
    <row r="1945" spans="1:25" x14ac:dyDescent="0.25">
      <c r="A1945" t="s">
        <v>82</v>
      </c>
      <c r="B1945" t="s">
        <v>76</v>
      </c>
      <c r="C1945" t="s">
        <v>79</v>
      </c>
      <c r="D1945" s="61">
        <v>41130</v>
      </c>
      <c r="E1945">
        <v>24</v>
      </c>
      <c r="F1945">
        <v>340.67218017578102</v>
      </c>
      <c r="G1945">
        <v>345.27999877929699</v>
      </c>
      <c r="H1945">
        <v>-4.6078310012817401</v>
      </c>
      <c r="I1945">
        <v>-1.3525703921914101E-2</v>
      </c>
      <c r="J1945">
        <v>71</v>
      </c>
      <c r="K1945">
        <v>-62.651912689208999</v>
      </c>
      <c r="L1945">
        <v>-28.3589992523193</v>
      </c>
      <c r="M1945">
        <v>-4.6078310012817401</v>
      </c>
      <c r="N1945">
        <v>19.143337249755898</v>
      </c>
      <c r="O1945">
        <v>53.436252593994098</v>
      </c>
      <c r="P1945">
        <v>-79.106605529785199</v>
      </c>
      <c r="Q1945">
        <v>69.890945434570298</v>
      </c>
      <c r="R1945">
        <v>1</v>
      </c>
      <c r="S1945">
        <v>45.292037963867202</v>
      </c>
      <c r="U1945">
        <v>2051.3687029203902</v>
      </c>
      <c r="W1945">
        <v>77</v>
      </c>
      <c r="X1945">
        <v>72.625</v>
      </c>
      <c r="Y1945" t="s">
        <v>75</v>
      </c>
    </row>
    <row r="1946" spans="1:25" x14ac:dyDescent="0.25">
      <c r="A1946" t="s">
        <v>82</v>
      </c>
      <c r="B1946" t="s">
        <v>76</v>
      </c>
      <c r="C1946" t="s">
        <v>79</v>
      </c>
      <c r="D1946" s="61">
        <v>41132</v>
      </c>
      <c r="E1946">
        <v>1</v>
      </c>
      <c r="F1946">
        <v>323.94696044921898</v>
      </c>
      <c r="G1946">
        <v>352.88000488281301</v>
      </c>
      <c r="H1946">
        <v>-28.933032989501999</v>
      </c>
      <c r="I1946">
        <v>-8.9314103126525907E-2</v>
      </c>
      <c r="J1946">
        <v>71</v>
      </c>
      <c r="K1946">
        <v>-81.241195678710895</v>
      </c>
      <c r="L1946">
        <v>-50.337108612060497</v>
      </c>
      <c r="M1946">
        <v>-28.933032989501999</v>
      </c>
      <c r="N1946">
        <v>-7.5289564132690403</v>
      </c>
      <c r="O1946">
        <v>23.375129699706999</v>
      </c>
      <c r="P1946">
        <v>-96.069831848144503</v>
      </c>
      <c r="Q1946">
        <v>38.203765869140597</v>
      </c>
      <c r="R1946">
        <v>1</v>
      </c>
      <c r="S1946">
        <v>40.816276550292997</v>
      </c>
      <c r="U1946">
        <v>1665.96843143</v>
      </c>
      <c r="W1946">
        <v>81</v>
      </c>
      <c r="X1946">
        <v>74.708335876464801</v>
      </c>
      <c r="Y1946" t="s">
        <v>75</v>
      </c>
    </row>
    <row r="1947" spans="1:25" x14ac:dyDescent="0.25">
      <c r="A1947" t="s">
        <v>82</v>
      </c>
      <c r="B1947" t="s">
        <v>76</v>
      </c>
      <c r="C1947" t="s">
        <v>79</v>
      </c>
      <c r="D1947" s="61">
        <v>41132</v>
      </c>
      <c r="E1947">
        <v>2</v>
      </c>
      <c r="F1947">
        <v>323.77120971679699</v>
      </c>
      <c r="G1947">
        <v>383.83999633789102</v>
      </c>
      <c r="H1947">
        <v>-60.0687866210938</v>
      </c>
      <c r="I1947">
        <v>-0.18552850186824801</v>
      </c>
      <c r="J1947">
        <v>71</v>
      </c>
      <c r="K1947">
        <v>-116.49771118164099</v>
      </c>
      <c r="L1947">
        <v>-83.159042358398395</v>
      </c>
      <c r="M1947">
        <v>-60.0687866210938</v>
      </c>
      <c r="N1947">
        <v>-36.978527069091797</v>
      </c>
      <c r="O1947">
        <v>-3.6398630142211901</v>
      </c>
      <c r="P1947">
        <v>-132.49452209472699</v>
      </c>
      <c r="Q1947">
        <v>12.3569526672363</v>
      </c>
      <c r="R1947">
        <v>1</v>
      </c>
      <c r="S1947">
        <v>44.031723022460902</v>
      </c>
      <c r="U1947">
        <v>1938.79263232672</v>
      </c>
      <c r="W1947">
        <v>81</v>
      </c>
      <c r="X1947">
        <v>74.708335876464801</v>
      </c>
      <c r="Y1947" t="s">
        <v>75</v>
      </c>
    </row>
    <row r="1948" spans="1:25" x14ac:dyDescent="0.25">
      <c r="A1948" t="s">
        <v>82</v>
      </c>
      <c r="B1948" t="s">
        <v>76</v>
      </c>
      <c r="C1948" t="s">
        <v>79</v>
      </c>
      <c r="D1948" s="61">
        <v>41132</v>
      </c>
      <c r="E1948">
        <v>3</v>
      </c>
      <c r="F1948">
        <v>324.47598266601602</v>
      </c>
      <c r="G1948">
        <v>348.64001464843801</v>
      </c>
      <c r="H1948">
        <v>-24.1640319824219</v>
      </c>
      <c r="I1948">
        <v>-7.4470944702625302E-2</v>
      </c>
      <c r="J1948">
        <v>70</v>
      </c>
      <c r="K1948">
        <v>-84.983283996582003</v>
      </c>
      <c r="L1948">
        <v>-49.050777435302699</v>
      </c>
      <c r="M1948">
        <v>-24.1640319824219</v>
      </c>
      <c r="N1948">
        <v>0.72271156311035201</v>
      </c>
      <c r="O1948">
        <v>36.655216217041001</v>
      </c>
      <c r="P1948">
        <v>-102.22469329834</v>
      </c>
      <c r="Q1948">
        <v>53.896629333496101</v>
      </c>
      <c r="R1948">
        <v>1</v>
      </c>
      <c r="S1948">
        <v>47.457511901855497</v>
      </c>
      <c r="U1948">
        <v>2252.2154359147498</v>
      </c>
      <c r="W1948">
        <v>81</v>
      </c>
      <c r="X1948">
        <v>74.708335876464801</v>
      </c>
      <c r="Y1948" t="s">
        <v>75</v>
      </c>
    </row>
    <row r="1949" spans="1:25" x14ac:dyDescent="0.25">
      <c r="A1949" t="s">
        <v>82</v>
      </c>
      <c r="B1949" t="s">
        <v>76</v>
      </c>
      <c r="C1949" t="s">
        <v>79</v>
      </c>
      <c r="D1949" s="61">
        <v>41132</v>
      </c>
      <c r="E1949">
        <v>4</v>
      </c>
      <c r="F1949">
        <v>307.80554199218801</v>
      </c>
      <c r="G1949">
        <v>315.27999877929699</v>
      </c>
      <c r="H1949">
        <v>-7.4744582176208496</v>
      </c>
      <c r="I1949">
        <v>-2.4283053353428799E-2</v>
      </c>
      <c r="J1949">
        <v>71</v>
      </c>
      <c r="K1949">
        <v>-69.979499816894503</v>
      </c>
      <c r="L1949">
        <v>-33.051013946533203</v>
      </c>
      <c r="M1949">
        <v>-7.4744582176208496</v>
      </c>
      <c r="N1949">
        <v>18.102098464965799</v>
      </c>
      <c r="O1949">
        <v>55.030586242675803</v>
      </c>
      <c r="P1949">
        <v>-87.698814392089801</v>
      </c>
      <c r="Q1949">
        <v>72.749900817871094</v>
      </c>
      <c r="R1949">
        <v>1</v>
      </c>
      <c r="S1949">
        <v>48.772945404052699</v>
      </c>
      <c r="U1949">
        <v>2378.8002033867101</v>
      </c>
      <c r="W1949">
        <v>81</v>
      </c>
      <c r="X1949">
        <v>74.708335876464801</v>
      </c>
      <c r="Y1949" t="s">
        <v>75</v>
      </c>
    </row>
    <row r="1950" spans="1:25" x14ac:dyDescent="0.25">
      <c r="A1950" t="s">
        <v>82</v>
      </c>
      <c r="B1950" t="s">
        <v>76</v>
      </c>
      <c r="C1950" t="s">
        <v>79</v>
      </c>
      <c r="D1950" s="61">
        <v>41132</v>
      </c>
      <c r="E1950">
        <v>5</v>
      </c>
      <c r="F1950">
        <v>294.91757202148398</v>
      </c>
      <c r="G1950">
        <v>195.44000244140599</v>
      </c>
      <c r="H1950">
        <v>99.477577209472699</v>
      </c>
      <c r="I1950">
        <v>0.33730638027191201</v>
      </c>
      <c r="J1950">
        <v>70</v>
      </c>
      <c r="K1950">
        <v>36.846233367919901</v>
      </c>
      <c r="L1950">
        <v>73.849342346191406</v>
      </c>
      <c r="M1950">
        <v>99.477577209472699</v>
      </c>
      <c r="N1950">
        <v>125.10581207275401</v>
      </c>
      <c r="O1950">
        <v>162.10891723632801</v>
      </c>
      <c r="P1950">
        <v>19.0911159515381</v>
      </c>
      <c r="Q1950">
        <v>179.86404418945301</v>
      </c>
      <c r="R1950">
        <v>1</v>
      </c>
      <c r="S1950">
        <v>48.871498107910199</v>
      </c>
      <c r="U1950">
        <v>2388.4233273114701</v>
      </c>
      <c r="W1950">
        <v>81</v>
      </c>
      <c r="X1950">
        <v>74.708335876464801</v>
      </c>
      <c r="Y1950" t="s">
        <v>75</v>
      </c>
    </row>
    <row r="1951" spans="1:25" x14ac:dyDescent="0.25">
      <c r="A1951" t="s">
        <v>82</v>
      </c>
      <c r="B1951" t="s">
        <v>76</v>
      </c>
      <c r="C1951" t="s">
        <v>79</v>
      </c>
      <c r="D1951" s="61">
        <v>41132</v>
      </c>
      <c r="E1951">
        <v>6</v>
      </c>
      <c r="F1951">
        <v>279.87960815429699</v>
      </c>
      <c r="G1951">
        <v>357.760009765625</v>
      </c>
      <c r="H1951">
        <v>-77.880386352539105</v>
      </c>
      <c r="I1951">
        <v>-0.27826389670371998</v>
      </c>
      <c r="J1951">
        <v>70</v>
      </c>
      <c r="K1951">
        <v>-149.049728393555</v>
      </c>
      <c r="L1951">
        <v>-107.002304077148</v>
      </c>
      <c r="M1951">
        <v>-77.880386352539105</v>
      </c>
      <c r="N1951">
        <v>-48.758464813232401</v>
      </c>
      <c r="O1951">
        <v>-6.71103858947754</v>
      </c>
      <c r="P1951">
        <v>-169.22525024414099</v>
      </c>
      <c r="Q1951">
        <v>13.4644823074341</v>
      </c>
      <c r="R1951">
        <v>1</v>
      </c>
      <c r="S1951">
        <v>55.533737182617202</v>
      </c>
      <c r="U1951">
        <v>3083.9959654680001</v>
      </c>
      <c r="W1951">
        <v>81</v>
      </c>
      <c r="X1951">
        <v>74.708335876464801</v>
      </c>
      <c r="Y1951" t="s">
        <v>75</v>
      </c>
    </row>
    <row r="1952" spans="1:25" x14ac:dyDescent="0.25">
      <c r="A1952" t="s">
        <v>82</v>
      </c>
      <c r="B1952" t="s">
        <v>76</v>
      </c>
      <c r="C1952" t="s">
        <v>79</v>
      </c>
      <c r="D1952" s="61">
        <v>41132</v>
      </c>
      <c r="E1952">
        <v>7</v>
      </c>
      <c r="F1952">
        <v>260.56173706054699</v>
      </c>
      <c r="G1952">
        <v>330.64001464843801</v>
      </c>
      <c r="H1952">
        <v>-70.078254699707003</v>
      </c>
      <c r="I1952">
        <v>-0.26895067095756497</v>
      </c>
      <c r="J1952">
        <v>70</v>
      </c>
      <c r="K1952">
        <v>-131.77394104003901</v>
      </c>
      <c r="L1952">
        <v>-95.323631286621094</v>
      </c>
      <c r="M1952">
        <v>-70.078254699707003</v>
      </c>
      <c r="N1952">
        <v>-44.832881927490199</v>
      </c>
      <c r="O1952">
        <v>-8.38256931304932</v>
      </c>
      <c r="P1952">
        <v>-149.26380920410199</v>
      </c>
      <c r="Q1952">
        <v>9.10730075836182</v>
      </c>
      <c r="R1952">
        <v>1</v>
      </c>
      <c r="S1952">
        <v>48.141399383544901</v>
      </c>
      <c r="U1952">
        <v>2317.5943346059798</v>
      </c>
      <c r="W1952">
        <v>81</v>
      </c>
      <c r="X1952">
        <v>74.708335876464801</v>
      </c>
      <c r="Y1952" t="s">
        <v>75</v>
      </c>
    </row>
    <row r="1953" spans="1:25" x14ac:dyDescent="0.25">
      <c r="A1953" t="s">
        <v>82</v>
      </c>
      <c r="B1953" t="s">
        <v>76</v>
      </c>
      <c r="C1953" t="s">
        <v>79</v>
      </c>
      <c r="D1953" s="61">
        <v>41132</v>
      </c>
      <c r="E1953">
        <v>8</v>
      </c>
      <c r="F1953">
        <v>259.20358276367199</v>
      </c>
      <c r="G1953">
        <v>361.44000244140602</v>
      </c>
      <c r="H1953">
        <v>-102.236404418945</v>
      </c>
      <c r="I1953">
        <v>-0.39442512392997697</v>
      </c>
      <c r="J1953">
        <v>75</v>
      </c>
      <c r="K1953">
        <v>-168.03340148925801</v>
      </c>
      <c r="L1953">
        <v>-129.16000366210901</v>
      </c>
      <c r="M1953">
        <v>-102.236404418945</v>
      </c>
      <c r="N1953">
        <v>-75.312805175781307</v>
      </c>
      <c r="O1953">
        <v>-36.439411163330099</v>
      </c>
      <c r="P1953">
        <v>-186.68592834472699</v>
      </c>
      <c r="Q1953">
        <v>-17.7868766784668</v>
      </c>
      <c r="R1953">
        <v>1</v>
      </c>
      <c r="S1953">
        <v>51.341667175292997</v>
      </c>
      <c r="U1953">
        <v>2635.96678833856</v>
      </c>
      <c r="W1953">
        <v>81</v>
      </c>
      <c r="X1953">
        <v>74.708335876464801</v>
      </c>
      <c r="Y1953" t="s">
        <v>75</v>
      </c>
    </row>
    <row r="1954" spans="1:25" x14ac:dyDescent="0.25">
      <c r="A1954" t="s">
        <v>82</v>
      </c>
      <c r="B1954" t="s">
        <v>76</v>
      </c>
      <c r="C1954" t="s">
        <v>79</v>
      </c>
      <c r="D1954" s="61">
        <v>41132</v>
      </c>
      <c r="E1954">
        <v>9</v>
      </c>
      <c r="F1954">
        <v>271.00552368164102</v>
      </c>
      <c r="G1954">
        <v>353.20001220703102</v>
      </c>
      <c r="H1954">
        <v>-82.194473266601605</v>
      </c>
      <c r="I1954">
        <v>-0.30329445004463201</v>
      </c>
      <c r="J1954">
        <v>78</v>
      </c>
      <c r="K1954">
        <v>-158.36497497558599</v>
      </c>
      <c r="L1954">
        <v>-113.362823486328</v>
      </c>
      <c r="M1954">
        <v>-82.194473266601605</v>
      </c>
      <c r="N1954">
        <v>-51.026119232177699</v>
      </c>
      <c r="O1954">
        <v>-6.0239682197570801</v>
      </c>
      <c r="P1954">
        <v>-179.958251953125</v>
      </c>
      <c r="Q1954">
        <v>15.569312095642101</v>
      </c>
      <c r="R1954">
        <v>1</v>
      </c>
      <c r="S1954">
        <v>59.436161041259801</v>
      </c>
      <c r="U1954">
        <v>3532.6572393225701</v>
      </c>
      <c r="W1954">
        <v>81</v>
      </c>
      <c r="X1954">
        <v>74.708335876464801</v>
      </c>
      <c r="Y1954" t="s">
        <v>75</v>
      </c>
    </row>
    <row r="1955" spans="1:25" x14ac:dyDescent="0.25">
      <c r="A1955" t="s">
        <v>82</v>
      </c>
      <c r="B1955" t="s">
        <v>76</v>
      </c>
      <c r="C1955" t="s">
        <v>79</v>
      </c>
      <c r="D1955" s="61">
        <v>41132</v>
      </c>
      <c r="E1955">
        <v>10</v>
      </c>
      <c r="F1955">
        <v>250.31216430664099</v>
      </c>
      <c r="G1955">
        <v>331.20001220703102</v>
      </c>
      <c r="H1955">
        <v>-80.887840270996094</v>
      </c>
      <c r="I1955">
        <v>-0.323147863149643</v>
      </c>
      <c r="J1955">
        <v>78</v>
      </c>
      <c r="K1955">
        <v>-159.86807250976599</v>
      </c>
      <c r="L1955">
        <v>-113.20590972900401</v>
      </c>
      <c r="M1955">
        <v>-80.887840270996094</v>
      </c>
      <c r="N1955">
        <v>-48.569770812988303</v>
      </c>
      <c r="O1955">
        <v>-1.90761005878448</v>
      </c>
      <c r="P1955">
        <v>-182.25787353515599</v>
      </c>
      <c r="Q1955">
        <v>20.4821872711182</v>
      </c>
      <c r="R1955">
        <v>1</v>
      </c>
      <c r="S1955">
        <v>61.6286010742188</v>
      </c>
      <c r="U1955">
        <v>3798.0844703652001</v>
      </c>
      <c r="W1955">
        <v>81</v>
      </c>
      <c r="X1955">
        <v>74.708335876464801</v>
      </c>
      <c r="Y1955" t="s">
        <v>75</v>
      </c>
    </row>
    <row r="1956" spans="1:25" x14ac:dyDescent="0.25">
      <c r="A1956" t="s">
        <v>82</v>
      </c>
      <c r="B1956" t="s">
        <v>76</v>
      </c>
      <c r="C1956" t="s">
        <v>79</v>
      </c>
      <c r="D1956" s="61">
        <v>41132</v>
      </c>
      <c r="E1956">
        <v>11</v>
      </c>
      <c r="F1956">
        <v>241.62567138671901</v>
      </c>
      <c r="G1956">
        <v>231.919998168945</v>
      </c>
      <c r="H1956">
        <v>9.7056751251220703</v>
      </c>
      <c r="I1956">
        <v>4.0168229490518598E-2</v>
      </c>
      <c r="J1956">
        <v>78</v>
      </c>
      <c r="K1956">
        <v>-69.731742858886705</v>
      </c>
      <c r="L1956">
        <v>-22.799472808837901</v>
      </c>
      <c r="M1956">
        <v>9.7056751251220703</v>
      </c>
      <c r="N1956">
        <v>42.210823059082003</v>
      </c>
      <c r="O1956">
        <v>89.143096923828097</v>
      </c>
      <c r="P1956">
        <v>-92.251152038574205</v>
      </c>
      <c r="Q1956">
        <v>111.66249847412099</v>
      </c>
      <c r="R1956">
        <v>1</v>
      </c>
      <c r="S1956">
        <v>61.985347747802699</v>
      </c>
      <c r="U1956">
        <v>3842.1833354160299</v>
      </c>
      <c r="W1956">
        <v>81</v>
      </c>
      <c r="X1956">
        <v>74.708335876464801</v>
      </c>
      <c r="Y1956" t="s">
        <v>75</v>
      </c>
    </row>
    <row r="1957" spans="1:25" x14ac:dyDescent="0.25">
      <c r="A1957" t="s">
        <v>82</v>
      </c>
      <c r="B1957" t="s">
        <v>76</v>
      </c>
      <c r="C1957" t="s">
        <v>79</v>
      </c>
      <c r="D1957" s="61">
        <v>41132</v>
      </c>
      <c r="E1957">
        <v>12</v>
      </c>
      <c r="F1957">
        <v>237.07392883300801</v>
      </c>
      <c r="G1957">
        <v>130.88000488281301</v>
      </c>
      <c r="H1957">
        <v>106.19393157959</v>
      </c>
      <c r="I1957">
        <v>0.44793593883514399</v>
      </c>
      <c r="J1957">
        <v>79</v>
      </c>
      <c r="K1957">
        <v>21.810646057128899</v>
      </c>
      <c r="L1957">
        <v>71.664978027343807</v>
      </c>
      <c r="M1957">
        <v>106.19393157959</v>
      </c>
      <c r="N1957">
        <v>140.72288513183599</v>
      </c>
      <c r="O1957">
        <v>190.57720947265599</v>
      </c>
      <c r="P1957">
        <v>-2.1108424663543701</v>
      </c>
      <c r="Q1957">
        <v>214.49870300293</v>
      </c>
      <c r="R1957">
        <v>1</v>
      </c>
      <c r="S1957">
        <v>65.844627380371094</v>
      </c>
      <c r="U1957">
        <v>4335.5149548599102</v>
      </c>
      <c r="W1957">
        <v>81</v>
      </c>
      <c r="X1957">
        <v>74.708335876464801</v>
      </c>
      <c r="Y1957" t="s">
        <v>75</v>
      </c>
    </row>
    <row r="1958" spans="1:25" x14ac:dyDescent="0.25">
      <c r="A1958" t="s">
        <v>82</v>
      </c>
      <c r="B1958" t="s">
        <v>76</v>
      </c>
      <c r="C1958" t="s">
        <v>79</v>
      </c>
      <c r="D1958" s="61">
        <v>41132</v>
      </c>
      <c r="E1958">
        <v>13</v>
      </c>
      <c r="F1958">
        <v>233.35775756835901</v>
      </c>
      <c r="G1958">
        <v>146</v>
      </c>
      <c r="H1958">
        <v>87.357757568359403</v>
      </c>
      <c r="I1958">
        <v>0.37435120344161998</v>
      </c>
      <c r="J1958">
        <v>78</v>
      </c>
      <c r="K1958">
        <v>7.3875689506530797</v>
      </c>
      <c r="L1958">
        <v>54.634605407714801</v>
      </c>
      <c r="M1958">
        <v>87.357757568359403</v>
      </c>
      <c r="N1958">
        <v>120.08090972900401</v>
      </c>
      <c r="O1958">
        <v>167.32794189453099</v>
      </c>
      <c r="P1958">
        <v>-15.282868385314901</v>
      </c>
      <c r="Q1958">
        <v>189.99838256835901</v>
      </c>
      <c r="R1958">
        <v>1</v>
      </c>
      <c r="S1958">
        <v>62.401069641113303</v>
      </c>
      <c r="U1958">
        <v>3893.8934923550701</v>
      </c>
      <c r="W1958">
        <v>81</v>
      </c>
      <c r="X1958">
        <v>74.708335876464801</v>
      </c>
      <c r="Y1958" t="s">
        <v>75</v>
      </c>
    </row>
    <row r="1959" spans="1:25" x14ac:dyDescent="0.25">
      <c r="A1959" t="s">
        <v>82</v>
      </c>
      <c r="B1959" t="s">
        <v>76</v>
      </c>
      <c r="C1959" t="s">
        <v>79</v>
      </c>
      <c r="D1959" s="61">
        <v>41132</v>
      </c>
      <c r="E1959">
        <v>14</v>
      </c>
      <c r="F1959">
        <v>251.39193725585901</v>
      </c>
      <c r="G1959">
        <v>161.11999511718801</v>
      </c>
      <c r="H1959">
        <v>90.271942138671903</v>
      </c>
      <c r="I1959">
        <v>0.35908845067024198</v>
      </c>
      <c r="J1959">
        <v>79</v>
      </c>
      <c r="K1959">
        <v>11.8896627426147</v>
      </c>
      <c r="L1959">
        <v>58.1985473632813</v>
      </c>
      <c r="M1959">
        <v>90.271942138671903</v>
      </c>
      <c r="N1959">
        <v>122.345336914063</v>
      </c>
      <c r="O1959">
        <v>168.654220581055</v>
      </c>
      <c r="P1959">
        <v>-10.330624580383301</v>
      </c>
      <c r="Q1959">
        <v>190.87451171875</v>
      </c>
      <c r="R1959">
        <v>1</v>
      </c>
      <c r="S1959">
        <v>61.162017822265597</v>
      </c>
      <c r="U1959">
        <v>3740.7924240911402</v>
      </c>
      <c r="W1959">
        <v>81</v>
      </c>
      <c r="X1959">
        <v>74.708335876464801</v>
      </c>
      <c r="Y1959" t="s">
        <v>75</v>
      </c>
    </row>
    <row r="1960" spans="1:25" x14ac:dyDescent="0.25">
      <c r="A1960" t="s">
        <v>82</v>
      </c>
      <c r="B1960" t="s">
        <v>76</v>
      </c>
      <c r="C1960" t="s">
        <v>79</v>
      </c>
      <c r="D1960" s="61">
        <v>41132</v>
      </c>
      <c r="E1960">
        <v>15</v>
      </c>
      <c r="F1960">
        <v>236.29833984375</v>
      </c>
      <c r="G1960">
        <v>195.60000610351599</v>
      </c>
      <c r="H1960">
        <v>40.6983451843262</v>
      </c>
      <c r="I1960">
        <v>0.172232881188393</v>
      </c>
      <c r="J1960">
        <v>79</v>
      </c>
      <c r="K1960">
        <v>-38.958812713622997</v>
      </c>
      <c r="L1960">
        <v>8.1032819747924805</v>
      </c>
      <c r="M1960">
        <v>40.6983451843262</v>
      </c>
      <c r="N1960">
        <v>73.293411254882798</v>
      </c>
      <c r="O1960">
        <v>120.355506896973</v>
      </c>
      <c r="P1960">
        <v>-61.540512084960902</v>
      </c>
      <c r="Q1960">
        <v>142.93719482421901</v>
      </c>
      <c r="R1960">
        <v>1</v>
      </c>
      <c r="S1960">
        <v>62.156810760497997</v>
      </c>
      <c r="U1960">
        <v>3863.4691239163699</v>
      </c>
      <c r="W1960">
        <v>81</v>
      </c>
      <c r="X1960">
        <v>74.708335876464801</v>
      </c>
      <c r="Y1960" t="s">
        <v>75</v>
      </c>
    </row>
    <row r="1961" spans="1:25" x14ac:dyDescent="0.25">
      <c r="A1961" t="s">
        <v>82</v>
      </c>
      <c r="B1961" t="s">
        <v>76</v>
      </c>
      <c r="C1961" t="s">
        <v>79</v>
      </c>
      <c r="D1961" s="61">
        <v>41132</v>
      </c>
      <c r="E1961">
        <v>16</v>
      </c>
      <c r="F1961">
        <v>214.89102172851599</v>
      </c>
      <c r="G1961">
        <v>259.760009765625</v>
      </c>
      <c r="H1961">
        <v>-44.868976593017599</v>
      </c>
      <c r="I1961">
        <v>-0.20879875123500799</v>
      </c>
      <c r="J1961">
        <v>81</v>
      </c>
      <c r="K1961">
        <v>-115.923538208008</v>
      </c>
      <c r="L1961">
        <v>-73.943931579589801</v>
      </c>
      <c r="M1961">
        <v>-44.868976593017599</v>
      </c>
      <c r="N1961">
        <v>-15.794024467468301</v>
      </c>
      <c r="O1961">
        <v>26.185588836669901</v>
      </c>
      <c r="P1961">
        <v>-136.06652832031301</v>
      </c>
      <c r="Q1961">
        <v>46.328571319580099</v>
      </c>
      <c r="R1961">
        <v>1</v>
      </c>
      <c r="S1961">
        <v>55.444171905517599</v>
      </c>
      <c r="U1961">
        <v>3074.0561982885802</v>
      </c>
      <c r="W1961">
        <v>81</v>
      </c>
      <c r="X1961">
        <v>74.708335876464801</v>
      </c>
      <c r="Y1961" t="s">
        <v>75</v>
      </c>
    </row>
    <row r="1962" spans="1:25" x14ac:dyDescent="0.25">
      <c r="A1962" t="s">
        <v>82</v>
      </c>
      <c r="B1962" t="s">
        <v>76</v>
      </c>
      <c r="C1962" t="s">
        <v>79</v>
      </c>
      <c r="D1962" s="61">
        <v>41132</v>
      </c>
      <c r="E1962">
        <v>17</v>
      </c>
      <c r="F1962">
        <v>224.20845031738301</v>
      </c>
      <c r="G1962">
        <v>227.83999633789099</v>
      </c>
      <c r="H1962">
        <v>-3.6315565109252899</v>
      </c>
      <c r="I1962">
        <v>-1.6197232529520999E-2</v>
      </c>
      <c r="J1962">
        <v>79</v>
      </c>
      <c r="K1962">
        <v>-75.372314453125</v>
      </c>
      <c r="L1962">
        <v>-32.987293243408203</v>
      </c>
      <c r="M1962">
        <v>-3.6315565109252899</v>
      </c>
      <c r="N1962">
        <v>25.724180221557599</v>
      </c>
      <c r="O1962">
        <v>68.109199523925795</v>
      </c>
      <c r="P1962">
        <v>-95.709823608398395</v>
      </c>
      <c r="Q1962">
        <v>88.446708679199205</v>
      </c>
      <c r="R1962">
        <v>1</v>
      </c>
      <c r="S1962">
        <v>55.979610443115199</v>
      </c>
      <c r="U1962">
        <v>3133.7167853629398</v>
      </c>
      <c r="W1962">
        <v>81</v>
      </c>
      <c r="X1962">
        <v>74.708335876464801</v>
      </c>
      <c r="Y1962" t="s">
        <v>75</v>
      </c>
    </row>
    <row r="1963" spans="1:25" x14ac:dyDescent="0.25">
      <c r="A1963" t="s">
        <v>82</v>
      </c>
      <c r="B1963" t="s">
        <v>76</v>
      </c>
      <c r="C1963" t="s">
        <v>79</v>
      </c>
      <c r="D1963" s="61">
        <v>41132</v>
      </c>
      <c r="E1963">
        <v>18</v>
      </c>
      <c r="F1963">
        <v>232.11891174316401</v>
      </c>
      <c r="G1963">
        <v>186.72000122070301</v>
      </c>
      <c r="H1963">
        <v>45.398914337158203</v>
      </c>
      <c r="I1963">
        <v>0.19558472931384999</v>
      </c>
      <c r="J1963">
        <v>76</v>
      </c>
      <c r="K1963">
        <v>-21.5634651184082</v>
      </c>
      <c r="L1963">
        <v>17.998451232910199</v>
      </c>
      <c r="M1963">
        <v>45.398914337158203</v>
      </c>
      <c r="N1963">
        <v>72.799377441406307</v>
      </c>
      <c r="O1963">
        <v>112.361297607422</v>
      </c>
      <c r="P1963">
        <v>-40.5463676452637</v>
      </c>
      <c r="Q1963">
        <v>131.34419250488301</v>
      </c>
      <c r="R1963">
        <v>1</v>
      </c>
      <c r="S1963">
        <v>52.251022338867202</v>
      </c>
      <c r="U1963">
        <v>2730.1693354568001</v>
      </c>
      <c r="W1963">
        <v>81</v>
      </c>
      <c r="X1963">
        <v>74.708335876464801</v>
      </c>
      <c r="Y1963" t="s">
        <v>75</v>
      </c>
    </row>
    <row r="1964" spans="1:25" x14ac:dyDescent="0.25">
      <c r="A1964" t="s">
        <v>82</v>
      </c>
      <c r="B1964" t="s">
        <v>76</v>
      </c>
      <c r="C1964" t="s">
        <v>79</v>
      </c>
      <c r="D1964" s="61">
        <v>41132</v>
      </c>
      <c r="E1964">
        <v>19</v>
      </c>
      <c r="F1964">
        <v>220.659423828125</v>
      </c>
      <c r="G1964">
        <v>259.35998535156301</v>
      </c>
      <c r="H1964">
        <v>-38.7005805969238</v>
      </c>
      <c r="I1964">
        <v>-0.17538602650165599</v>
      </c>
      <c r="J1964">
        <v>74</v>
      </c>
      <c r="K1964">
        <v>-110.742027282715</v>
      </c>
      <c r="L1964">
        <v>-68.179351806640597</v>
      </c>
      <c r="M1964">
        <v>-38.7005805969238</v>
      </c>
      <c r="N1964">
        <v>-9.2218055725097692</v>
      </c>
      <c r="O1964">
        <v>33.340862274169901</v>
      </c>
      <c r="P1964">
        <v>-131.16477966308599</v>
      </c>
      <c r="Q1964">
        <v>53.7636108398438</v>
      </c>
      <c r="R1964">
        <v>1</v>
      </c>
      <c r="S1964">
        <v>56.214237213134801</v>
      </c>
      <c r="U1964">
        <v>3160.04046545459</v>
      </c>
      <c r="W1964">
        <v>81</v>
      </c>
      <c r="X1964">
        <v>74.708335876464801</v>
      </c>
      <c r="Y1964" t="s">
        <v>75</v>
      </c>
    </row>
    <row r="1965" spans="1:25" x14ac:dyDescent="0.25">
      <c r="A1965" t="s">
        <v>82</v>
      </c>
      <c r="B1965" t="s">
        <v>76</v>
      </c>
      <c r="C1965" t="s">
        <v>79</v>
      </c>
      <c r="D1965" s="61">
        <v>41132</v>
      </c>
      <c r="E1965">
        <v>20</v>
      </c>
      <c r="F1965">
        <v>219.78973388671901</v>
      </c>
      <c r="G1965">
        <v>254.080001831055</v>
      </c>
      <c r="H1965">
        <v>-34.290267944335902</v>
      </c>
      <c r="I1965">
        <v>-0.15601396560668901</v>
      </c>
      <c r="J1965">
        <v>73</v>
      </c>
      <c r="K1965">
        <v>-104.06874847412099</v>
      </c>
      <c r="L1965">
        <v>-62.843055725097699</v>
      </c>
      <c r="M1965">
        <v>-34.290267944335902</v>
      </c>
      <c r="N1965">
        <v>-5.7374796867370597</v>
      </c>
      <c r="O1965">
        <v>35.488212585449197</v>
      </c>
      <c r="P1965">
        <v>-123.849975585938</v>
      </c>
      <c r="Q1965">
        <v>55.269439697265597</v>
      </c>
      <c r="R1965">
        <v>1</v>
      </c>
      <c r="S1965">
        <v>54.448436737060497</v>
      </c>
      <c r="U1965">
        <v>2964.63226310968</v>
      </c>
      <c r="W1965">
        <v>81</v>
      </c>
      <c r="X1965">
        <v>74.708335876464801</v>
      </c>
      <c r="Y1965" t="s">
        <v>75</v>
      </c>
    </row>
    <row r="1966" spans="1:25" x14ac:dyDescent="0.25">
      <c r="A1966" t="s">
        <v>82</v>
      </c>
      <c r="B1966" t="s">
        <v>76</v>
      </c>
      <c r="C1966" t="s">
        <v>79</v>
      </c>
      <c r="D1966" s="61">
        <v>41132</v>
      </c>
      <c r="E1966">
        <v>21</v>
      </c>
      <c r="F1966">
        <v>221.16448974609401</v>
      </c>
      <c r="G1966">
        <v>280.48001098632801</v>
      </c>
      <c r="H1966">
        <v>-59.315513610839801</v>
      </c>
      <c r="I1966">
        <v>-0.26819637417793302</v>
      </c>
      <c r="J1966">
        <v>74</v>
      </c>
      <c r="K1966">
        <v>-128.02761840820301</v>
      </c>
      <c r="L1966">
        <v>-87.431953430175795</v>
      </c>
      <c r="M1966">
        <v>-59.315513610839801</v>
      </c>
      <c r="N1966">
        <v>-31.1990776062012</v>
      </c>
      <c r="O1966">
        <v>9.3965921401977504</v>
      </c>
      <c r="P1966">
        <v>-147.50654602050801</v>
      </c>
      <c r="Q1966">
        <v>28.8755187988281</v>
      </c>
      <c r="R1966">
        <v>1</v>
      </c>
      <c r="S1966">
        <v>53.616340637207003</v>
      </c>
      <c r="U1966">
        <v>2874.7119833250199</v>
      </c>
      <c r="W1966">
        <v>81</v>
      </c>
      <c r="X1966">
        <v>74.708335876464801</v>
      </c>
      <c r="Y1966" t="s">
        <v>75</v>
      </c>
    </row>
    <row r="1967" spans="1:25" x14ac:dyDescent="0.25">
      <c r="A1967" t="s">
        <v>82</v>
      </c>
      <c r="B1967" t="s">
        <v>76</v>
      </c>
      <c r="C1967" t="s">
        <v>79</v>
      </c>
      <c r="D1967" s="61">
        <v>41132</v>
      </c>
      <c r="E1967">
        <v>22</v>
      </c>
      <c r="F1967">
        <v>260.75418090820301</v>
      </c>
      <c r="G1967">
        <v>345.67999267578102</v>
      </c>
      <c r="H1967">
        <v>-84.925811767578097</v>
      </c>
      <c r="I1967">
        <v>-0.32569301128387501</v>
      </c>
      <c r="J1967">
        <v>73</v>
      </c>
      <c r="K1967">
        <v>-155.30139160156301</v>
      </c>
      <c r="L1967">
        <v>-113.72292327880901</v>
      </c>
      <c r="M1967">
        <v>-84.925811767578097</v>
      </c>
      <c r="N1967">
        <v>-56.128696441650398</v>
      </c>
      <c r="O1967">
        <v>-14.5502376556396</v>
      </c>
      <c r="P1967">
        <v>-175.251876831055</v>
      </c>
      <c r="Q1967">
        <v>5.4002599716186497</v>
      </c>
      <c r="R1967">
        <v>1</v>
      </c>
      <c r="S1967">
        <v>54.914352416992202</v>
      </c>
      <c r="U1967">
        <v>3015.5861013776198</v>
      </c>
      <c r="W1967">
        <v>81</v>
      </c>
      <c r="X1967">
        <v>74.708335876464801</v>
      </c>
      <c r="Y1967" t="s">
        <v>75</v>
      </c>
    </row>
    <row r="1968" spans="1:25" x14ac:dyDescent="0.25">
      <c r="A1968" t="s">
        <v>82</v>
      </c>
      <c r="B1968" t="s">
        <v>76</v>
      </c>
      <c r="C1968" t="s">
        <v>79</v>
      </c>
      <c r="D1968" s="61">
        <v>41132</v>
      </c>
      <c r="E1968">
        <v>23</v>
      </c>
      <c r="F1968">
        <v>292.42059326171898</v>
      </c>
      <c r="G1968">
        <v>381.27999877929699</v>
      </c>
      <c r="H1968">
        <v>-88.859397888183594</v>
      </c>
      <c r="I1968">
        <v>-0.30387529730796797</v>
      </c>
      <c r="J1968">
        <v>73</v>
      </c>
      <c r="K1968">
        <v>-155.53013610839801</v>
      </c>
      <c r="L1968">
        <v>-116.14052581787099</v>
      </c>
      <c r="M1968">
        <v>-88.859397888183594</v>
      </c>
      <c r="N1968">
        <v>-61.578269958496101</v>
      </c>
      <c r="O1968">
        <v>-22.188655853271499</v>
      </c>
      <c r="P1968">
        <v>-174.43037414550801</v>
      </c>
      <c r="Q1968">
        <v>-3.2884266376495401</v>
      </c>
      <c r="R1968">
        <v>1</v>
      </c>
      <c r="S1968">
        <v>52.0234565734863</v>
      </c>
      <c r="U1968">
        <v>2706.4400338534201</v>
      </c>
      <c r="W1968">
        <v>81</v>
      </c>
      <c r="X1968">
        <v>74.708335876464801</v>
      </c>
      <c r="Y1968" t="s">
        <v>75</v>
      </c>
    </row>
    <row r="1969" spans="1:25" x14ac:dyDescent="0.25">
      <c r="A1969" t="s">
        <v>82</v>
      </c>
      <c r="B1969" t="s">
        <v>76</v>
      </c>
      <c r="C1969" t="s">
        <v>79</v>
      </c>
      <c r="D1969" s="61">
        <v>41132</v>
      </c>
      <c r="E1969">
        <v>24</v>
      </c>
      <c r="F1969">
        <v>314.14837646484398</v>
      </c>
      <c r="G1969">
        <v>340.55999755859398</v>
      </c>
      <c r="H1969">
        <v>-26.41162109375</v>
      </c>
      <c r="I1969">
        <v>-8.40737149119377E-2</v>
      </c>
      <c r="J1969">
        <v>73</v>
      </c>
      <c r="K1969">
        <v>-92.449645996093807</v>
      </c>
      <c r="L1969">
        <v>-53.433845520019503</v>
      </c>
      <c r="M1969">
        <v>-26.41162109375</v>
      </c>
      <c r="N1969">
        <v>0.61060267686843905</v>
      </c>
      <c r="O1969">
        <v>39.6264038085938</v>
      </c>
      <c r="P1969">
        <v>-111.17050933837901</v>
      </c>
      <c r="Q1969">
        <v>58.347263336181598</v>
      </c>
      <c r="R1969">
        <v>1</v>
      </c>
      <c r="S1969">
        <v>51.529743194580099</v>
      </c>
      <c r="U1969">
        <v>2655.3144336993701</v>
      </c>
      <c r="W1969">
        <v>81</v>
      </c>
      <c r="X1969">
        <v>74.708335876464801</v>
      </c>
      <c r="Y1969" t="s">
        <v>75</v>
      </c>
    </row>
    <row r="1970" spans="1:25" x14ac:dyDescent="0.25">
      <c r="A1970" t="s">
        <v>82</v>
      </c>
      <c r="B1970" t="s">
        <v>76</v>
      </c>
      <c r="C1970" t="s">
        <v>79</v>
      </c>
      <c r="D1970" s="61">
        <v>41135</v>
      </c>
      <c r="E1970">
        <v>1</v>
      </c>
      <c r="F1970">
        <v>372.05224609375</v>
      </c>
      <c r="G1970">
        <v>350.64001464843801</v>
      </c>
      <c r="H1970">
        <v>21.412235260009801</v>
      </c>
      <c r="I1970">
        <v>5.7551689445972401E-2</v>
      </c>
      <c r="J1970">
        <v>71</v>
      </c>
      <c r="K1970">
        <v>-41.290065765380902</v>
      </c>
      <c r="L1970">
        <v>-4.2450375556945801</v>
      </c>
      <c r="M1970">
        <v>21.412235260009801</v>
      </c>
      <c r="N1970">
        <v>47.069507598877003</v>
      </c>
      <c r="O1970">
        <v>84.114532470703097</v>
      </c>
      <c r="P1970">
        <v>-59.065296173095703</v>
      </c>
      <c r="Q1970">
        <v>101.889762878418</v>
      </c>
      <c r="R1970">
        <v>1</v>
      </c>
      <c r="S1970">
        <v>48.926864624023402</v>
      </c>
      <c r="U1970">
        <v>2393.8380819375202</v>
      </c>
      <c r="W1970">
        <v>79</v>
      </c>
      <c r="X1970">
        <v>74</v>
      </c>
      <c r="Y1970" t="s">
        <v>75</v>
      </c>
    </row>
    <row r="1971" spans="1:25" x14ac:dyDescent="0.25">
      <c r="A1971" t="s">
        <v>82</v>
      </c>
      <c r="B1971" t="s">
        <v>76</v>
      </c>
      <c r="C1971" t="s">
        <v>79</v>
      </c>
      <c r="D1971" s="61">
        <v>41135</v>
      </c>
      <c r="E1971">
        <v>2</v>
      </c>
      <c r="F1971">
        <v>368.18280029296898</v>
      </c>
      <c r="G1971">
        <v>359.20001220703102</v>
      </c>
      <c r="H1971">
        <v>8.9827919006347692</v>
      </c>
      <c r="I1971">
        <v>2.4397641420364401E-2</v>
      </c>
      <c r="J1971">
        <v>71</v>
      </c>
      <c r="K1971">
        <v>-49.969139099121101</v>
      </c>
      <c r="L1971">
        <v>-15.1398601531982</v>
      </c>
      <c r="M1971">
        <v>8.9827919006347692</v>
      </c>
      <c r="N1971">
        <v>33.105442047119098</v>
      </c>
      <c r="O1971">
        <v>67.934722900390597</v>
      </c>
      <c r="P1971">
        <v>-66.681190490722699</v>
      </c>
      <c r="Q1971">
        <v>84.646774291992202</v>
      </c>
      <c r="R1971">
        <v>1</v>
      </c>
      <c r="S1971">
        <v>46.000434875488303</v>
      </c>
      <c r="U1971">
        <v>2116.0400087340399</v>
      </c>
      <c r="W1971">
        <v>79</v>
      </c>
      <c r="X1971">
        <v>74</v>
      </c>
      <c r="Y1971" t="s">
        <v>75</v>
      </c>
    </row>
    <row r="1972" spans="1:25" x14ac:dyDescent="0.25">
      <c r="A1972" t="s">
        <v>82</v>
      </c>
      <c r="B1972" t="s">
        <v>76</v>
      </c>
      <c r="C1972" t="s">
        <v>79</v>
      </c>
      <c r="D1972" s="61">
        <v>41135</v>
      </c>
      <c r="E1972">
        <v>3</v>
      </c>
      <c r="F1972">
        <v>357.04226684570301</v>
      </c>
      <c r="G1972">
        <v>342.239990234375</v>
      </c>
      <c r="H1972">
        <v>14.8022804260254</v>
      </c>
      <c r="I1972">
        <v>4.14580628275871E-2</v>
      </c>
      <c r="J1972">
        <v>71</v>
      </c>
      <c r="K1972">
        <v>-41.809768676757798</v>
      </c>
      <c r="L1972">
        <v>-8.3629121780395508</v>
      </c>
      <c r="M1972">
        <v>14.8022804260254</v>
      </c>
      <c r="N1972">
        <v>37.967472076416001</v>
      </c>
      <c r="O1972">
        <v>71.414329528808594</v>
      </c>
      <c r="P1972">
        <v>-57.8585014343262</v>
      </c>
      <c r="Q1972">
        <v>87.463058471679702</v>
      </c>
      <c r="R1972">
        <v>1</v>
      </c>
      <c r="S1972">
        <v>44.174617767333999</v>
      </c>
      <c r="U1972">
        <v>1951.39685489006</v>
      </c>
      <c r="W1972">
        <v>79</v>
      </c>
      <c r="X1972">
        <v>74</v>
      </c>
      <c r="Y1972" t="s">
        <v>75</v>
      </c>
    </row>
    <row r="1973" spans="1:25" x14ac:dyDescent="0.25">
      <c r="A1973" t="s">
        <v>82</v>
      </c>
      <c r="B1973" t="s">
        <v>76</v>
      </c>
      <c r="C1973" t="s">
        <v>79</v>
      </c>
      <c r="D1973" s="61">
        <v>41135</v>
      </c>
      <c r="E1973">
        <v>4</v>
      </c>
      <c r="F1973">
        <v>350.03704833984398</v>
      </c>
      <c r="G1973">
        <v>326.95999145507801</v>
      </c>
      <c r="H1973">
        <v>23.077039718627901</v>
      </c>
      <c r="I1973">
        <v>6.5927423536777496E-2</v>
      </c>
      <c r="J1973">
        <v>71</v>
      </c>
      <c r="K1973">
        <v>-34.571617126464801</v>
      </c>
      <c r="L1973">
        <v>-0.512323498725891</v>
      </c>
      <c r="M1973">
        <v>23.077039718627901</v>
      </c>
      <c r="N1973">
        <v>46.666404724121101</v>
      </c>
      <c r="O1973">
        <v>80.725700378417997</v>
      </c>
      <c r="P1973">
        <v>-50.914211273193402</v>
      </c>
      <c r="Q1973">
        <v>97.068290710449205</v>
      </c>
      <c r="R1973">
        <v>1</v>
      </c>
      <c r="S1973">
        <v>44.983486175537102</v>
      </c>
      <c r="U1973">
        <v>2023.5140285047401</v>
      </c>
      <c r="W1973">
        <v>79</v>
      </c>
      <c r="X1973">
        <v>74</v>
      </c>
      <c r="Y1973" t="s">
        <v>75</v>
      </c>
    </row>
    <row r="1974" spans="1:25" x14ac:dyDescent="0.25">
      <c r="A1974" t="s">
        <v>82</v>
      </c>
      <c r="B1974" t="s">
        <v>76</v>
      </c>
      <c r="C1974" t="s">
        <v>79</v>
      </c>
      <c r="D1974" s="61">
        <v>41135</v>
      </c>
      <c r="E1974">
        <v>5</v>
      </c>
      <c r="F1974">
        <v>349.30413818359398</v>
      </c>
      <c r="G1974">
        <v>330.16000366210898</v>
      </c>
      <c r="H1974">
        <v>19.144126892089801</v>
      </c>
      <c r="I1974">
        <v>5.4806470870971701E-2</v>
      </c>
      <c r="J1974">
        <v>71</v>
      </c>
      <c r="K1974">
        <v>-39.190677642822301</v>
      </c>
      <c r="L1974">
        <v>-4.7260026931762704</v>
      </c>
      <c r="M1974">
        <v>19.144126892089801</v>
      </c>
      <c r="N1974">
        <v>43.014255523681598</v>
      </c>
      <c r="O1974">
        <v>77.478935241699205</v>
      </c>
      <c r="P1974">
        <v>-55.727783203125</v>
      </c>
      <c r="Q1974">
        <v>94.016036987304702</v>
      </c>
      <c r="R1974">
        <v>1</v>
      </c>
      <c r="S1974">
        <v>45.518890380859403</v>
      </c>
      <c r="U1974">
        <v>2071.9693815046899</v>
      </c>
      <c r="W1974">
        <v>79</v>
      </c>
      <c r="X1974">
        <v>74</v>
      </c>
      <c r="Y1974" t="s">
        <v>75</v>
      </c>
    </row>
    <row r="1975" spans="1:25" x14ac:dyDescent="0.25">
      <c r="A1975" t="s">
        <v>82</v>
      </c>
      <c r="B1975" t="s">
        <v>76</v>
      </c>
      <c r="C1975" t="s">
        <v>79</v>
      </c>
      <c r="D1975" s="61">
        <v>41135</v>
      </c>
      <c r="E1975">
        <v>6</v>
      </c>
      <c r="F1975">
        <v>345.12481689453102</v>
      </c>
      <c r="G1975">
        <v>341.44000244140602</v>
      </c>
      <c r="H1975">
        <v>3.6848042011261</v>
      </c>
      <c r="I1975">
        <v>1.06767294928432E-2</v>
      </c>
      <c r="J1975">
        <v>70</v>
      </c>
      <c r="K1975">
        <v>-59.800483703613303</v>
      </c>
      <c r="L1975">
        <v>-22.292861938476602</v>
      </c>
      <c r="M1975">
        <v>3.6848042011261</v>
      </c>
      <c r="N1975">
        <v>29.662469863891602</v>
      </c>
      <c r="O1975">
        <v>67.170089721679702</v>
      </c>
      <c r="P1975">
        <v>-77.797683715820298</v>
      </c>
      <c r="Q1975">
        <v>85.167289733886705</v>
      </c>
      <c r="R1975">
        <v>1</v>
      </c>
      <c r="S1975">
        <v>49.537834167480497</v>
      </c>
      <c r="U1975">
        <v>2453.9970140047999</v>
      </c>
      <c r="W1975">
        <v>79</v>
      </c>
      <c r="X1975">
        <v>74</v>
      </c>
      <c r="Y1975" t="s">
        <v>75</v>
      </c>
    </row>
    <row r="1976" spans="1:25" x14ac:dyDescent="0.25">
      <c r="A1976" t="s">
        <v>82</v>
      </c>
      <c r="B1976" t="s">
        <v>76</v>
      </c>
      <c r="C1976" t="s">
        <v>79</v>
      </c>
      <c r="D1976" s="61">
        <v>41135</v>
      </c>
      <c r="E1976">
        <v>7</v>
      </c>
      <c r="F1976">
        <v>312.57122802734398</v>
      </c>
      <c r="G1976">
        <v>259.760009765625</v>
      </c>
      <c r="H1976">
        <v>52.811229705810497</v>
      </c>
      <c r="I1976">
        <v>0.16895742714405099</v>
      </c>
      <c r="J1976">
        <v>71</v>
      </c>
      <c r="K1976">
        <v>-16.1856288909912</v>
      </c>
      <c r="L1976">
        <v>24.578273773193398</v>
      </c>
      <c r="M1976">
        <v>52.811229705810497</v>
      </c>
      <c r="N1976">
        <v>81.044181823730497</v>
      </c>
      <c r="O1976">
        <v>121.80809020996099</v>
      </c>
      <c r="P1976">
        <v>-35.745281219482401</v>
      </c>
      <c r="Q1976">
        <v>141.36773681640599</v>
      </c>
      <c r="R1976">
        <v>1</v>
      </c>
      <c r="S1976">
        <v>53.838535308837898</v>
      </c>
      <c r="U1976">
        <v>2898.5878842009802</v>
      </c>
      <c r="W1976">
        <v>79</v>
      </c>
      <c r="X1976">
        <v>74</v>
      </c>
      <c r="Y1976" t="s">
        <v>75</v>
      </c>
    </row>
    <row r="1977" spans="1:25" x14ac:dyDescent="0.25">
      <c r="A1977" t="s">
        <v>82</v>
      </c>
      <c r="B1977" t="s">
        <v>76</v>
      </c>
      <c r="C1977" t="s">
        <v>79</v>
      </c>
      <c r="D1977" s="61">
        <v>41135</v>
      </c>
      <c r="E1977">
        <v>8</v>
      </c>
      <c r="F1977">
        <v>255.52815246582</v>
      </c>
      <c r="G1977">
        <v>334.239990234375</v>
      </c>
      <c r="H1977">
        <v>-78.711853027343807</v>
      </c>
      <c r="I1977">
        <v>-0.30803593993187001</v>
      </c>
      <c r="J1977">
        <v>75</v>
      </c>
      <c r="K1977">
        <v>-146.888748168945</v>
      </c>
      <c r="L1977">
        <v>-106.60929107666</v>
      </c>
      <c r="M1977">
        <v>-78.711853027343807</v>
      </c>
      <c r="N1977">
        <v>-50.814418792724602</v>
      </c>
      <c r="O1977">
        <v>-10.534951210021999</v>
      </c>
      <c r="P1977">
        <v>-166.21595764160199</v>
      </c>
      <c r="Q1977">
        <v>8.7922525405883807</v>
      </c>
      <c r="R1977">
        <v>1</v>
      </c>
      <c r="S1977">
        <v>53.198719024658203</v>
      </c>
      <c r="U1977">
        <v>2830.1037058645302</v>
      </c>
      <c r="W1977">
        <v>79</v>
      </c>
      <c r="X1977">
        <v>74</v>
      </c>
      <c r="Y1977" t="s">
        <v>75</v>
      </c>
    </row>
    <row r="1978" spans="1:25" x14ac:dyDescent="0.25">
      <c r="A1978" t="s">
        <v>82</v>
      </c>
      <c r="B1978" t="s">
        <v>76</v>
      </c>
      <c r="C1978" t="s">
        <v>79</v>
      </c>
      <c r="D1978" s="61">
        <v>41135</v>
      </c>
      <c r="E1978">
        <v>9</v>
      </c>
      <c r="F1978">
        <v>350.67391967773398</v>
      </c>
      <c r="G1978">
        <v>334.48001098632801</v>
      </c>
      <c r="H1978">
        <v>16.1939296722412</v>
      </c>
      <c r="I1978">
        <v>4.6179451048374197E-2</v>
      </c>
      <c r="J1978">
        <v>77</v>
      </c>
      <c r="K1978">
        <v>-51.242790222167997</v>
      </c>
      <c r="L1978">
        <v>-11.4006290435791</v>
      </c>
      <c r="M1978">
        <v>16.1939296722412</v>
      </c>
      <c r="N1978">
        <v>43.788486480712898</v>
      </c>
      <c r="O1978">
        <v>83.630645751953097</v>
      </c>
      <c r="P1978">
        <v>-70.360160827636705</v>
      </c>
      <c r="Q1978">
        <v>102.74802398681599</v>
      </c>
      <c r="R1978">
        <v>1</v>
      </c>
      <c r="S1978">
        <v>52.621150970458999</v>
      </c>
      <c r="U1978">
        <v>2768.9855294558402</v>
      </c>
      <c r="W1978">
        <v>79</v>
      </c>
      <c r="X1978">
        <v>74</v>
      </c>
      <c r="Y1978" t="s">
        <v>75</v>
      </c>
    </row>
    <row r="1979" spans="1:25" x14ac:dyDescent="0.25">
      <c r="A1979" t="s">
        <v>82</v>
      </c>
      <c r="B1979" t="s">
        <v>76</v>
      </c>
      <c r="C1979" t="s">
        <v>79</v>
      </c>
      <c r="D1979" s="61">
        <v>41135</v>
      </c>
      <c r="E1979">
        <v>10</v>
      </c>
      <c r="F1979">
        <v>335.66278076171898</v>
      </c>
      <c r="G1979">
        <v>358.95999145507801</v>
      </c>
      <c r="H1979">
        <v>-23.2972221374512</v>
      </c>
      <c r="I1979">
        <v>-6.9406628608703599E-2</v>
      </c>
      <c r="J1979">
        <v>78</v>
      </c>
      <c r="K1979">
        <v>-95.140739440917997</v>
      </c>
      <c r="L1979">
        <v>-52.6950073242188</v>
      </c>
      <c r="M1979">
        <v>-23.2972221374512</v>
      </c>
      <c r="N1979">
        <v>6.10056352615356</v>
      </c>
      <c r="O1979">
        <v>48.546295166015597</v>
      </c>
      <c r="P1979">
        <v>-115.507377624512</v>
      </c>
      <c r="Q1979">
        <v>68.912933349609403</v>
      </c>
      <c r="R1979">
        <v>1</v>
      </c>
      <c r="S1979">
        <v>56.0597953796387</v>
      </c>
      <c r="U1979">
        <v>3142.7006580069601</v>
      </c>
      <c r="W1979">
        <v>79</v>
      </c>
      <c r="X1979">
        <v>74</v>
      </c>
      <c r="Y1979" t="s">
        <v>75</v>
      </c>
    </row>
    <row r="1980" spans="1:25" x14ac:dyDescent="0.25">
      <c r="A1980" t="s">
        <v>82</v>
      </c>
      <c r="B1980" t="s">
        <v>76</v>
      </c>
      <c r="C1980" t="s">
        <v>79</v>
      </c>
      <c r="D1980" s="61">
        <v>41135</v>
      </c>
      <c r="E1980">
        <v>11</v>
      </c>
      <c r="F1980">
        <v>339.78622436523398</v>
      </c>
      <c r="G1980">
        <v>282.32000732421898</v>
      </c>
      <c r="H1980">
        <v>57.466236114502003</v>
      </c>
      <c r="I1980">
        <v>0.16912467777729001</v>
      </c>
      <c r="J1980">
        <v>78</v>
      </c>
      <c r="K1980">
        <v>-18.4227905273438</v>
      </c>
      <c r="L1980">
        <v>26.413061141967798</v>
      </c>
      <c r="M1980">
        <v>57.466236114502003</v>
      </c>
      <c r="N1980">
        <v>88.5194091796875</v>
      </c>
      <c r="O1980">
        <v>133.35527038574199</v>
      </c>
      <c r="P1980">
        <v>-39.936275482177699</v>
      </c>
      <c r="Q1980">
        <v>154.86874389648401</v>
      </c>
      <c r="R1980">
        <v>1</v>
      </c>
      <c r="S1980">
        <v>59.216522216796903</v>
      </c>
      <c r="U1980">
        <v>3506.5965034524002</v>
      </c>
      <c r="W1980">
        <v>79</v>
      </c>
      <c r="X1980">
        <v>74</v>
      </c>
      <c r="Y1980" t="s">
        <v>75</v>
      </c>
    </row>
    <row r="1981" spans="1:25" x14ac:dyDescent="0.25">
      <c r="A1981" t="s">
        <v>82</v>
      </c>
      <c r="B1981" t="s">
        <v>76</v>
      </c>
      <c r="C1981" t="s">
        <v>79</v>
      </c>
      <c r="D1981" s="61">
        <v>41135</v>
      </c>
      <c r="E1981">
        <v>12</v>
      </c>
      <c r="F1981">
        <v>336.67636108398398</v>
      </c>
      <c r="G1981">
        <v>120.959999084473</v>
      </c>
      <c r="H1981">
        <v>215.71636962890599</v>
      </c>
      <c r="I1981">
        <v>0.64072322845458995</v>
      </c>
      <c r="J1981">
        <v>78</v>
      </c>
      <c r="K1981">
        <v>136.92024230957</v>
      </c>
      <c r="L1981">
        <v>183.4736328125</v>
      </c>
      <c r="M1981">
        <v>215.71636962890599</v>
      </c>
      <c r="N1981">
        <v>247.95910644531301</v>
      </c>
      <c r="O1981">
        <v>294.51248168945301</v>
      </c>
      <c r="P1981">
        <v>114.582641601563</v>
      </c>
      <c r="Q1981">
        <v>316.85009765625</v>
      </c>
      <c r="R1981">
        <v>1</v>
      </c>
      <c r="S1981">
        <v>61.484939575195298</v>
      </c>
      <c r="U1981">
        <v>3780.3977945654201</v>
      </c>
      <c r="W1981">
        <v>79</v>
      </c>
      <c r="X1981">
        <v>74</v>
      </c>
      <c r="Y1981" t="s">
        <v>75</v>
      </c>
    </row>
    <row r="1982" spans="1:25" x14ac:dyDescent="0.25">
      <c r="A1982" t="s">
        <v>82</v>
      </c>
      <c r="B1982" t="s">
        <v>76</v>
      </c>
      <c r="C1982" t="s">
        <v>79</v>
      </c>
      <c r="D1982" s="61">
        <v>41135</v>
      </c>
      <c r="E1982">
        <v>13</v>
      </c>
      <c r="F1982">
        <v>317.57843017578102</v>
      </c>
      <c r="G1982">
        <v>124.959999084473</v>
      </c>
      <c r="H1982">
        <v>192.61842346191401</v>
      </c>
      <c r="I1982">
        <v>0.60652238130569502</v>
      </c>
      <c r="J1982">
        <v>79</v>
      </c>
      <c r="K1982">
        <v>114.77951812744099</v>
      </c>
      <c r="L1982">
        <v>160.76737976074199</v>
      </c>
      <c r="M1982">
        <v>192.61842346191401</v>
      </c>
      <c r="N1982">
        <v>224.46946716308599</v>
      </c>
      <c r="O1982">
        <v>270.45733642578102</v>
      </c>
      <c r="P1982">
        <v>92.713272094726605</v>
      </c>
      <c r="Q1982">
        <v>292.52355957031301</v>
      </c>
      <c r="R1982">
        <v>1</v>
      </c>
      <c r="S1982">
        <v>60.7380180358887</v>
      </c>
      <c r="U1982">
        <v>3689.1068349279399</v>
      </c>
      <c r="W1982">
        <v>79</v>
      </c>
      <c r="X1982">
        <v>74</v>
      </c>
      <c r="Y1982" t="s">
        <v>75</v>
      </c>
    </row>
    <row r="1983" spans="1:25" x14ac:dyDescent="0.25">
      <c r="A1983" t="s">
        <v>82</v>
      </c>
      <c r="B1983" t="s">
        <v>76</v>
      </c>
      <c r="C1983" t="s">
        <v>79</v>
      </c>
      <c r="D1983" s="61">
        <v>41135</v>
      </c>
      <c r="E1983">
        <v>14</v>
      </c>
      <c r="F1983">
        <v>297.82122802734398</v>
      </c>
      <c r="G1983">
        <v>126.40000152587901</v>
      </c>
      <c r="H1983">
        <v>171.42121887207</v>
      </c>
      <c r="I1983">
        <v>0.57558429241180398</v>
      </c>
      <c r="J1983">
        <v>79</v>
      </c>
      <c r="K1983">
        <v>88.992851257324205</v>
      </c>
      <c r="L1983">
        <v>137.69219970703099</v>
      </c>
      <c r="M1983">
        <v>171.42121887207</v>
      </c>
      <c r="N1983">
        <v>205.15023803710901</v>
      </c>
      <c r="O1983">
        <v>253.84959411621099</v>
      </c>
      <c r="P1983">
        <v>65.625549316406307</v>
      </c>
      <c r="Q1983">
        <v>277.21688842773398</v>
      </c>
      <c r="R1983">
        <v>1</v>
      </c>
      <c r="S1983">
        <v>64.319198608398395</v>
      </c>
      <c r="U1983">
        <v>4136.9593096265999</v>
      </c>
      <c r="W1983">
        <v>79</v>
      </c>
      <c r="X1983">
        <v>74</v>
      </c>
      <c r="Y1983" t="s">
        <v>75</v>
      </c>
    </row>
    <row r="1984" spans="1:25" x14ac:dyDescent="0.25">
      <c r="A1984" t="s">
        <v>82</v>
      </c>
      <c r="B1984" t="s">
        <v>76</v>
      </c>
      <c r="C1984" t="s">
        <v>79</v>
      </c>
      <c r="D1984" s="61">
        <v>41135</v>
      </c>
      <c r="E1984">
        <v>15</v>
      </c>
      <c r="F1984">
        <v>315.402099609375</v>
      </c>
      <c r="G1984">
        <v>129.27999877929699</v>
      </c>
      <c r="H1984">
        <v>186.12208557128901</v>
      </c>
      <c r="I1984">
        <v>0.59011048078536998</v>
      </c>
      <c r="J1984">
        <v>77</v>
      </c>
      <c r="K1984">
        <v>104.021965026855</v>
      </c>
      <c r="L1984">
        <v>152.52737426757801</v>
      </c>
      <c r="M1984">
        <v>186.12208557128901</v>
      </c>
      <c r="N1984">
        <v>219.716796875</v>
      </c>
      <c r="O1984">
        <v>268.22219848632801</v>
      </c>
      <c r="P1984">
        <v>80.747718811035199</v>
      </c>
      <c r="Q1984">
        <v>291.49645996093801</v>
      </c>
      <c r="R1984">
        <v>1</v>
      </c>
      <c r="S1984">
        <v>64.063064575195298</v>
      </c>
      <c r="U1984">
        <v>4104.07624276564</v>
      </c>
      <c r="W1984">
        <v>79</v>
      </c>
      <c r="X1984">
        <v>74</v>
      </c>
      <c r="Y1984" t="s">
        <v>75</v>
      </c>
    </row>
    <row r="1985" spans="1:25" x14ac:dyDescent="0.25">
      <c r="A1985" t="s">
        <v>82</v>
      </c>
      <c r="B1985" t="s">
        <v>76</v>
      </c>
      <c r="C1985" t="s">
        <v>79</v>
      </c>
      <c r="D1985" s="61">
        <v>41135</v>
      </c>
      <c r="E1985">
        <v>16</v>
      </c>
      <c r="F1985">
        <v>307.61965942382801</v>
      </c>
      <c r="G1985">
        <v>222</v>
      </c>
      <c r="H1985">
        <v>85.619667053222699</v>
      </c>
      <c r="I1985">
        <v>0.27832964062690702</v>
      </c>
      <c r="J1985">
        <v>76</v>
      </c>
      <c r="K1985">
        <v>13.041015625</v>
      </c>
      <c r="L1985">
        <v>55.921070098877003</v>
      </c>
      <c r="M1985">
        <v>85.619667053222699</v>
      </c>
      <c r="N1985">
        <v>115.31826019287099</v>
      </c>
      <c r="O1985">
        <v>158.198318481445</v>
      </c>
      <c r="P1985">
        <v>-7.5340237617492702</v>
      </c>
      <c r="Q1985">
        <v>178.773361206055</v>
      </c>
      <c r="R1985">
        <v>1</v>
      </c>
      <c r="S1985">
        <v>56.6334228515625</v>
      </c>
      <c r="U1985">
        <v>3207.3445838838802</v>
      </c>
      <c r="W1985">
        <v>79</v>
      </c>
      <c r="X1985">
        <v>74</v>
      </c>
      <c r="Y1985" t="s">
        <v>75</v>
      </c>
    </row>
    <row r="1986" spans="1:25" x14ac:dyDescent="0.25">
      <c r="A1986" t="s">
        <v>82</v>
      </c>
      <c r="B1986" t="s">
        <v>76</v>
      </c>
      <c r="C1986" t="s">
        <v>79</v>
      </c>
      <c r="D1986" s="61">
        <v>41135</v>
      </c>
      <c r="E1986">
        <v>17</v>
      </c>
      <c r="F1986">
        <v>292.00912475585898</v>
      </c>
      <c r="G1986">
        <v>266.239990234375</v>
      </c>
      <c r="H1986">
        <v>25.769123077392599</v>
      </c>
      <c r="I1986">
        <v>8.8247664272785201E-2</v>
      </c>
      <c r="J1986">
        <v>77</v>
      </c>
      <c r="K1986">
        <v>-43.202396392822301</v>
      </c>
      <c r="L1986">
        <v>-2.4534642696380602</v>
      </c>
      <c r="M1986">
        <v>25.769123077392599</v>
      </c>
      <c r="N1986">
        <v>53.991710662841797</v>
      </c>
      <c r="O1986">
        <v>94.740646362304702</v>
      </c>
      <c r="P1986">
        <v>-62.754867553710902</v>
      </c>
      <c r="Q1986">
        <v>114.29311370849599</v>
      </c>
      <c r="R1986">
        <v>1</v>
      </c>
      <c r="S1986">
        <v>53.818763732910199</v>
      </c>
      <c r="U1986">
        <v>2896.4593297388101</v>
      </c>
      <c r="W1986">
        <v>79</v>
      </c>
      <c r="X1986">
        <v>74</v>
      </c>
      <c r="Y1986" t="s">
        <v>75</v>
      </c>
    </row>
    <row r="1987" spans="1:25" x14ac:dyDescent="0.25">
      <c r="A1987" t="s">
        <v>82</v>
      </c>
      <c r="B1987" t="s">
        <v>76</v>
      </c>
      <c r="C1987" t="s">
        <v>79</v>
      </c>
      <c r="D1987" s="61">
        <v>41135</v>
      </c>
      <c r="E1987">
        <v>18</v>
      </c>
      <c r="F1987">
        <v>280.62576293945301</v>
      </c>
      <c r="G1987">
        <v>289.51998901367199</v>
      </c>
      <c r="H1987">
        <v>-8.89422512054443</v>
      </c>
      <c r="I1987">
        <v>-3.1694255769252798E-2</v>
      </c>
      <c r="J1987">
        <v>75</v>
      </c>
      <c r="K1987">
        <v>-75.665702819824205</v>
      </c>
      <c r="L1987">
        <v>-36.2165718078613</v>
      </c>
      <c r="M1987">
        <v>-8.89422512054443</v>
      </c>
      <c r="N1987">
        <v>18.428123474121101</v>
      </c>
      <c r="O1987">
        <v>57.877254486083999</v>
      </c>
      <c r="P1987">
        <v>-94.594490051269503</v>
      </c>
      <c r="Q1987">
        <v>76.806037902832003</v>
      </c>
      <c r="R1987">
        <v>1</v>
      </c>
      <c r="S1987">
        <v>52.102062225341797</v>
      </c>
      <c r="U1987">
        <v>2714.62488813339</v>
      </c>
      <c r="W1987">
        <v>79</v>
      </c>
      <c r="X1987">
        <v>74</v>
      </c>
      <c r="Y1987" t="s">
        <v>75</v>
      </c>
    </row>
    <row r="1988" spans="1:25" x14ac:dyDescent="0.25">
      <c r="A1988" t="s">
        <v>82</v>
      </c>
      <c r="B1988" t="s">
        <v>76</v>
      </c>
      <c r="C1988" t="s">
        <v>79</v>
      </c>
      <c r="D1988" s="61">
        <v>41135</v>
      </c>
      <c r="E1988">
        <v>19</v>
      </c>
      <c r="F1988">
        <v>282.40347290039102</v>
      </c>
      <c r="G1988">
        <v>370.72000122070301</v>
      </c>
      <c r="H1988">
        <v>-88.3165283203125</v>
      </c>
      <c r="I1988">
        <v>-0.312731742858887</v>
      </c>
      <c r="J1988">
        <v>72</v>
      </c>
      <c r="K1988">
        <v>-153.40713500976599</v>
      </c>
      <c r="L1988">
        <v>-114.95108032226599</v>
      </c>
      <c r="M1988">
        <v>-88.3165283203125</v>
      </c>
      <c r="N1988">
        <v>-61.681976318359403</v>
      </c>
      <c r="O1988">
        <v>-23.225917816162099</v>
      </c>
      <c r="P1988">
        <v>-171.85942077636699</v>
      </c>
      <c r="Q1988">
        <v>-4.7736330032348597</v>
      </c>
      <c r="R1988">
        <v>1</v>
      </c>
      <c r="S1988">
        <v>50.790473937988303</v>
      </c>
      <c r="U1988">
        <v>2579.67224284547</v>
      </c>
      <c r="W1988">
        <v>79</v>
      </c>
      <c r="X1988">
        <v>74</v>
      </c>
      <c r="Y1988" t="s">
        <v>75</v>
      </c>
    </row>
    <row r="1989" spans="1:25" x14ac:dyDescent="0.25">
      <c r="A1989" t="s">
        <v>82</v>
      </c>
      <c r="B1989" t="s">
        <v>76</v>
      </c>
      <c r="C1989" t="s">
        <v>79</v>
      </c>
      <c r="D1989" s="61">
        <v>41135</v>
      </c>
      <c r="E1989">
        <v>20</v>
      </c>
      <c r="F1989">
        <v>276.87854003906301</v>
      </c>
      <c r="G1989">
        <v>304.32000732421898</v>
      </c>
      <c r="H1989">
        <v>-27.4414463043213</v>
      </c>
      <c r="I1989">
        <v>-9.9110051989555401E-2</v>
      </c>
      <c r="J1989">
        <v>73</v>
      </c>
      <c r="K1989">
        <v>-92.905342102050795</v>
      </c>
      <c r="L1989">
        <v>-54.2287406921387</v>
      </c>
      <c r="M1989">
        <v>-27.4414463043213</v>
      </c>
      <c r="N1989">
        <v>-0.65415096282958995</v>
      </c>
      <c r="O1989">
        <v>38.022449493408203</v>
      </c>
      <c r="P1989">
        <v>-111.46344757080099</v>
      </c>
      <c r="Q1989">
        <v>56.580554962158203</v>
      </c>
      <c r="R1989">
        <v>1</v>
      </c>
      <c r="S1989">
        <v>51.081748962402301</v>
      </c>
      <c r="U1989">
        <v>2609.3450770578902</v>
      </c>
      <c r="W1989">
        <v>79</v>
      </c>
      <c r="X1989">
        <v>74</v>
      </c>
      <c r="Y1989" t="s">
        <v>75</v>
      </c>
    </row>
    <row r="1990" spans="1:25" x14ac:dyDescent="0.25">
      <c r="A1990" t="s">
        <v>82</v>
      </c>
      <c r="B1990" t="s">
        <v>76</v>
      </c>
      <c r="C1990" t="s">
        <v>79</v>
      </c>
      <c r="D1990" s="61">
        <v>41135</v>
      </c>
      <c r="E1990">
        <v>21</v>
      </c>
      <c r="F1990">
        <v>299.79312133789102</v>
      </c>
      <c r="G1990">
        <v>265.27999877929699</v>
      </c>
      <c r="H1990">
        <v>34.513118743896499</v>
      </c>
      <c r="I1990">
        <v>0.115123115479946</v>
      </c>
      <c r="J1990">
        <v>72</v>
      </c>
      <c r="K1990">
        <v>-33.607627868652301</v>
      </c>
      <c r="L1990">
        <v>6.6386623382568404</v>
      </c>
      <c r="M1990">
        <v>34.513118743896499</v>
      </c>
      <c r="N1990">
        <v>62.387577056884801</v>
      </c>
      <c r="O1990">
        <v>102.633865356445</v>
      </c>
      <c r="P1990">
        <v>-52.918910980224602</v>
      </c>
      <c r="Q1990">
        <v>121.94514465332</v>
      </c>
      <c r="R1990">
        <v>1</v>
      </c>
      <c r="S1990">
        <v>53.154899597167997</v>
      </c>
      <c r="U1990">
        <v>2825.4433511850102</v>
      </c>
      <c r="W1990">
        <v>79</v>
      </c>
      <c r="X1990">
        <v>74</v>
      </c>
      <c r="Y1990" t="s">
        <v>75</v>
      </c>
    </row>
    <row r="1991" spans="1:25" x14ac:dyDescent="0.25">
      <c r="A1991" t="s">
        <v>82</v>
      </c>
      <c r="B1991" t="s">
        <v>76</v>
      </c>
      <c r="C1991" t="s">
        <v>79</v>
      </c>
      <c r="D1991" s="61">
        <v>41135</v>
      </c>
      <c r="E1991">
        <v>22</v>
      </c>
      <c r="F1991">
        <v>339.26217651367199</v>
      </c>
      <c r="G1991">
        <v>362.48001098632801</v>
      </c>
      <c r="H1991">
        <v>-23.217830657958999</v>
      </c>
      <c r="I1991">
        <v>-6.8436250090599102E-2</v>
      </c>
      <c r="J1991">
        <v>72</v>
      </c>
      <c r="K1991">
        <v>-82.512054443359403</v>
      </c>
      <c r="L1991">
        <v>-47.480545043945298</v>
      </c>
      <c r="M1991">
        <v>-23.217830657958999</v>
      </c>
      <c r="N1991">
        <v>1.0448850393295299</v>
      </c>
      <c r="O1991">
        <v>36.076393127441399</v>
      </c>
      <c r="P1991">
        <v>-99.321144104003906</v>
      </c>
      <c r="Q1991">
        <v>52.885482788085902</v>
      </c>
      <c r="R1991">
        <v>1</v>
      </c>
      <c r="S1991">
        <v>46.267528533935497</v>
      </c>
      <c r="U1991">
        <v>2140.68419663854</v>
      </c>
      <c r="W1991">
        <v>79</v>
      </c>
      <c r="X1991">
        <v>74</v>
      </c>
      <c r="Y1991" t="s">
        <v>75</v>
      </c>
    </row>
    <row r="1992" spans="1:25" x14ac:dyDescent="0.25">
      <c r="A1992" t="s">
        <v>82</v>
      </c>
      <c r="B1992" t="s">
        <v>76</v>
      </c>
      <c r="C1992" t="s">
        <v>79</v>
      </c>
      <c r="D1992" s="61">
        <v>41135</v>
      </c>
      <c r="E1992">
        <v>23</v>
      </c>
      <c r="F1992">
        <v>347.03741455078102</v>
      </c>
      <c r="G1992">
        <v>344</v>
      </c>
      <c r="H1992">
        <v>3.03742599487305</v>
      </c>
      <c r="I1992">
        <v>8.7524456903338398E-3</v>
      </c>
      <c r="J1992">
        <v>71</v>
      </c>
      <c r="K1992">
        <v>-53.247146606445298</v>
      </c>
      <c r="L1992">
        <v>-19.9937648773193</v>
      </c>
      <c r="M1992">
        <v>3.03742599487305</v>
      </c>
      <c r="N1992">
        <v>26.068616867065401</v>
      </c>
      <c r="O1992">
        <v>59.321998596191399</v>
      </c>
      <c r="P1992">
        <v>-69.203041076660199</v>
      </c>
      <c r="Q1992">
        <v>75.277893066406307</v>
      </c>
      <c r="R1992">
        <v>1</v>
      </c>
      <c r="S1992">
        <v>43.9190864562988</v>
      </c>
      <c r="U1992">
        <v>1928.88615515585</v>
      </c>
      <c r="W1992">
        <v>79</v>
      </c>
      <c r="X1992">
        <v>74</v>
      </c>
      <c r="Y1992" t="s">
        <v>75</v>
      </c>
    </row>
    <row r="1993" spans="1:25" x14ac:dyDescent="0.25">
      <c r="A1993" t="s">
        <v>82</v>
      </c>
      <c r="B1993" t="s">
        <v>76</v>
      </c>
      <c r="C1993" t="s">
        <v>79</v>
      </c>
      <c r="D1993" s="61">
        <v>41135</v>
      </c>
      <c r="E1993">
        <v>24</v>
      </c>
      <c r="F1993">
        <v>340.77645874023398</v>
      </c>
      <c r="G1993">
        <v>345.60000610351602</v>
      </c>
      <c r="H1993">
        <v>-4.8235325813293501</v>
      </c>
      <c r="I1993">
        <v>-1.4154535718262201E-2</v>
      </c>
      <c r="J1993">
        <v>71</v>
      </c>
      <c r="K1993">
        <v>-61.145614624023402</v>
      </c>
      <c r="L1993">
        <v>-27.870071411132798</v>
      </c>
      <c r="M1993">
        <v>-4.8235325813293501</v>
      </c>
      <c r="N1993">
        <v>18.223005294799801</v>
      </c>
      <c r="O1993">
        <v>51.498546600341797</v>
      </c>
      <c r="P1993">
        <v>-77.112136840820298</v>
      </c>
      <c r="Q1993">
        <v>67.465072631835895</v>
      </c>
      <c r="R1993">
        <v>1</v>
      </c>
      <c r="S1993">
        <v>43.948352813720703</v>
      </c>
      <c r="U1993">
        <v>1931.4577150392699</v>
      </c>
      <c r="W1993">
        <v>79</v>
      </c>
      <c r="X1993">
        <v>74</v>
      </c>
      <c r="Y1993" t="s">
        <v>75</v>
      </c>
    </row>
    <row r="1994" spans="1:25" x14ac:dyDescent="0.25">
      <c r="A1994" t="s">
        <v>82</v>
      </c>
      <c r="B1994" t="s">
        <v>76</v>
      </c>
      <c r="C1994" t="s">
        <v>79</v>
      </c>
      <c r="D1994" s="61">
        <v>41142</v>
      </c>
      <c r="E1994">
        <v>1</v>
      </c>
      <c r="F1994">
        <v>372.05224609375</v>
      </c>
      <c r="G1994">
        <v>345.35998535156301</v>
      </c>
      <c r="H1994">
        <v>26.692234039306602</v>
      </c>
      <c r="I1994">
        <v>7.1743242442607894E-2</v>
      </c>
      <c r="J1994">
        <v>71</v>
      </c>
      <c r="K1994">
        <v>-36.010066986083999</v>
      </c>
      <c r="L1994">
        <v>1.03496110439301</v>
      </c>
      <c r="M1994">
        <v>26.692234039306602</v>
      </c>
      <c r="N1994">
        <v>52.3495063781738</v>
      </c>
      <c r="O1994">
        <v>89.39453125</v>
      </c>
      <c r="P1994">
        <v>-53.7852973937988</v>
      </c>
      <c r="Q1994">
        <v>107.169761657715</v>
      </c>
      <c r="R1994">
        <v>1</v>
      </c>
      <c r="S1994">
        <v>48.926864624023402</v>
      </c>
      <c r="U1994">
        <v>2393.8380819375202</v>
      </c>
      <c r="W1994">
        <v>76</v>
      </c>
      <c r="X1994">
        <v>71.833335876464801</v>
      </c>
      <c r="Y1994" t="s">
        <v>75</v>
      </c>
    </row>
    <row r="1995" spans="1:25" x14ac:dyDescent="0.25">
      <c r="A1995" t="s">
        <v>82</v>
      </c>
      <c r="B1995" t="s">
        <v>76</v>
      </c>
      <c r="C1995" t="s">
        <v>79</v>
      </c>
      <c r="D1995" s="61">
        <v>41142</v>
      </c>
      <c r="E1995">
        <v>2</v>
      </c>
      <c r="F1995">
        <v>368.18280029296898</v>
      </c>
      <c r="G1995">
        <v>382.72000122070301</v>
      </c>
      <c r="H1995">
        <v>-14.537208557128899</v>
      </c>
      <c r="I1995">
        <v>-3.9483670145273202E-2</v>
      </c>
      <c r="J1995">
        <v>70</v>
      </c>
      <c r="K1995">
        <v>-73.4891357421875</v>
      </c>
      <c r="L1995">
        <v>-38.659858703613303</v>
      </c>
      <c r="M1995">
        <v>-14.537208557128899</v>
      </c>
      <c r="N1995">
        <v>9.5854434967040998</v>
      </c>
      <c r="O1995">
        <v>44.414722442627003</v>
      </c>
      <c r="P1995">
        <v>-90.201187133789105</v>
      </c>
      <c r="Q1995">
        <v>61.126773834228501</v>
      </c>
      <c r="R1995">
        <v>1</v>
      </c>
      <c r="S1995">
        <v>46.000434875488303</v>
      </c>
      <c r="U1995">
        <v>2116.0400087340399</v>
      </c>
      <c r="W1995">
        <v>76</v>
      </c>
      <c r="X1995">
        <v>71.833335876464801</v>
      </c>
      <c r="Y1995" t="s">
        <v>75</v>
      </c>
    </row>
    <row r="1996" spans="1:25" x14ac:dyDescent="0.25">
      <c r="A1996" t="s">
        <v>82</v>
      </c>
      <c r="B1996" t="s">
        <v>76</v>
      </c>
      <c r="C1996" t="s">
        <v>79</v>
      </c>
      <c r="D1996" s="61">
        <v>41142</v>
      </c>
      <c r="E1996">
        <v>3</v>
      </c>
      <c r="F1996">
        <v>357.04226684570301</v>
      </c>
      <c r="G1996">
        <v>341.11999511718801</v>
      </c>
      <c r="H1996">
        <v>15.922280311584499</v>
      </c>
      <c r="I1996">
        <v>4.4594943523407003E-2</v>
      </c>
      <c r="J1996">
        <v>70</v>
      </c>
      <c r="K1996">
        <v>-40.689769744872997</v>
      </c>
      <c r="L1996">
        <v>-7.2429118156433097</v>
      </c>
      <c r="M1996">
        <v>15.922280311584499</v>
      </c>
      <c r="N1996">
        <v>39.087471008300803</v>
      </c>
      <c r="O1996">
        <v>72.534332275390597</v>
      </c>
      <c r="P1996">
        <v>-56.738498687744098</v>
      </c>
      <c r="Q1996">
        <v>88.583061218261705</v>
      </c>
      <c r="R1996">
        <v>1</v>
      </c>
      <c r="S1996">
        <v>44.174617767333999</v>
      </c>
      <c r="U1996">
        <v>1951.39685489006</v>
      </c>
      <c r="W1996">
        <v>76</v>
      </c>
      <c r="X1996">
        <v>71.833335876464801</v>
      </c>
      <c r="Y1996" t="s">
        <v>75</v>
      </c>
    </row>
    <row r="1997" spans="1:25" x14ac:dyDescent="0.25">
      <c r="A1997" t="s">
        <v>82</v>
      </c>
      <c r="B1997" t="s">
        <v>76</v>
      </c>
      <c r="C1997" t="s">
        <v>79</v>
      </c>
      <c r="D1997" s="61">
        <v>41142</v>
      </c>
      <c r="E1997">
        <v>4</v>
      </c>
      <c r="F1997">
        <v>350.03704833984398</v>
      </c>
      <c r="G1997">
        <v>341.27999877929699</v>
      </c>
      <c r="H1997">
        <v>8.7570400238037092</v>
      </c>
      <c r="I1997">
        <v>2.50174663960934E-2</v>
      </c>
      <c r="J1997">
        <v>70</v>
      </c>
      <c r="K1997">
        <v>-48.891616821289098</v>
      </c>
      <c r="L1997">
        <v>-14.832323074340801</v>
      </c>
      <c r="M1997">
        <v>8.7570400238037092</v>
      </c>
      <c r="N1997">
        <v>32.346405029296903</v>
      </c>
      <c r="O1997">
        <v>66.405700683593807</v>
      </c>
      <c r="P1997">
        <v>-65.234207153320298</v>
      </c>
      <c r="Q1997">
        <v>82.748291015625</v>
      </c>
      <c r="R1997">
        <v>1</v>
      </c>
      <c r="S1997">
        <v>44.983486175537102</v>
      </c>
      <c r="U1997">
        <v>2023.5140285047401</v>
      </c>
      <c r="W1997">
        <v>76</v>
      </c>
      <c r="X1997">
        <v>71.833335876464801</v>
      </c>
      <c r="Y1997" t="s">
        <v>75</v>
      </c>
    </row>
    <row r="1998" spans="1:25" x14ac:dyDescent="0.25">
      <c r="A1998" t="s">
        <v>82</v>
      </c>
      <c r="B1998" t="s">
        <v>76</v>
      </c>
      <c r="C1998" t="s">
        <v>79</v>
      </c>
      <c r="D1998" s="61">
        <v>41142</v>
      </c>
      <c r="E1998">
        <v>5</v>
      </c>
      <c r="F1998">
        <v>349.30413818359398</v>
      </c>
      <c r="G1998">
        <v>354</v>
      </c>
      <c r="H1998">
        <v>-4.6958737373352104</v>
      </c>
      <c r="I1998">
        <v>-1.3443510048091399E-2</v>
      </c>
      <c r="J1998">
        <v>70</v>
      </c>
      <c r="K1998">
        <v>-63.030677795410199</v>
      </c>
      <c r="L1998">
        <v>-28.566003799438501</v>
      </c>
      <c r="M1998">
        <v>-4.6958737373352104</v>
      </c>
      <c r="N1998">
        <v>19.1742553710938</v>
      </c>
      <c r="O1998">
        <v>53.638931274414098</v>
      </c>
      <c r="P1998">
        <v>-79.567787170410199</v>
      </c>
      <c r="Q1998">
        <v>70.176040649414105</v>
      </c>
      <c r="R1998">
        <v>1</v>
      </c>
      <c r="S1998">
        <v>45.518890380859403</v>
      </c>
      <c r="U1998">
        <v>2071.9693815046899</v>
      </c>
      <c r="W1998">
        <v>76</v>
      </c>
      <c r="X1998">
        <v>71.833335876464801</v>
      </c>
      <c r="Y1998" t="s">
        <v>75</v>
      </c>
    </row>
    <row r="1999" spans="1:25" x14ac:dyDescent="0.25">
      <c r="A1999" t="s">
        <v>82</v>
      </c>
      <c r="B1999" t="s">
        <v>76</v>
      </c>
      <c r="C1999" t="s">
        <v>79</v>
      </c>
      <c r="D1999" s="61">
        <v>41142</v>
      </c>
      <c r="E1999">
        <v>6</v>
      </c>
      <c r="F1999">
        <v>345.12481689453102</v>
      </c>
      <c r="G1999">
        <v>318.39999389648398</v>
      </c>
      <c r="H1999">
        <v>26.724803924560501</v>
      </c>
      <c r="I1999">
        <v>7.7435187995433793E-2</v>
      </c>
      <c r="J1999">
        <v>70</v>
      </c>
      <c r="K1999">
        <v>-36.760486602783203</v>
      </c>
      <c r="L1999">
        <v>0.74713826179504395</v>
      </c>
      <c r="M1999">
        <v>26.724803924560501</v>
      </c>
      <c r="N1999">
        <v>52.702468872070298</v>
      </c>
      <c r="O1999">
        <v>90.210090637207003</v>
      </c>
      <c r="P1999">
        <v>-54.757682800292997</v>
      </c>
      <c r="Q1999">
        <v>108.20729064941401</v>
      </c>
      <c r="R1999">
        <v>1</v>
      </c>
      <c r="S1999">
        <v>49.537834167480497</v>
      </c>
      <c r="U1999">
        <v>2453.9970140047999</v>
      </c>
      <c r="W1999">
        <v>76</v>
      </c>
      <c r="X1999">
        <v>71.833335876464801</v>
      </c>
      <c r="Y1999" t="s">
        <v>75</v>
      </c>
    </row>
    <row r="2000" spans="1:25" x14ac:dyDescent="0.25">
      <c r="A2000" t="s">
        <v>82</v>
      </c>
      <c r="B2000" t="s">
        <v>76</v>
      </c>
      <c r="C2000" t="s">
        <v>79</v>
      </c>
      <c r="D2000" s="61">
        <v>41142</v>
      </c>
      <c r="E2000">
        <v>7</v>
      </c>
      <c r="F2000">
        <v>312.57122802734398</v>
      </c>
      <c r="G2000">
        <v>290.88000488281301</v>
      </c>
      <c r="H2000">
        <v>21.691230773925799</v>
      </c>
      <c r="I2000">
        <v>6.9396123290062006E-2</v>
      </c>
      <c r="J2000">
        <v>71</v>
      </c>
      <c r="K2000">
        <v>-47.305629730224602</v>
      </c>
      <c r="L2000">
        <v>-6.5417246818542498</v>
      </c>
      <c r="M2000">
        <v>21.691230773925799</v>
      </c>
      <c r="N2000">
        <v>49.924186706542997</v>
      </c>
      <c r="O2000">
        <v>90.688087463378906</v>
      </c>
      <c r="P2000">
        <v>-66.865280151367202</v>
      </c>
      <c r="Q2000">
        <v>110.24774169921901</v>
      </c>
      <c r="R2000">
        <v>1</v>
      </c>
      <c r="S2000">
        <v>53.838535308837898</v>
      </c>
      <c r="U2000">
        <v>2898.5878842009802</v>
      </c>
      <c r="W2000">
        <v>76</v>
      </c>
      <c r="X2000">
        <v>71.833335876464801</v>
      </c>
      <c r="Y2000" t="s">
        <v>75</v>
      </c>
    </row>
    <row r="2001" spans="1:25" x14ac:dyDescent="0.25">
      <c r="A2001" t="s">
        <v>82</v>
      </c>
      <c r="B2001" t="s">
        <v>76</v>
      </c>
      <c r="C2001" t="s">
        <v>79</v>
      </c>
      <c r="D2001" s="61">
        <v>41142</v>
      </c>
      <c r="E2001">
        <v>8</v>
      </c>
      <c r="F2001">
        <v>255.52815246582</v>
      </c>
      <c r="G2001">
        <v>346.239990234375</v>
      </c>
      <c r="H2001">
        <v>-90.711853027343807</v>
      </c>
      <c r="I2001">
        <v>-0.35499748587608299</v>
      </c>
      <c r="J2001">
        <v>71</v>
      </c>
      <c r="K2001">
        <v>-158.888748168945</v>
      </c>
      <c r="L2001">
        <v>-118.60929107666</v>
      </c>
      <c r="M2001">
        <v>-90.711853027343807</v>
      </c>
      <c r="N2001">
        <v>-62.814418792724602</v>
      </c>
      <c r="O2001">
        <v>-22.5349521636963</v>
      </c>
      <c r="P2001">
        <v>-178.21595764160199</v>
      </c>
      <c r="Q2001">
        <v>-3.2077469825744598</v>
      </c>
      <c r="R2001">
        <v>1</v>
      </c>
      <c r="S2001">
        <v>53.198719024658203</v>
      </c>
      <c r="U2001">
        <v>2830.1037058645302</v>
      </c>
      <c r="W2001">
        <v>76</v>
      </c>
      <c r="X2001">
        <v>71.833335876464801</v>
      </c>
      <c r="Y2001" t="s">
        <v>75</v>
      </c>
    </row>
    <row r="2002" spans="1:25" x14ac:dyDescent="0.25">
      <c r="A2002" t="s">
        <v>82</v>
      </c>
      <c r="B2002" t="s">
        <v>76</v>
      </c>
      <c r="C2002" t="s">
        <v>79</v>
      </c>
      <c r="D2002" s="61">
        <v>41142</v>
      </c>
      <c r="E2002">
        <v>9</v>
      </c>
      <c r="F2002">
        <v>350.67391967773398</v>
      </c>
      <c r="G2002">
        <v>332.64001464843801</v>
      </c>
      <c r="H2002">
        <v>18.033929824829102</v>
      </c>
      <c r="I2002">
        <v>5.1426492631435401E-2</v>
      </c>
      <c r="J2002">
        <v>73</v>
      </c>
      <c r="K2002">
        <v>-49.402790069580099</v>
      </c>
      <c r="L2002">
        <v>-9.5606288909912092</v>
      </c>
      <c r="M2002">
        <v>18.033929824829102</v>
      </c>
      <c r="N2002">
        <v>45.628486633300803</v>
      </c>
      <c r="O2002">
        <v>85.470649719238295</v>
      </c>
      <c r="P2002">
        <v>-68.520164489746094</v>
      </c>
      <c r="Q2002">
        <v>104.588020324707</v>
      </c>
      <c r="R2002">
        <v>1</v>
      </c>
      <c r="S2002">
        <v>52.621150970458999</v>
      </c>
      <c r="U2002">
        <v>2768.9855294558402</v>
      </c>
      <c r="W2002">
        <v>76</v>
      </c>
      <c r="X2002">
        <v>71.833335876464801</v>
      </c>
      <c r="Y2002" t="s">
        <v>75</v>
      </c>
    </row>
    <row r="2003" spans="1:25" x14ac:dyDescent="0.25">
      <c r="A2003" t="s">
        <v>82</v>
      </c>
      <c r="B2003" t="s">
        <v>76</v>
      </c>
      <c r="C2003" t="s">
        <v>79</v>
      </c>
      <c r="D2003" s="61">
        <v>41142</v>
      </c>
      <c r="E2003">
        <v>10</v>
      </c>
      <c r="F2003">
        <v>335.66278076171898</v>
      </c>
      <c r="G2003">
        <v>362.16000366210898</v>
      </c>
      <c r="H2003">
        <v>-26.4972229003906</v>
      </c>
      <c r="I2003">
        <v>-7.8940011560916901E-2</v>
      </c>
      <c r="J2003">
        <v>76</v>
      </c>
      <c r="K2003">
        <v>-98.340744018554702</v>
      </c>
      <c r="L2003">
        <v>-55.895008087158203</v>
      </c>
      <c r="M2003">
        <v>-26.4972229003906</v>
      </c>
      <c r="N2003">
        <v>2.90056252479553</v>
      </c>
      <c r="O2003">
        <v>45.3462944030762</v>
      </c>
      <c r="P2003">
        <v>-118.707382202148</v>
      </c>
      <c r="Q2003">
        <v>65.712936401367202</v>
      </c>
      <c r="R2003">
        <v>1</v>
      </c>
      <c r="S2003">
        <v>56.0597953796387</v>
      </c>
      <c r="U2003">
        <v>3142.7006580069601</v>
      </c>
      <c r="W2003">
        <v>76</v>
      </c>
      <c r="X2003">
        <v>71.833335876464801</v>
      </c>
      <c r="Y2003" t="s">
        <v>75</v>
      </c>
    </row>
    <row r="2004" spans="1:25" x14ac:dyDescent="0.25">
      <c r="A2004" t="s">
        <v>82</v>
      </c>
      <c r="B2004" t="s">
        <v>76</v>
      </c>
      <c r="C2004" t="s">
        <v>79</v>
      </c>
      <c r="D2004" s="61">
        <v>41142</v>
      </c>
      <c r="E2004">
        <v>11</v>
      </c>
      <c r="F2004">
        <v>339.78622436523398</v>
      </c>
      <c r="G2004">
        <v>305.67999267578102</v>
      </c>
      <c r="H2004">
        <v>34.106239318847699</v>
      </c>
      <c r="I2004">
        <v>0.10037557780742599</v>
      </c>
      <c r="J2004">
        <v>75</v>
      </c>
      <c r="K2004">
        <v>-41.782787322997997</v>
      </c>
      <c r="L2004">
        <v>3.0530648231506299</v>
      </c>
      <c r="M2004">
        <v>34.106239318847699</v>
      </c>
      <c r="N2004">
        <v>65.159416198730497</v>
      </c>
      <c r="O2004">
        <v>109.99526977539099</v>
      </c>
      <c r="P2004">
        <v>-63.296272277832003</v>
      </c>
      <c r="Q2004">
        <v>131.50874328613301</v>
      </c>
      <c r="R2004">
        <v>1</v>
      </c>
      <c r="S2004">
        <v>59.216522216796903</v>
      </c>
      <c r="U2004">
        <v>3506.5965034524002</v>
      </c>
      <c r="W2004">
        <v>76</v>
      </c>
      <c r="X2004">
        <v>71.833335876464801</v>
      </c>
      <c r="Y2004" t="s">
        <v>75</v>
      </c>
    </row>
    <row r="2005" spans="1:25" x14ac:dyDescent="0.25">
      <c r="A2005" t="s">
        <v>82</v>
      </c>
      <c r="B2005" t="s">
        <v>76</v>
      </c>
      <c r="C2005" t="s">
        <v>79</v>
      </c>
      <c r="D2005" s="61">
        <v>41142</v>
      </c>
      <c r="E2005">
        <v>12</v>
      </c>
      <c r="F2005">
        <v>336.67636108398398</v>
      </c>
      <c r="G2005">
        <v>144.63999938964801</v>
      </c>
      <c r="H2005">
        <v>192.036376953125</v>
      </c>
      <c r="I2005">
        <v>0.57038867473602295</v>
      </c>
      <c r="J2005">
        <v>76</v>
      </c>
      <c r="K2005">
        <v>113.24025726318401</v>
      </c>
      <c r="L2005">
        <v>159.79364013671901</v>
      </c>
      <c r="M2005">
        <v>192.036376953125</v>
      </c>
      <c r="N2005">
        <v>224.27911376953099</v>
      </c>
      <c r="O2005">
        <v>270.83248901367199</v>
      </c>
      <c r="P2005">
        <v>90.902648925781307</v>
      </c>
      <c r="Q2005">
        <v>293.17010498046898</v>
      </c>
      <c r="R2005">
        <v>1</v>
      </c>
      <c r="S2005">
        <v>61.484939575195298</v>
      </c>
      <c r="U2005">
        <v>3780.3977945654201</v>
      </c>
      <c r="W2005">
        <v>76</v>
      </c>
      <c r="X2005">
        <v>71.833335876464801</v>
      </c>
      <c r="Y2005" t="s">
        <v>75</v>
      </c>
    </row>
    <row r="2006" spans="1:25" x14ac:dyDescent="0.25">
      <c r="A2006" t="s">
        <v>82</v>
      </c>
      <c r="B2006" t="s">
        <v>76</v>
      </c>
      <c r="C2006" t="s">
        <v>79</v>
      </c>
      <c r="D2006" s="61">
        <v>41142</v>
      </c>
      <c r="E2006">
        <v>13</v>
      </c>
      <c r="F2006">
        <v>317.57843017578102</v>
      </c>
      <c r="G2006">
        <v>146.63999938964801</v>
      </c>
      <c r="H2006">
        <v>170.93843078613301</v>
      </c>
      <c r="I2006">
        <v>0.53825581073760997</v>
      </c>
      <c r="J2006">
        <v>74</v>
      </c>
      <c r="K2006">
        <v>93.099525451660199</v>
      </c>
      <c r="L2006">
        <v>139.08738708496099</v>
      </c>
      <c r="M2006">
        <v>170.93843078613301</v>
      </c>
      <c r="N2006">
        <v>202.789474487305</v>
      </c>
      <c r="O2006">
        <v>248.77732849121099</v>
      </c>
      <c r="P2006">
        <v>71.033279418945298</v>
      </c>
      <c r="Q2006">
        <v>270.84356689453102</v>
      </c>
      <c r="R2006">
        <v>1</v>
      </c>
      <c r="S2006">
        <v>60.7380180358887</v>
      </c>
      <c r="U2006">
        <v>3689.1068349279399</v>
      </c>
      <c r="W2006">
        <v>76</v>
      </c>
      <c r="X2006">
        <v>71.833335876464801</v>
      </c>
      <c r="Y2006" t="s">
        <v>75</v>
      </c>
    </row>
    <row r="2007" spans="1:25" x14ac:dyDescent="0.25">
      <c r="A2007" t="s">
        <v>82</v>
      </c>
      <c r="B2007" t="s">
        <v>76</v>
      </c>
      <c r="C2007" t="s">
        <v>79</v>
      </c>
      <c r="D2007" s="61">
        <v>41142</v>
      </c>
      <c r="E2007">
        <v>14</v>
      </c>
      <c r="F2007">
        <v>297.82122802734398</v>
      </c>
      <c r="G2007">
        <v>186.55999755859401</v>
      </c>
      <c r="H2007">
        <v>111.261222839355</v>
      </c>
      <c r="I2007">
        <v>0.37358391284942599</v>
      </c>
      <c r="J2007">
        <v>74</v>
      </c>
      <c r="K2007">
        <v>28.8328533172607</v>
      </c>
      <c r="L2007">
        <v>77.532203674316406</v>
      </c>
      <c r="M2007">
        <v>111.261222839355</v>
      </c>
      <c r="N2007">
        <v>144.99024963378901</v>
      </c>
      <c r="O2007">
        <v>193.68959045410199</v>
      </c>
      <c r="P2007">
        <v>5.4655556678771999</v>
      </c>
      <c r="Q2007">
        <v>217.056884765625</v>
      </c>
      <c r="R2007">
        <v>1</v>
      </c>
      <c r="S2007">
        <v>64.319198608398395</v>
      </c>
      <c r="U2007">
        <v>4136.9593096265999</v>
      </c>
      <c r="W2007">
        <v>76</v>
      </c>
      <c r="X2007">
        <v>71.833335876464801</v>
      </c>
      <c r="Y2007" t="s">
        <v>75</v>
      </c>
    </row>
    <row r="2008" spans="1:25" x14ac:dyDescent="0.25">
      <c r="A2008" t="s">
        <v>82</v>
      </c>
      <c r="B2008" t="s">
        <v>76</v>
      </c>
      <c r="C2008" t="s">
        <v>79</v>
      </c>
      <c r="D2008" s="61">
        <v>41142</v>
      </c>
      <c r="E2008">
        <v>15</v>
      </c>
      <c r="F2008">
        <v>315.402099609375</v>
      </c>
      <c r="G2008">
        <v>252.24000549316401</v>
      </c>
      <c r="H2008">
        <v>63.1620903015137</v>
      </c>
      <c r="I2008">
        <v>0.20025894045829801</v>
      </c>
      <c r="J2008">
        <v>74</v>
      </c>
      <c r="K2008">
        <v>-18.938030242919901</v>
      </c>
      <c r="L2008">
        <v>29.567386627197301</v>
      </c>
      <c r="M2008">
        <v>63.1620903015137</v>
      </c>
      <c r="N2008">
        <v>96.756797790527301</v>
      </c>
      <c r="O2008">
        <v>145.26220703125</v>
      </c>
      <c r="P2008">
        <v>-42.212272644042997</v>
      </c>
      <c r="Q2008">
        <v>168.53645324707</v>
      </c>
      <c r="R2008">
        <v>1</v>
      </c>
      <c r="S2008">
        <v>64.063064575195298</v>
      </c>
      <c r="U2008">
        <v>4104.07624276564</v>
      </c>
      <c r="W2008">
        <v>76</v>
      </c>
      <c r="X2008">
        <v>71.833335876464801</v>
      </c>
      <c r="Y2008" t="s">
        <v>75</v>
      </c>
    </row>
    <row r="2009" spans="1:25" x14ac:dyDescent="0.25">
      <c r="A2009" t="s">
        <v>82</v>
      </c>
      <c r="B2009" t="s">
        <v>76</v>
      </c>
      <c r="C2009" t="s">
        <v>79</v>
      </c>
      <c r="D2009" s="61">
        <v>41142</v>
      </c>
      <c r="E2009">
        <v>16</v>
      </c>
      <c r="F2009">
        <v>307.61965942382801</v>
      </c>
      <c r="G2009">
        <v>265.11999511718801</v>
      </c>
      <c r="H2009">
        <v>42.499668121337898</v>
      </c>
      <c r="I2009">
        <v>0.138156548142433</v>
      </c>
      <c r="J2009">
        <v>74</v>
      </c>
      <c r="K2009">
        <v>-30.078983306884801</v>
      </c>
      <c r="L2009">
        <v>12.8010721206665</v>
      </c>
      <c r="M2009">
        <v>42.499668121337898</v>
      </c>
      <c r="N2009">
        <v>72.198265075683594</v>
      </c>
      <c r="O2009">
        <v>115.078323364258</v>
      </c>
      <c r="P2009">
        <v>-50.654022216796903</v>
      </c>
      <c r="Q2009">
        <v>135.65336608886699</v>
      </c>
      <c r="R2009">
        <v>1</v>
      </c>
      <c r="S2009">
        <v>56.6334228515625</v>
      </c>
      <c r="U2009">
        <v>3207.3445838838802</v>
      </c>
      <c r="W2009">
        <v>76</v>
      </c>
      <c r="X2009">
        <v>71.833335876464801</v>
      </c>
      <c r="Y2009" t="s">
        <v>75</v>
      </c>
    </row>
    <row r="2010" spans="1:25" x14ac:dyDescent="0.25">
      <c r="A2010" t="s">
        <v>82</v>
      </c>
      <c r="B2010" t="s">
        <v>76</v>
      </c>
      <c r="C2010" t="s">
        <v>79</v>
      </c>
      <c r="D2010" s="61">
        <v>41142</v>
      </c>
      <c r="E2010">
        <v>17</v>
      </c>
      <c r="F2010">
        <v>292.00912475585898</v>
      </c>
      <c r="G2010">
        <v>266</v>
      </c>
      <c r="H2010">
        <v>26.0091228485107</v>
      </c>
      <c r="I2010">
        <v>8.9069552719593006E-2</v>
      </c>
      <c r="J2010">
        <v>73</v>
      </c>
      <c r="K2010">
        <v>-42.962398529052699</v>
      </c>
      <c r="L2010">
        <v>-2.2134644985199001</v>
      </c>
      <c r="M2010">
        <v>26.0091228485107</v>
      </c>
      <c r="N2010">
        <v>54.2317085266113</v>
      </c>
      <c r="O2010">
        <v>94.980644226074205</v>
      </c>
      <c r="P2010">
        <v>-62.514865875244098</v>
      </c>
      <c r="Q2010">
        <v>114.53311157226599</v>
      </c>
      <c r="R2010">
        <v>1</v>
      </c>
      <c r="S2010">
        <v>53.818763732910199</v>
      </c>
      <c r="U2010">
        <v>2896.4593297388101</v>
      </c>
      <c r="W2010">
        <v>76</v>
      </c>
      <c r="X2010">
        <v>71.833335876464801</v>
      </c>
      <c r="Y2010" t="s">
        <v>75</v>
      </c>
    </row>
    <row r="2011" spans="1:25" x14ac:dyDescent="0.25">
      <c r="A2011" t="s">
        <v>82</v>
      </c>
      <c r="B2011" t="s">
        <v>76</v>
      </c>
      <c r="C2011" t="s">
        <v>79</v>
      </c>
      <c r="D2011" s="61">
        <v>41142</v>
      </c>
      <c r="E2011">
        <v>18</v>
      </c>
      <c r="F2011">
        <v>280.62576293945301</v>
      </c>
      <c r="G2011">
        <v>267.35998535156301</v>
      </c>
      <c r="H2011">
        <v>13.265774726867701</v>
      </c>
      <c r="I2011">
        <v>4.7272119671106297E-2</v>
      </c>
      <c r="J2011">
        <v>72</v>
      </c>
      <c r="K2011">
        <v>-53.505702972412102</v>
      </c>
      <c r="L2011">
        <v>-14.0565738677979</v>
      </c>
      <c r="M2011">
        <v>13.265774726867701</v>
      </c>
      <c r="N2011">
        <v>40.588123321533203</v>
      </c>
      <c r="O2011">
        <v>80.037254333496094</v>
      </c>
      <c r="P2011">
        <v>-72.434494018554702</v>
      </c>
      <c r="Q2011">
        <v>98.966041564941406</v>
      </c>
      <c r="R2011">
        <v>1</v>
      </c>
      <c r="S2011">
        <v>52.102062225341797</v>
      </c>
      <c r="U2011">
        <v>2714.62488813339</v>
      </c>
      <c r="W2011">
        <v>76</v>
      </c>
      <c r="X2011">
        <v>71.833335876464801</v>
      </c>
      <c r="Y2011" t="s">
        <v>75</v>
      </c>
    </row>
    <row r="2012" spans="1:25" x14ac:dyDescent="0.25">
      <c r="A2012" t="s">
        <v>82</v>
      </c>
      <c r="B2012" t="s">
        <v>76</v>
      </c>
      <c r="C2012" t="s">
        <v>79</v>
      </c>
      <c r="D2012" s="61">
        <v>41142</v>
      </c>
      <c r="E2012">
        <v>19</v>
      </c>
      <c r="F2012">
        <v>282.40347290039102</v>
      </c>
      <c r="G2012">
        <v>309.04000854492199</v>
      </c>
      <c r="H2012">
        <v>-26.636531829833999</v>
      </c>
      <c r="I2012">
        <v>-9.4320833683013902E-2</v>
      </c>
      <c r="J2012">
        <v>70</v>
      </c>
      <c r="K2012">
        <v>-91.727142333984403</v>
      </c>
      <c r="L2012">
        <v>-53.271083831787102</v>
      </c>
      <c r="M2012">
        <v>-26.636531829833999</v>
      </c>
      <c r="N2012">
        <v>-1.98125606402755E-3</v>
      </c>
      <c r="O2012">
        <v>38.454078674316399</v>
      </c>
      <c r="P2012">
        <v>-110.17942810058599</v>
      </c>
      <c r="Q2012">
        <v>56.906364440917997</v>
      </c>
      <c r="R2012">
        <v>1</v>
      </c>
      <c r="S2012">
        <v>50.790473937988303</v>
      </c>
      <c r="U2012">
        <v>2579.67224284547</v>
      </c>
      <c r="W2012">
        <v>76</v>
      </c>
      <c r="X2012">
        <v>71.833335876464801</v>
      </c>
      <c r="Y2012" t="s">
        <v>75</v>
      </c>
    </row>
    <row r="2013" spans="1:25" x14ac:dyDescent="0.25">
      <c r="A2013" t="s">
        <v>82</v>
      </c>
      <c r="B2013" t="s">
        <v>76</v>
      </c>
      <c r="C2013" t="s">
        <v>79</v>
      </c>
      <c r="D2013" s="61">
        <v>41142</v>
      </c>
      <c r="E2013">
        <v>20</v>
      </c>
      <c r="F2013">
        <v>276.87854003906301</v>
      </c>
      <c r="G2013">
        <v>356.48001098632801</v>
      </c>
      <c r="H2013">
        <v>-79.601448059082003</v>
      </c>
      <c r="I2013">
        <v>-0.28749591112136802</v>
      </c>
      <c r="J2013">
        <v>70</v>
      </c>
      <c r="K2013">
        <v>-145.06533813476599</v>
      </c>
      <c r="L2013">
        <v>-106.38874053955099</v>
      </c>
      <c r="M2013">
        <v>-79.601448059082003</v>
      </c>
      <c r="N2013">
        <v>-52.814151763916001</v>
      </c>
      <c r="O2013">
        <v>-14.1375522613525</v>
      </c>
      <c r="P2013">
        <v>-163.62344360351599</v>
      </c>
      <c r="Q2013">
        <v>4.4205517768859899</v>
      </c>
      <c r="R2013">
        <v>1</v>
      </c>
      <c r="S2013">
        <v>51.081748962402301</v>
      </c>
      <c r="U2013">
        <v>2609.3450770578902</v>
      </c>
      <c r="W2013">
        <v>76</v>
      </c>
      <c r="X2013">
        <v>71.833335876464801</v>
      </c>
      <c r="Y2013" t="s">
        <v>75</v>
      </c>
    </row>
    <row r="2014" spans="1:25" x14ac:dyDescent="0.25">
      <c r="A2014" t="s">
        <v>82</v>
      </c>
      <c r="B2014" t="s">
        <v>76</v>
      </c>
      <c r="C2014" t="s">
        <v>79</v>
      </c>
      <c r="D2014" s="61">
        <v>41142</v>
      </c>
      <c r="E2014">
        <v>21</v>
      </c>
      <c r="F2014">
        <v>299.79312133789102</v>
      </c>
      <c r="G2014">
        <v>336.95999145507801</v>
      </c>
      <c r="H2014">
        <v>-37.166881561279297</v>
      </c>
      <c r="I2014">
        <v>-0.12397509813308701</v>
      </c>
      <c r="J2014">
        <v>70</v>
      </c>
      <c r="K2014">
        <v>-105.287628173828</v>
      </c>
      <c r="L2014">
        <v>-65.041336059570298</v>
      </c>
      <c r="M2014">
        <v>-37.166881561279297</v>
      </c>
      <c r="N2014">
        <v>-9.2924251556396502</v>
      </c>
      <c r="O2014">
        <v>30.953863143920898</v>
      </c>
      <c r="P2014">
        <v>-124.598907470703</v>
      </c>
      <c r="Q2014">
        <v>50.265148162841797</v>
      </c>
      <c r="R2014">
        <v>1</v>
      </c>
      <c r="S2014">
        <v>53.154899597167997</v>
      </c>
      <c r="U2014">
        <v>2825.4433511850102</v>
      </c>
      <c r="W2014">
        <v>76</v>
      </c>
      <c r="X2014">
        <v>71.833335876464801</v>
      </c>
      <c r="Y2014" t="s">
        <v>75</v>
      </c>
    </row>
    <row r="2015" spans="1:25" x14ac:dyDescent="0.25">
      <c r="A2015" t="s">
        <v>82</v>
      </c>
      <c r="B2015" t="s">
        <v>76</v>
      </c>
      <c r="C2015" t="s">
        <v>79</v>
      </c>
      <c r="D2015" s="61">
        <v>41142</v>
      </c>
      <c r="E2015">
        <v>22</v>
      </c>
      <c r="F2015">
        <v>339.26217651367199</v>
      </c>
      <c r="G2015">
        <v>267.60000610351602</v>
      </c>
      <c r="H2015">
        <v>71.662170410156307</v>
      </c>
      <c r="I2015">
        <v>0.211229473352432</v>
      </c>
      <c r="J2015">
        <v>70</v>
      </c>
      <c r="K2015">
        <v>12.3679466247559</v>
      </c>
      <c r="L2015">
        <v>47.399456024169901</v>
      </c>
      <c r="M2015">
        <v>71.662170410156307</v>
      </c>
      <c r="N2015">
        <v>95.924888610839801</v>
      </c>
      <c r="O2015">
        <v>130.95639038085901</v>
      </c>
      <c r="P2015">
        <v>-4.4411416053771999</v>
      </c>
      <c r="Q2015">
        <v>147.76548767089801</v>
      </c>
      <c r="R2015">
        <v>1</v>
      </c>
      <c r="S2015">
        <v>46.267528533935497</v>
      </c>
      <c r="U2015">
        <v>2140.68419663854</v>
      </c>
      <c r="W2015">
        <v>76</v>
      </c>
      <c r="X2015">
        <v>71.833335876464801</v>
      </c>
      <c r="Y2015" t="s">
        <v>75</v>
      </c>
    </row>
    <row r="2016" spans="1:25" x14ac:dyDescent="0.25">
      <c r="A2016" t="s">
        <v>82</v>
      </c>
      <c r="B2016" t="s">
        <v>76</v>
      </c>
      <c r="C2016" t="s">
        <v>79</v>
      </c>
      <c r="D2016" s="61">
        <v>41142</v>
      </c>
      <c r="E2016">
        <v>23</v>
      </c>
      <c r="F2016">
        <v>347.03741455078102</v>
      </c>
      <c r="G2016">
        <v>304.95999145507801</v>
      </c>
      <c r="H2016">
        <v>42.077426910400398</v>
      </c>
      <c r="I2016">
        <v>0.12124752253293999</v>
      </c>
      <c r="J2016">
        <v>70</v>
      </c>
      <c r="K2016">
        <v>-14.207146644592299</v>
      </c>
      <c r="L2016">
        <v>19.046236038208001</v>
      </c>
      <c r="M2016">
        <v>42.077426910400398</v>
      </c>
      <c r="N2016">
        <v>65.108619689941406</v>
      </c>
      <c r="O2016">
        <v>98.361999511718807</v>
      </c>
      <c r="P2016">
        <v>-30.163042068481399</v>
      </c>
      <c r="Q2016">
        <v>114.31789398193401</v>
      </c>
      <c r="R2016">
        <v>1</v>
      </c>
      <c r="S2016">
        <v>43.9190864562988</v>
      </c>
      <c r="U2016">
        <v>1928.88615515585</v>
      </c>
      <c r="W2016">
        <v>76</v>
      </c>
      <c r="X2016">
        <v>71.833335876464801</v>
      </c>
      <c r="Y2016" t="s">
        <v>75</v>
      </c>
    </row>
    <row r="2017" spans="1:25" x14ac:dyDescent="0.25">
      <c r="A2017" t="s">
        <v>82</v>
      </c>
      <c r="B2017" t="s">
        <v>76</v>
      </c>
      <c r="C2017" t="s">
        <v>79</v>
      </c>
      <c r="D2017" s="61">
        <v>41142</v>
      </c>
      <c r="E2017">
        <v>24</v>
      </c>
      <c r="F2017">
        <v>340.77645874023398</v>
      </c>
      <c r="G2017">
        <v>361.20001220703102</v>
      </c>
      <c r="H2017">
        <v>-20.4235324859619</v>
      </c>
      <c r="I2017">
        <v>-5.9932347387075403E-2</v>
      </c>
      <c r="J2017">
        <v>70</v>
      </c>
      <c r="K2017">
        <v>-76.745613098144503</v>
      </c>
      <c r="L2017">
        <v>-43.470069885253899</v>
      </c>
      <c r="M2017">
        <v>-20.4235324859619</v>
      </c>
      <c r="N2017">
        <v>2.6230063438415501</v>
      </c>
      <c r="O2017">
        <v>35.898548126220703</v>
      </c>
      <c r="P2017">
        <v>-92.712142944335895</v>
      </c>
      <c r="Q2017">
        <v>51.865074157714801</v>
      </c>
      <c r="R2017">
        <v>1</v>
      </c>
      <c r="S2017">
        <v>43.948352813720703</v>
      </c>
      <c r="U2017">
        <v>1931.4577150392699</v>
      </c>
      <c r="W2017">
        <v>76</v>
      </c>
      <c r="X2017">
        <v>71.833335876464801</v>
      </c>
      <c r="Y2017" t="s">
        <v>75</v>
      </c>
    </row>
    <row r="2018" spans="1:25" x14ac:dyDescent="0.25">
      <c r="A2018" t="s">
        <v>82</v>
      </c>
      <c r="B2018" t="s">
        <v>76</v>
      </c>
      <c r="C2018" t="s">
        <v>79</v>
      </c>
      <c r="D2018" s="61">
        <v>41151</v>
      </c>
      <c r="E2018">
        <v>1</v>
      </c>
      <c r="F2018">
        <v>361.77252197265602</v>
      </c>
      <c r="G2018">
        <v>322.07998657226602</v>
      </c>
      <c r="H2018">
        <v>39.692531585693402</v>
      </c>
      <c r="I2018">
        <v>0.109716825187206</v>
      </c>
      <c r="J2018">
        <v>71</v>
      </c>
      <c r="K2018">
        <v>-24.926836013793899</v>
      </c>
      <c r="L2018">
        <v>13.250810623168899</v>
      </c>
      <c r="M2018">
        <v>39.692531585693402</v>
      </c>
      <c r="N2018">
        <v>66.134254455566406</v>
      </c>
      <c r="O2018">
        <v>104.311897277832</v>
      </c>
      <c r="P2018">
        <v>-43.245529174804702</v>
      </c>
      <c r="Q2018">
        <v>122.63059234619099</v>
      </c>
      <c r="R2018">
        <v>1</v>
      </c>
      <c r="S2018">
        <v>50.422760009765597</v>
      </c>
      <c r="U2018">
        <v>2542.45472700242</v>
      </c>
      <c r="W2018">
        <v>81</v>
      </c>
      <c r="X2018">
        <v>74.125</v>
      </c>
      <c r="Y2018" t="s">
        <v>75</v>
      </c>
    </row>
    <row r="2019" spans="1:25" x14ac:dyDescent="0.25">
      <c r="A2019" t="s">
        <v>82</v>
      </c>
      <c r="B2019" t="s">
        <v>76</v>
      </c>
      <c r="C2019" t="s">
        <v>79</v>
      </c>
      <c r="D2019" s="61">
        <v>41151</v>
      </c>
      <c r="E2019">
        <v>2</v>
      </c>
      <c r="F2019">
        <v>339.65933227539102</v>
      </c>
      <c r="G2019">
        <v>339.11999511718801</v>
      </c>
      <c r="H2019">
        <v>0.53933304548263605</v>
      </c>
      <c r="I2019">
        <v>1.58786459360272E-3</v>
      </c>
      <c r="J2019">
        <v>71</v>
      </c>
      <c r="K2019">
        <v>-60.214996337890597</v>
      </c>
      <c r="L2019">
        <v>-24.320846557617202</v>
      </c>
      <c r="M2019">
        <v>0.53933304548263605</v>
      </c>
      <c r="N2019">
        <v>25.399513244628899</v>
      </c>
      <c r="O2019">
        <v>61.293663024902301</v>
      </c>
      <c r="P2019">
        <v>-77.438003540039105</v>
      </c>
      <c r="Q2019">
        <v>78.516670227050795</v>
      </c>
      <c r="R2019">
        <v>1</v>
      </c>
      <c r="S2019">
        <v>47.406856536865199</v>
      </c>
      <c r="U2019">
        <v>2247.4100467069202</v>
      </c>
      <c r="W2019">
        <v>81</v>
      </c>
      <c r="X2019">
        <v>74.125</v>
      </c>
      <c r="Y2019" t="s">
        <v>75</v>
      </c>
    </row>
    <row r="2020" spans="1:25" x14ac:dyDescent="0.25">
      <c r="A2020" t="s">
        <v>82</v>
      </c>
      <c r="B2020" t="s">
        <v>76</v>
      </c>
      <c r="C2020" t="s">
        <v>79</v>
      </c>
      <c r="D2020" s="61">
        <v>41151</v>
      </c>
      <c r="E2020">
        <v>3</v>
      </c>
      <c r="F2020">
        <v>341.64166259765602</v>
      </c>
      <c r="G2020">
        <v>324.55999755859398</v>
      </c>
      <c r="H2020">
        <v>17.0816535949707</v>
      </c>
      <c r="I2020">
        <v>4.99987415969372E-2</v>
      </c>
      <c r="J2020">
        <v>70</v>
      </c>
      <c r="K2020">
        <v>-41.261257171630902</v>
      </c>
      <c r="L2020">
        <v>-6.7917923927307102</v>
      </c>
      <c r="M2020">
        <v>17.0816535949707</v>
      </c>
      <c r="N2020">
        <v>40.955101013183601</v>
      </c>
      <c r="O2020">
        <v>75.424560546875</v>
      </c>
      <c r="P2020">
        <v>-57.800662994384801</v>
      </c>
      <c r="Q2020">
        <v>91.963966369628906</v>
      </c>
      <c r="R2020">
        <v>1</v>
      </c>
      <c r="S2020">
        <v>45.525215148925803</v>
      </c>
      <c r="U2020">
        <v>2072.5452143559801</v>
      </c>
      <c r="W2020">
        <v>81</v>
      </c>
      <c r="X2020">
        <v>74.125</v>
      </c>
      <c r="Y2020" t="s">
        <v>75</v>
      </c>
    </row>
    <row r="2021" spans="1:25" x14ac:dyDescent="0.25">
      <c r="A2021" t="s">
        <v>82</v>
      </c>
      <c r="B2021" t="s">
        <v>76</v>
      </c>
      <c r="C2021" t="s">
        <v>79</v>
      </c>
      <c r="D2021" s="61">
        <v>41151</v>
      </c>
      <c r="E2021">
        <v>4</v>
      </c>
      <c r="F2021">
        <v>350.95281982421898</v>
      </c>
      <c r="G2021">
        <v>306.39999389648398</v>
      </c>
      <c r="H2021">
        <v>44.552814483642599</v>
      </c>
      <c r="I2021">
        <v>0.126948162913322</v>
      </c>
      <c r="J2021">
        <v>70</v>
      </c>
      <c r="K2021">
        <v>-14.858401298522899</v>
      </c>
      <c r="L2021">
        <v>20.242225646972699</v>
      </c>
      <c r="M2021">
        <v>44.552814483642599</v>
      </c>
      <c r="N2021">
        <v>68.8634033203125</v>
      </c>
      <c r="O2021">
        <v>103.964027404785</v>
      </c>
      <c r="P2021">
        <v>-31.700654983520501</v>
      </c>
      <c r="Q2021">
        <v>120.806282043457</v>
      </c>
      <c r="R2021">
        <v>1</v>
      </c>
      <c r="S2021">
        <v>46.358818054199197</v>
      </c>
      <c r="U2021">
        <v>2149.1400113823502</v>
      </c>
      <c r="W2021">
        <v>81</v>
      </c>
      <c r="X2021">
        <v>74.125</v>
      </c>
      <c r="Y2021" t="s">
        <v>75</v>
      </c>
    </row>
    <row r="2022" spans="1:25" x14ac:dyDescent="0.25">
      <c r="A2022" t="s">
        <v>82</v>
      </c>
      <c r="B2022" t="s">
        <v>76</v>
      </c>
      <c r="C2022" t="s">
        <v>79</v>
      </c>
      <c r="D2022" s="61">
        <v>41151</v>
      </c>
      <c r="E2022">
        <v>5</v>
      </c>
      <c r="F2022">
        <v>342.03848266601602</v>
      </c>
      <c r="G2022">
        <v>302.32000732421898</v>
      </c>
      <c r="H2022">
        <v>39.718482971191399</v>
      </c>
      <c r="I2022">
        <v>0.116122849285603</v>
      </c>
      <c r="J2022">
        <v>72</v>
      </c>
      <c r="K2022">
        <v>-20.399858474731399</v>
      </c>
      <c r="L2022">
        <v>15.1185445785522</v>
      </c>
      <c r="M2022">
        <v>39.718482971191399</v>
      </c>
      <c r="N2022">
        <v>64.318420410156307</v>
      </c>
      <c r="O2022">
        <v>99.836822509765597</v>
      </c>
      <c r="P2022">
        <v>-37.442573547363303</v>
      </c>
      <c r="Q2022">
        <v>116.87953948974599</v>
      </c>
      <c r="R2022">
        <v>1</v>
      </c>
      <c r="S2022">
        <v>46.910591125488303</v>
      </c>
      <c r="U2022">
        <v>2200.6035597427399</v>
      </c>
      <c r="W2022">
        <v>81</v>
      </c>
      <c r="X2022">
        <v>74.125</v>
      </c>
      <c r="Y2022" t="s">
        <v>75</v>
      </c>
    </row>
    <row r="2023" spans="1:25" x14ac:dyDescent="0.25">
      <c r="A2023" t="s">
        <v>82</v>
      </c>
      <c r="B2023" t="s">
        <v>76</v>
      </c>
      <c r="C2023" t="s">
        <v>79</v>
      </c>
      <c r="D2023" s="61">
        <v>41151</v>
      </c>
      <c r="E2023">
        <v>6</v>
      </c>
      <c r="F2023">
        <v>339.89370727539102</v>
      </c>
      <c r="G2023">
        <v>302.95999145507801</v>
      </c>
      <c r="H2023">
        <v>36.933700561523402</v>
      </c>
      <c r="I2023">
        <v>0.10866250097751599</v>
      </c>
      <c r="J2023">
        <v>71</v>
      </c>
      <c r="K2023">
        <v>-28.492595672607401</v>
      </c>
      <c r="L2023">
        <v>10.161790847778301</v>
      </c>
      <c r="M2023">
        <v>36.933700561523402</v>
      </c>
      <c r="N2023">
        <v>63.705612182617202</v>
      </c>
      <c r="O2023">
        <v>102.359992980957</v>
      </c>
      <c r="P2023">
        <v>-47.040042877197301</v>
      </c>
      <c r="Q2023">
        <v>120.907440185547</v>
      </c>
      <c r="R2023">
        <v>1</v>
      </c>
      <c r="S2023">
        <v>51.052410125732401</v>
      </c>
      <c r="U2023">
        <v>2606.34857964599</v>
      </c>
      <c r="W2023">
        <v>81</v>
      </c>
      <c r="X2023">
        <v>74.125</v>
      </c>
      <c r="Y2023" t="s">
        <v>75</v>
      </c>
    </row>
    <row r="2024" spans="1:25" x14ac:dyDescent="0.25">
      <c r="A2024" t="s">
        <v>82</v>
      </c>
      <c r="B2024" t="s">
        <v>76</v>
      </c>
      <c r="C2024" t="s">
        <v>79</v>
      </c>
      <c r="D2024" s="61">
        <v>41151</v>
      </c>
      <c r="E2024">
        <v>7</v>
      </c>
      <c r="F2024">
        <v>257.596923828125</v>
      </c>
      <c r="G2024">
        <v>256.16000366210898</v>
      </c>
      <c r="H2024">
        <v>1.4369094371795701</v>
      </c>
      <c r="I2024">
        <v>5.5781314149498896E-3</v>
      </c>
      <c r="J2024">
        <v>72</v>
      </c>
      <c r="K2024">
        <v>-69.669464111328097</v>
      </c>
      <c r="L2024">
        <v>-27.659242630004901</v>
      </c>
      <c r="M2024">
        <v>1.4369094371795701</v>
      </c>
      <c r="N2024">
        <v>30.5330619812012</v>
      </c>
      <c r="O2024">
        <v>72.543289184570298</v>
      </c>
      <c r="P2024">
        <v>-89.827133178710895</v>
      </c>
      <c r="Q2024">
        <v>92.700958251953097</v>
      </c>
      <c r="R2024">
        <v>1</v>
      </c>
      <c r="S2024">
        <v>55.4846000671387</v>
      </c>
      <c r="U2024">
        <v>3078.5408446103202</v>
      </c>
      <c r="W2024">
        <v>81</v>
      </c>
      <c r="X2024">
        <v>74.125</v>
      </c>
      <c r="Y2024" t="s">
        <v>75</v>
      </c>
    </row>
    <row r="2025" spans="1:25" x14ac:dyDescent="0.25">
      <c r="A2025" t="s">
        <v>82</v>
      </c>
      <c r="B2025" t="s">
        <v>76</v>
      </c>
      <c r="C2025" t="s">
        <v>79</v>
      </c>
      <c r="D2025" s="61">
        <v>41151</v>
      </c>
      <c r="E2025">
        <v>8</v>
      </c>
      <c r="F2025">
        <v>304.398681640625</v>
      </c>
      <c r="G2025">
        <v>304.16000366210898</v>
      </c>
      <c r="H2025">
        <v>0.23868428170681</v>
      </c>
      <c r="I2025">
        <v>7.8411732101813002E-4</v>
      </c>
      <c r="J2025">
        <v>75</v>
      </c>
      <c r="K2025">
        <v>-70.022666931152301</v>
      </c>
      <c r="L2025">
        <v>-28.511690139770501</v>
      </c>
      <c r="M2025">
        <v>0.23868428170681</v>
      </c>
      <c r="N2025">
        <v>28.989059448242202</v>
      </c>
      <c r="O2025">
        <v>70.500030517578097</v>
      </c>
      <c r="P2025">
        <v>-89.940780639648395</v>
      </c>
      <c r="Q2025">
        <v>90.418151855468807</v>
      </c>
      <c r="R2025">
        <v>1</v>
      </c>
      <c r="S2025">
        <v>54.825222015380902</v>
      </c>
      <c r="U2025">
        <v>3005.8049690357998</v>
      </c>
      <c r="W2025">
        <v>81</v>
      </c>
      <c r="X2025">
        <v>74.125</v>
      </c>
      <c r="Y2025" t="s">
        <v>75</v>
      </c>
    </row>
    <row r="2026" spans="1:25" x14ac:dyDescent="0.25">
      <c r="A2026" t="s">
        <v>82</v>
      </c>
      <c r="B2026" t="s">
        <v>76</v>
      </c>
      <c r="C2026" t="s">
        <v>79</v>
      </c>
      <c r="D2026" s="61">
        <v>41151</v>
      </c>
      <c r="E2026">
        <v>9</v>
      </c>
      <c r="F2026">
        <v>312.23031616210898</v>
      </c>
      <c r="G2026">
        <v>307.27999877929699</v>
      </c>
      <c r="H2026">
        <v>4.9503054618835396</v>
      </c>
      <c r="I2026">
        <v>1.5854660421609899E-2</v>
      </c>
      <c r="J2026">
        <v>77</v>
      </c>
      <c r="K2026">
        <v>-64.548233032226605</v>
      </c>
      <c r="L2026">
        <v>-23.487932205200199</v>
      </c>
      <c r="M2026">
        <v>4.9503054618835396</v>
      </c>
      <c r="N2026">
        <v>33.388542175292997</v>
      </c>
      <c r="O2026">
        <v>74.448844909667997</v>
      </c>
      <c r="P2026">
        <v>-84.250099182128906</v>
      </c>
      <c r="Q2026">
        <v>94.150711059570298</v>
      </c>
      <c r="R2026">
        <v>1</v>
      </c>
      <c r="S2026">
        <v>54.229995727539098</v>
      </c>
      <c r="U2026">
        <v>2940.89243660891</v>
      </c>
      <c r="W2026">
        <v>81</v>
      </c>
      <c r="X2026">
        <v>74.125</v>
      </c>
      <c r="Y2026" t="s">
        <v>75</v>
      </c>
    </row>
    <row r="2027" spans="1:25" x14ac:dyDescent="0.25">
      <c r="A2027" t="s">
        <v>82</v>
      </c>
      <c r="B2027" t="s">
        <v>76</v>
      </c>
      <c r="C2027" t="s">
        <v>79</v>
      </c>
      <c r="D2027" s="61">
        <v>41151</v>
      </c>
      <c r="E2027">
        <v>10</v>
      </c>
      <c r="F2027">
        <v>298.43960571289102</v>
      </c>
      <c r="G2027">
        <v>353.92001342773398</v>
      </c>
      <c r="H2027">
        <v>-55.480400085449197</v>
      </c>
      <c r="I2027">
        <v>-0.18590159714221999</v>
      </c>
      <c r="J2027">
        <v>75</v>
      </c>
      <c r="K2027">
        <v>-129.52046203613301</v>
      </c>
      <c r="L2027">
        <v>-85.776992797851605</v>
      </c>
      <c r="M2027">
        <v>-55.480400085449197</v>
      </c>
      <c r="N2027">
        <v>-25.183803558349599</v>
      </c>
      <c r="O2027">
        <v>18.559669494628899</v>
      </c>
      <c r="P2027">
        <v>-150.50979614257801</v>
      </c>
      <c r="Q2027">
        <v>39.548999786377003</v>
      </c>
      <c r="R2027">
        <v>1</v>
      </c>
      <c r="S2027">
        <v>57.773773193359403</v>
      </c>
      <c r="U2027">
        <v>3337.8088689977299</v>
      </c>
      <c r="W2027">
        <v>81</v>
      </c>
      <c r="X2027">
        <v>74.125</v>
      </c>
      <c r="Y2027" t="s">
        <v>75</v>
      </c>
    </row>
    <row r="2028" spans="1:25" x14ac:dyDescent="0.25">
      <c r="A2028" t="s">
        <v>82</v>
      </c>
      <c r="B2028" t="s">
        <v>76</v>
      </c>
      <c r="C2028" t="s">
        <v>79</v>
      </c>
      <c r="D2028" s="61">
        <v>41151</v>
      </c>
      <c r="E2028">
        <v>11</v>
      </c>
      <c r="F2028">
        <v>290.33544921875</v>
      </c>
      <c r="G2028">
        <v>313.92001342773398</v>
      </c>
      <c r="H2028">
        <v>-23.584547042846701</v>
      </c>
      <c r="I2028">
        <v>-8.1232063472270993E-2</v>
      </c>
      <c r="J2028">
        <v>75</v>
      </c>
      <c r="K2028">
        <v>-101.793815612793</v>
      </c>
      <c r="L2028">
        <v>-55.587146759033203</v>
      </c>
      <c r="M2028">
        <v>-23.584547042846701</v>
      </c>
      <c r="N2028">
        <v>8.4180517196655291</v>
      </c>
      <c r="O2028">
        <v>54.624721527099602</v>
      </c>
      <c r="P2028">
        <v>-123.965057373047</v>
      </c>
      <c r="Q2028">
        <v>76.795959472656307</v>
      </c>
      <c r="R2028">
        <v>1</v>
      </c>
      <c r="S2028">
        <v>61.027015686035199</v>
      </c>
      <c r="U2028">
        <v>3724.2966435435801</v>
      </c>
      <c r="W2028">
        <v>81</v>
      </c>
      <c r="X2028">
        <v>74.125</v>
      </c>
      <c r="Y2028" t="s">
        <v>75</v>
      </c>
    </row>
    <row r="2029" spans="1:25" x14ac:dyDescent="0.25">
      <c r="A2029" t="s">
        <v>82</v>
      </c>
      <c r="B2029" t="s">
        <v>76</v>
      </c>
      <c r="C2029" t="s">
        <v>79</v>
      </c>
      <c r="D2029" s="61">
        <v>41151</v>
      </c>
      <c r="E2029">
        <v>12</v>
      </c>
      <c r="F2029">
        <v>279.24136352539102</v>
      </c>
      <c r="G2029">
        <v>246</v>
      </c>
      <c r="H2029">
        <v>33.241374969482401</v>
      </c>
      <c r="I2029">
        <v>0.119041733443737</v>
      </c>
      <c r="J2029">
        <v>76</v>
      </c>
      <c r="K2029">
        <v>-47.963863372802699</v>
      </c>
      <c r="L2029">
        <v>1.2849626131355801E-2</v>
      </c>
      <c r="M2029">
        <v>33.241374969482401</v>
      </c>
      <c r="N2029">
        <v>66.469902038574205</v>
      </c>
      <c r="O2029">
        <v>114.446617126465</v>
      </c>
      <c r="P2029">
        <v>-70.984420776367202</v>
      </c>
      <c r="Q2029">
        <v>137.46716308593801</v>
      </c>
      <c r="R2029">
        <v>1</v>
      </c>
      <c r="S2029">
        <v>63.364784240722699</v>
      </c>
      <c r="U2029">
        <v>4015.0958818733302</v>
      </c>
      <c r="W2029">
        <v>81</v>
      </c>
      <c r="X2029">
        <v>74.125</v>
      </c>
      <c r="Y2029" t="s">
        <v>75</v>
      </c>
    </row>
    <row r="2030" spans="1:25" x14ac:dyDescent="0.25">
      <c r="A2030" t="s">
        <v>82</v>
      </c>
      <c r="B2030" t="s">
        <v>76</v>
      </c>
      <c r="C2030" t="s">
        <v>79</v>
      </c>
      <c r="D2030" s="61">
        <v>41151</v>
      </c>
      <c r="E2030">
        <v>13</v>
      </c>
      <c r="F2030">
        <v>315.84851074218801</v>
      </c>
      <c r="G2030">
        <v>240.47999572753901</v>
      </c>
      <c r="H2030">
        <v>75.368499755859403</v>
      </c>
      <c r="I2030">
        <v>0.23862230777740501</v>
      </c>
      <c r="J2030">
        <v>78</v>
      </c>
      <c r="K2030">
        <v>-4.8502564430236799</v>
      </c>
      <c r="L2030">
        <v>42.543636322021499</v>
      </c>
      <c r="M2030">
        <v>75.368499755859403</v>
      </c>
      <c r="N2030">
        <v>108.193367004395</v>
      </c>
      <c r="O2030">
        <v>155.58724975585901</v>
      </c>
      <c r="P2030">
        <v>-27.591159820556602</v>
      </c>
      <c r="Q2030">
        <v>178.32815551757801</v>
      </c>
      <c r="R2030">
        <v>1</v>
      </c>
      <c r="S2030">
        <v>62.595027923583999</v>
      </c>
      <c r="U2030">
        <v>3918.1375207542601</v>
      </c>
      <c r="W2030">
        <v>81</v>
      </c>
      <c r="X2030">
        <v>74.125</v>
      </c>
      <c r="Y2030" t="s">
        <v>75</v>
      </c>
    </row>
    <row r="2031" spans="1:25" x14ac:dyDescent="0.25">
      <c r="A2031" t="s">
        <v>82</v>
      </c>
      <c r="B2031" t="s">
        <v>76</v>
      </c>
      <c r="C2031" t="s">
        <v>79</v>
      </c>
      <c r="D2031" s="61">
        <v>41151</v>
      </c>
      <c r="E2031">
        <v>14</v>
      </c>
      <c r="F2031">
        <v>232.67601013183599</v>
      </c>
      <c r="G2031">
        <v>241.03999328613301</v>
      </c>
      <c r="H2031">
        <v>-8.3639945983886701</v>
      </c>
      <c r="I2031">
        <v>-3.59469577670097E-2</v>
      </c>
      <c r="J2031">
        <v>81</v>
      </c>
      <c r="K2031">
        <v>-93.312538146972699</v>
      </c>
      <c r="L2031">
        <v>-43.1242485046387</v>
      </c>
      <c r="M2031">
        <v>-8.3639945983886701</v>
      </c>
      <c r="N2031">
        <v>26.3962593078613</v>
      </c>
      <c r="O2031">
        <v>76.584548950195298</v>
      </c>
      <c r="P2031">
        <v>-117.39426422119099</v>
      </c>
      <c r="Q2031">
        <v>100.66627502441401</v>
      </c>
      <c r="R2031">
        <v>1</v>
      </c>
      <c r="S2031">
        <v>66.285697937011705</v>
      </c>
      <c r="U2031">
        <v>4393.7937509967596</v>
      </c>
      <c r="W2031">
        <v>81</v>
      </c>
      <c r="X2031">
        <v>74.125</v>
      </c>
      <c r="Y2031" t="s">
        <v>75</v>
      </c>
    </row>
    <row r="2032" spans="1:25" x14ac:dyDescent="0.25">
      <c r="A2032" t="s">
        <v>82</v>
      </c>
      <c r="B2032" t="s">
        <v>76</v>
      </c>
      <c r="C2032" t="s">
        <v>79</v>
      </c>
      <c r="D2032" s="61">
        <v>41151</v>
      </c>
      <c r="E2032">
        <v>15</v>
      </c>
      <c r="F2032">
        <v>263.30548095703102</v>
      </c>
      <c r="G2032">
        <v>240.55999755859401</v>
      </c>
      <c r="H2032">
        <v>22.745468139648398</v>
      </c>
      <c r="I2032">
        <v>8.6384333670139299E-2</v>
      </c>
      <c r="J2032">
        <v>78</v>
      </c>
      <c r="K2032">
        <v>-61.864791870117202</v>
      </c>
      <c r="L2032">
        <v>-11.8763637542725</v>
      </c>
      <c r="M2032">
        <v>22.745468139648398</v>
      </c>
      <c r="N2032">
        <v>57.367301940917997</v>
      </c>
      <c r="O2032">
        <v>107.35572814941401</v>
      </c>
      <c r="P2032">
        <v>-85.850624084472699</v>
      </c>
      <c r="Q2032">
        <v>131.341552734375</v>
      </c>
      <c r="R2032">
        <v>1</v>
      </c>
      <c r="S2032">
        <v>66.021736145019503</v>
      </c>
      <c r="U2032">
        <v>4358.8696436025803</v>
      </c>
      <c r="W2032">
        <v>81</v>
      </c>
      <c r="X2032">
        <v>74.125</v>
      </c>
      <c r="Y2032" t="s">
        <v>75</v>
      </c>
    </row>
    <row r="2033" spans="1:25" x14ac:dyDescent="0.25">
      <c r="A2033" t="s">
        <v>82</v>
      </c>
      <c r="B2033" t="s">
        <v>76</v>
      </c>
      <c r="C2033" t="s">
        <v>79</v>
      </c>
      <c r="D2033" s="61">
        <v>41151</v>
      </c>
      <c r="E2033">
        <v>16</v>
      </c>
      <c r="F2033">
        <v>292.65972900390602</v>
      </c>
      <c r="G2033">
        <v>242.88000488281301</v>
      </c>
      <c r="H2033">
        <v>49.779716491699197</v>
      </c>
      <c r="I2033">
        <v>0.17009417712688399</v>
      </c>
      <c r="J2033">
        <v>76</v>
      </c>
      <c r="K2033">
        <v>-25.017959594726602</v>
      </c>
      <c r="L2033">
        <v>19.173112869262699</v>
      </c>
      <c r="M2033">
        <v>49.779716491699197</v>
      </c>
      <c r="N2033">
        <v>80.386322021484403</v>
      </c>
      <c r="O2033">
        <v>124.577392578125</v>
      </c>
      <c r="P2033">
        <v>-46.222061157226598</v>
      </c>
      <c r="Q2033">
        <v>145.781494140625</v>
      </c>
      <c r="R2033">
        <v>1</v>
      </c>
      <c r="S2033">
        <v>58.364936828613303</v>
      </c>
      <c r="U2033">
        <v>3406.4658510080199</v>
      </c>
      <c r="W2033">
        <v>81</v>
      </c>
      <c r="X2033">
        <v>74.125</v>
      </c>
      <c r="Y2033" t="s">
        <v>75</v>
      </c>
    </row>
    <row r="2034" spans="1:25" x14ac:dyDescent="0.25">
      <c r="A2034" t="s">
        <v>82</v>
      </c>
      <c r="B2034" t="s">
        <v>76</v>
      </c>
      <c r="C2034" t="s">
        <v>79</v>
      </c>
      <c r="D2034" s="61">
        <v>41151</v>
      </c>
      <c r="E2034">
        <v>17</v>
      </c>
      <c r="F2034">
        <v>262.68698120117199</v>
      </c>
      <c r="G2034">
        <v>242</v>
      </c>
      <c r="H2034">
        <v>20.6869926452637</v>
      </c>
      <c r="I2034">
        <v>7.8751496970653506E-2</v>
      </c>
      <c r="J2034">
        <v>79</v>
      </c>
      <c r="K2034">
        <v>-50.393272399902301</v>
      </c>
      <c r="L2034">
        <v>-8.3984756469726598</v>
      </c>
      <c r="M2034">
        <v>20.6869926452637</v>
      </c>
      <c r="N2034">
        <v>49.7724609375</v>
      </c>
      <c r="O2034">
        <v>91.767257690429702</v>
      </c>
      <c r="P2034">
        <v>-70.543540954589801</v>
      </c>
      <c r="Q2034">
        <v>111.917526245117</v>
      </c>
      <c r="R2034">
        <v>1</v>
      </c>
      <c r="S2034">
        <v>55.464225769042997</v>
      </c>
      <c r="U2034">
        <v>3076.2803401593701</v>
      </c>
      <c r="W2034">
        <v>81</v>
      </c>
      <c r="X2034">
        <v>74.125</v>
      </c>
      <c r="Y2034" t="s">
        <v>75</v>
      </c>
    </row>
    <row r="2035" spans="1:25" x14ac:dyDescent="0.25">
      <c r="A2035" t="s">
        <v>82</v>
      </c>
      <c r="B2035" t="s">
        <v>76</v>
      </c>
      <c r="C2035" t="s">
        <v>79</v>
      </c>
      <c r="D2035" s="61">
        <v>41151</v>
      </c>
      <c r="E2035">
        <v>18</v>
      </c>
      <c r="F2035">
        <v>247.02731323242199</v>
      </c>
      <c r="G2035">
        <v>242.080001831055</v>
      </c>
      <c r="H2035">
        <v>4.9473176002502397</v>
      </c>
      <c r="I2035">
        <v>2.00274121016264E-2</v>
      </c>
      <c r="J2035">
        <v>77</v>
      </c>
      <c r="K2035">
        <v>-63.865638732910199</v>
      </c>
      <c r="L2035">
        <v>-23.210386276245099</v>
      </c>
      <c r="M2035">
        <v>4.9473176002502397</v>
      </c>
      <c r="N2035">
        <v>33.105022430419901</v>
      </c>
      <c r="O2035">
        <v>73.760269165039105</v>
      </c>
      <c r="P2035">
        <v>-83.373153686523395</v>
      </c>
      <c r="Q2035">
        <v>93.267791748046903</v>
      </c>
      <c r="R2035">
        <v>1</v>
      </c>
      <c r="S2035">
        <v>53.695034027099602</v>
      </c>
      <c r="U2035">
        <v>2883.1566791713799</v>
      </c>
      <c r="W2035">
        <v>81</v>
      </c>
      <c r="X2035">
        <v>74.125</v>
      </c>
      <c r="Y2035" t="s">
        <v>75</v>
      </c>
    </row>
    <row r="2036" spans="1:25" x14ac:dyDescent="0.25">
      <c r="A2036" t="s">
        <v>82</v>
      </c>
      <c r="B2036" t="s">
        <v>76</v>
      </c>
      <c r="C2036" t="s">
        <v>79</v>
      </c>
      <c r="D2036" s="61">
        <v>41151</v>
      </c>
      <c r="E2036">
        <v>19</v>
      </c>
      <c r="F2036">
        <v>246.69830322265599</v>
      </c>
      <c r="G2036">
        <v>242.63999938964801</v>
      </c>
      <c r="H2036">
        <v>4.0582976341247603</v>
      </c>
      <c r="I2036">
        <v>1.6450447961688E-2</v>
      </c>
      <c r="J2036">
        <v>73</v>
      </c>
      <c r="K2036">
        <v>-63.022403717041001</v>
      </c>
      <c r="L2036">
        <v>-23.390581130981399</v>
      </c>
      <c r="M2036">
        <v>4.0582976341247603</v>
      </c>
      <c r="N2036">
        <v>31.507177352905298</v>
      </c>
      <c r="O2036">
        <v>71.138999938964801</v>
      </c>
      <c r="P2036">
        <v>-82.038848876953097</v>
      </c>
      <c r="Q2036">
        <v>90.155448913574205</v>
      </c>
      <c r="R2036">
        <v>1</v>
      </c>
      <c r="S2036">
        <v>52.343349456787102</v>
      </c>
      <c r="U2036">
        <v>2739.8262323553399</v>
      </c>
      <c r="W2036">
        <v>81</v>
      </c>
      <c r="X2036">
        <v>74.125</v>
      </c>
      <c r="Y2036" t="s">
        <v>75</v>
      </c>
    </row>
    <row r="2037" spans="1:25" x14ac:dyDescent="0.25">
      <c r="A2037" t="s">
        <v>82</v>
      </c>
      <c r="B2037" t="s">
        <v>76</v>
      </c>
      <c r="C2037" t="s">
        <v>79</v>
      </c>
      <c r="D2037" s="61">
        <v>41151</v>
      </c>
      <c r="E2037">
        <v>20</v>
      </c>
      <c r="F2037">
        <v>249.15885925293</v>
      </c>
      <c r="G2037">
        <v>242.24000549316401</v>
      </c>
      <c r="H2037">
        <v>6.9188551902770996</v>
      </c>
      <c r="I2037">
        <v>2.77688503265381E-2</v>
      </c>
      <c r="J2037">
        <v>73</v>
      </c>
      <c r="K2037">
        <v>-60.546539306640597</v>
      </c>
      <c r="L2037">
        <v>-20.687437057495099</v>
      </c>
      <c r="M2037">
        <v>6.9188551902770996</v>
      </c>
      <c r="N2037">
        <v>34.525146484375</v>
      </c>
      <c r="O2037">
        <v>74.384254455566406</v>
      </c>
      <c r="P2037">
        <v>-79.672042846679702</v>
      </c>
      <c r="Q2037">
        <v>93.509750366210895</v>
      </c>
      <c r="R2037">
        <v>1</v>
      </c>
      <c r="S2037">
        <v>52.643527984619098</v>
      </c>
      <c r="U2037">
        <v>2771.34103866738</v>
      </c>
      <c r="W2037">
        <v>81</v>
      </c>
      <c r="X2037">
        <v>74.125</v>
      </c>
      <c r="Y2037" t="s">
        <v>75</v>
      </c>
    </row>
    <row r="2038" spans="1:25" x14ac:dyDescent="0.25">
      <c r="A2038" t="s">
        <v>82</v>
      </c>
      <c r="B2038" t="s">
        <v>76</v>
      </c>
      <c r="C2038" t="s">
        <v>79</v>
      </c>
      <c r="D2038" s="61">
        <v>41151</v>
      </c>
      <c r="E2038">
        <v>21</v>
      </c>
      <c r="F2038">
        <v>268.90631103515602</v>
      </c>
      <c r="G2038">
        <v>216.32000732421901</v>
      </c>
      <c r="H2038">
        <v>52.586315155029297</v>
      </c>
      <c r="I2038">
        <v>0.19555626809596999</v>
      </c>
      <c r="J2038">
        <v>73</v>
      </c>
      <c r="K2038">
        <v>-17.617160797119102</v>
      </c>
      <c r="L2038">
        <v>23.859621047973601</v>
      </c>
      <c r="M2038">
        <v>52.586315155029297</v>
      </c>
      <c r="N2038">
        <v>81.313011169433594</v>
      </c>
      <c r="O2038">
        <v>122.789794921875</v>
      </c>
      <c r="P2038">
        <v>-37.518871307372997</v>
      </c>
      <c r="Q2038">
        <v>142.69149780273401</v>
      </c>
      <c r="R2038">
        <v>1</v>
      </c>
      <c r="S2038">
        <v>54.780063629150398</v>
      </c>
      <c r="U2038">
        <v>3000.85537121377</v>
      </c>
      <c r="W2038">
        <v>81</v>
      </c>
      <c r="X2038">
        <v>74.125</v>
      </c>
      <c r="Y2038" t="s">
        <v>75</v>
      </c>
    </row>
    <row r="2039" spans="1:25" x14ac:dyDescent="0.25">
      <c r="A2039" t="s">
        <v>82</v>
      </c>
      <c r="B2039" t="s">
        <v>76</v>
      </c>
      <c r="C2039" t="s">
        <v>79</v>
      </c>
      <c r="D2039" s="61">
        <v>41151</v>
      </c>
      <c r="E2039">
        <v>22</v>
      </c>
      <c r="F2039">
        <v>316.17657470703102</v>
      </c>
      <c r="G2039">
        <v>245.60000610351599</v>
      </c>
      <c r="H2039">
        <v>70.576560974121094</v>
      </c>
      <c r="I2039">
        <v>0.223218813538551</v>
      </c>
      <c r="J2039">
        <v>72</v>
      </c>
      <c r="K2039">
        <v>9.4694738388061506</v>
      </c>
      <c r="L2039">
        <v>45.572036743164098</v>
      </c>
      <c r="M2039">
        <v>70.576560974121094</v>
      </c>
      <c r="N2039">
        <v>95.581085205078097</v>
      </c>
      <c r="O2039">
        <v>131.68365478515599</v>
      </c>
      <c r="P2039">
        <v>-7.85353660583496</v>
      </c>
      <c r="Q2039">
        <v>149.00665283203099</v>
      </c>
      <c r="R2039">
        <v>1</v>
      </c>
      <c r="S2039">
        <v>47.682113647460902</v>
      </c>
      <c r="U2039">
        <v>2273.5839618893801</v>
      </c>
      <c r="W2039">
        <v>81</v>
      </c>
      <c r="X2039">
        <v>74.125</v>
      </c>
      <c r="Y2039" t="s">
        <v>75</v>
      </c>
    </row>
    <row r="2040" spans="1:25" x14ac:dyDescent="0.25">
      <c r="A2040" t="s">
        <v>82</v>
      </c>
      <c r="B2040" t="s">
        <v>76</v>
      </c>
      <c r="C2040" t="s">
        <v>79</v>
      </c>
      <c r="D2040" s="61">
        <v>41151</v>
      </c>
      <c r="E2040">
        <v>23</v>
      </c>
      <c r="F2040">
        <v>328.14187622070301</v>
      </c>
      <c r="G2040">
        <v>322.239990234375</v>
      </c>
      <c r="H2040">
        <v>5.9018688201904297</v>
      </c>
      <c r="I2040">
        <v>1.7985722050070801E-2</v>
      </c>
      <c r="J2040">
        <v>72</v>
      </c>
      <c r="K2040">
        <v>-52.103553771972699</v>
      </c>
      <c r="L2040">
        <v>-17.833478927612301</v>
      </c>
      <c r="M2040">
        <v>5.9018688201904297</v>
      </c>
      <c r="N2040">
        <v>29.6372165679932</v>
      </c>
      <c r="O2040">
        <v>63.907291412353501</v>
      </c>
      <c r="P2040">
        <v>-68.547286987304702</v>
      </c>
      <c r="Q2040">
        <v>80.351020812988295</v>
      </c>
      <c r="R2040">
        <v>1</v>
      </c>
      <c r="S2040">
        <v>45.261871337890597</v>
      </c>
      <c r="U2040">
        <v>2048.6369970077599</v>
      </c>
      <c r="W2040">
        <v>81</v>
      </c>
      <c r="X2040">
        <v>74.125</v>
      </c>
      <c r="Y2040" t="s">
        <v>75</v>
      </c>
    </row>
    <row r="2041" spans="1:25" x14ac:dyDescent="0.25">
      <c r="A2041" t="s">
        <v>82</v>
      </c>
      <c r="B2041" t="s">
        <v>76</v>
      </c>
      <c r="C2041" t="s">
        <v>79</v>
      </c>
      <c r="D2041" s="61">
        <v>41151</v>
      </c>
      <c r="E2041">
        <v>24</v>
      </c>
      <c r="F2041">
        <v>340.67218017578102</v>
      </c>
      <c r="G2041">
        <v>317.04000854492199</v>
      </c>
      <c r="H2041">
        <v>23.6321697235107</v>
      </c>
      <c r="I2041">
        <v>6.9369241595268305E-2</v>
      </c>
      <c r="J2041">
        <v>72</v>
      </c>
      <c r="K2041">
        <v>-34.411911010742202</v>
      </c>
      <c r="L2041">
        <v>-0.11899820715189</v>
      </c>
      <c r="M2041">
        <v>23.6321697235107</v>
      </c>
      <c r="N2041">
        <v>47.383338928222699</v>
      </c>
      <c r="O2041">
        <v>81.676254272460895</v>
      </c>
      <c r="P2041">
        <v>-50.866603851318402</v>
      </c>
      <c r="Q2041">
        <v>98.130943298339801</v>
      </c>
      <c r="R2041">
        <v>1</v>
      </c>
      <c r="S2041">
        <v>45.292037963867202</v>
      </c>
      <c r="U2041">
        <v>2051.3687029203902</v>
      </c>
      <c r="W2041">
        <v>81</v>
      </c>
      <c r="X2041">
        <v>74.125</v>
      </c>
      <c r="Y2041" t="s">
        <v>75</v>
      </c>
    </row>
    <row r="2042" spans="1:25" x14ac:dyDescent="0.25">
      <c r="A2042" t="s">
        <v>82</v>
      </c>
      <c r="B2042" t="s">
        <v>76</v>
      </c>
      <c r="C2042" t="s">
        <v>79</v>
      </c>
      <c r="D2042" s="61">
        <v>41167</v>
      </c>
      <c r="E2042">
        <v>1</v>
      </c>
      <c r="F2042">
        <v>323.94696044921898</v>
      </c>
      <c r="G2042">
        <v>334.79998779296898</v>
      </c>
      <c r="H2042">
        <v>-10.8530321121216</v>
      </c>
      <c r="I2042">
        <v>-3.3502496778965003E-2</v>
      </c>
      <c r="J2042">
        <v>76</v>
      </c>
      <c r="K2042">
        <v>-63.1611938476563</v>
      </c>
      <c r="L2042">
        <v>-32.257106781005902</v>
      </c>
      <c r="M2042">
        <v>-10.8530321121216</v>
      </c>
      <c r="N2042">
        <v>10.5510444641113</v>
      </c>
      <c r="O2042">
        <v>41.455131530761697</v>
      </c>
      <c r="P2042">
        <v>-77.989830017089801</v>
      </c>
      <c r="Q2042">
        <v>56.283767700195298</v>
      </c>
      <c r="R2042">
        <v>1</v>
      </c>
      <c r="S2042">
        <v>40.816276550292997</v>
      </c>
      <c r="U2042">
        <v>1665.96843143</v>
      </c>
      <c r="W2042">
        <v>100</v>
      </c>
      <c r="X2042">
        <v>84.416664123535199</v>
      </c>
      <c r="Y2042" t="s">
        <v>75</v>
      </c>
    </row>
    <row r="2043" spans="1:25" x14ac:dyDescent="0.25">
      <c r="A2043" t="s">
        <v>82</v>
      </c>
      <c r="B2043" t="s">
        <v>76</v>
      </c>
      <c r="C2043" t="s">
        <v>79</v>
      </c>
      <c r="D2043" s="61">
        <v>41167</v>
      </c>
      <c r="E2043">
        <v>2</v>
      </c>
      <c r="F2043">
        <v>323.77120971679699</v>
      </c>
      <c r="G2043">
        <v>339.51998901367199</v>
      </c>
      <c r="H2043">
        <v>-15.748785972595201</v>
      </c>
      <c r="I2043">
        <v>-4.8641711473465001E-2</v>
      </c>
      <c r="J2043">
        <v>76</v>
      </c>
      <c r="K2043">
        <v>-72.177711486816406</v>
      </c>
      <c r="L2043">
        <v>-38.839042663574197</v>
      </c>
      <c r="M2043">
        <v>-15.748785972595201</v>
      </c>
      <c r="N2043">
        <v>7.3414721488952601</v>
      </c>
      <c r="O2043">
        <v>40.680137634277301</v>
      </c>
      <c r="P2043">
        <v>-88.174522399902301</v>
      </c>
      <c r="Q2043">
        <v>56.676952362060497</v>
      </c>
      <c r="R2043">
        <v>1</v>
      </c>
      <c r="S2043">
        <v>44.031723022460902</v>
      </c>
      <c r="U2043">
        <v>1938.79263232672</v>
      </c>
      <c r="W2043">
        <v>100</v>
      </c>
      <c r="X2043">
        <v>84.416664123535199</v>
      </c>
      <c r="Y2043" t="s">
        <v>75</v>
      </c>
    </row>
    <row r="2044" spans="1:25" x14ac:dyDescent="0.25">
      <c r="A2044" t="s">
        <v>82</v>
      </c>
      <c r="B2044" t="s">
        <v>76</v>
      </c>
      <c r="C2044" t="s">
        <v>79</v>
      </c>
      <c r="D2044" s="61">
        <v>41167</v>
      </c>
      <c r="E2044">
        <v>3</v>
      </c>
      <c r="F2044">
        <v>324.47598266601602</v>
      </c>
      <c r="G2044">
        <v>354.32000732421898</v>
      </c>
      <c r="H2044">
        <v>-29.844032287597699</v>
      </c>
      <c r="I2044">
        <v>-9.1976091265678406E-2</v>
      </c>
      <c r="J2044">
        <v>76</v>
      </c>
      <c r="K2044">
        <v>-90.663284301757798</v>
      </c>
      <c r="L2044">
        <v>-54.730777740478501</v>
      </c>
      <c r="M2044">
        <v>-29.844032287597699</v>
      </c>
      <c r="N2044">
        <v>-4.9572887420654297</v>
      </c>
      <c r="O2044">
        <v>30.975215911865199</v>
      </c>
      <c r="P2044">
        <v>-107.90469360351599</v>
      </c>
      <c r="Q2044">
        <v>48.216629028320298</v>
      </c>
      <c r="R2044">
        <v>1</v>
      </c>
      <c r="S2044">
        <v>47.457511901855497</v>
      </c>
      <c r="U2044">
        <v>2252.2154359147498</v>
      </c>
      <c r="W2044">
        <v>100</v>
      </c>
      <c r="X2044">
        <v>84.416664123535199</v>
      </c>
      <c r="Y2044" t="s">
        <v>75</v>
      </c>
    </row>
    <row r="2045" spans="1:25" x14ac:dyDescent="0.25">
      <c r="A2045" t="s">
        <v>82</v>
      </c>
      <c r="B2045" t="s">
        <v>76</v>
      </c>
      <c r="C2045" t="s">
        <v>79</v>
      </c>
      <c r="D2045" s="61">
        <v>41167</v>
      </c>
      <c r="E2045">
        <v>4</v>
      </c>
      <c r="F2045">
        <v>307.80554199218801</v>
      </c>
      <c r="G2045">
        <v>352.07998657226602</v>
      </c>
      <c r="H2045">
        <v>-44.274459838867202</v>
      </c>
      <c r="I2045">
        <v>-0.143839061260223</v>
      </c>
      <c r="J2045">
        <v>74</v>
      </c>
      <c r="K2045">
        <v>-106.779502868652</v>
      </c>
      <c r="L2045">
        <v>-69.851020812988295</v>
      </c>
      <c r="M2045">
        <v>-44.274459838867202</v>
      </c>
      <c r="N2045">
        <v>-18.697902679443398</v>
      </c>
      <c r="O2045">
        <v>18.230585098266602</v>
      </c>
      <c r="P2045">
        <v>-124.498817443848</v>
      </c>
      <c r="Q2045">
        <v>35.949897766113303</v>
      </c>
      <c r="R2045">
        <v>1</v>
      </c>
      <c r="S2045">
        <v>48.772945404052699</v>
      </c>
      <c r="U2045">
        <v>2378.8002033867101</v>
      </c>
      <c r="W2045">
        <v>100</v>
      </c>
      <c r="X2045">
        <v>84.416664123535199</v>
      </c>
      <c r="Y2045" t="s">
        <v>75</v>
      </c>
    </row>
    <row r="2046" spans="1:25" x14ac:dyDescent="0.25">
      <c r="A2046" t="s">
        <v>82</v>
      </c>
      <c r="B2046" t="s">
        <v>76</v>
      </c>
      <c r="C2046" t="s">
        <v>79</v>
      </c>
      <c r="D2046" s="61">
        <v>41167</v>
      </c>
      <c r="E2046">
        <v>5</v>
      </c>
      <c r="F2046">
        <v>294.91757202148398</v>
      </c>
      <c r="G2046">
        <v>317.35998535156301</v>
      </c>
      <c r="H2046">
        <v>-22.442419052123999</v>
      </c>
      <c r="I2046">
        <v>-7.6097257435321794E-2</v>
      </c>
      <c r="J2046">
        <v>73</v>
      </c>
      <c r="K2046">
        <v>-85.073760986328097</v>
      </c>
      <c r="L2046">
        <v>-48.070655822753899</v>
      </c>
      <c r="M2046">
        <v>-22.442419052123999</v>
      </c>
      <c r="N2046">
        <v>3.18581962585449</v>
      </c>
      <c r="O2046">
        <v>40.188926696777301</v>
      </c>
      <c r="P2046">
        <v>-102.82888031005901</v>
      </c>
      <c r="Q2046">
        <v>57.944042205810497</v>
      </c>
      <c r="R2046">
        <v>1</v>
      </c>
      <c r="S2046">
        <v>48.871498107910199</v>
      </c>
      <c r="U2046">
        <v>2388.4233273114701</v>
      </c>
      <c r="W2046">
        <v>100</v>
      </c>
      <c r="X2046">
        <v>84.416664123535199</v>
      </c>
      <c r="Y2046" t="s">
        <v>75</v>
      </c>
    </row>
    <row r="2047" spans="1:25" x14ac:dyDescent="0.25">
      <c r="A2047" t="s">
        <v>82</v>
      </c>
      <c r="B2047" t="s">
        <v>76</v>
      </c>
      <c r="C2047" t="s">
        <v>79</v>
      </c>
      <c r="D2047" s="61">
        <v>41167</v>
      </c>
      <c r="E2047">
        <v>6</v>
      </c>
      <c r="F2047">
        <v>279.87960815429699</v>
      </c>
      <c r="G2047">
        <v>324.79998779296898</v>
      </c>
      <c r="H2047">
        <v>-44.920383453369098</v>
      </c>
      <c r="I2047">
        <v>-0.160498946905136</v>
      </c>
      <c r="J2047">
        <v>75</v>
      </c>
      <c r="K2047">
        <v>-116.089729309082</v>
      </c>
      <c r="L2047">
        <v>-74.042304992675795</v>
      </c>
      <c r="M2047">
        <v>-44.920383453369098</v>
      </c>
      <c r="N2047">
        <v>-15.7984628677368</v>
      </c>
      <c r="O2047">
        <v>26.248964309692401</v>
      </c>
      <c r="P2047">
        <v>-136.26525878906301</v>
      </c>
      <c r="Q2047">
        <v>46.424484252929702</v>
      </c>
      <c r="R2047">
        <v>1</v>
      </c>
      <c r="S2047">
        <v>55.533737182617202</v>
      </c>
      <c r="U2047">
        <v>3083.9959654680001</v>
      </c>
      <c r="W2047">
        <v>100</v>
      </c>
      <c r="X2047">
        <v>84.416664123535199</v>
      </c>
      <c r="Y2047" t="s">
        <v>75</v>
      </c>
    </row>
    <row r="2048" spans="1:25" x14ac:dyDescent="0.25">
      <c r="A2048" t="s">
        <v>82</v>
      </c>
      <c r="B2048" t="s">
        <v>76</v>
      </c>
      <c r="C2048" t="s">
        <v>79</v>
      </c>
      <c r="D2048" s="61">
        <v>41167</v>
      </c>
      <c r="E2048">
        <v>7</v>
      </c>
      <c r="F2048">
        <v>260.56173706054699</v>
      </c>
      <c r="G2048">
        <v>308.79998779296898</v>
      </c>
      <c r="H2048">
        <v>-48.238254547119098</v>
      </c>
      <c r="I2048">
        <v>-0.18513177335262301</v>
      </c>
      <c r="J2048">
        <v>83</v>
      </c>
      <c r="K2048">
        <v>-109.93393707275401</v>
      </c>
      <c r="L2048">
        <v>-73.483627319335895</v>
      </c>
      <c r="M2048">
        <v>-48.238254547119098</v>
      </c>
      <c r="N2048">
        <v>-22.9928798675537</v>
      </c>
      <c r="O2048">
        <v>13.457430839538601</v>
      </c>
      <c r="P2048">
        <v>-127.42381286621099</v>
      </c>
      <c r="Q2048">
        <v>30.947299957275401</v>
      </c>
      <c r="R2048">
        <v>1</v>
      </c>
      <c r="S2048">
        <v>48.141399383544901</v>
      </c>
      <c r="U2048">
        <v>2317.5943346059798</v>
      </c>
      <c r="W2048">
        <v>100</v>
      </c>
      <c r="X2048">
        <v>84.416664123535199</v>
      </c>
      <c r="Y2048" t="s">
        <v>75</v>
      </c>
    </row>
    <row r="2049" spans="1:25" x14ac:dyDescent="0.25">
      <c r="A2049" t="s">
        <v>82</v>
      </c>
      <c r="B2049" t="s">
        <v>76</v>
      </c>
      <c r="C2049" t="s">
        <v>79</v>
      </c>
      <c r="D2049" s="61">
        <v>41167</v>
      </c>
      <c r="E2049">
        <v>8</v>
      </c>
      <c r="F2049">
        <v>259.20358276367199</v>
      </c>
      <c r="G2049">
        <v>262.95999145507801</v>
      </c>
      <c r="H2049">
        <v>-3.7564070224761998</v>
      </c>
      <c r="I2049">
        <v>-1.44921103492379E-2</v>
      </c>
      <c r="J2049">
        <v>95</v>
      </c>
      <c r="K2049">
        <v>-69.553398132324205</v>
      </c>
      <c r="L2049">
        <v>-30.680004119873001</v>
      </c>
      <c r="M2049">
        <v>-3.7564070224761998</v>
      </c>
      <c r="N2049">
        <v>23.167188644409201</v>
      </c>
      <c r="O2049">
        <v>62.0405883789063</v>
      </c>
      <c r="P2049">
        <v>-88.2059326171875</v>
      </c>
      <c r="Q2049">
        <v>80.693122863769503</v>
      </c>
      <c r="R2049">
        <v>1</v>
      </c>
      <c r="S2049">
        <v>51.341667175292997</v>
      </c>
      <c r="U2049">
        <v>2635.96678833856</v>
      </c>
      <c r="W2049">
        <v>100</v>
      </c>
      <c r="X2049">
        <v>84.416664123535199</v>
      </c>
      <c r="Y2049" t="s">
        <v>75</v>
      </c>
    </row>
    <row r="2050" spans="1:25" x14ac:dyDescent="0.25">
      <c r="A2050" t="s">
        <v>82</v>
      </c>
      <c r="B2050" t="s">
        <v>76</v>
      </c>
      <c r="C2050" t="s">
        <v>79</v>
      </c>
      <c r="D2050" s="61">
        <v>41167</v>
      </c>
      <c r="E2050">
        <v>9</v>
      </c>
      <c r="F2050">
        <v>271.00552368164102</v>
      </c>
      <c r="G2050">
        <v>355.44000244140602</v>
      </c>
      <c r="H2050">
        <v>-84.434471130371094</v>
      </c>
      <c r="I2050">
        <v>-0.31155997514724698</v>
      </c>
      <c r="J2050">
        <v>98</v>
      </c>
      <c r="K2050">
        <v>-160.60498046875</v>
      </c>
      <c r="L2050">
        <v>-115.602821350098</v>
      </c>
      <c r="M2050">
        <v>-84.434471130371094</v>
      </c>
      <c r="N2050">
        <v>-53.266117095947301</v>
      </c>
      <c r="O2050">
        <v>-8.2639656066894496</v>
      </c>
      <c r="P2050">
        <v>-182.19825744628901</v>
      </c>
      <c r="Q2050">
        <v>13.329314231872599</v>
      </c>
      <c r="R2050">
        <v>1</v>
      </c>
      <c r="S2050">
        <v>59.436161041259801</v>
      </c>
      <c r="U2050">
        <v>3532.6572393225701</v>
      </c>
      <c r="W2050">
        <v>100</v>
      </c>
      <c r="X2050">
        <v>84.416664123535199</v>
      </c>
      <c r="Y2050" t="s">
        <v>75</v>
      </c>
    </row>
    <row r="2051" spans="1:25" x14ac:dyDescent="0.25">
      <c r="A2051" t="s">
        <v>82</v>
      </c>
      <c r="B2051" t="s">
        <v>76</v>
      </c>
      <c r="C2051" t="s">
        <v>79</v>
      </c>
      <c r="D2051" s="61">
        <v>41167</v>
      </c>
      <c r="E2051">
        <v>10</v>
      </c>
      <c r="F2051">
        <v>250.31216430664099</v>
      </c>
      <c r="G2051">
        <v>332.64001464843801</v>
      </c>
      <c r="H2051">
        <v>-82.327842712402301</v>
      </c>
      <c r="I2051">
        <v>-0.32890069484710699</v>
      </c>
      <c r="J2051">
        <v>100</v>
      </c>
      <c r="K2051">
        <v>-161.30807495117199</v>
      </c>
      <c r="L2051">
        <v>-114.64591217041</v>
      </c>
      <c r="M2051">
        <v>-82.327842712402301</v>
      </c>
      <c r="N2051">
        <v>-50.009773254394503</v>
      </c>
      <c r="O2051">
        <v>-3.34761261940002</v>
      </c>
      <c r="P2051">
        <v>-183.69787597656301</v>
      </c>
      <c r="Q2051">
        <v>19.0421848297119</v>
      </c>
      <c r="R2051">
        <v>1</v>
      </c>
      <c r="S2051">
        <v>61.6286010742188</v>
      </c>
      <c r="U2051">
        <v>3798.0844703652001</v>
      </c>
      <c r="W2051">
        <v>100</v>
      </c>
      <c r="X2051">
        <v>84.416664123535199</v>
      </c>
      <c r="Y2051" t="s">
        <v>75</v>
      </c>
    </row>
    <row r="2052" spans="1:25" x14ac:dyDescent="0.25">
      <c r="A2052" t="s">
        <v>82</v>
      </c>
      <c r="B2052" t="s">
        <v>76</v>
      </c>
      <c r="C2052" t="s">
        <v>79</v>
      </c>
      <c r="D2052" s="61">
        <v>41167</v>
      </c>
      <c r="E2052">
        <v>11</v>
      </c>
      <c r="F2052">
        <v>241.62567138671901</v>
      </c>
      <c r="G2052">
        <v>253.36000061035199</v>
      </c>
      <c r="H2052">
        <v>-11.734325408935501</v>
      </c>
      <c r="I2052">
        <v>-4.8564068973064402E-2</v>
      </c>
      <c r="J2052">
        <v>88</v>
      </c>
      <c r="K2052">
        <v>-91.171745300292997</v>
      </c>
      <c r="L2052">
        <v>-44.239475250244098</v>
      </c>
      <c r="M2052">
        <v>-11.734325408935501</v>
      </c>
      <c r="N2052">
        <v>20.7708225250244</v>
      </c>
      <c r="O2052">
        <v>67.703094482421903</v>
      </c>
      <c r="P2052">
        <v>-113.69114685058599</v>
      </c>
      <c r="Q2052">
        <v>90.222496032714801</v>
      </c>
      <c r="R2052">
        <v>1</v>
      </c>
      <c r="S2052">
        <v>61.985347747802699</v>
      </c>
      <c r="U2052">
        <v>3842.1833354160299</v>
      </c>
      <c r="W2052">
        <v>100</v>
      </c>
      <c r="X2052">
        <v>84.416664123535199</v>
      </c>
      <c r="Y2052" t="s">
        <v>75</v>
      </c>
    </row>
    <row r="2053" spans="1:25" x14ac:dyDescent="0.25">
      <c r="A2053" t="s">
        <v>82</v>
      </c>
      <c r="B2053" t="s">
        <v>76</v>
      </c>
      <c r="C2053" t="s">
        <v>79</v>
      </c>
      <c r="D2053" s="61">
        <v>41167</v>
      </c>
      <c r="E2053">
        <v>12</v>
      </c>
      <c r="F2053">
        <v>237.07392883300801</v>
      </c>
      <c r="G2053">
        <v>164.32000732421901</v>
      </c>
      <c r="H2053">
        <v>72.753936767578097</v>
      </c>
      <c r="I2053">
        <v>0.30688291788101202</v>
      </c>
      <c r="J2053">
        <v>92</v>
      </c>
      <c r="K2053">
        <v>-11.6293487548828</v>
      </c>
      <c r="L2053">
        <v>38.224979400634801</v>
      </c>
      <c r="M2053">
        <v>72.753936767578097</v>
      </c>
      <c r="N2053">
        <v>107.28289031982401</v>
      </c>
      <c r="O2053">
        <v>157.13722229003901</v>
      </c>
      <c r="P2053">
        <v>-35.550838470458999</v>
      </c>
      <c r="Q2053">
        <v>181.05871582031301</v>
      </c>
      <c r="R2053">
        <v>1</v>
      </c>
      <c r="S2053">
        <v>65.844627380371094</v>
      </c>
      <c r="U2053">
        <v>4335.5149548599102</v>
      </c>
      <c r="W2053">
        <v>100</v>
      </c>
      <c r="X2053">
        <v>84.416664123535199</v>
      </c>
      <c r="Y2053" t="s">
        <v>75</v>
      </c>
    </row>
    <row r="2054" spans="1:25" x14ac:dyDescent="0.25">
      <c r="A2054" t="s">
        <v>82</v>
      </c>
      <c r="B2054" t="s">
        <v>76</v>
      </c>
      <c r="C2054" t="s">
        <v>79</v>
      </c>
      <c r="D2054" s="61">
        <v>41167</v>
      </c>
      <c r="E2054">
        <v>13</v>
      </c>
      <c r="F2054">
        <v>233.35775756835901</v>
      </c>
      <c r="G2054">
        <v>160.32000732421901</v>
      </c>
      <c r="H2054">
        <v>73.037757873535199</v>
      </c>
      <c r="I2054">
        <v>0.31298619508743297</v>
      </c>
      <c r="J2054">
        <v>91</v>
      </c>
      <c r="K2054">
        <v>-6.9324307441711399</v>
      </c>
      <c r="L2054">
        <v>40.314605712890597</v>
      </c>
      <c r="M2054">
        <v>73.037757873535199</v>
      </c>
      <c r="N2054">
        <v>105.76091003418</v>
      </c>
      <c r="O2054">
        <v>153.00794982910199</v>
      </c>
      <c r="P2054">
        <v>-29.602867126464801</v>
      </c>
      <c r="Q2054">
        <v>175.67839050293</v>
      </c>
      <c r="R2054">
        <v>1</v>
      </c>
      <c r="S2054">
        <v>62.401069641113303</v>
      </c>
      <c r="U2054">
        <v>3893.8934923550701</v>
      </c>
      <c r="W2054">
        <v>100</v>
      </c>
      <c r="X2054">
        <v>84.416664123535199</v>
      </c>
      <c r="Y2054" t="s">
        <v>75</v>
      </c>
    </row>
    <row r="2055" spans="1:25" x14ac:dyDescent="0.25">
      <c r="A2055" t="s">
        <v>82</v>
      </c>
      <c r="B2055" t="s">
        <v>76</v>
      </c>
      <c r="C2055" t="s">
        <v>79</v>
      </c>
      <c r="D2055" s="61">
        <v>41167</v>
      </c>
      <c r="E2055">
        <v>14</v>
      </c>
      <c r="F2055">
        <v>251.39193725585901</v>
      </c>
      <c r="G2055">
        <v>168.39999389648401</v>
      </c>
      <c r="H2055">
        <v>82.991943359375</v>
      </c>
      <c r="I2055">
        <v>0.33012968301773099</v>
      </c>
      <c r="J2055">
        <v>93</v>
      </c>
      <c r="K2055">
        <v>4.6096634864807102</v>
      </c>
      <c r="L2055">
        <v>50.918548583984403</v>
      </c>
      <c r="M2055">
        <v>82.991943359375</v>
      </c>
      <c r="N2055">
        <v>115.06533813476599</v>
      </c>
      <c r="O2055">
        <v>161.37422180175801</v>
      </c>
      <c r="P2055">
        <v>-17.610624313354499</v>
      </c>
      <c r="Q2055">
        <v>183.59451293945301</v>
      </c>
      <c r="R2055">
        <v>1</v>
      </c>
      <c r="S2055">
        <v>61.162017822265597</v>
      </c>
      <c r="U2055">
        <v>3740.7924240911402</v>
      </c>
      <c r="W2055">
        <v>100</v>
      </c>
      <c r="X2055">
        <v>84.416664123535199</v>
      </c>
      <c r="Y2055" t="s">
        <v>75</v>
      </c>
    </row>
    <row r="2056" spans="1:25" x14ac:dyDescent="0.25">
      <c r="A2056" t="s">
        <v>82</v>
      </c>
      <c r="B2056" t="s">
        <v>76</v>
      </c>
      <c r="C2056" t="s">
        <v>79</v>
      </c>
      <c r="D2056" s="61">
        <v>41167</v>
      </c>
      <c r="E2056">
        <v>15</v>
      </c>
      <c r="F2056">
        <v>236.29833984375</v>
      </c>
      <c r="G2056">
        <v>169.83999633789099</v>
      </c>
      <c r="H2056">
        <v>66.458343505859403</v>
      </c>
      <c r="I2056">
        <v>0.28124761581420898</v>
      </c>
      <c r="J2056">
        <v>95</v>
      </c>
      <c r="K2056">
        <v>-13.198814392089799</v>
      </c>
      <c r="L2056">
        <v>33.86328125</v>
      </c>
      <c r="M2056">
        <v>66.458343505859403</v>
      </c>
      <c r="N2056">
        <v>99.053405761718807</v>
      </c>
      <c r="O2056">
        <v>146.11550903320301</v>
      </c>
      <c r="P2056">
        <v>-35.780513763427699</v>
      </c>
      <c r="Q2056">
        <v>168.69720458984401</v>
      </c>
      <c r="R2056">
        <v>1</v>
      </c>
      <c r="S2056">
        <v>62.156810760497997</v>
      </c>
      <c r="U2056">
        <v>3863.4691239163699</v>
      </c>
      <c r="W2056">
        <v>100</v>
      </c>
      <c r="X2056">
        <v>84.416664123535199</v>
      </c>
      <c r="Y2056" t="s">
        <v>75</v>
      </c>
    </row>
    <row r="2057" spans="1:25" x14ac:dyDescent="0.25">
      <c r="A2057" t="s">
        <v>82</v>
      </c>
      <c r="B2057" t="s">
        <v>76</v>
      </c>
      <c r="C2057" t="s">
        <v>79</v>
      </c>
      <c r="D2057" s="61">
        <v>41167</v>
      </c>
      <c r="E2057">
        <v>16</v>
      </c>
      <c r="F2057">
        <v>214.89102172851599</v>
      </c>
      <c r="G2057">
        <v>169.919998168945</v>
      </c>
      <c r="H2057">
        <v>44.971023559570298</v>
      </c>
      <c r="I2057">
        <v>0.209273621439934</v>
      </c>
      <c r="J2057">
        <v>92</v>
      </c>
      <c r="K2057">
        <v>-26.083541870117202</v>
      </c>
      <c r="L2057">
        <v>15.896071434021</v>
      </c>
      <c r="M2057">
        <v>44.971023559570298</v>
      </c>
      <c r="N2057">
        <v>74.045974731445298</v>
      </c>
      <c r="O2057">
        <v>116.025588989258</v>
      </c>
      <c r="P2057">
        <v>-46.226524353027301</v>
      </c>
      <c r="Q2057">
        <v>136.16856384277301</v>
      </c>
      <c r="R2057">
        <v>1</v>
      </c>
      <c r="S2057">
        <v>55.444171905517599</v>
      </c>
      <c r="U2057">
        <v>3074.0561982885802</v>
      </c>
      <c r="W2057">
        <v>100</v>
      </c>
      <c r="X2057">
        <v>84.416664123535199</v>
      </c>
      <c r="Y2057" t="s">
        <v>75</v>
      </c>
    </row>
    <row r="2058" spans="1:25" x14ac:dyDescent="0.25">
      <c r="A2058" t="s">
        <v>82</v>
      </c>
      <c r="B2058" t="s">
        <v>76</v>
      </c>
      <c r="C2058" t="s">
        <v>79</v>
      </c>
      <c r="D2058" s="61">
        <v>41167</v>
      </c>
      <c r="E2058">
        <v>17</v>
      </c>
      <c r="F2058">
        <v>224.20845031738301</v>
      </c>
      <c r="G2058">
        <v>171.60000610351599</v>
      </c>
      <c r="H2058">
        <v>52.608444213867202</v>
      </c>
      <c r="I2058">
        <v>0.23464077711105299</v>
      </c>
      <c r="J2058">
        <v>92</v>
      </c>
      <c r="K2058">
        <v>-19.1323127746582</v>
      </c>
      <c r="L2058">
        <v>23.252708435058601</v>
      </c>
      <c r="M2058">
        <v>52.608444213867202</v>
      </c>
      <c r="N2058">
        <v>81.964179992675795</v>
      </c>
      <c r="O2058">
        <v>124.34920501709</v>
      </c>
      <c r="P2058">
        <v>-39.469821929931598</v>
      </c>
      <c r="Q2058">
        <v>144.68670654296901</v>
      </c>
      <c r="R2058">
        <v>1</v>
      </c>
      <c r="S2058">
        <v>55.979610443115199</v>
      </c>
      <c r="U2058">
        <v>3133.7167853629398</v>
      </c>
      <c r="W2058">
        <v>100</v>
      </c>
      <c r="X2058">
        <v>84.416664123535199</v>
      </c>
      <c r="Y2058" t="s">
        <v>75</v>
      </c>
    </row>
    <row r="2059" spans="1:25" x14ac:dyDescent="0.25">
      <c r="A2059" t="s">
        <v>82</v>
      </c>
      <c r="B2059" t="s">
        <v>76</v>
      </c>
      <c r="C2059" t="s">
        <v>79</v>
      </c>
      <c r="D2059" s="61">
        <v>41167</v>
      </c>
      <c r="E2059">
        <v>18</v>
      </c>
      <c r="F2059">
        <v>232.11891174316401</v>
      </c>
      <c r="G2059">
        <v>173.19999694824199</v>
      </c>
      <c r="H2059">
        <v>58.918914794921903</v>
      </c>
      <c r="I2059">
        <v>0.25383073091507002</v>
      </c>
      <c r="J2059">
        <v>90</v>
      </c>
      <c r="K2059">
        <v>-8.0434646606445295</v>
      </c>
      <c r="L2059">
        <v>31.5184516906738</v>
      </c>
      <c r="M2059">
        <v>58.918914794921903</v>
      </c>
      <c r="N2059">
        <v>86.319374084472699</v>
      </c>
      <c r="O2059">
        <v>125.881294250488</v>
      </c>
      <c r="P2059">
        <v>-27.026369094848601</v>
      </c>
      <c r="Q2059">
        <v>144.86419677734401</v>
      </c>
      <c r="R2059">
        <v>1</v>
      </c>
      <c r="S2059">
        <v>52.251022338867202</v>
      </c>
      <c r="U2059">
        <v>2730.1693354568001</v>
      </c>
      <c r="W2059">
        <v>100</v>
      </c>
      <c r="X2059">
        <v>84.416664123535199</v>
      </c>
      <c r="Y2059" t="s">
        <v>75</v>
      </c>
    </row>
    <row r="2060" spans="1:25" x14ac:dyDescent="0.25">
      <c r="A2060" t="s">
        <v>82</v>
      </c>
      <c r="B2060" t="s">
        <v>76</v>
      </c>
      <c r="C2060" t="s">
        <v>79</v>
      </c>
      <c r="D2060" s="61">
        <v>41167</v>
      </c>
      <c r="E2060">
        <v>19</v>
      </c>
      <c r="F2060">
        <v>220.659423828125</v>
      </c>
      <c r="G2060">
        <v>234.63999938964801</v>
      </c>
      <c r="H2060">
        <v>-13.9805812835693</v>
      </c>
      <c r="I2060">
        <v>-6.3358187675476102E-2</v>
      </c>
      <c r="J2060">
        <v>83</v>
      </c>
      <c r="K2060">
        <v>-86.022026062011705</v>
      </c>
      <c r="L2060">
        <v>-43.459354400634801</v>
      </c>
      <c r="M2060">
        <v>-13.9805812835693</v>
      </c>
      <c r="N2060">
        <v>15.4981937408447</v>
      </c>
      <c r="O2060">
        <v>58.060863494872997</v>
      </c>
      <c r="P2060">
        <v>-106.444770812988</v>
      </c>
      <c r="Q2060">
        <v>78.483612060546903</v>
      </c>
      <c r="R2060">
        <v>1</v>
      </c>
      <c r="S2060">
        <v>56.214237213134801</v>
      </c>
      <c r="U2060">
        <v>3160.04046545459</v>
      </c>
      <c r="W2060">
        <v>100</v>
      </c>
      <c r="X2060">
        <v>84.416664123535199</v>
      </c>
      <c r="Y2060" t="s">
        <v>75</v>
      </c>
    </row>
    <row r="2061" spans="1:25" x14ac:dyDescent="0.25">
      <c r="A2061" t="s">
        <v>82</v>
      </c>
      <c r="B2061" t="s">
        <v>76</v>
      </c>
      <c r="C2061" t="s">
        <v>79</v>
      </c>
      <c r="D2061" s="61">
        <v>41167</v>
      </c>
      <c r="E2061">
        <v>20</v>
      </c>
      <c r="F2061">
        <v>219.78973388671901</v>
      </c>
      <c r="G2061">
        <v>253.75999450683599</v>
      </c>
      <c r="H2061">
        <v>-33.970268249511697</v>
      </c>
      <c r="I2061">
        <v>-0.15455803275108301</v>
      </c>
      <c r="J2061">
        <v>80</v>
      </c>
      <c r="K2061">
        <v>-103.748748779297</v>
      </c>
      <c r="L2061">
        <v>-62.523056030273402</v>
      </c>
      <c r="M2061">
        <v>-33.970268249511697</v>
      </c>
      <c r="N2061">
        <v>-5.41747999191284</v>
      </c>
      <c r="O2061">
        <v>35.808212280273402</v>
      </c>
      <c r="P2061">
        <v>-123.529975891113</v>
      </c>
      <c r="Q2061">
        <v>55.589439392089801</v>
      </c>
      <c r="R2061">
        <v>1</v>
      </c>
      <c r="S2061">
        <v>54.448436737060497</v>
      </c>
      <c r="U2061">
        <v>2964.63226310968</v>
      </c>
      <c r="W2061">
        <v>100</v>
      </c>
      <c r="X2061">
        <v>84.416664123535199</v>
      </c>
      <c r="Y2061" t="s">
        <v>75</v>
      </c>
    </row>
    <row r="2062" spans="1:25" x14ac:dyDescent="0.25">
      <c r="A2062" t="s">
        <v>82</v>
      </c>
      <c r="B2062" t="s">
        <v>76</v>
      </c>
      <c r="C2062" t="s">
        <v>79</v>
      </c>
      <c r="D2062" s="61">
        <v>41167</v>
      </c>
      <c r="E2062">
        <v>21</v>
      </c>
      <c r="F2062">
        <v>221.16448974609401</v>
      </c>
      <c r="G2062">
        <v>336</v>
      </c>
      <c r="H2062">
        <v>-114.83551788330099</v>
      </c>
      <c r="I2062">
        <v>-0.51923125982284501</v>
      </c>
      <c r="J2062">
        <v>78</v>
      </c>
      <c r="K2062">
        <v>-183.54762268066401</v>
      </c>
      <c r="L2062">
        <v>-142.95195007324199</v>
      </c>
      <c r="M2062">
        <v>-114.83551788330099</v>
      </c>
      <c r="N2062">
        <v>-86.719078063964801</v>
      </c>
      <c r="O2062">
        <v>-46.1234130859375</v>
      </c>
      <c r="P2062">
        <v>-203.02655029296901</v>
      </c>
      <c r="Q2062">
        <v>-26.644485473632798</v>
      </c>
      <c r="R2062">
        <v>1</v>
      </c>
      <c r="S2062">
        <v>53.616340637207003</v>
      </c>
      <c r="U2062">
        <v>2874.7119833250199</v>
      </c>
      <c r="W2062">
        <v>100</v>
      </c>
      <c r="X2062">
        <v>84.416664123535199</v>
      </c>
      <c r="Y2062" t="s">
        <v>75</v>
      </c>
    </row>
    <row r="2063" spans="1:25" x14ac:dyDescent="0.25">
      <c r="A2063" t="s">
        <v>82</v>
      </c>
      <c r="B2063" t="s">
        <v>76</v>
      </c>
      <c r="C2063" t="s">
        <v>79</v>
      </c>
      <c r="D2063" s="61">
        <v>41167</v>
      </c>
      <c r="E2063">
        <v>22</v>
      </c>
      <c r="F2063">
        <v>260.75418090820301</v>
      </c>
      <c r="G2063">
        <v>335.760009765625</v>
      </c>
      <c r="H2063">
        <v>-75.005813598632798</v>
      </c>
      <c r="I2063">
        <v>-0.28764951229095498</v>
      </c>
      <c r="J2063">
        <v>76</v>
      </c>
      <c r="K2063">
        <v>-145.38139343261699</v>
      </c>
      <c r="L2063">
        <v>-103.802925109863</v>
      </c>
      <c r="M2063">
        <v>-75.005813598632798</v>
      </c>
      <c r="N2063">
        <v>-46.208698272705099</v>
      </c>
      <c r="O2063">
        <v>-4.6302394866943404</v>
      </c>
      <c r="P2063">
        <v>-165.33187866210901</v>
      </c>
      <c r="Q2063">
        <v>15.320258140564</v>
      </c>
      <c r="R2063">
        <v>1</v>
      </c>
      <c r="S2063">
        <v>54.914352416992202</v>
      </c>
      <c r="U2063">
        <v>3015.5861013776198</v>
      </c>
      <c r="W2063">
        <v>100</v>
      </c>
      <c r="X2063">
        <v>84.416664123535199</v>
      </c>
      <c r="Y2063" t="s">
        <v>75</v>
      </c>
    </row>
    <row r="2064" spans="1:25" x14ac:dyDescent="0.25">
      <c r="A2064" t="s">
        <v>82</v>
      </c>
      <c r="B2064" t="s">
        <v>76</v>
      </c>
      <c r="C2064" t="s">
        <v>79</v>
      </c>
      <c r="D2064" s="61">
        <v>41167</v>
      </c>
      <c r="E2064">
        <v>23</v>
      </c>
      <c r="F2064">
        <v>292.42059326171898</v>
      </c>
      <c r="G2064">
        <v>339.27999877929699</v>
      </c>
      <c r="H2064">
        <v>-46.859397888183601</v>
      </c>
      <c r="I2064">
        <v>-0.16024656593799599</v>
      </c>
      <c r="J2064">
        <v>75</v>
      </c>
      <c r="K2064">
        <v>-113.530143737793</v>
      </c>
      <c r="L2064">
        <v>-74.140525817871094</v>
      </c>
      <c r="M2064">
        <v>-46.859397888183601</v>
      </c>
      <c r="N2064">
        <v>-19.578269958496101</v>
      </c>
      <c r="O2064">
        <v>19.811344146728501</v>
      </c>
      <c r="P2064">
        <v>-132.43037414550801</v>
      </c>
      <c r="Q2064">
        <v>38.711574554443402</v>
      </c>
      <c r="R2064">
        <v>1</v>
      </c>
      <c r="S2064">
        <v>52.0234565734863</v>
      </c>
      <c r="U2064">
        <v>2706.4400338534201</v>
      </c>
      <c r="W2064">
        <v>100</v>
      </c>
      <c r="X2064">
        <v>84.416664123535199</v>
      </c>
      <c r="Y2064" t="s">
        <v>75</v>
      </c>
    </row>
    <row r="2065" spans="1:25" x14ac:dyDescent="0.25">
      <c r="A2065" t="s">
        <v>82</v>
      </c>
      <c r="B2065" t="s">
        <v>76</v>
      </c>
      <c r="C2065" t="s">
        <v>79</v>
      </c>
      <c r="D2065" s="61">
        <v>41167</v>
      </c>
      <c r="E2065">
        <v>24</v>
      </c>
      <c r="F2065">
        <v>314.14837646484398</v>
      </c>
      <c r="G2065">
        <v>352.64001464843801</v>
      </c>
      <c r="H2065">
        <v>-38.491622924804702</v>
      </c>
      <c r="I2065">
        <v>-0.12252689152956001</v>
      </c>
      <c r="J2065">
        <v>75</v>
      </c>
      <c r="K2065">
        <v>-104.529647827148</v>
      </c>
      <c r="L2065">
        <v>-65.513847351074205</v>
      </c>
      <c r="M2065">
        <v>-38.491622924804702</v>
      </c>
      <c r="N2065">
        <v>-11.469399452209499</v>
      </c>
      <c r="O2065">
        <v>27.546400070190401</v>
      </c>
      <c r="P2065">
        <v>-123.25051116943401</v>
      </c>
      <c r="Q2065">
        <v>46.267261505127003</v>
      </c>
      <c r="R2065">
        <v>1</v>
      </c>
      <c r="S2065">
        <v>51.529743194580099</v>
      </c>
      <c r="U2065">
        <v>2655.3144336993701</v>
      </c>
      <c r="W2065">
        <v>100</v>
      </c>
      <c r="X2065">
        <v>84.416664123535199</v>
      </c>
      <c r="Y2065" t="s">
        <v>75</v>
      </c>
    </row>
    <row r="2066" spans="1:25" x14ac:dyDescent="0.25">
      <c r="A2066" t="s">
        <v>82</v>
      </c>
      <c r="B2066" t="s">
        <v>76</v>
      </c>
      <c r="C2066" t="s">
        <v>79</v>
      </c>
      <c r="D2066" s="61">
        <v>41184</v>
      </c>
      <c r="E2066">
        <v>1</v>
      </c>
      <c r="F2066">
        <v>318.04339599609398</v>
      </c>
      <c r="G2066">
        <v>343.35998535156301</v>
      </c>
      <c r="H2066">
        <v>-25.316591262817401</v>
      </c>
      <c r="I2066">
        <v>-7.9601056873798398E-2</v>
      </c>
      <c r="J2066">
        <v>70</v>
      </c>
      <c r="K2066">
        <v>-88.803138732910199</v>
      </c>
      <c r="L2066">
        <v>-51.294769287109403</v>
      </c>
      <c r="M2066">
        <v>-25.316591262817401</v>
      </c>
      <c r="N2066">
        <v>0.66158849000930797</v>
      </c>
      <c r="O2066">
        <v>38.169952392578097</v>
      </c>
      <c r="P2066">
        <v>-106.80068969726599</v>
      </c>
      <c r="Q2066">
        <v>56.167507171630902</v>
      </c>
      <c r="R2066">
        <v>1</v>
      </c>
      <c r="S2066">
        <v>49.538814544677699</v>
      </c>
      <c r="U2066">
        <v>2454.0941464919702</v>
      </c>
      <c r="W2066">
        <v>87</v>
      </c>
      <c r="X2066">
        <v>74.833335876464801</v>
      </c>
      <c r="Y2066" t="s">
        <v>75</v>
      </c>
    </row>
    <row r="2067" spans="1:25" x14ac:dyDescent="0.25">
      <c r="A2067" t="s">
        <v>82</v>
      </c>
      <c r="B2067" t="s">
        <v>76</v>
      </c>
      <c r="C2067" t="s">
        <v>79</v>
      </c>
      <c r="D2067" s="61">
        <v>41184</v>
      </c>
      <c r="E2067">
        <v>2</v>
      </c>
      <c r="F2067">
        <v>320.99008178710898</v>
      </c>
      <c r="G2067">
        <v>340.48001098632801</v>
      </c>
      <c r="H2067">
        <v>-19.489925384521499</v>
      </c>
      <c r="I2067">
        <v>-6.0718152672052397E-2</v>
      </c>
      <c r="J2067">
        <v>67</v>
      </c>
      <c r="K2067">
        <v>-79.179191589355497</v>
      </c>
      <c r="L2067">
        <v>-43.914291381835902</v>
      </c>
      <c r="M2067">
        <v>-19.489925384521499</v>
      </c>
      <c r="N2067">
        <v>4.9344391822814897</v>
      </c>
      <c r="O2067">
        <v>40.1993408203125</v>
      </c>
      <c r="P2067">
        <v>-96.100273132324205</v>
      </c>
      <c r="Q2067">
        <v>57.120418548583999</v>
      </c>
      <c r="R2067">
        <v>1</v>
      </c>
      <c r="S2067">
        <v>46.575782775878899</v>
      </c>
      <c r="U2067">
        <v>2169.30354118586</v>
      </c>
      <c r="W2067">
        <v>87</v>
      </c>
      <c r="X2067">
        <v>74.833335876464801</v>
      </c>
      <c r="Y2067" t="s">
        <v>75</v>
      </c>
    </row>
    <row r="2068" spans="1:25" x14ac:dyDescent="0.25">
      <c r="A2068" t="s">
        <v>82</v>
      </c>
      <c r="B2068" t="s">
        <v>76</v>
      </c>
      <c r="C2068" t="s">
        <v>79</v>
      </c>
      <c r="D2068" s="61">
        <v>41184</v>
      </c>
      <c r="E2068">
        <v>3</v>
      </c>
      <c r="F2068">
        <v>307.19363403320301</v>
      </c>
      <c r="G2068">
        <v>260.79998779296898</v>
      </c>
      <c r="H2068">
        <v>46.393634796142599</v>
      </c>
      <c r="I2068">
        <v>0.15102407336234999</v>
      </c>
      <c r="J2068">
        <v>67</v>
      </c>
      <c r="K2068">
        <v>-10.926485061645501</v>
      </c>
      <c r="L2068">
        <v>22.938707351684599</v>
      </c>
      <c r="M2068">
        <v>46.393634796142599</v>
      </c>
      <c r="N2068">
        <v>69.848564147949205</v>
      </c>
      <c r="O2068">
        <v>103.713752746582</v>
      </c>
      <c r="P2068">
        <v>-27.175941467285199</v>
      </c>
      <c r="Q2068">
        <v>119.96321105957</v>
      </c>
      <c r="R2068">
        <v>1</v>
      </c>
      <c r="S2068">
        <v>44.727127075195298</v>
      </c>
      <c r="U2068">
        <v>2000.51589640067</v>
      </c>
      <c r="W2068">
        <v>87</v>
      </c>
      <c r="X2068">
        <v>74.833335876464801</v>
      </c>
      <c r="Y2068" t="s">
        <v>75</v>
      </c>
    </row>
    <row r="2069" spans="1:25" x14ac:dyDescent="0.25">
      <c r="A2069" t="s">
        <v>82</v>
      </c>
      <c r="B2069" t="s">
        <v>76</v>
      </c>
      <c r="C2069" t="s">
        <v>79</v>
      </c>
      <c r="D2069" s="61">
        <v>41184</v>
      </c>
      <c r="E2069">
        <v>4</v>
      </c>
      <c r="F2069">
        <v>287.10647583007801</v>
      </c>
      <c r="G2069">
        <v>185.36000061035199</v>
      </c>
      <c r="H2069">
        <v>101.746467590332</v>
      </c>
      <c r="I2069">
        <v>0.35438582301139798</v>
      </c>
      <c r="J2069">
        <v>68</v>
      </c>
      <c r="K2069">
        <v>43.3767700195313</v>
      </c>
      <c r="L2069">
        <v>77.862060546875</v>
      </c>
      <c r="M2069">
        <v>101.746467590332</v>
      </c>
      <c r="N2069">
        <v>125.63087463378901</v>
      </c>
      <c r="O2069">
        <v>160.11616516113301</v>
      </c>
      <c r="P2069">
        <v>26.8297729492188</v>
      </c>
      <c r="Q2069">
        <v>176.663162231445</v>
      </c>
      <c r="R2069">
        <v>1</v>
      </c>
      <c r="S2069">
        <v>45.546115875244098</v>
      </c>
      <c r="U2069">
        <v>2074.44867132117</v>
      </c>
      <c r="W2069">
        <v>87</v>
      </c>
      <c r="X2069">
        <v>74.833335876464801</v>
      </c>
      <c r="Y2069" t="s">
        <v>75</v>
      </c>
    </row>
    <row r="2070" spans="1:25" x14ac:dyDescent="0.25">
      <c r="A2070" t="s">
        <v>82</v>
      </c>
      <c r="B2070" t="s">
        <v>76</v>
      </c>
      <c r="C2070" t="s">
        <v>79</v>
      </c>
      <c r="D2070" s="61">
        <v>41184</v>
      </c>
      <c r="E2070">
        <v>5</v>
      </c>
      <c r="F2070">
        <v>293.14190673828102</v>
      </c>
      <c r="G2070">
        <v>283.60000610351602</v>
      </c>
      <c r="H2070">
        <v>9.5419092178344709</v>
      </c>
      <c r="I2070">
        <v>3.2550476491451298E-2</v>
      </c>
      <c r="J2070">
        <v>66</v>
      </c>
      <c r="K2070">
        <v>-49.522514343261697</v>
      </c>
      <c r="L2070">
        <v>-14.6267738342285</v>
      </c>
      <c r="M2070">
        <v>9.5419092178344709</v>
      </c>
      <c r="N2070">
        <v>33.710594177246101</v>
      </c>
      <c r="O2070">
        <v>68.606330871582003</v>
      </c>
      <c r="P2070">
        <v>-66.266456604003906</v>
      </c>
      <c r="Q2070">
        <v>85.350273132324205</v>
      </c>
      <c r="R2070">
        <v>1</v>
      </c>
      <c r="S2070">
        <v>46.088214874267599</v>
      </c>
      <c r="U2070">
        <v>2124.1235502966601</v>
      </c>
      <c r="W2070">
        <v>87</v>
      </c>
      <c r="X2070">
        <v>74.833335876464801</v>
      </c>
      <c r="Y2070" t="s">
        <v>75</v>
      </c>
    </row>
    <row r="2071" spans="1:25" x14ac:dyDescent="0.25">
      <c r="A2071" t="s">
        <v>82</v>
      </c>
      <c r="B2071" t="s">
        <v>76</v>
      </c>
      <c r="C2071" t="s">
        <v>79</v>
      </c>
      <c r="D2071" s="61">
        <v>41184</v>
      </c>
      <c r="E2071">
        <v>6</v>
      </c>
      <c r="F2071">
        <v>268.59457397460898</v>
      </c>
      <c r="G2071">
        <v>264.48001098632801</v>
      </c>
      <c r="H2071">
        <v>4.1145782470703098</v>
      </c>
      <c r="I2071">
        <v>1.5318918041884899E-2</v>
      </c>
      <c r="J2071">
        <v>67</v>
      </c>
      <c r="K2071">
        <v>-60.164749145507798</v>
      </c>
      <c r="L2071">
        <v>-22.188001632690401</v>
      </c>
      <c r="M2071">
        <v>4.1145782470703098</v>
      </c>
      <c r="N2071">
        <v>30.417158126831101</v>
      </c>
      <c r="O2071">
        <v>68.393905639648395</v>
      </c>
      <c r="P2071">
        <v>-78.387046813964801</v>
      </c>
      <c r="Q2071">
        <v>86.616203308105497</v>
      </c>
      <c r="R2071">
        <v>1</v>
      </c>
      <c r="S2071">
        <v>50.157424926757798</v>
      </c>
      <c r="U2071">
        <v>2515.76727528335</v>
      </c>
      <c r="W2071">
        <v>87</v>
      </c>
      <c r="X2071">
        <v>74.833335876464801</v>
      </c>
      <c r="Y2071" t="s">
        <v>75</v>
      </c>
    </row>
    <row r="2072" spans="1:25" x14ac:dyDescent="0.25">
      <c r="A2072" t="s">
        <v>82</v>
      </c>
      <c r="B2072" t="s">
        <v>76</v>
      </c>
      <c r="C2072" t="s">
        <v>79</v>
      </c>
      <c r="D2072" s="61">
        <v>41184</v>
      </c>
      <c r="E2072">
        <v>7</v>
      </c>
      <c r="F2072">
        <v>242.16946411132801</v>
      </c>
      <c r="G2072">
        <v>235.44000244140599</v>
      </c>
      <c r="H2072">
        <v>6.72947025299072</v>
      </c>
      <c r="I2072">
        <v>2.7788268402218801E-2</v>
      </c>
      <c r="J2072">
        <v>73</v>
      </c>
      <c r="K2072">
        <v>-63.130363464355497</v>
      </c>
      <c r="L2072">
        <v>-21.8566074371338</v>
      </c>
      <c r="M2072">
        <v>6.72947025299072</v>
      </c>
      <c r="N2072">
        <v>35.315547943115199</v>
      </c>
      <c r="O2072">
        <v>76.589302062988295</v>
      </c>
      <c r="P2072">
        <v>-82.934654235839801</v>
      </c>
      <c r="Q2072">
        <v>96.393592834472699</v>
      </c>
      <c r="R2072">
        <v>1</v>
      </c>
      <c r="S2072">
        <v>54.511917114257798</v>
      </c>
      <c r="U2072">
        <v>2971.5491074717102</v>
      </c>
      <c r="W2072">
        <v>87</v>
      </c>
      <c r="X2072">
        <v>74.833335876464801</v>
      </c>
      <c r="Y2072" t="s">
        <v>75</v>
      </c>
    </row>
    <row r="2073" spans="1:25" x14ac:dyDescent="0.25">
      <c r="A2073" t="s">
        <v>82</v>
      </c>
      <c r="B2073" t="s">
        <v>76</v>
      </c>
      <c r="C2073" t="s">
        <v>79</v>
      </c>
      <c r="D2073" s="61">
        <v>41184</v>
      </c>
      <c r="E2073">
        <v>8</v>
      </c>
      <c r="F2073">
        <v>193.11511230468801</v>
      </c>
      <c r="G2073">
        <v>159.75999450683599</v>
      </c>
      <c r="H2073">
        <v>33.355106353759801</v>
      </c>
      <c r="I2073">
        <v>0.17272137105464899</v>
      </c>
      <c r="J2073">
        <v>80</v>
      </c>
      <c r="K2073">
        <v>-35.674510955810497</v>
      </c>
      <c r="L2073">
        <v>5.1087460517883301</v>
      </c>
      <c r="M2073">
        <v>33.355106353759801</v>
      </c>
      <c r="N2073">
        <v>61.601467132568402</v>
      </c>
      <c r="O2073">
        <v>102.384727478027</v>
      </c>
      <c r="P2073">
        <v>-55.243450164794901</v>
      </c>
      <c r="Q2073">
        <v>121.953659057617</v>
      </c>
      <c r="R2073">
        <v>1</v>
      </c>
      <c r="S2073">
        <v>53.864097595214801</v>
      </c>
      <c r="U2073">
        <v>2901.34100974683</v>
      </c>
      <c r="W2073">
        <v>87</v>
      </c>
      <c r="X2073">
        <v>74.833335876464801</v>
      </c>
      <c r="Y2073" t="s">
        <v>75</v>
      </c>
    </row>
    <row r="2074" spans="1:25" x14ac:dyDescent="0.25">
      <c r="A2074" t="s">
        <v>82</v>
      </c>
      <c r="B2074" t="s">
        <v>76</v>
      </c>
      <c r="C2074" t="s">
        <v>79</v>
      </c>
      <c r="D2074" s="61">
        <v>41184</v>
      </c>
      <c r="E2074">
        <v>9</v>
      </c>
      <c r="F2074">
        <v>270.52526855468801</v>
      </c>
      <c r="G2074">
        <v>265.67999267578102</v>
      </c>
      <c r="H2074">
        <v>4.8452620506286603</v>
      </c>
      <c r="I2074">
        <v>1.7910571768879901E-2</v>
      </c>
      <c r="J2074">
        <v>81</v>
      </c>
      <c r="K2074">
        <v>-63.4349174499512</v>
      </c>
      <c r="L2074">
        <v>-23.094434738159201</v>
      </c>
      <c r="M2074">
        <v>4.8452620506286603</v>
      </c>
      <c r="N2074">
        <v>32.784957885742202</v>
      </c>
      <c r="O2074">
        <v>73.125442504882798</v>
      </c>
      <c r="P2074">
        <v>-82.791404724121094</v>
      </c>
      <c r="Q2074">
        <v>92.481925964355497</v>
      </c>
      <c r="R2074">
        <v>1</v>
      </c>
      <c r="S2074">
        <v>53.279308319091797</v>
      </c>
      <c r="U2074">
        <v>2838.6846949608398</v>
      </c>
      <c r="W2074">
        <v>87</v>
      </c>
      <c r="X2074">
        <v>74.833335876464801</v>
      </c>
      <c r="Y2074" t="s">
        <v>75</v>
      </c>
    </row>
    <row r="2075" spans="1:25" x14ac:dyDescent="0.25">
      <c r="A2075" t="s">
        <v>82</v>
      </c>
      <c r="B2075" t="s">
        <v>76</v>
      </c>
      <c r="C2075" t="s">
        <v>79</v>
      </c>
      <c r="D2075" s="61">
        <v>41184</v>
      </c>
      <c r="E2075">
        <v>10</v>
      </c>
      <c r="F2075">
        <v>257.04827880859398</v>
      </c>
      <c r="G2075">
        <v>254.80000305175801</v>
      </c>
      <c r="H2075">
        <v>2.2482752799987802</v>
      </c>
      <c r="I2075">
        <v>8.7465094402432407E-3</v>
      </c>
      <c r="J2075">
        <v>82</v>
      </c>
      <c r="K2075">
        <v>-70.493820190429702</v>
      </c>
      <c r="L2075">
        <v>-27.517198562622099</v>
      </c>
      <c r="M2075">
        <v>2.2482752799987802</v>
      </c>
      <c r="N2075">
        <v>32.013748168945298</v>
      </c>
      <c r="O2075">
        <v>74.990364074707003</v>
      </c>
      <c r="P2075">
        <v>-91.115188598632798</v>
      </c>
      <c r="Q2075">
        <v>95.611740112304702</v>
      </c>
      <c r="R2075">
        <v>1</v>
      </c>
      <c r="S2075">
        <v>56.760955810546903</v>
      </c>
      <c r="U2075">
        <v>3221.8061045268601</v>
      </c>
      <c r="W2075">
        <v>87</v>
      </c>
      <c r="X2075">
        <v>74.833335876464801</v>
      </c>
      <c r="Y2075" t="s">
        <v>75</v>
      </c>
    </row>
    <row r="2076" spans="1:25" x14ac:dyDescent="0.25">
      <c r="A2076" t="s">
        <v>82</v>
      </c>
      <c r="B2076" t="s">
        <v>76</v>
      </c>
      <c r="C2076" t="s">
        <v>79</v>
      </c>
      <c r="D2076" s="61">
        <v>41184</v>
      </c>
      <c r="E2076">
        <v>11</v>
      </c>
      <c r="F2076">
        <v>268.21368408203102</v>
      </c>
      <c r="G2076">
        <v>251.36000061035199</v>
      </c>
      <c r="H2076">
        <v>16.853691101074201</v>
      </c>
      <c r="I2076">
        <v>6.28368034958839E-2</v>
      </c>
      <c r="J2076">
        <v>85</v>
      </c>
      <c r="K2076">
        <v>-59.984512329101598</v>
      </c>
      <c r="L2076">
        <v>-14.5878791809082</v>
      </c>
      <c r="M2076">
        <v>16.853691101074201</v>
      </c>
      <c r="N2076">
        <v>48.295261383056598</v>
      </c>
      <c r="O2076">
        <v>93.69189453125</v>
      </c>
      <c r="P2076">
        <v>-81.767074584960895</v>
      </c>
      <c r="Q2076">
        <v>115.47445678710901</v>
      </c>
      <c r="R2076">
        <v>1</v>
      </c>
      <c r="S2076">
        <v>59.957168579101598</v>
      </c>
      <c r="U2076">
        <v>3594.8620640228</v>
      </c>
      <c r="W2076">
        <v>87</v>
      </c>
      <c r="X2076">
        <v>74.833335876464801</v>
      </c>
      <c r="Y2076" t="s">
        <v>75</v>
      </c>
    </row>
    <row r="2077" spans="1:25" x14ac:dyDescent="0.25">
      <c r="A2077" t="s">
        <v>82</v>
      </c>
      <c r="B2077" t="s">
        <v>76</v>
      </c>
      <c r="C2077" t="s">
        <v>79</v>
      </c>
      <c r="D2077" s="61">
        <v>41184</v>
      </c>
      <c r="E2077">
        <v>12</v>
      </c>
      <c r="F2077">
        <v>262.92208862304699</v>
      </c>
      <c r="G2077">
        <v>130.72000122070301</v>
      </c>
      <c r="H2077">
        <v>132.20208740234401</v>
      </c>
      <c r="I2077">
        <v>0.50281846523284901</v>
      </c>
      <c r="J2077">
        <v>87</v>
      </c>
      <c r="K2077">
        <v>52.420433044433601</v>
      </c>
      <c r="L2077">
        <v>99.556083679199205</v>
      </c>
      <c r="M2077">
        <v>132.20208740234401</v>
      </c>
      <c r="N2077">
        <v>164.84809875488301</v>
      </c>
      <c r="O2077">
        <v>211.98374938964801</v>
      </c>
      <c r="P2077">
        <v>29.803442001342798</v>
      </c>
      <c r="Q2077">
        <v>234.60073852539099</v>
      </c>
      <c r="R2077">
        <v>1</v>
      </c>
      <c r="S2077">
        <v>62.253955841064503</v>
      </c>
      <c r="U2077">
        <v>3875.5550178612002</v>
      </c>
      <c r="W2077">
        <v>87</v>
      </c>
      <c r="X2077">
        <v>74.833335876464801</v>
      </c>
      <c r="Y2077" t="s">
        <v>75</v>
      </c>
    </row>
    <row r="2078" spans="1:25" x14ac:dyDescent="0.25">
      <c r="A2078" t="s">
        <v>82</v>
      </c>
      <c r="B2078" t="s">
        <v>76</v>
      </c>
      <c r="C2078" t="s">
        <v>79</v>
      </c>
      <c r="D2078" s="61">
        <v>41184</v>
      </c>
      <c r="E2078">
        <v>13</v>
      </c>
      <c r="F2078">
        <v>239.53402709960901</v>
      </c>
      <c r="G2078">
        <v>126</v>
      </c>
      <c r="H2078">
        <v>113.53402709960901</v>
      </c>
      <c r="I2078">
        <v>0.47397869825363198</v>
      </c>
      <c r="J2078">
        <v>81</v>
      </c>
      <c r="K2078">
        <v>34.721565246582003</v>
      </c>
      <c r="L2078">
        <v>81.284606933593807</v>
      </c>
      <c r="M2078">
        <v>113.53402709960901</v>
      </c>
      <c r="N2078">
        <v>145.783447265625</v>
      </c>
      <c r="O2078">
        <v>192.34649658203099</v>
      </c>
      <c r="P2078">
        <v>12.379324913024901</v>
      </c>
      <c r="Q2078">
        <v>214.68873596191401</v>
      </c>
      <c r="R2078">
        <v>1</v>
      </c>
      <c r="S2078">
        <v>61.497692108154297</v>
      </c>
      <c r="U2078">
        <v>3781.9661346293401</v>
      </c>
      <c r="W2078">
        <v>87</v>
      </c>
      <c r="X2078">
        <v>74.833335876464801</v>
      </c>
      <c r="Y2078" t="s">
        <v>75</v>
      </c>
    </row>
    <row r="2079" spans="1:25" x14ac:dyDescent="0.25">
      <c r="A2079" t="s">
        <v>82</v>
      </c>
      <c r="B2079" t="s">
        <v>76</v>
      </c>
      <c r="C2079" t="s">
        <v>79</v>
      </c>
      <c r="D2079" s="61">
        <v>41184</v>
      </c>
      <c r="E2079">
        <v>14</v>
      </c>
      <c r="F2079">
        <v>265.29437255859398</v>
      </c>
      <c r="G2079">
        <v>127.59999847412099</v>
      </c>
      <c r="H2079">
        <v>137.69436645507801</v>
      </c>
      <c r="I2079">
        <v>0.51902484893798795</v>
      </c>
      <c r="J2079">
        <v>81</v>
      </c>
      <c r="K2079">
        <v>54.235031127929702</v>
      </c>
      <c r="L2079">
        <v>103.54347991943401</v>
      </c>
      <c r="M2079">
        <v>137.69436645507801</v>
      </c>
      <c r="N2079">
        <v>171.84524536132801</v>
      </c>
      <c r="O2079">
        <v>221.15370178222699</v>
      </c>
      <c r="P2079">
        <v>30.5754699707031</v>
      </c>
      <c r="Q2079">
        <v>244.81326293945301</v>
      </c>
      <c r="R2079">
        <v>1</v>
      </c>
      <c r="S2079">
        <v>65.123664855957003</v>
      </c>
      <c r="U2079">
        <v>4241.0917242710102</v>
      </c>
      <c r="W2079">
        <v>87</v>
      </c>
      <c r="X2079">
        <v>74.833335876464801</v>
      </c>
      <c r="Y2079" t="s">
        <v>75</v>
      </c>
    </row>
    <row r="2080" spans="1:25" x14ac:dyDescent="0.25">
      <c r="A2080" t="s">
        <v>82</v>
      </c>
      <c r="B2080" t="s">
        <v>76</v>
      </c>
      <c r="C2080" t="s">
        <v>79</v>
      </c>
      <c r="D2080" s="61">
        <v>41184</v>
      </c>
      <c r="E2080">
        <v>15</v>
      </c>
      <c r="F2080">
        <v>257.10549926757801</v>
      </c>
      <c r="G2080">
        <v>129.83999633789099</v>
      </c>
      <c r="H2080">
        <v>127.265495300293</v>
      </c>
      <c r="I2080">
        <v>0.49499326944351202</v>
      </c>
      <c r="J2080">
        <v>80</v>
      </c>
      <c r="K2080">
        <v>44.138515472412102</v>
      </c>
      <c r="L2080">
        <v>93.2506103515625</v>
      </c>
      <c r="M2080">
        <v>127.265495300293</v>
      </c>
      <c r="N2080">
        <v>161.28038024902301</v>
      </c>
      <c r="O2080">
        <v>210.39247131347699</v>
      </c>
      <c r="P2080">
        <v>20.573173522949201</v>
      </c>
      <c r="Q2080">
        <v>233.95782470703099</v>
      </c>
      <c r="R2080">
        <v>1</v>
      </c>
      <c r="S2080">
        <v>64.864326477050795</v>
      </c>
      <c r="U2080">
        <v>4207.3808493214301</v>
      </c>
      <c r="W2080">
        <v>87</v>
      </c>
      <c r="X2080">
        <v>74.833335876464801</v>
      </c>
      <c r="Y2080" t="s">
        <v>75</v>
      </c>
    </row>
    <row r="2081" spans="1:25" x14ac:dyDescent="0.25">
      <c r="A2081" t="s">
        <v>82</v>
      </c>
      <c r="B2081" t="s">
        <v>76</v>
      </c>
      <c r="C2081" t="s">
        <v>79</v>
      </c>
      <c r="D2081" s="61">
        <v>41184</v>
      </c>
      <c r="E2081">
        <v>16</v>
      </c>
      <c r="F2081">
        <v>212.65733337402301</v>
      </c>
      <c r="G2081">
        <v>229.919998168945</v>
      </c>
      <c r="H2081">
        <v>-17.2626628875732</v>
      </c>
      <c r="I2081">
        <v>-8.1175960600376101E-2</v>
      </c>
      <c r="J2081">
        <v>81</v>
      </c>
      <c r="K2081">
        <v>-90.749084472656307</v>
      </c>
      <c r="L2081">
        <v>-47.332710266113303</v>
      </c>
      <c r="M2081">
        <v>-17.2626628875732</v>
      </c>
      <c r="N2081">
        <v>12.8073844909668</v>
      </c>
      <c r="O2081">
        <v>56.223758697509801</v>
      </c>
      <c r="P2081">
        <v>-111.58145904541</v>
      </c>
      <c r="Q2081">
        <v>77.056137084960895</v>
      </c>
      <c r="R2081">
        <v>1</v>
      </c>
      <c r="S2081">
        <v>57.341758728027301</v>
      </c>
      <c r="U2081">
        <v>3288.0772940233001</v>
      </c>
      <c r="W2081">
        <v>87</v>
      </c>
      <c r="X2081">
        <v>74.833335876464801</v>
      </c>
      <c r="Y2081" t="s">
        <v>75</v>
      </c>
    </row>
    <row r="2082" spans="1:25" x14ac:dyDescent="0.25">
      <c r="A2082" t="s">
        <v>82</v>
      </c>
      <c r="B2082" t="s">
        <v>76</v>
      </c>
      <c r="C2082" t="s">
        <v>79</v>
      </c>
      <c r="D2082" s="61">
        <v>41184</v>
      </c>
      <c r="E2082">
        <v>17</v>
      </c>
      <c r="F2082">
        <v>192.06048583984401</v>
      </c>
      <c r="G2082">
        <v>332.64001464843801</v>
      </c>
      <c r="H2082">
        <v>-140.579513549805</v>
      </c>
      <c r="I2082">
        <v>-0.73195439577102706</v>
      </c>
      <c r="J2082">
        <v>77</v>
      </c>
      <c r="K2082">
        <v>-210.41369628906301</v>
      </c>
      <c r="L2082">
        <v>-169.15509033203099</v>
      </c>
      <c r="M2082">
        <v>-140.579513549805</v>
      </c>
      <c r="N2082">
        <v>-112.003936767578</v>
      </c>
      <c r="O2082">
        <v>-70.745338439941406</v>
      </c>
      <c r="P2082">
        <v>-230.21070861816401</v>
      </c>
      <c r="Q2082">
        <v>-50.948318481445298</v>
      </c>
      <c r="R2082">
        <v>1</v>
      </c>
      <c r="S2082">
        <v>54.491897583007798</v>
      </c>
      <c r="U2082">
        <v>2969.3669021970099</v>
      </c>
      <c r="W2082">
        <v>87</v>
      </c>
      <c r="X2082">
        <v>74.833335876464801</v>
      </c>
      <c r="Y2082" t="s">
        <v>75</v>
      </c>
    </row>
    <row r="2083" spans="1:25" x14ac:dyDescent="0.25">
      <c r="A2083" t="s">
        <v>82</v>
      </c>
      <c r="B2083" t="s">
        <v>76</v>
      </c>
      <c r="C2083" t="s">
        <v>79</v>
      </c>
      <c r="D2083" s="61">
        <v>41184</v>
      </c>
      <c r="E2083">
        <v>18</v>
      </c>
      <c r="F2083">
        <v>176.55084228515599</v>
      </c>
      <c r="G2083">
        <v>269.760009765625</v>
      </c>
      <c r="H2083">
        <v>-93.209152221679702</v>
      </c>
      <c r="I2083">
        <v>-0.52794510126113903</v>
      </c>
      <c r="J2083">
        <v>73</v>
      </c>
      <c r="K2083">
        <v>-160.81576538085901</v>
      </c>
      <c r="L2083">
        <v>-120.87322998046901</v>
      </c>
      <c r="M2083">
        <v>-93.209152221679702</v>
      </c>
      <c r="N2083">
        <v>-65.545074462890597</v>
      </c>
      <c r="O2083">
        <v>-25.602535247802699</v>
      </c>
      <c r="P2083">
        <v>-179.98130798339801</v>
      </c>
      <c r="Q2083">
        <v>-6.4369993209838903</v>
      </c>
      <c r="R2083">
        <v>1</v>
      </c>
      <c r="S2083">
        <v>52.7537231445313</v>
      </c>
      <c r="U2083">
        <v>2782.9553056098498</v>
      </c>
      <c r="W2083">
        <v>87</v>
      </c>
      <c r="X2083">
        <v>74.833335876464801</v>
      </c>
      <c r="Y2083" t="s">
        <v>75</v>
      </c>
    </row>
    <row r="2084" spans="1:25" x14ac:dyDescent="0.25">
      <c r="A2084" t="s">
        <v>82</v>
      </c>
      <c r="B2084" t="s">
        <v>76</v>
      </c>
      <c r="C2084" t="s">
        <v>79</v>
      </c>
      <c r="D2084" s="61">
        <v>41184</v>
      </c>
      <c r="E2084">
        <v>19</v>
      </c>
      <c r="F2084">
        <v>211.17712402343801</v>
      </c>
      <c r="G2084">
        <v>227.27999877929699</v>
      </c>
      <c r="H2084">
        <v>-16.102880477905298</v>
      </c>
      <c r="I2084">
        <v>-7.6252959668636294E-2</v>
      </c>
      <c r="J2084">
        <v>74</v>
      </c>
      <c r="K2084">
        <v>-82.007606506347699</v>
      </c>
      <c r="L2084">
        <v>-43.070560455322301</v>
      </c>
      <c r="M2084">
        <v>-16.102880477905298</v>
      </c>
      <c r="N2084">
        <v>10.864799499511699</v>
      </c>
      <c r="O2084">
        <v>49.801845550537102</v>
      </c>
      <c r="P2084">
        <v>-100.69068145752</v>
      </c>
      <c r="Q2084">
        <v>68.484924316406307</v>
      </c>
      <c r="R2084">
        <v>1</v>
      </c>
      <c r="S2084">
        <v>51.425731658935497</v>
      </c>
      <c r="U2084">
        <v>2644.6058766568499</v>
      </c>
      <c r="W2084">
        <v>87</v>
      </c>
      <c r="X2084">
        <v>74.833335876464801</v>
      </c>
      <c r="Y2084" t="s">
        <v>75</v>
      </c>
    </row>
    <row r="2085" spans="1:25" x14ac:dyDescent="0.25">
      <c r="A2085" t="s">
        <v>82</v>
      </c>
      <c r="B2085" t="s">
        <v>76</v>
      </c>
      <c r="C2085" t="s">
        <v>79</v>
      </c>
      <c r="D2085" s="61">
        <v>41184</v>
      </c>
      <c r="E2085">
        <v>20</v>
      </c>
      <c r="F2085">
        <v>215.83335876464801</v>
      </c>
      <c r="G2085">
        <v>164.72000122070301</v>
      </c>
      <c r="H2085">
        <v>51.113365173339801</v>
      </c>
      <c r="I2085">
        <v>0.23681865632533999</v>
      </c>
      <c r="J2085">
        <v>73</v>
      </c>
      <c r="K2085">
        <v>-15.169314384460399</v>
      </c>
      <c r="L2085">
        <v>23.991029739379901</v>
      </c>
      <c r="M2085">
        <v>51.113365173339801</v>
      </c>
      <c r="N2085">
        <v>78.235702514648395</v>
      </c>
      <c r="O2085">
        <v>117.396041870117</v>
      </c>
      <c r="P2085">
        <v>-33.9595336914063</v>
      </c>
      <c r="Q2085">
        <v>136.18626403808599</v>
      </c>
      <c r="R2085">
        <v>1</v>
      </c>
      <c r="S2085">
        <v>51.720649719238303</v>
      </c>
      <c r="U2085">
        <v>2675.0256073801402</v>
      </c>
      <c r="W2085">
        <v>87</v>
      </c>
      <c r="X2085">
        <v>74.833335876464801</v>
      </c>
      <c r="Y2085" t="s">
        <v>75</v>
      </c>
    </row>
    <row r="2086" spans="1:25" x14ac:dyDescent="0.25">
      <c r="A2086" t="s">
        <v>82</v>
      </c>
      <c r="B2086" t="s">
        <v>76</v>
      </c>
      <c r="C2086" t="s">
        <v>79</v>
      </c>
      <c r="D2086" s="61">
        <v>41184</v>
      </c>
      <c r="E2086">
        <v>21</v>
      </c>
      <c r="F2086">
        <v>288.33111572265602</v>
      </c>
      <c r="G2086">
        <v>165.919998168945</v>
      </c>
      <c r="H2086">
        <v>122.411102294922</v>
      </c>
      <c r="I2086">
        <v>0.42455044388771102</v>
      </c>
      <c r="J2086">
        <v>72</v>
      </c>
      <c r="K2086">
        <v>53.438343048095703</v>
      </c>
      <c r="L2086">
        <v>94.188011169433594</v>
      </c>
      <c r="M2086">
        <v>122.411102294922</v>
      </c>
      <c r="N2086">
        <v>150.634201049805</v>
      </c>
      <c r="O2086">
        <v>191.383865356445</v>
      </c>
      <c r="P2086">
        <v>33.885524749755902</v>
      </c>
      <c r="Q2086">
        <v>210.93667602539099</v>
      </c>
      <c r="R2086">
        <v>1</v>
      </c>
      <c r="S2086">
        <v>53.819728851318402</v>
      </c>
      <c r="U2086">
        <v>2896.5632136294298</v>
      </c>
      <c r="W2086">
        <v>87</v>
      </c>
      <c r="X2086">
        <v>74.833335876464801</v>
      </c>
      <c r="Y2086" t="s">
        <v>75</v>
      </c>
    </row>
    <row r="2087" spans="1:25" x14ac:dyDescent="0.25">
      <c r="A2087" t="s">
        <v>82</v>
      </c>
      <c r="B2087" t="s">
        <v>76</v>
      </c>
      <c r="C2087" t="s">
        <v>79</v>
      </c>
      <c r="D2087" s="61">
        <v>41184</v>
      </c>
      <c r="E2087">
        <v>22</v>
      </c>
      <c r="F2087">
        <v>295.67251586914102</v>
      </c>
      <c r="G2087">
        <v>251.919998168945</v>
      </c>
      <c r="H2087">
        <v>43.752506256103501</v>
      </c>
      <c r="I2087">
        <v>0.147976234555244</v>
      </c>
      <c r="J2087">
        <v>71</v>
      </c>
      <c r="K2087">
        <v>-16.283332824706999</v>
      </c>
      <c r="L2087">
        <v>19.186326980590799</v>
      </c>
      <c r="M2087">
        <v>43.752506256103501</v>
      </c>
      <c r="N2087">
        <v>68.318687438964801</v>
      </c>
      <c r="O2087">
        <v>103.78834533691401</v>
      </c>
      <c r="P2087">
        <v>-33.302658081054702</v>
      </c>
      <c r="Q2087">
        <v>120.807670593262</v>
      </c>
      <c r="R2087">
        <v>1</v>
      </c>
      <c r="S2087">
        <v>46.846214294433601</v>
      </c>
      <c r="U2087">
        <v>2194.5677937199898</v>
      </c>
      <c r="W2087">
        <v>87</v>
      </c>
      <c r="X2087">
        <v>74.833335876464801</v>
      </c>
      <c r="Y2087" t="s">
        <v>75</v>
      </c>
    </row>
    <row r="2088" spans="1:25" x14ac:dyDescent="0.25">
      <c r="A2088" t="s">
        <v>82</v>
      </c>
      <c r="B2088" t="s">
        <v>76</v>
      </c>
      <c r="C2088" t="s">
        <v>79</v>
      </c>
      <c r="D2088" s="61">
        <v>41184</v>
      </c>
      <c r="E2088">
        <v>23</v>
      </c>
      <c r="F2088">
        <v>286.01712036132801</v>
      </c>
      <c r="G2088">
        <v>298</v>
      </c>
      <c r="H2088">
        <v>-11.9828901290894</v>
      </c>
      <c r="I2088">
        <v>-4.1895709931850399E-2</v>
      </c>
      <c r="J2088">
        <v>70</v>
      </c>
      <c r="K2088">
        <v>-68.971435546875</v>
      </c>
      <c r="L2088">
        <v>-35.3021430969238</v>
      </c>
      <c r="M2088">
        <v>-11.9828901290894</v>
      </c>
      <c r="N2088">
        <v>11.3363609313965</v>
      </c>
      <c r="O2088">
        <v>45.005657196044901</v>
      </c>
      <c r="P2088">
        <v>-85.126899719238295</v>
      </c>
      <c r="Q2088">
        <v>61.161117553710902</v>
      </c>
      <c r="R2088">
        <v>1</v>
      </c>
      <c r="S2088">
        <v>44.468399047851598</v>
      </c>
      <c r="U2088">
        <v>1977.4385138789701</v>
      </c>
      <c r="W2088">
        <v>87</v>
      </c>
      <c r="X2088">
        <v>74.833335876464801</v>
      </c>
      <c r="Y2088" t="s">
        <v>75</v>
      </c>
    </row>
    <row r="2089" spans="1:25" x14ac:dyDescent="0.25">
      <c r="A2089" t="s">
        <v>82</v>
      </c>
      <c r="B2089" t="s">
        <v>76</v>
      </c>
      <c r="C2089" t="s">
        <v>79</v>
      </c>
      <c r="D2089" s="61">
        <v>41184</v>
      </c>
      <c r="E2089">
        <v>24</v>
      </c>
      <c r="F2089">
        <v>277.32620239257801</v>
      </c>
      <c r="G2089">
        <v>345.760009765625</v>
      </c>
      <c r="H2089">
        <v>-68.433799743652301</v>
      </c>
      <c r="I2089">
        <v>-0.24676282703876501</v>
      </c>
      <c r="J2089">
        <v>70</v>
      </c>
      <c r="K2089">
        <v>-125.460327148438</v>
      </c>
      <c r="L2089">
        <v>-91.768592834472699</v>
      </c>
      <c r="M2089">
        <v>-68.433799743652301</v>
      </c>
      <c r="N2089">
        <v>-45.099006652832003</v>
      </c>
      <c r="O2089">
        <v>-11.4072723388672</v>
      </c>
      <c r="P2089">
        <v>-141.62655639648401</v>
      </c>
      <c r="Q2089">
        <v>4.7589550018310502</v>
      </c>
      <c r="R2089">
        <v>1</v>
      </c>
      <c r="S2089">
        <v>44.498035430908203</v>
      </c>
      <c r="U2089">
        <v>1980.07515721036</v>
      </c>
      <c r="W2089">
        <v>87</v>
      </c>
      <c r="X2089">
        <v>74.833335876464801</v>
      </c>
      <c r="Y2089" t="s">
        <v>75</v>
      </c>
    </row>
    <row r="2090" spans="1:25" x14ac:dyDescent="0.25">
      <c r="A2090" t="s">
        <v>82</v>
      </c>
      <c r="B2090" t="s">
        <v>76</v>
      </c>
      <c r="C2090" t="s">
        <v>80</v>
      </c>
      <c r="D2090" s="61" t="s">
        <v>73</v>
      </c>
      <c r="E2090">
        <v>1</v>
      </c>
      <c r="F2090">
        <v>182.86743657668001</v>
      </c>
      <c r="G2090">
        <v>180.81250940069</v>
      </c>
      <c r="H2090">
        <v>2.0549332546353698</v>
      </c>
      <c r="I2090">
        <v>1.12372832372785E-2</v>
      </c>
      <c r="J2090">
        <v>71.956937187641998</v>
      </c>
      <c r="K2090">
        <v>-3.1722149848938002</v>
      </c>
      <c r="L2090">
        <v>-8.39734077453613E-2</v>
      </c>
      <c r="M2090">
        <v>2.0549333095550502</v>
      </c>
      <c r="N2090">
        <v>4.1938400268554696</v>
      </c>
      <c r="O2090">
        <v>7.2820816040039098</v>
      </c>
      <c r="P2090">
        <v>-4.6540389060974103</v>
      </c>
      <c r="Q2090">
        <v>8.7639055252075195</v>
      </c>
      <c r="R2090">
        <v>1100.5</v>
      </c>
      <c r="S2090">
        <v>4.0787653923034703</v>
      </c>
      <c r="U2090">
        <v>16.636327620952098</v>
      </c>
      <c r="W2090">
        <v>90.272811889648395</v>
      </c>
      <c r="X2090">
        <v>79.072685241699205</v>
      </c>
      <c r="Y2090" t="s">
        <v>23</v>
      </c>
    </row>
    <row r="2091" spans="1:25" x14ac:dyDescent="0.25">
      <c r="A2091" t="s">
        <v>82</v>
      </c>
      <c r="B2091" t="s">
        <v>76</v>
      </c>
      <c r="C2091" t="s">
        <v>80</v>
      </c>
      <c r="D2091" s="61" t="s">
        <v>73</v>
      </c>
      <c r="E2091">
        <v>2</v>
      </c>
      <c r="F2091">
        <v>177.50146304125801</v>
      </c>
      <c r="G2091">
        <v>173.897758126855</v>
      </c>
      <c r="H2091">
        <v>3.60372301385057</v>
      </c>
      <c r="I2091">
        <v>2.0302496850490601E-2</v>
      </c>
      <c r="J2091">
        <v>71.560980804179906</v>
      </c>
      <c r="K2091">
        <v>-1.5109999179840099</v>
      </c>
      <c r="L2091">
        <v>1.5108197927475</v>
      </c>
      <c r="M2091">
        <v>3.6037230491638201</v>
      </c>
      <c r="N2091">
        <v>5.6966261863708496</v>
      </c>
      <c r="O2091">
        <v>8.71844577789307</v>
      </c>
      <c r="P2091">
        <v>-2.9609527587890598</v>
      </c>
      <c r="Q2091">
        <v>10.168398857116699</v>
      </c>
      <c r="R2091">
        <v>1100.5</v>
      </c>
      <c r="S2091">
        <v>3.99103951454163</v>
      </c>
      <c r="U2091">
        <v>15.9283965061282</v>
      </c>
      <c r="W2091">
        <v>90.272811889648395</v>
      </c>
      <c r="X2091">
        <v>79.072685241699205</v>
      </c>
      <c r="Y2091" t="s">
        <v>23</v>
      </c>
    </row>
    <row r="2092" spans="1:25" x14ac:dyDescent="0.25">
      <c r="A2092" t="s">
        <v>82</v>
      </c>
      <c r="B2092" t="s">
        <v>76</v>
      </c>
      <c r="C2092" t="s">
        <v>80</v>
      </c>
      <c r="D2092" s="61" t="s">
        <v>73</v>
      </c>
      <c r="E2092">
        <v>3</v>
      </c>
      <c r="F2092">
        <v>172.049280162293</v>
      </c>
      <c r="G2092">
        <v>169.63476922998399</v>
      </c>
      <c r="H2092">
        <v>2.4145319833369898</v>
      </c>
      <c r="I2092">
        <v>1.4033955521881599E-2</v>
      </c>
      <c r="J2092">
        <v>71.362108132667004</v>
      </c>
      <c r="K2092">
        <v>-2.4873814582824698</v>
      </c>
      <c r="L2092">
        <v>0.40870875120163003</v>
      </c>
      <c r="M2092">
        <v>2.4145319461822501</v>
      </c>
      <c r="N2092">
        <v>4.4203553199768102</v>
      </c>
      <c r="O2092">
        <v>7.31644535064697</v>
      </c>
      <c r="P2092">
        <v>-3.8770058155059801</v>
      </c>
      <c r="Q2092">
        <v>8.7060699462890607</v>
      </c>
      <c r="R2092">
        <v>1100.5</v>
      </c>
      <c r="S2092">
        <v>3.82498335838318</v>
      </c>
      <c r="U2092">
        <v>14.6304985027933</v>
      </c>
      <c r="W2092">
        <v>90.272811889648395</v>
      </c>
      <c r="X2092">
        <v>79.072685241699205</v>
      </c>
      <c r="Y2092" t="s">
        <v>23</v>
      </c>
    </row>
    <row r="2093" spans="1:25" x14ac:dyDescent="0.25">
      <c r="A2093" t="s">
        <v>82</v>
      </c>
      <c r="B2093" t="s">
        <v>76</v>
      </c>
      <c r="C2093" t="s">
        <v>80</v>
      </c>
      <c r="D2093" s="61" t="s">
        <v>73</v>
      </c>
      <c r="E2093">
        <v>4</v>
      </c>
      <c r="F2093">
        <v>166.51560697507901</v>
      </c>
      <c r="G2093">
        <v>165.553145814624</v>
      </c>
      <c r="H2093">
        <v>0.96246506440969903</v>
      </c>
      <c r="I2093">
        <v>5.7800291106104903E-3</v>
      </c>
      <c r="J2093">
        <v>70.576144366197198</v>
      </c>
      <c r="K2093">
        <v>-3.9225931167602499</v>
      </c>
      <c r="L2093">
        <v>-1.03646123409271</v>
      </c>
      <c r="M2093">
        <v>0.96246504783630404</v>
      </c>
      <c r="N2093">
        <v>2.9613912105560298</v>
      </c>
      <c r="O2093">
        <v>5.8475232124328604</v>
      </c>
      <c r="P2093">
        <v>-5.3074393272399902</v>
      </c>
      <c r="Q2093">
        <v>7.2323694229126003</v>
      </c>
      <c r="R2093">
        <v>1100.5</v>
      </c>
      <c r="S2093">
        <v>3.8118312358856201</v>
      </c>
      <c r="U2093">
        <v>14.530056515318099</v>
      </c>
      <c r="W2093">
        <v>90.272811889648395</v>
      </c>
      <c r="X2093">
        <v>79.072685241699205</v>
      </c>
      <c r="Y2093" t="s">
        <v>23</v>
      </c>
    </row>
    <row r="2094" spans="1:25" x14ac:dyDescent="0.25">
      <c r="A2094" t="s">
        <v>82</v>
      </c>
      <c r="B2094" t="s">
        <v>76</v>
      </c>
      <c r="C2094" t="s">
        <v>80</v>
      </c>
      <c r="D2094" s="61" t="s">
        <v>73</v>
      </c>
      <c r="E2094">
        <v>5</v>
      </c>
      <c r="F2094">
        <v>167.76746243273701</v>
      </c>
      <c r="G2094">
        <v>165.45254892351801</v>
      </c>
      <c r="H2094">
        <v>2.3149140508323298</v>
      </c>
      <c r="I2094">
        <v>1.37983495369554E-2</v>
      </c>
      <c r="J2094">
        <v>70.323723591549296</v>
      </c>
      <c r="K2094">
        <v>-2.4916045665740998</v>
      </c>
      <c r="L2094">
        <v>0.34812557697296098</v>
      </c>
      <c r="M2094">
        <v>2.3149139881134002</v>
      </c>
      <c r="N2094">
        <v>4.2817025184631303</v>
      </c>
      <c r="O2094">
        <v>7.1214327812194798</v>
      </c>
      <c r="P2094">
        <v>-3.8541858196258501</v>
      </c>
      <c r="Q2094">
        <v>8.4840135574340803</v>
      </c>
      <c r="R2094">
        <v>1100.5</v>
      </c>
      <c r="S2094">
        <v>3.7505464553832999</v>
      </c>
      <c r="U2094">
        <v>14.0665978641224</v>
      </c>
      <c r="W2094">
        <v>90.272811889648395</v>
      </c>
      <c r="X2094">
        <v>79.072685241699205</v>
      </c>
      <c r="Y2094" t="s">
        <v>23</v>
      </c>
    </row>
    <row r="2095" spans="1:25" x14ac:dyDescent="0.25">
      <c r="A2095" t="s">
        <v>82</v>
      </c>
      <c r="B2095" t="s">
        <v>76</v>
      </c>
      <c r="C2095" t="s">
        <v>80</v>
      </c>
      <c r="D2095" s="61" t="s">
        <v>73</v>
      </c>
      <c r="E2095">
        <v>6</v>
      </c>
      <c r="F2095">
        <v>175.12272012477499</v>
      </c>
      <c r="G2095">
        <v>170.45348436146699</v>
      </c>
      <c r="H2095">
        <v>4.6692237212732701</v>
      </c>
      <c r="I2095">
        <v>2.6662580668926201E-2</v>
      </c>
      <c r="J2095">
        <v>70.978617673784598</v>
      </c>
      <c r="K2095">
        <v>-0.13703586161136599</v>
      </c>
      <c r="L2095">
        <v>2.7025413513183598</v>
      </c>
      <c r="M2095">
        <v>4.6692237854003897</v>
      </c>
      <c r="N2095">
        <v>6.6359062194824201</v>
      </c>
      <c r="O2095">
        <v>9.4754829406738299</v>
      </c>
      <c r="P2095">
        <v>-1.4995436668396001</v>
      </c>
      <c r="Q2095">
        <v>10.8379907608032</v>
      </c>
      <c r="R2095">
        <v>1100.5</v>
      </c>
      <c r="S2095">
        <v>3.75034427642822</v>
      </c>
      <c r="U2095">
        <v>14.0650828745643</v>
      </c>
      <c r="W2095">
        <v>90.272811889648395</v>
      </c>
      <c r="X2095">
        <v>79.072685241699205</v>
      </c>
      <c r="Y2095" t="s">
        <v>23</v>
      </c>
    </row>
    <row r="2096" spans="1:25" x14ac:dyDescent="0.25">
      <c r="A2096" t="s">
        <v>82</v>
      </c>
      <c r="B2096" t="s">
        <v>76</v>
      </c>
      <c r="C2096" t="s">
        <v>80</v>
      </c>
      <c r="D2096" s="61" t="s">
        <v>73</v>
      </c>
      <c r="E2096">
        <v>7</v>
      </c>
      <c r="F2096">
        <v>181.233036718927</v>
      </c>
      <c r="G2096">
        <v>176.29338097994801</v>
      </c>
      <c r="H2096">
        <v>4.9396665790632399</v>
      </c>
      <c r="I2096">
        <v>2.72558834403753E-2</v>
      </c>
      <c r="J2096">
        <v>75.587630622444294</v>
      </c>
      <c r="K2096">
        <v>0.117744728922844</v>
      </c>
      <c r="L2096">
        <v>2.96657514572144</v>
      </c>
      <c r="M2096">
        <v>4.9396667480468803</v>
      </c>
      <c r="N2096">
        <v>6.9127578735351598</v>
      </c>
      <c r="O2096">
        <v>9.7615880966186506</v>
      </c>
      <c r="P2096">
        <v>-1.2492030858993499</v>
      </c>
      <c r="Q2096">
        <v>11.128536224365201</v>
      </c>
      <c r="R2096">
        <v>1100.5</v>
      </c>
      <c r="S2096">
        <v>3.7625656127929701</v>
      </c>
      <c r="U2096">
        <v>14.1569000214957</v>
      </c>
      <c r="W2096">
        <v>90.272811889648395</v>
      </c>
      <c r="X2096">
        <v>79.072685241699205</v>
      </c>
      <c r="Y2096" t="s">
        <v>23</v>
      </c>
    </row>
    <row r="2097" spans="1:25" x14ac:dyDescent="0.25">
      <c r="A2097" t="s">
        <v>82</v>
      </c>
      <c r="B2097" t="s">
        <v>76</v>
      </c>
      <c r="C2097" t="s">
        <v>80</v>
      </c>
      <c r="D2097" s="61" t="s">
        <v>73</v>
      </c>
      <c r="E2097">
        <v>8</v>
      </c>
      <c r="F2097">
        <v>188.24940928173601</v>
      </c>
      <c r="G2097">
        <v>181.28210011074501</v>
      </c>
      <c r="H2097">
        <v>6.9673176877664398</v>
      </c>
      <c r="I2097">
        <v>3.7011098116636297E-2</v>
      </c>
      <c r="J2097">
        <v>81.407037994093599</v>
      </c>
      <c r="K2097">
        <v>2.00252366065979</v>
      </c>
      <c r="L2097">
        <v>4.9357643127441397</v>
      </c>
      <c r="M2097">
        <v>6.9673175811767596</v>
      </c>
      <c r="N2097">
        <v>8.9988708496093803</v>
      </c>
      <c r="O2097">
        <v>11.932111740112299</v>
      </c>
      <c r="P2097">
        <v>0.595073461532593</v>
      </c>
      <c r="Q2097">
        <v>13.339561462402299</v>
      </c>
      <c r="R2097">
        <v>1100.5</v>
      </c>
      <c r="S2097">
        <v>3.8740494251251198</v>
      </c>
      <c r="U2097">
        <v>15.008259713303501</v>
      </c>
      <c r="W2097">
        <v>90.272811889648395</v>
      </c>
      <c r="X2097">
        <v>79.072685241699205</v>
      </c>
      <c r="Y2097" t="s">
        <v>23</v>
      </c>
    </row>
    <row r="2098" spans="1:25" x14ac:dyDescent="0.25">
      <c r="A2098" t="s">
        <v>82</v>
      </c>
      <c r="B2098" t="s">
        <v>76</v>
      </c>
      <c r="C2098" t="s">
        <v>80</v>
      </c>
      <c r="D2098" s="61" t="s">
        <v>73</v>
      </c>
      <c r="E2098">
        <v>9</v>
      </c>
      <c r="F2098">
        <v>200.534946744954</v>
      </c>
      <c r="G2098">
        <v>194.80267234153999</v>
      </c>
      <c r="H2098">
        <v>5.7322684967859097</v>
      </c>
      <c r="I2098">
        <v>2.8584886342287098E-2</v>
      </c>
      <c r="J2098">
        <v>85.566447069513899</v>
      </c>
      <c r="K2098">
        <v>0.60763490200042702</v>
      </c>
      <c r="L2098">
        <v>3.6353099346160902</v>
      </c>
      <c r="M2098">
        <v>5.7322683334350604</v>
      </c>
      <c r="N2098">
        <v>7.8292269706726101</v>
      </c>
      <c r="O2098">
        <v>10.856902122497599</v>
      </c>
      <c r="P2098">
        <v>-0.84512752294540405</v>
      </c>
      <c r="Q2098">
        <v>12.309664726257299</v>
      </c>
      <c r="R2098">
        <v>1100.5</v>
      </c>
      <c r="S2098">
        <v>3.9987728595733598</v>
      </c>
      <c r="U2098">
        <v>15.9901836838158</v>
      </c>
      <c r="W2098">
        <v>90.272811889648395</v>
      </c>
      <c r="X2098">
        <v>79.072685241699205</v>
      </c>
      <c r="Y2098" t="s">
        <v>23</v>
      </c>
    </row>
    <row r="2099" spans="1:25" x14ac:dyDescent="0.25">
      <c r="A2099" t="s">
        <v>82</v>
      </c>
      <c r="B2099" t="s">
        <v>76</v>
      </c>
      <c r="C2099" t="s">
        <v>80</v>
      </c>
      <c r="D2099" s="61" t="s">
        <v>73</v>
      </c>
      <c r="E2099">
        <v>10</v>
      </c>
      <c r="F2099">
        <v>212.095322466395</v>
      </c>
      <c r="G2099">
        <v>208.109173148613</v>
      </c>
      <c r="H2099">
        <v>3.98616533569724</v>
      </c>
      <c r="I2099">
        <v>1.8794216215610501E-2</v>
      </c>
      <c r="J2099">
        <v>88.833385393003198</v>
      </c>
      <c r="K2099">
        <v>-1.03512728214264</v>
      </c>
      <c r="L2099">
        <v>1.9314931631088299</v>
      </c>
      <c r="M2099">
        <v>3.9861652851104701</v>
      </c>
      <c r="N2099">
        <v>6.0408377647399902</v>
      </c>
      <c r="O2099">
        <v>9.0074577331543004</v>
      </c>
      <c r="P2099">
        <v>-2.4585938453674299</v>
      </c>
      <c r="Q2099">
        <v>10.4309244155884</v>
      </c>
      <c r="R2099">
        <v>1100.5</v>
      </c>
      <c r="S2099">
        <v>3.9181354045867902</v>
      </c>
      <c r="U2099">
        <v>15.351785321710601</v>
      </c>
      <c r="W2099">
        <v>90.272811889648395</v>
      </c>
      <c r="X2099">
        <v>79.072685241699205</v>
      </c>
      <c r="Y2099" t="s">
        <v>23</v>
      </c>
    </row>
    <row r="2100" spans="1:25" x14ac:dyDescent="0.25">
      <c r="A2100" t="s">
        <v>82</v>
      </c>
      <c r="B2100" t="s">
        <v>76</v>
      </c>
      <c r="C2100" t="s">
        <v>80</v>
      </c>
      <c r="D2100" s="61" t="s">
        <v>73</v>
      </c>
      <c r="E2100">
        <v>11</v>
      </c>
      <c r="F2100">
        <v>221.10404733244499</v>
      </c>
      <c r="G2100">
        <v>216.02294712508601</v>
      </c>
      <c r="H2100">
        <v>5.0810919271605197</v>
      </c>
      <c r="I2100">
        <v>2.2980546578764902E-2</v>
      </c>
      <c r="J2100">
        <v>89.3279049295775</v>
      </c>
      <c r="K2100">
        <v>0.33478957414627097</v>
      </c>
      <c r="L2100">
        <v>3.1389434337615998</v>
      </c>
      <c r="M2100">
        <v>5.0810918807983398</v>
      </c>
      <c r="N2100">
        <v>7.0232405662536603</v>
      </c>
      <c r="O2100">
        <v>9.8273944854736293</v>
      </c>
      <c r="P2100">
        <v>-1.01072120666504</v>
      </c>
      <c r="Q2100">
        <v>11.172904968261699</v>
      </c>
      <c r="R2100">
        <v>1100.5</v>
      </c>
      <c r="S2100">
        <v>3.7035593986511199</v>
      </c>
      <c r="U2100">
        <v>13.7163527548514</v>
      </c>
      <c r="W2100">
        <v>90.272811889648395</v>
      </c>
      <c r="X2100">
        <v>79.072685241699205</v>
      </c>
      <c r="Y2100" t="s">
        <v>23</v>
      </c>
    </row>
    <row r="2101" spans="1:25" x14ac:dyDescent="0.25">
      <c r="A2101" t="s">
        <v>82</v>
      </c>
      <c r="B2101" t="s">
        <v>76</v>
      </c>
      <c r="C2101" t="s">
        <v>80</v>
      </c>
      <c r="D2101" s="61" t="s">
        <v>73</v>
      </c>
      <c r="E2101">
        <v>12</v>
      </c>
      <c r="F2101">
        <v>225.81698586213901</v>
      </c>
      <c r="G2101">
        <v>211.63137791038699</v>
      </c>
      <c r="H2101">
        <v>14.185616735435</v>
      </c>
      <c r="I2101">
        <v>6.2819086015224498E-2</v>
      </c>
      <c r="J2101">
        <v>90.272809234438895</v>
      </c>
      <c r="K2101">
        <v>8.6519632339477504</v>
      </c>
      <c r="L2101">
        <v>11.921290397644</v>
      </c>
      <c r="M2101">
        <v>14.185616493225099</v>
      </c>
      <c r="N2101">
        <v>16.449943542480501</v>
      </c>
      <c r="O2101">
        <v>19.7192707061768</v>
      </c>
      <c r="P2101">
        <v>7.0832486152648899</v>
      </c>
      <c r="Q2101">
        <v>21.2879848480225</v>
      </c>
      <c r="R2101">
        <v>1100.5</v>
      </c>
      <c r="S2101">
        <v>4.31793308258057</v>
      </c>
      <c r="U2101">
        <v>18.644546342306501</v>
      </c>
      <c r="W2101">
        <v>90.272811889648395</v>
      </c>
      <c r="X2101">
        <v>79.072685241699205</v>
      </c>
      <c r="Y2101" t="s">
        <v>23</v>
      </c>
    </row>
    <row r="2102" spans="1:25" x14ac:dyDescent="0.25">
      <c r="A2102" t="s">
        <v>82</v>
      </c>
      <c r="B2102" t="s">
        <v>76</v>
      </c>
      <c r="C2102" t="s">
        <v>80</v>
      </c>
      <c r="D2102" s="61" t="s">
        <v>73</v>
      </c>
      <c r="E2102">
        <v>13</v>
      </c>
      <c r="F2102">
        <v>225.906475588821</v>
      </c>
      <c r="G2102">
        <v>212.98667090353999</v>
      </c>
      <c r="H2102">
        <v>12.9197958669355</v>
      </c>
      <c r="I2102">
        <v>5.7190906256437302E-2</v>
      </c>
      <c r="J2102">
        <v>89.517129997728304</v>
      </c>
      <c r="K2102">
        <v>7.5475034713745099</v>
      </c>
      <c r="L2102">
        <v>10.7214975357056</v>
      </c>
      <c r="M2102">
        <v>12.919795989990201</v>
      </c>
      <c r="N2102">
        <v>15.118094444274901</v>
      </c>
      <c r="O2102">
        <v>18.292087554931602</v>
      </c>
      <c r="P2102">
        <v>6.0245337486267099</v>
      </c>
      <c r="Q2102">
        <v>19.815057754516602</v>
      </c>
      <c r="R2102">
        <v>1100.5</v>
      </c>
      <c r="S2102">
        <v>4.1920218467712402</v>
      </c>
      <c r="U2102">
        <v>17.5730471463322</v>
      </c>
      <c r="W2102">
        <v>90.272811889648395</v>
      </c>
      <c r="X2102">
        <v>79.072685241699205</v>
      </c>
      <c r="Y2102" t="s">
        <v>23</v>
      </c>
    </row>
    <row r="2103" spans="1:25" x14ac:dyDescent="0.25">
      <c r="A2103" t="s">
        <v>82</v>
      </c>
      <c r="B2103" t="s">
        <v>76</v>
      </c>
      <c r="C2103" t="s">
        <v>80</v>
      </c>
      <c r="D2103" s="61" t="s">
        <v>73</v>
      </c>
      <c r="E2103">
        <v>14</v>
      </c>
      <c r="F2103">
        <v>222.168106321745</v>
      </c>
      <c r="G2103">
        <v>209.43937205445101</v>
      </c>
      <c r="H2103">
        <v>12.7287354007844</v>
      </c>
      <c r="I2103">
        <v>5.72932623326778E-2</v>
      </c>
      <c r="J2103">
        <v>88.938309291231306</v>
      </c>
      <c r="K2103">
        <v>6.97696876525879</v>
      </c>
      <c r="L2103">
        <v>10.375159263610801</v>
      </c>
      <c r="M2103">
        <v>12.7287349700928</v>
      </c>
      <c r="N2103">
        <v>15.082311630249</v>
      </c>
      <c r="O2103">
        <v>18.4805011749268</v>
      </c>
      <c r="P2103">
        <v>5.3464231491088903</v>
      </c>
      <c r="Q2103">
        <v>20.111047744751001</v>
      </c>
      <c r="R2103">
        <v>1100.5</v>
      </c>
      <c r="S2103">
        <v>4.4881272315979004</v>
      </c>
      <c r="U2103">
        <v>20.143286409441</v>
      </c>
      <c r="W2103">
        <v>90.272811889648395</v>
      </c>
      <c r="X2103">
        <v>79.072685241699205</v>
      </c>
      <c r="Y2103" t="s">
        <v>23</v>
      </c>
    </row>
    <row r="2104" spans="1:25" x14ac:dyDescent="0.25">
      <c r="A2104" t="s">
        <v>82</v>
      </c>
      <c r="B2104" t="s">
        <v>76</v>
      </c>
      <c r="C2104" t="s">
        <v>80</v>
      </c>
      <c r="D2104" s="61" t="s">
        <v>73</v>
      </c>
      <c r="E2104">
        <v>15</v>
      </c>
      <c r="F2104">
        <v>221.16120635417801</v>
      </c>
      <c r="G2104">
        <v>208.16400113207601</v>
      </c>
      <c r="H2104">
        <v>12.997196344828801</v>
      </c>
      <c r="I2104">
        <v>5.8767974376678501E-2</v>
      </c>
      <c r="J2104">
        <v>87.515539811449301</v>
      </c>
      <c r="K2104">
        <v>7.3812541961669904</v>
      </c>
      <c r="L2104">
        <v>10.6991987228394</v>
      </c>
      <c r="M2104">
        <v>12.997196197509799</v>
      </c>
      <c r="N2104">
        <v>15.295194625854499</v>
      </c>
      <c r="O2104">
        <v>18.6131381988525</v>
      </c>
      <c r="P2104">
        <v>5.7892127037048304</v>
      </c>
      <c r="Q2104">
        <v>20.2051811218262</v>
      </c>
      <c r="R2104">
        <v>1100.5</v>
      </c>
      <c r="S2104">
        <v>4.3821430206298801</v>
      </c>
      <c r="U2104">
        <v>19.203178045473202</v>
      </c>
      <c r="W2104">
        <v>90.272811889648395</v>
      </c>
      <c r="X2104">
        <v>79.072685241699205</v>
      </c>
      <c r="Y2104" t="s">
        <v>23</v>
      </c>
    </row>
    <row r="2105" spans="1:25" x14ac:dyDescent="0.25">
      <c r="A2105" t="s">
        <v>82</v>
      </c>
      <c r="B2105" t="s">
        <v>76</v>
      </c>
      <c r="C2105" t="s">
        <v>80</v>
      </c>
      <c r="D2105" s="61" t="s">
        <v>73</v>
      </c>
      <c r="E2105">
        <v>16</v>
      </c>
      <c r="F2105">
        <v>218.75318478173099</v>
      </c>
      <c r="G2105">
        <v>207.69893725619201</v>
      </c>
      <c r="H2105">
        <v>11.0542500056986</v>
      </c>
      <c r="I2105">
        <v>5.0532978028058999E-2</v>
      </c>
      <c r="J2105">
        <v>87.066475465697394</v>
      </c>
      <c r="K2105">
        <v>5.4759774208068803</v>
      </c>
      <c r="L2105">
        <v>8.7716655731201207</v>
      </c>
      <c r="M2105">
        <v>11.0542497634888</v>
      </c>
      <c r="N2105">
        <v>13.336833953857401</v>
      </c>
      <c r="O2105">
        <v>16.632522583007798</v>
      </c>
      <c r="P2105">
        <v>3.89461445808411</v>
      </c>
      <c r="Q2105">
        <v>18.2138862609863</v>
      </c>
      <c r="R2105">
        <v>1100.5</v>
      </c>
      <c r="S2105">
        <v>4.3527493476867702</v>
      </c>
      <c r="U2105">
        <v>18.946425700442401</v>
      </c>
      <c r="W2105">
        <v>90.272811889648395</v>
      </c>
      <c r="X2105">
        <v>79.072685241699205</v>
      </c>
      <c r="Y2105" t="s">
        <v>23</v>
      </c>
    </row>
    <row r="2106" spans="1:25" x14ac:dyDescent="0.25">
      <c r="A2106" t="s">
        <v>82</v>
      </c>
      <c r="B2106" t="s">
        <v>76</v>
      </c>
      <c r="C2106" t="s">
        <v>80</v>
      </c>
      <c r="D2106" s="61" t="s">
        <v>73</v>
      </c>
      <c r="E2106">
        <v>17</v>
      </c>
      <c r="F2106">
        <v>218.818499179062</v>
      </c>
      <c r="G2106">
        <v>206.058779573072</v>
      </c>
      <c r="H2106">
        <v>12.759727800396099</v>
      </c>
      <c r="I2106">
        <v>5.8311924338340801E-2</v>
      </c>
      <c r="J2106">
        <v>84.525506871876402</v>
      </c>
      <c r="K2106">
        <v>7.1448712348937997</v>
      </c>
      <c r="L2106">
        <v>10.4621744155884</v>
      </c>
      <c r="M2106">
        <v>12.759727478027299</v>
      </c>
      <c r="N2106">
        <v>15.0572814941406</v>
      </c>
      <c r="O2106">
        <v>18.374584197998001</v>
      </c>
      <c r="P2106">
        <v>5.5531377792358398</v>
      </c>
      <c r="Q2106">
        <v>19.9663181304932</v>
      </c>
      <c r="R2106">
        <v>1100.5</v>
      </c>
      <c r="S2106">
        <v>4.3812956809997603</v>
      </c>
      <c r="U2106">
        <v>19.195749758278001</v>
      </c>
      <c r="W2106">
        <v>90.272811889648395</v>
      </c>
      <c r="X2106">
        <v>79.072685241699205</v>
      </c>
      <c r="Y2106" t="s">
        <v>23</v>
      </c>
    </row>
    <row r="2107" spans="1:25" x14ac:dyDescent="0.25">
      <c r="A2107" t="s">
        <v>82</v>
      </c>
      <c r="B2107" t="s">
        <v>76</v>
      </c>
      <c r="C2107" t="s">
        <v>80</v>
      </c>
      <c r="D2107" s="61" t="s">
        <v>73</v>
      </c>
      <c r="E2107">
        <v>18</v>
      </c>
      <c r="F2107">
        <v>212.90957783027901</v>
      </c>
      <c r="G2107">
        <v>203.20103996030701</v>
      </c>
      <c r="H2107">
        <v>9.7085425113884192</v>
      </c>
      <c r="I2107">
        <v>4.5599371194839498E-2</v>
      </c>
      <c r="J2107">
        <v>81.5776422648796</v>
      </c>
      <c r="K2107">
        <v>4.10970115661621</v>
      </c>
      <c r="L2107">
        <v>7.41754198074341</v>
      </c>
      <c r="M2107">
        <v>9.7085428237915004</v>
      </c>
      <c r="N2107">
        <v>11.999543190002401</v>
      </c>
      <c r="O2107">
        <v>15.3073835372925</v>
      </c>
      <c r="P2107">
        <v>2.5225071907043501</v>
      </c>
      <c r="Q2107">
        <v>16.894577026367202</v>
      </c>
      <c r="R2107">
        <v>1100.5</v>
      </c>
      <c r="S2107">
        <v>4.3687992095947301</v>
      </c>
      <c r="U2107">
        <v>19.086405635900199</v>
      </c>
      <c r="W2107">
        <v>90.272811889648395</v>
      </c>
      <c r="X2107">
        <v>79.072685241699205</v>
      </c>
      <c r="Y2107" t="s">
        <v>23</v>
      </c>
    </row>
    <row r="2108" spans="1:25" x14ac:dyDescent="0.25">
      <c r="A2108" t="s">
        <v>82</v>
      </c>
      <c r="B2108" t="s">
        <v>76</v>
      </c>
      <c r="C2108" t="s">
        <v>80</v>
      </c>
      <c r="D2108" s="61" t="s">
        <v>73</v>
      </c>
      <c r="E2108">
        <v>19</v>
      </c>
      <c r="F2108">
        <v>211.29567800657901</v>
      </c>
      <c r="G2108">
        <v>204.657338039705</v>
      </c>
      <c r="H2108">
        <v>6.6383288243530796</v>
      </c>
      <c r="I2108">
        <v>3.1417246907949399E-2</v>
      </c>
      <c r="J2108">
        <v>77.298472285324806</v>
      </c>
      <c r="K2108">
        <v>1.2320917844772299</v>
      </c>
      <c r="L2108">
        <v>4.4261403083801296</v>
      </c>
      <c r="M2108">
        <v>6.6383290290832502</v>
      </c>
      <c r="N2108">
        <v>8.8505172729492205</v>
      </c>
      <c r="O2108">
        <v>12.04456615448</v>
      </c>
      <c r="P2108">
        <v>-0.30050131678581199</v>
      </c>
      <c r="Q2108">
        <v>13.5771589279175</v>
      </c>
      <c r="R2108">
        <v>1100.5</v>
      </c>
      <c r="S2108">
        <v>4.2185091972351101</v>
      </c>
      <c r="U2108">
        <v>17.795821255510699</v>
      </c>
      <c r="W2108">
        <v>90.272811889648395</v>
      </c>
      <c r="X2108">
        <v>79.072685241699205</v>
      </c>
      <c r="Y2108" t="s">
        <v>23</v>
      </c>
    </row>
    <row r="2109" spans="1:25" x14ac:dyDescent="0.25">
      <c r="A2109" t="s">
        <v>82</v>
      </c>
      <c r="B2109" t="s">
        <v>76</v>
      </c>
      <c r="C2109" t="s">
        <v>80</v>
      </c>
      <c r="D2109" s="61" t="s">
        <v>73</v>
      </c>
      <c r="E2109">
        <v>20</v>
      </c>
      <c r="F2109">
        <v>207.068735458048</v>
      </c>
      <c r="G2109">
        <v>203.927448790922</v>
      </c>
      <c r="H2109">
        <v>3.14130651360477</v>
      </c>
      <c r="I2109">
        <v>1.517035625875E-2</v>
      </c>
      <c r="J2109">
        <v>75.093480236256198</v>
      </c>
      <c r="K2109">
        <v>-1.9669553041458101</v>
      </c>
      <c r="L2109">
        <v>1.05104720592499</v>
      </c>
      <c r="M2109">
        <v>3.14130640029907</v>
      </c>
      <c r="N2109">
        <v>5.2315659523010298</v>
      </c>
      <c r="O2109">
        <v>8.2495679855346697</v>
      </c>
      <c r="P2109">
        <v>-3.4150767326354998</v>
      </c>
      <c r="Q2109">
        <v>9.6976900100708008</v>
      </c>
      <c r="R2109">
        <v>1100.5</v>
      </c>
      <c r="S2109">
        <v>3.9859979152679399</v>
      </c>
      <c r="U2109">
        <v>15.888179262287</v>
      </c>
      <c r="W2109">
        <v>90.272811889648395</v>
      </c>
      <c r="X2109">
        <v>79.072685241699205</v>
      </c>
      <c r="Y2109" t="s">
        <v>23</v>
      </c>
    </row>
    <row r="2110" spans="1:25" x14ac:dyDescent="0.25">
      <c r="A2110" t="s">
        <v>82</v>
      </c>
      <c r="B2110" t="s">
        <v>76</v>
      </c>
      <c r="C2110" t="s">
        <v>80</v>
      </c>
      <c r="D2110" s="61" t="s">
        <v>73</v>
      </c>
      <c r="E2110">
        <v>21</v>
      </c>
      <c r="F2110">
        <v>196.80045319643401</v>
      </c>
      <c r="G2110">
        <v>196.992338909338</v>
      </c>
      <c r="H2110">
        <v>-0.19189543249606</v>
      </c>
      <c r="I2110">
        <v>-9.7507616737857504E-4</v>
      </c>
      <c r="J2110">
        <v>73.671640731485695</v>
      </c>
      <c r="K2110">
        <v>-4.3272852897643999</v>
      </c>
      <c r="L2110">
        <v>-1.8840633630752599</v>
      </c>
      <c r="M2110">
        <v>-0.19189542531967199</v>
      </c>
      <c r="N2110">
        <v>1.50027251243591</v>
      </c>
      <c r="O2110">
        <v>3.9434943199157702</v>
      </c>
      <c r="P2110">
        <v>-5.4996104240417498</v>
      </c>
      <c r="Q2110">
        <v>5.1158199310302699</v>
      </c>
      <c r="R2110">
        <v>1100.5</v>
      </c>
      <c r="S2110">
        <v>3.2268617153167698</v>
      </c>
      <c r="U2110">
        <v>10.412636770762401</v>
      </c>
      <c r="W2110">
        <v>90.272811889648395</v>
      </c>
      <c r="X2110">
        <v>79.072685241699205</v>
      </c>
      <c r="Y2110" t="s">
        <v>23</v>
      </c>
    </row>
    <row r="2111" spans="1:25" x14ac:dyDescent="0.25">
      <c r="A2111" t="s">
        <v>82</v>
      </c>
      <c r="B2111" t="s">
        <v>76</v>
      </c>
      <c r="C2111" t="s">
        <v>80</v>
      </c>
      <c r="D2111" s="61" t="s">
        <v>73</v>
      </c>
      <c r="E2111">
        <v>22</v>
      </c>
      <c r="F2111">
        <v>191.24954302665199</v>
      </c>
      <c r="G2111">
        <v>190.224083463261</v>
      </c>
      <c r="H2111">
        <v>1.02545990309137</v>
      </c>
      <c r="I2111">
        <v>5.3618946112692399E-3</v>
      </c>
      <c r="J2111">
        <v>72.173557473875505</v>
      </c>
      <c r="K2111">
        <v>-3.4975457191467298</v>
      </c>
      <c r="L2111">
        <v>-0.825317323207855</v>
      </c>
      <c r="M2111">
        <v>1.0254598855972299</v>
      </c>
      <c r="N2111">
        <v>2.8762371540069598</v>
      </c>
      <c r="O2111">
        <v>5.5484652519226101</v>
      </c>
      <c r="P2111">
        <v>-4.7797551155090297</v>
      </c>
      <c r="Q2111">
        <v>6.8306746482849103</v>
      </c>
      <c r="R2111">
        <v>1100.5</v>
      </c>
      <c r="S2111">
        <v>3.5293200016021702</v>
      </c>
      <c r="U2111">
        <v>12.4561001387369</v>
      </c>
      <c r="W2111">
        <v>90.272811889648395</v>
      </c>
      <c r="X2111">
        <v>79.072685241699205</v>
      </c>
      <c r="Y2111" t="s">
        <v>23</v>
      </c>
    </row>
    <row r="2112" spans="1:25" x14ac:dyDescent="0.25">
      <c r="A2112" t="s">
        <v>82</v>
      </c>
      <c r="B2112" t="s">
        <v>76</v>
      </c>
      <c r="C2112" t="s">
        <v>80</v>
      </c>
      <c r="D2112" s="61" t="s">
        <v>73</v>
      </c>
      <c r="E2112">
        <v>23</v>
      </c>
      <c r="F2112">
        <v>179.77603686002101</v>
      </c>
      <c r="G2112">
        <v>184.79487459424499</v>
      </c>
      <c r="H2112">
        <v>-5.0188448887313299</v>
      </c>
      <c r="I2112">
        <v>-2.79172081500292E-2</v>
      </c>
      <c r="J2112">
        <v>71.540059915947296</v>
      </c>
      <c r="K2112">
        <v>-9.1998682022094709</v>
      </c>
      <c r="L2112">
        <v>-6.7296857833862296</v>
      </c>
      <c r="M2112">
        <v>-5.0188450813293501</v>
      </c>
      <c r="N2112">
        <v>-3.3080039024353001</v>
      </c>
      <c r="O2112">
        <v>-0.837821364402771</v>
      </c>
      <c r="P2112">
        <v>-10.3851308822632</v>
      </c>
      <c r="Q2112">
        <v>0.34744074940681502</v>
      </c>
      <c r="R2112">
        <v>1100.5</v>
      </c>
      <c r="S2112">
        <v>3.2624700069427499</v>
      </c>
      <c r="U2112">
        <v>10.643710212396901</v>
      </c>
      <c r="W2112">
        <v>90.272811889648395</v>
      </c>
      <c r="X2112">
        <v>79.072685241699205</v>
      </c>
      <c r="Y2112" t="s">
        <v>23</v>
      </c>
    </row>
    <row r="2113" spans="1:25" x14ac:dyDescent="0.25">
      <c r="A2113" t="s">
        <v>82</v>
      </c>
      <c r="B2113" t="s">
        <v>76</v>
      </c>
      <c r="C2113" t="s">
        <v>80</v>
      </c>
      <c r="D2113" s="61" t="s">
        <v>73</v>
      </c>
      <c r="E2113">
        <v>24</v>
      </c>
      <c r="F2113">
        <v>178.510203686046</v>
      </c>
      <c r="G2113">
        <v>179.07787542416801</v>
      </c>
      <c r="H2113">
        <v>-0.56766588002213103</v>
      </c>
      <c r="I2113">
        <v>-3.1800193246454E-3</v>
      </c>
      <c r="J2113">
        <v>71.072963993639206</v>
      </c>
      <c r="K2113">
        <v>-4.4139022827148402</v>
      </c>
      <c r="L2113">
        <v>-2.1415145397186302</v>
      </c>
      <c r="M2113">
        <v>-0.567665874958038</v>
      </c>
      <c r="N2113">
        <v>1.0061827898025499</v>
      </c>
      <c r="O2113">
        <v>3.2785704135894802</v>
      </c>
      <c r="P2113">
        <v>-5.5042567253112802</v>
      </c>
      <c r="Q2113">
        <v>4.3689246177673304</v>
      </c>
      <c r="R2113">
        <v>1100.5</v>
      </c>
      <c r="S2113">
        <v>3.0012340545654301</v>
      </c>
      <c r="U2113">
        <v>9.0074060208490394</v>
      </c>
      <c r="W2113">
        <v>90.272811889648395</v>
      </c>
      <c r="X2113">
        <v>79.072685241699205</v>
      </c>
      <c r="Y2113" t="s">
        <v>23</v>
      </c>
    </row>
    <row r="2114" spans="1:25" x14ac:dyDescent="0.25">
      <c r="A2114" t="s">
        <v>82</v>
      </c>
      <c r="B2114" t="s">
        <v>76</v>
      </c>
      <c r="C2114" t="s">
        <v>80</v>
      </c>
      <c r="D2114" s="61" t="s">
        <v>72</v>
      </c>
      <c r="E2114">
        <v>1</v>
      </c>
      <c r="F2114">
        <v>185.198794449704</v>
      </c>
      <c r="G2114">
        <v>183.61523096874799</v>
      </c>
      <c r="H2114">
        <v>1.5835380060112401</v>
      </c>
      <c r="I2114">
        <v>8.5504772141575796E-3</v>
      </c>
      <c r="J2114">
        <v>69.281262777606202</v>
      </c>
      <c r="K2114">
        <v>0.53830444812774703</v>
      </c>
      <c r="L2114">
        <v>1.1558369398117101</v>
      </c>
      <c r="M2114">
        <v>1.5835380554199201</v>
      </c>
      <c r="N2114">
        <v>2.0112390518188499</v>
      </c>
      <c r="O2114">
        <v>2.6287715435028098</v>
      </c>
      <c r="P2114">
        <v>0.24199523031711601</v>
      </c>
      <c r="Q2114">
        <v>2.9250807762146001</v>
      </c>
      <c r="R2114">
        <v>1100.2</v>
      </c>
      <c r="S2114">
        <v>0.81560009717941295</v>
      </c>
      <c r="U2114">
        <v>0.66520349328676998</v>
      </c>
      <c r="W2114">
        <v>82.952018737792997</v>
      </c>
      <c r="X2114">
        <v>74.703330993652301</v>
      </c>
      <c r="Y2114" t="s">
        <v>23</v>
      </c>
    </row>
    <row r="2115" spans="1:25" x14ac:dyDescent="0.25">
      <c r="A2115" t="s">
        <v>82</v>
      </c>
      <c r="B2115" t="s">
        <v>76</v>
      </c>
      <c r="C2115" t="s">
        <v>80</v>
      </c>
      <c r="D2115" s="61" t="s">
        <v>72</v>
      </c>
      <c r="E2115">
        <v>2</v>
      </c>
      <c r="F2115">
        <v>178.56935943176299</v>
      </c>
      <c r="G2115">
        <v>178.76607784291301</v>
      </c>
      <c r="H2115">
        <v>-0.196735438509998</v>
      </c>
      <c r="I2115">
        <v>-1.10173120629042E-3</v>
      </c>
      <c r="J2115">
        <v>68.880450698250598</v>
      </c>
      <c r="K2115">
        <v>-1.34011077880859</v>
      </c>
      <c r="L2115">
        <v>-0.66459536552429199</v>
      </c>
      <c r="M2115">
        <v>-0.19673544168472301</v>
      </c>
      <c r="N2115">
        <v>0.27112451195716902</v>
      </c>
      <c r="O2115">
        <v>0.94663995504379295</v>
      </c>
      <c r="P2115">
        <v>-1.6642419099807699</v>
      </c>
      <c r="Q2115">
        <v>1.2707710266113299</v>
      </c>
      <c r="R2115">
        <v>1100.2</v>
      </c>
      <c r="S2115">
        <v>0.89218056201934803</v>
      </c>
      <c r="U2115">
        <v>0.79598611658330498</v>
      </c>
      <c r="W2115">
        <v>82.952018737792997</v>
      </c>
      <c r="X2115">
        <v>74.703330993652301</v>
      </c>
      <c r="Y2115" t="s">
        <v>23</v>
      </c>
    </row>
    <row r="2116" spans="1:25" x14ac:dyDescent="0.25">
      <c r="A2116" t="s">
        <v>82</v>
      </c>
      <c r="B2116" t="s">
        <v>76</v>
      </c>
      <c r="C2116" t="s">
        <v>80</v>
      </c>
      <c r="D2116" s="61" t="s">
        <v>72</v>
      </c>
      <c r="E2116">
        <v>3</v>
      </c>
      <c r="F2116">
        <v>173.884412373354</v>
      </c>
      <c r="G2116">
        <v>174.71809887881699</v>
      </c>
      <c r="H2116">
        <v>-0.83368479956325403</v>
      </c>
      <c r="I2116">
        <v>-4.79447701945901E-3</v>
      </c>
      <c r="J2116">
        <v>68.4462541026476</v>
      </c>
      <c r="K2116">
        <v>-2.0371856689453098</v>
      </c>
      <c r="L2116">
        <v>-1.3261476755142201</v>
      </c>
      <c r="M2116">
        <v>-0.833684802055359</v>
      </c>
      <c r="N2116">
        <v>-0.34122195839881903</v>
      </c>
      <c r="O2116">
        <v>0.369816184043884</v>
      </c>
      <c r="P2116">
        <v>-2.3783617019653298</v>
      </c>
      <c r="Q2116">
        <v>0.71099197864532504</v>
      </c>
      <c r="R2116">
        <v>1100.2</v>
      </c>
      <c r="S2116">
        <v>0.93909680843353305</v>
      </c>
      <c r="U2116">
        <v>0.88190276996500805</v>
      </c>
      <c r="W2116">
        <v>82.952018737792997</v>
      </c>
      <c r="X2116">
        <v>74.703330993652301</v>
      </c>
      <c r="Y2116" t="s">
        <v>23</v>
      </c>
    </row>
    <row r="2117" spans="1:25" x14ac:dyDescent="0.25">
      <c r="A2117" t="s">
        <v>82</v>
      </c>
      <c r="B2117" t="s">
        <v>76</v>
      </c>
      <c r="C2117" t="s">
        <v>80</v>
      </c>
      <c r="D2117" s="61" t="s">
        <v>72</v>
      </c>
      <c r="E2117">
        <v>4</v>
      </c>
      <c r="F2117">
        <v>175.20983023505701</v>
      </c>
      <c r="G2117">
        <v>173.90289145758999</v>
      </c>
      <c r="H2117">
        <v>1.3069337971577599</v>
      </c>
      <c r="I2117">
        <v>7.4592493474483499E-3</v>
      </c>
      <c r="J2117">
        <v>68.050208210489998</v>
      </c>
      <c r="K2117">
        <v>0.142149418592453</v>
      </c>
      <c r="L2117">
        <v>0.83031344413757302</v>
      </c>
      <c r="M2117">
        <v>1.30693376064301</v>
      </c>
      <c r="N2117">
        <v>1.7835540771484399</v>
      </c>
      <c r="O2117">
        <v>2.4717180728912398</v>
      </c>
      <c r="P2117">
        <v>-0.188050761818886</v>
      </c>
      <c r="Q2117">
        <v>2.8019182682037398</v>
      </c>
      <c r="R2117">
        <v>1100.2</v>
      </c>
      <c r="S2117">
        <v>0.90888607501983598</v>
      </c>
      <c r="U2117">
        <v>0.82607391054909796</v>
      </c>
      <c r="W2117">
        <v>82.952018737792997</v>
      </c>
      <c r="X2117">
        <v>74.703330993652301</v>
      </c>
      <c r="Y2117" t="s">
        <v>23</v>
      </c>
    </row>
    <row r="2118" spans="1:25" x14ac:dyDescent="0.25">
      <c r="A2118" t="s">
        <v>82</v>
      </c>
      <c r="B2118" t="s">
        <v>76</v>
      </c>
      <c r="C2118" t="s">
        <v>80</v>
      </c>
      <c r="D2118" s="61" t="s">
        <v>72</v>
      </c>
      <c r="E2118">
        <v>5</v>
      </c>
      <c r="F2118">
        <v>180.21359128662499</v>
      </c>
      <c r="G2118">
        <v>180.028325871237</v>
      </c>
      <c r="H2118">
        <v>0.185248605166104</v>
      </c>
      <c r="I2118">
        <v>1.02793914265931E-3</v>
      </c>
      <c r="J2118">
        <v>68.122383988655599</v>
      </c>
      <c r="K2118">
        <v>-1.0131676197052</v>
      </c>
      <c r="L2118">
        <v>-0.30513361096382102</v>
      </c>
      <c r="M2118">
        <v>0.185248598456383</v>
      </c>
      <c r="N2118">
        <v>0.67563080787658703</v>
      </c>
      <c r="O2118">
        <v>1.3836648464202901</v>
      </c>
      <c r="P2118">
        <v>-1.3529019355773899</v>
      </c>
      <c r="Q2118">
        <v>1.72339916229248</v>
      </c>
      <c r="R2118">
        <v>1100.2</v>
      </c>
      <c r="S2118">
        <v>0.93512916564941395</v>
      </c>
      <c r="U2118">
        <v>0.87446650415822402</v>
      </c>
      <c r="W2118">
        <v>82.952018737792997</v>
      </c>
      <c r="X2118">
        <v>74.703330993652301</v>
      </c>
      <c r="Y2118" t="s">
        <v>23</v>
      </c>
    </row>
    <row r="2119" spans="1:25" x14ac:dyDescent="0.25">
      <c r="A2119" t="s">
        <v>82</v>
      </c>
      <c r="B2119" t="s">
        <v>76</v>
      </c>
      <c r="C2119" t="s">
        <v>80</v>
      </c>
      <c r="D2119" s="61" t="s">
        <v>72</v>
      </c>
      <c r="E2119">
        <v>6</v>
      </c>
      <c r="F2119">
        <v>193.94376623350999</v>
      </c>
      <c r="G2119">
        <v>195.71616964196301</v>
      </c>
      <c r="H2119">
        <v>-1.7723964057474</v>
      </c>
      <c r="I2119">
        <v>-9.1387126594781893E-3</v>
      </c>
      <c r="J2119">
        <v>68.2852805352085</v>
      </c>
      <c r="K2119">
        <v>-3.0817451477050799</v>
      </c>
      <c r="L2119">
        <v>-2.3081712722778298</v>
      </c>
      <c r="M2119">
        <v>-1.7723964452743499</v>
      </c>
      <c r="N2119">
        <v>-1.23662149906158</v>
      </c>
      <c r="O2119">
        <v>-0.46304765343666099</v>
      </c>
      <c r="P2119">
        <v>-3.4529273509979199</v>
      </c>
      <c r="Q2119">
        <v>-9.1865494847297696E-2</v>
      </c>
      <c r="R2119">
        <v>1100.2</v>
      </c>
      <c r="S2119">
        <v>1.02169024944305</v>
      </c>
      <c r="U2119">
        <v>1.04385090152997</v>
      </c>
      <c r="W2119">
        <v>82.952018737792997</v>
      </c>
      <c r="X2119">
        <v>74.703330993652301</v>
      </c>
      <c r="Y2119" t="s">
        <v>23</v>
      </c>
    </row>
    <row r="2120" spans="1:25" x14ac:dyDescent="0.25">
      <c r="A2120" t="s">
        <v>82</v>
      </c>
      <c r="B2120" t="s">
        <v>76</v>
      </c>
      <c r="C2120" t="s">
        <v>80</v>
      </c>
      <c r="D2120" s="61" t="s">
        <v>72</v>
      </c>
      <c r="E2120">
        <v>7</v>
      </c>
      <c r="F2120">
        <v>213.269558843971</v>
      </c>
      <c r="G2120">
        <v>218.72702402497299</v>
      </c>
      <c r="H2120">
        <v>-5.4574603736238103</v>
      </c>
      <c r="I2120">
        <v>-2.5589495897293101E-2</v>
      </c>
      <c r="J2120">
        <v>71.214446806513294</v>
      </c>
      <c r="K2120">
        <v>-7.2047290802001998</v>
      </c>
      <c r="L2120">
        <v>-6.1724286079406703</v>
      </c>
      <c r="M2120">
        <v>-5.4574604034423801</v>
      </c>
      <c r="N2120">
        <v>-4.74249219894409</v>
      </c>
      <c r="O2120">
        <v>-3.7101914882659899</v>
      </c>
      <c r="P2120">
        <v>-7.70005559921265</v>
      </c>
      <c r="Q2120">
        <v>-3.21486496925354</v>
      </c>
      <c r="R2120">
        <v>1100.2</v>
      </c>
      <c r="S2120">
        <v>1.3634011745452901</v>
      </c>
      <c r="U2120">
        <v>1.85886270441187</v>
      </c>
      <c r="W2120">
        <v>82.952018737792997</v>
      </c>
      <c r="X2120">
        <v>74.703330993652301</v>
      </c>
      <c r="Y2120" t="s">
        <v>23</v>
      </c>
    </row>
    <row r="2121" spans="1:25" x14ac:dyDescent="0.25">
      <c r="A2121" t="s">
        <v>82</v>
      </c>
      <c r="B2121" t="s">
        <v>76</v>
      </c>
      <c r="C2121" t="s">
        <v>80</v>
      </c>
      <c r="D2121" s="61" t="s">
        <v>72</v>
      </c>
      <c r="E2121">
        <v>8</v>
      </c>
      <c r="F2121">
        <v>232.692730405551</v>
      </c>
      <c r="G2121">
        <v>236.32965404106201</v>
      </c>
      <c r="H2121">
        <v>-3.6369336823770499</v>
      </c>
      <c r="I2121">
        <v>-1.5629768371582E-2</v>
      </c>
      <c r="J2121">
        <v>75.290151823869394</v>
      </c>
      <c r="K2121">
        <v>-5.4132194519043004</v>
      </c>
      <c r="L2121">
        <v>-4.3637752532959002</v>
      </c>
      <c r="M2121">
        <v>-3.6369335651397701</v>
      </c>
      <c r="N2121">
        <v>-2.9100918769836399</v>
      </c>
      <c r="O2121">
        <v>-1.8606479167938199</v>
      </c>
      <c r="P2121">
        <v>-5.9167718887329102</v>
      </c>
      <c r="Q2121">
        <v>-1.35709547996521</v>
      </c>
      <c r="R2121">
        <v>1100.2</v>
      </c>
      <c r="S2121">
        <v>1.3860431909561199</v>
      </c>
      <c r="U2121">
        <v>1.9211157503685501</v>
      </c>
      <c r="W2121">
        <v>82.952018737792997</v>
      </c>
      <c r="X2121">
        <v>74.703330993652301</v>
      </c>
      <c r="Y2121" t="s">
        <v>23</v>
      </c>
    </row>
    <row r="2122" spans="1:25" x14ac:dyDescent="0.25">
      <c r="A2122" t="s">
        <v>82</v>
      </c>
      <c r="B2122" t="s">
        <v>76</v>
      </c>
      <c r="C2122" t="s">
        <v>80</v>
      </c>
      <c r="D2122" s="61" t="s">
        <v>72</v>
      </c>
      <c r="E2122">
        <v>9</v>
      </c>
      <c r="F2122">
        <v>250.07242349424601</v>
      </c>
      <c r="G2122">
        <v>253.22183167624499</v>
      </c>
      <c r="H2122">
        <v>-3.14943854190332</v>
      </c>
      <c r="I2122">
        <v>-1.25941056758165E-2</v>
      </c>
      <c r="J2122">
        <v>79.202416341449094</v>
      </c>
      <c r="K2122">
        <v>-5.0306630134582502</v>
      </c>
      <c r="L2122">
        <v>-3.9192204475402801</v>
      </c>
      <c r="M2122">
        <v>-3.1494386196136501</v>
      </c>
      <c r="N2122">
        <v>-2.3796567916870099</v>
      </c>
      <c r="O2122">
        <v>-1.2682139873504601</v>
      </c>
      <c r="P2122">
        <v>-5.56396436691284</v>
      </c>
      <c r="Q2122">
        <v>-0.73491293191909801</v>
      </c>
      <c r="R2122">
        <v>1100.2</v>
      </c>
      <c r="S2122">
        <v>1.4679273366928101</v>
      </c>
      <c r="U2122">
        <v>2.1548105837116598</v>
      </c>
      <c r="W2122">
        <v>82.952018737792997</v>
      </c>
      <c r="X2122">
        <v>74.703330993652301</v>
      </c>
      <c r="Y2122" t="s">
        <v>23</v>
      </c>
    </row>
    <row r="2123" spans="1:25" x14ac:dyDescent="0.25">
      <c r="A2123" t="s">
        <v>82</v>
      </c>
      <c r="B2123" t="s">
        <v>76</v>
      </c>
      <c r="C2123" t="s">
        <v>80</v>
      </c>
      <c r="D2123" s="61" t="s">
        <v>72</v>
      </c>
      <c r="E2123">
        <v>10</v>
      </c>
      <c r="F2123">
        <v>265.59334742981702</v>
      </c>
      <c r="G2123">
        <v>267.08003008242099</v>
      </c>
      <c r="H2123">
        <v>-1.4866658042418099</v>
      </c>
      <c r="I2123">
        <v>-5.5975266732275503E-3</v>
      </c>
      <c r="J2123">
        <v>81.701014597965099</v>
      </c>
      <c r="K2123">
        <v>-3.4351515769958501</v>
      </c>
      <c r="L2123">
        <v>-2.2839703559875502</v>
      </c>
      <c r="M2123">
        <v>-1.4866658449173</v>
      </c>
      <c r="N2123">
        <v>-0.68936121463775601</v>
      </c>
      <c r="O2123">
        <v>0.46181991696357699</v>
      </c>
      <c r="P2123">
        <v>-3.98752021789551</v>
      </c>
      <c r="Q2123">
        <v>1.01418852806091</v>
      </c>
      <c r="R2123">
        <v>1100.2</v>
      </c>
      <c r="S2123">
        <v>1.5204114913940401</v>
      </c>
      <c r="U2123">
        <v>2.3116510884438801</v>
      </c>
      <c r="W2123">
        <v>82.952018737792997</v>
      </c>
      <c r="X2123">
        <v>74.703330993652301</v>
      </c>
      <c r="Y2123" t="s">
        <v>23</v>
      </c>
    </row>
    <row r="2124" spans="1:25" x14ac:dyDescent="0.25">
      <c r="A2124" t="s">
        <v>82</v>
      </c>
      <c r="B2124" t="s">
        <v>76</v>
      </c>
      <c r="C2124" t="s">
        <v>80</v>
      </c>
      <c r="D2124" s="61" t="s">
        <v>72</v>
      </c>
      <c r="E2124">
        <v>11</v>
      </c>
      <c r="F2124">
        <v>276.42485751214599</v>
      </c>
      <c r="G2124">
        <v>271.98672199093198</v>
      </c>
      <c r="H2124">
        <v>4.4381149888710398</v>
      </c>
      <c r="I2124">
        <v>1.60554125905037E-2</v>
      </c>
      <c r="J2124">
        <v>82.587272492869701</v>
      </c>
      <c r="K2124">
        <v>2.58231544494629</v>
      </c>
      <c r="L2124">
        <v>3.6787369251251198</v>
      </c>
      <c r="M2124">
        <v>4.4381151199340803</v>
      </c>
      <c r="N2124">
        <v>5.1974930763244602</v>
      </c>
      <c r="O2124">
        <v>6.2939147949218803</v>
      </c>
      <c r="P2124">
        <v>2.0562219619750999</v>
      </c>
      <c r="Q2124">
        <v>6.82000827789307</v>
      </c>
      <c r="R2124">
        <v>1100.2</v>
      </c>
      <c r="S2124">
        <v>1.4480881690978999</v>
      </c>
      <c r="U2124">
        <v>2.0969594189983001</v>
      </c>
      <c r="W2124">
        <v>82.952018737792997</v>
      </c>
      <c r="X2124">
        <v>74.703330993652301</v>
      </c>
      <c r="Y2124" t="s">
        <v>23</v>
      </c>
    </row>
    <row r="2125" spans="1:25" x14ac:dyDescent="0.25">
      <c r="A2125" t="s">
        <v>82</v>
      </c>
      <c r="B2125" t="s">
        <v>76</v>
      </c>
      <c r="C2125" t="s">
        <v>80</v>
      </c>
      <c r="D2125" s="61" t="s">
        <v>72</v>
      </c>
      <c r="E2125">
        <v>12</v>
      </c>
      <c r="F2125">
        <v>278.71473871649602</v>
      </c>
      <c r="G2125">
        <v>260.926302944697</v>
      </c>
      <c r="H2125">
        <v>17.7884552301526</v>
      </c>
      <c r="I2125">
        <v>6.38231560587883E-2</v>
      </c>
      <c r="J2125">
        <v>82.952021481101895</v>
      </c>
      <c r="K2125">
        <v>15.672095298767101</v>
      </c>
      <c r="L2125">
        <v>16.922458648681602</v>
      </c>
      <c r="M2125">
        <v>17.788455963134801</v>
      </c>
      <c r="N2125">
        <v>18.654453277587901</v>
      </c>
      <c r="O2125">
        <v>19.9048156738281</v>
      </c>
      <c r="P2125">
        <v>15.072135925293001</v>
      </c>
      <c r="Q2125">
        <v>20.504774093627901</v>
      </c>
      <c r="R2125">
        <v>1100.2</v>
      </c>
      <c r="S2125">
        <v>1.6514047384262101</v>
      </c>
      <c r="U2125">
        <v>2.7271375318910902</v>
      </c>
      <c r="W2125">
        <v>82.952018737792997</v>
      </c>
      <c r="X2125">
        <v>74.703330993652301</v>
      </c>
      <c r="Y2125" t="s">
        <v>23</v>
      </c>
    </row>
    <row r="2126" spans="1:25" x14ac:dyDescent="0.25">
      <c r="A2126" t="s">
        <v>82</v>
      </c>
      <c r="B2126" t="s">
        <v>76</v>
      </c>
      <c r="C2126" t="s">
        <v>80</v>
      </c>
      <c r="D2126" s="61" t="s">
        <v>72</v>
      </c>
      <c r="E2126">
        <v>13</v>
      </c>
      <c r="F2126">
        <v>279.910731340751</v>
      </c>
      <c r="G2126">
        <v>261.856206350599</v>
      </c>
      <c r="H2126">
        <v>18.054539153975099</v>
      </c>
      <c r="I2126">
        <v>6.4501062035560594E-2</v>
      </c>
      <c r="J2126">
        <v>82.548396053844698</v>
      </c>
      <c r="K2126">
        <v>15.9807348251343</v>
      </c>
      <c r="L2126">
        <v>17.205955505371101</v>
      </c>
      <c r="M2126">
        <v>18.054538726806602</v>
      </c>
      <c r="N2126">
        <v>18.903123855590799</v>
      </c>
      <c r="O2126">
        <v>20.128343582153299</v>
      </c>
      <c r="P2126">
        <v>15.392840385436999</v>
      </c>
      <c r="Q2126">
        <v>20.7162380218506</v>
      </c>
      <c r="R2126">
        <v>1100.2</v>
      </c>
      <c r="S2126">
        <v>1.61819803714752</v>
      </c>
      <c r="U2126">
        <v>2.6185648271557298</v>
      </c>
      <c r="W2126">
        <v>82.952018737792997</v>
      </c>
      <c r="X2126">
        <v>74.703330993652301</v>
      </c>
      <c r="Y2126" t="s">
        <v>23</v>
      </c>
    </row>
    <row r="2127" spans="1:25" x14ac:dyDescent="0.25">
      <c r="A2127" t="s">
        <v>82</v>
      </c>
      <c r="B2127" t="s">
        <v>76</v>
      </c>
      <c r="C2127" t="s">
        <v>80</v>
      </c>
      <c r="D2127" s="61" t="s">
        <v>72</v>
      </c>
      <c r="E2127">
        <v>14</v>
      </c>
      <c r="F2127">
        <v>278.34310307283403</v>
      </c>
      <c r="G2127">
        <v>262.86218253119898</v>
      </c>
      <c r="H2127">
        <v>15.480911661941001</v>
      </c>
      <c r="I2127">
        <v>5.5618088692426702E-2</v>
      </c>
      <c r="J2127">
        <v>82.090730623773297</v>
      </c>
      <c r="K2127">
        <v>13.434723854064901</v>
      </c>
      <c r="L2127">
        <v>14.643628120422401</v>
      </c>
      <c r="M2127">
        <v>15.4809112548828</v>
      </c>
      <c r="N2127">
        <v>16.318195343017599</v>
      </c>
      <c r="O2127">
        <v>17.527099609375</v>
      </c>
      <c r="P2127">
        <v>12.854658126831101</v>
      </c>
      <c r="Q2127">
        <v>18.107164382934599</v>
      </c>
      <c r="R2127">
        <v>1100.2</v>
      </c>
      <c r="S2127">
        <v>1.5966485738754299</v>
      </c>
      <c r="U2127">
        <v>2.5492866849854798</v>
      </c>
      <c r="W2127">
        <v>82.952018737792997</v>
      </c>
      <c r="X2127">
        <v>74.703330993652301</v>
      </c>
      <c r="Y2127" t="s">
        <v>23</v>
      </c>
    </row>
    <row r="2128" spans="1:25" x14ac:dyDescent="0.25">
      <c r="A2128" t="s">
        <v>82</v>
      </c>
      <c r="B2128" t="s">
        <v>76</v>
      </c>
      <c r="C2128" t="s">
        <v>80</v>
      </c>
      <c r="D2128" s="61" t="s">
        <v>72</v>
      </c>
      <c r="E2128">
        <v>15</v>
      </c>
      <c r="F2128">
        <v>275.199775494699</v>
      </c>
      <c r="G2128">
        <v>260.78849001941501</v>
      </c>
      <c r="H2128">
        <v>14.411285730128601</v>
      </c>
      <c r="I2128">
        <v>5.2366632968187297E-2</v>
      </c>
      <c r="J2128">
        <v>81.415776674194007</v>
      </c>
      <c r="K2128">
        <v>12.3570003509521</v>
      </c>
      <c r="L2128">
        <v>13.570689201355</v>
      </c>
      <c r="M2128">
        <v>14.4112854003906</v>
      </c>
      <c r="N2128">
        <v>15.2518825531006</v>
      </c>
      <c r="O2128">
        <v>16.465570449829102</v>
      </c>
      <c r="P2128">
        <v>11.7746391296387</v>
      </c>
      <c r="Q2128">
        <v>17.047931671142599</v>
      </c>
      <c r="R2128">
        <v>1100.2</v>
      </c>
      <c r="S2128">
        <v>1.60296726226807</v>
      </c>
      <c r="U2128">
        <v>2.5695041264729399</v>
      </c>
      <c r="W2128">
        <v>82.952018737792997</v>
      </c>
      <c r="X2128">
        <v>74.703330993652301</v>
      </c>
      <c r="Y2128" t="s">
        <v>23</v>
      </c>
    </row>
    <row r="2129" spans="1:25" x14ac:dyDescent="0.25">
      <c r="A2129" t="s">
        <v>82</v>
      </c>
      <c r="B2129" t="s">
        <v>76</v>
      </c>
      <c r="C2129" t="s">
        <v>80</v>
      </c>
      <c r="D2129" s="61" t="s">
        <v>72</v>
      </c>
      <c r="E2129">
        <v>16</v>
      </c>
      <c r="F2129">
        <v>268.06468728541699</v>
      </c>
      <c r="G2129">
        <v>253.632082250027</v>
      </c>
      <c r="H2129">
        <v>14.4325909339781</v>
      </c>
      <c r="I2129">
        <v>5.3839955478906597E-2</v>
      </c>
      <c r="J2129">
        <v>80.434300287964803</v>
      </c>
      <c r="K2129">
        <v>12.358497619628899</v>
      </c>
      <c r="L2129">
        <v>13.5838890075684</v>
      </c>
      <c r="M2129">
        <v>14.4325904846191</v>
      </c>
      <c r="N2129">
        <v>15.281292915344199</v>
      </c>
      <c r="O2129">
        <v>16.506685256958001</v>
      </c>
      <c r="P2129">
        <v>11.770520210266101</v>
      </c>
      <c r="Q2129">
        <v>17.094661712646499</v>
      </c>
      <c r="R2129">
        <v>1100.2</v>
      </c>
      <c r="S2129">
        <v>1.61842381954193</v>
      </c>
      <c r="U2129">
        <v>2.6192955080558602</v>
      </c>
      <c r="W2129">
        <v>82.952018737792997</v>
      </c>
      <c r="X2129">
        <v>74.703330993652301</v>
      </c>
      <c r="Y2129" t="s">
        <v>23</v>
      </c>
    </row>
    <row r="2130" spans="1:25" x14ac:dyDescent="0.25">
      <c r="A2130" t="s">
        <v>82</v>
      </c>
      <c r="B2130" t="s">
        <v>76</v>
      </c>
      <c r="C2130" t="s">
        <v>80</v>
      </c>
      <c r="D2130" s="61" t="s">
        <v>72</v>
      </c>
      <c r="E2130">
        <v>17</v>
      </c>
      <c r="F2130">
        <v>260.00635904001098</v>
      </c>
      <c r="G2130">
        <v>243.962773661292</v>
      </c>
      <c r="H2130">
        <v>16.043578344049301</v>
      </c>
      <c r="I2130">
        <v>6.1704561114311197E-2</v>
      </c>
      <c r="J2130">
        <v>78.248687727497696</v>
      </c>
      <c r="K2130">
        <v>14.083340644836399</v>
      </c>
      <c r="L2130">
        <v>15.2414646148682</v>
      </c>
      <c r="M2130">
        <v>16.0435791015625</v>
      </c>
      <c r="N2130">
        <v>16.8456916809082</v>
      </c>
      <c r="O2130">
        <v>18.0038166046143</v>
      </c>
      <c r="P2130">
        <v>13.527640342712401</v>
      </c>
      <c r="Q2130">
        <v>18.559516906738299</v>
      </c>
      <c r="R2130">
        <v>1100.2</v>
      </c>
      <c r="S2130">
        <v>1.5295815467834499</v>
      </c>
      <c r="U2130">
        <v>2.3396198168596798</v>
      </c>
      <c r="W2130">
        <v>82.952018737792997</v>
      </c>
      <c r="X2130">
        <v>74.703330993652301</v>
      </c>
      <c r="Y2130" t="s">
        <v>23</v>
      </c>
    </row>
    <row r="2131" spans="1:25" x14ac:dyDescent="0.25">
      <c r="A2131" t="s">
        <v>82</v>
      </c>
      <c r="B2131" t="s">
        <v>76</v>
      </c>
      <c r="C2131" t="s">
        <v>80</v>
      </c>
      <c r="D2131" s="61" t="s">
        <v>72</v>
      </c>
      <c r="E2131">
        <v>18</v>
      </c>
      <c r="F2131">
        <v>244.724671364351</v>
      </c>
      <c r="G2131">
        <v>232.51286774153201</v>
      </c>
      <c r="H2131">
        <v>12.211797347373899</v>
      </c>
      <c r="I2131">
        <v>4.99001480638981E-2</v>
      </c>
      <c r="J2131">
        <v>75.423006904794804</v>
      </c>
      <c r="K2131">
        <v>10.5944986343384</v>
      </c>
      <c r="L2131">
        <v>11.550011634826699</v>
      </c>
      <c r="M2131">
        <v>12.2117977142334</v>
      </c>
      <c r="N2131">
        <v>12.873582839965801</v>
      </c>
      <c r="O2131">
        <v>13.8290958404541</v>
      </c>
      <c r="P2131">
        <v>10.136017799377401</v>
      </c>
      <c r="Q2131">
        <v>14.2875776290894</v>
      </c>
      <c r="R2131">
        <v>1100.2</v>
      </c>
      <c r="S2131">
        <v>1.2619845867157</v>
      </c>
      <c r="U2131">
        <v>1.5926052027681199</v>
      </c>
      <c r="W2131">
        <v>82.952018737792997</v>
      </c>
      <c r="X2131">
        <v>74.703330993652301</v>
      </c>
      <c r="Y2131" t="s">
        <v>23</v>
      </c>
    </row>
    <row r="2132" spans="1:25" x14ac:dyDescent="0.25">
      <c r="A2132" t="s">
        <v>82</v>
      </c>
      <c r="B2132" t="s">
        <v>76</v>
      </c>
      <c r="C2132" t="s">
        <v>80</v>
      </c>
      <c r="D2132" s="61" t="s">
        <v>72</v>
      </c>
      <c r="E2132">
        <v>19</v>
      </c>
      <c r="F2132">
        <v>227.395113924377</v>
      </c>
      <c r="G2132">
        <v>223.73679353332199</v>
      </c>
      <c r="H2132">
        <v>3.65831842077491</v>
      </c>
      <c r="I2132">
        <v>1.6087938100099598E-2</v>
      </c>
      <c r="J2132">
        <v>73.474383927154406</v>
      </c>
      <c r="K2132">
        <v>2.0791969299316402</v>
      </c>
      <c r="L2132">
        <v>3.0121548175811799</v>
      </c>
      <c r="M2132">
        <v>3.65831851959229</v>
      </c>
      <c r="N2132">
        <v>4.30448198318481</v>
      </c>
      <c r="O2132">
        <v>5.2374401092529297</v>
      </c>
      <c r="P2132">
        <v>1.6315379142761199</v>
      </c>
      <c r="Q2132">
        <v>5.68509864807129</v>
      </c>
      <c r="R2132">
        <v>1100.2</v>
      </c>
      <c r="S2132">
        <v>1.23219501972198</v>
      </c>
      <c r="U2132">
        <v>1.51830448160826</v>
      </c>
      <c r="W2132">
        <v>82.952018737792997</v>
      </c>
      <c r="X2132">
        <v>74.703330993652301</v>
      </c>
      <c r="Y2132" t="s">
        <v>23</v>
      </c>
    </row>
    <row r="2133" spans="1:25" x14ac:dyDescent="0.25">
      <c r="A2133" t="s">
        <v>82</v>
      </c>
      <c r="B2133" t="s">
        <v>76</v>
      </c>
      <c r="C2133" t="s">
        <v>80</v>
      </c>
      <c r="D2133" s="61" t="s">
        <v>72</v>
      </c>
      <c r="E2133">
        <v>20</v>
      </c>
      <c r="F2133">
        <v>218.13773763546001</v>
      </c>
      <c r="G2133">
        <v>219.41012328591199</v>
      </c>
      <c r="H2133">
        <v>-1.2723951967298699</v>
      </c>
      <c r="I2133">
        <v>-5.8329897001385697E-3</v>
      </c>
      <c r="J2133">
        <v>72.531610754831704</v>
      </c>
      <c r="K2133">
        <v>-2.8348484039306601</v>
      </c>
      <c r="L2133">
        <v>-1.91173839569092</v>
      </c>
      <c r="M2133">
        <v>-1.27239525318146</v>
      </c>
      <c r="N2133">
        <v>-0.63305205106735196</v>
      </c>
      <c r="O2133">
        <v>0.29005798697471602</v>
      </c>
      <c r="P2133">
        <v>-3.27778220176697</v>
      </c>
      <c r="Q2133">
        <v>0.73299175500869795</v>
      </c>
      <c r="R2133">
        <v>1100.2</v>
      </c>
      <c r="S2133">
        <v>1.21918869018555</v>
      </c>
      <c r="U2133">
        <v>1.48642119295107</v>
      </c>
      <c r="W2133">
        <v>82.952018737792997</v>
      </c>
      <c r="X2133">
        <v>74.703330993652301</v>
      </c>
      <c r="Y2133" t="s">
        <v>23</v>
      </c>
    </row>
    <row r="2134" spans="1:25" x14ac:dyDescent="0.25">
      <c r="A2134" t="s">
        <v>82</v>
      </c>
      <c r="B2134" t="s">
        <v>76</v>
      </c>
      <c r="C2134" t="s">
        <v>80</v>
      </c>
      <c r="D2134" s="61" t="s">
        <v>72</v>
      </c>
      <c r="E2134">
        <v>21</v>
      </c>
      <c r="F2134">
        <v>213.81004961766499</v>
      </c>
      <c r="G2134">
        <v>214.13406238926899</v>
      </c>
      <c r="H2134">
        <v>-0.32401832357967297</v>
      </c>
      <c r="I2134">
        <v>-1.5154494903981701E-3</v>
      </c>
      <c r="J2134">
        <v>71.578694495953698</v>
      </c>
      <c r="K2134">
        <v>-1.4954968690872199</v>
      </c>
      <c r="L2134">
        <v>-0.80337786674499501</v>
      </c>
      <c r="M2134">
        <v>-0.32401832938194303</v>
      </c>
      <c r="N2134">
        <v>0.15534120798111001</v>
      </c>
      <c r="O2134">
        <v>0.84746026992797896</v>
      </c>
      <c r="P2134">
        <v>-1.8275947570800799</v>
      </c>
      <c r="Q2134">
        <v>1.1795581579208401</v>
      </c>
      <c r="R2134">
        <v>1100.2</v>
      </c>
      <c r="S2134">
        <v>0.914109587669373</v>
      </c>
      <c r="U2134">
        <v>0.83559630331863799</v>
      </c>
      <c r="W2134">
        <v>82.952018737792997</v>
      </c>
      <c r="X2134">
        <v>74.703330993652301</v>
      </c>
      <c r="Y2134" t="s">
        <v>23</v>
      </c>
    </row>
    <row r="2135" spans="1:25" x14ac:dyDescent="0.25">
      <c r="A2135" t="s">
        <v>82</v>
      </c>
      <c r="B2135" t="s">
        <v>76</v>
      </c>
      <c r="C2135" t="s">
        <v>80</v>
      </c>
      <c r="D2135" s="61" t="s">
        <v>72</v>
      </c>
      <c r="E2135">
        <v>22</v>
      </c>
      <c r="F2135">
        <v>203.39265405557501</v>
      </c>
      <c r="G2135">
        <v>204.28719802631801</v>
      </c>
      <c r="H2135">
        <v>-0.89453059399134505</v>
      </c>
      <c r="I2135">
        <v>-4.3980479240417498E-3</v>
      </c>
      <c r="J2135">
        <v>70.965744840992599</v>
      </c>
      <c r="K2135">
        <v>-1.90809106826782</v>
      </c>
      <c r="L2135">
        <v>-1.30927133560181</v>
      </c>
      <c r="M2135">
        <v>-0.89453059434890703</v>
      </c>
      <c r="N2135">
        <v>-0.47978985309600802</v>
      </c>
      <c r="O2135">
        <v>0.119029887020588</v>
      </c>
      <c r="P2135">
        <v>-2.1954214572906499</v>
      </c>
      <c r="Q2135">
        <v>0.40636020898818997</v>
      </c>
      <c r="R2135">
        <v>1100.2</v>
      </c>
      <c r="S2135">
        <v>0.79088544845581099</v>
      </c>
      <c r="U2135">
        <v>0.62549982242715496</v>
      </c>
      <c r="W2135">
        <v>82.952018737792997</v>
      </c>
      <c r="X2135">
        <v>74.703330993652301</v>
      </c>
      <c r="Y2135" t="s">
        <v>23</v>
      </c>
    </row>
    <row r="2136" spans="1:25" x14ac:dyDescent="0.25">
      <c r="A2136" t="s">
        <v>82</v>
      </c>
      <c r="B2136" t="s">
        <v>76</v>
      </c>
      <c r="C2136" t="s">
        <v>80</v>
      </c>
      <c r="D2136" s="61" t="s">
        <v>72</v>
      </c>
      <c r="E2136">
        <v>23</v>
      </c>
      <c r="F2136">
        <v>193.35213790696599</v>
      </c>
      <c r="G2136">
        <v>195.800769156141</v>
      </c>
      <c r="H2136">
        <v>-2.4486538415127601</v>
      </c>
      <c r="I2136">
        <v>-1.26642193645239E-2</v>
      </c>
      <c r="J2136">
        <v>70.357798590397493</v>
      </c>
      <c r="K2136">
        <v>-3.3101377487182599</v>
      </c>
      <c r="L2136">
        <v>-2.8011660575866699</v>
      </c>
      <c r="M2136">
        <v>-2.4486539363861102</v>
      </c>
      <c r="N2136">
        <v>-2.09614157676697</v>
      </c>
      <c r="O2136">
        <v>-1.58717000484467</v>
      </c>
      <c r="P2136">
        <v>-3.5543563365936302</v>
      </c>
      <c r="Q2136">
        <v>-1.34295129776001</v>
      </c>
      <c r="R2136">
        <v>1100.2</v>
      </c>
      <c r="S2136">
        <v>0.67221939563751198</v>
      </c>
      <c r="U2136">
        <v>0.45187887928006998</v>
      </c>
      <c r="W2136">
        <v>82.952018737792997</v>
      </c>
      <c r="X2136">
        <v>74.703330993652301</v>
      </c>
      <c r="Y2136" t="s">
        <v>23</v>
      </c>
    </row>
    <row r="2137" spans="1:25" x14ac:dyDescent="0.25">
      <c r="A2137" t="s">
        <v>82</v>
      </c>
      <c r="B2137" t="s">
        <v>76</v>
      </c>
      <c r="C2137" t="s">
        <v>80</v>
      </c>
      <c r="D2137" s="61" t="s">
        <v>72</v>
      </c>
      <c r="E2137">
        <v>24</v>
      </c>
      <c r="F2137">
        <v>186.85961755399899</v>
      </c>
      <c r="G2137">
        <v>188.90687427614401</v>
      </c>
      <c r="H2137">
        <v>-2.0472640398306701</v>
      </c>
      <c r="I2137">
        <v>-1.0956160724163101E-2</v>
      </c>
      <c r="J2137">
        <v>69.797720008493698</v>
      </c>
      <c r="K2137">
        <v>-2.97872090339661</v>
      </c>
      <c r="L2137">
        <v>-2.4284086227417001</v>
      </c>
      <c r="M2137">
        <v>-2.0472640991210902</v>
      </c>
      <c r="N2137">
        <v>-1.6661194562912001</v>
      </c>
      <c r="O2137">
        <v>-1.1158071756362899</v>
      </c>
      <c r="P2137">
        <v>-3.2427761554718</v>
      </c>
      <c r="Q2137">
        <v>-0.85175204277038596</v>
      </c>
      <c r="R2137">
        <v>1100.2</v>
      </c>
      <c r="S2137">
        <v>0.72681969404220603</v>
      </c>
      <c r="U2137">
        <v>0.52826683592417101</v>
      </c>
      <c r="W2137">
        <v>82.952018737792997</v>
      </c>
      <c r="X2137">
        <v>74.703330993652301</v>
      </c>
      <c r="Y2137" t="s">
        <v>23</v>
      </c>
    </row>
    <row r="2138" spans="1:25" x14ac:dyDescent="0.25">
      <c r="A2138" t="s">
        <v>82</v>
      </c>
      <c r="B2138" t="s">
        <v>76</v>
      </c>
      <c r="C2138" t="s">
        <v>80</v>
      </c>
      <c r="D2138" s="61">
        <v>41130</v>
      </c>
      <c r="E2138">
        <v>1</v>
      </c>
      <c r="F2138">
        <v>182.04474421215701</v>
      </c>
      <c r="G2138">
        <v>186.39179708048701</v>
      </c>
      <c r="H2138">
        <v>-4.3470337761869402</v>
      </c>
      <c r="I2138">
        <v>-2.3878930136561401E-2</v>
      </c>
      <c r="J2138">
        <v>69.318322054140097</v>
      </c>
      <c r="K2138">
        <v>-6.5748100280761701</v>
      </c>
      <c r="L2138">
        <v>-5.2586216926574698</v>
      </c>
      <c r="M2138">
        <v>-4.3470339775085396</v>
      </c>
      <c r="N2138">
        <v>-3.43544578552246</v>
      </c>
      <c r="O2138">
        <v>-2.1192576885223402</v>
      </c>
      <c r="P2138">
        <v>-7.2063531875610396</v>
      </c>
      <c r="Q2138">
        <v>-1.48771417140961</v>
      </c>
      <c r="R2138">
        <v>1099</v>
      </c>
      <c r="S2138">
        <v>1.7383428812027</v>
      </c>
      <c r="U2138">
        <v>3.0218357676219898</v>
      </c>
      <c r="W2138">
        <v>81.503387451171903</v>
      </c>
      <c r="X2138">
        <v>74.282646179199205</v>
      </c>
      <c r="Y2138" t="s">
        <v>23</v>
      </c>
    </row>
    <row r="2139" spans="1:25" x14ac:dyDescent="0.25">
      <c r="A2139" t="s">
        <v>82</v>
      </c>
      <c r="B2139" t="s">
        <v>76</v>
      </c>
      <c r="C2139" t="s">
        <v>80</v>
      </c>
      <c r="D2139" s="61">
        <v>41130</v>
      </c>
      <c r="E2139">
        <v>2</v>
      </c>
      <c r="F2139">
        <v>174.79235601034699</v>
      </c>
      <c r="G2139">
        <v>177.31375624680101</v>
      </c>
      <c r="H2139">
        <v>-2.5213995882334599</v>
      </c>
      <c r="I2139">
        <v>-1.44251137971878E-2</v>
      </c>
      <c r="J2139">
        <v>68.949542197452203</v>
      </c>
      <c r="K2139">
        <v>-4.8424415588378897</v>
      </c>
      <c r="L2139">
        <v>-3.4711511135101301</v>
      </c>
      <c r="M2139">
        <v>-2.5213994979858398</v>
      </c>
      <c r="N2139">
        <v>-1.5716480016708401</v>
      </c>
      <c r="O2139">
        <v>-0.200357556343079</v>
      </c>
      <c r="P2139">
        <v>-5.5004248619079599</v>
      </c>
      <c r="Q2139">
        <v>0.45762559771537797</v>
      </c>
      <c r="R2139">
        <v>1099</v>
      </c>
      <c r="S2139">
        <v>1.81111872196198</v>
      </c>
      <c r="U2139">
        <v>3.2801508559010402</v>
      </c>
      <c r="W2139">
        <v>81.503387451171903</v>
      </c>
      <c r="X2139">
        <v>74.282646179199205</v>
      </c>
      <c r="Y2139" t="s">
        <v>23</v>
      </c>
    </row>
    <row r="2140" spans="1:25" x14ac:dyDescent="0.25">
      <c r="A2140" t="s">
        <v>82</v>
      </c>
      <c r="B2140" t="s">
        <v>76</v>
      </c>
      <c r="C2140" t="s">
        <v>80</v>
      </c>
      <c r="D2140" s="61">
        <v>41130</v>
      </c>
      <c r="E2140">
        <v>3</v>
      </c>
      <c r="F2140">
        <v>169.53031425719101</v>
      </c>
      <c r="G2140">
        <v>172.76053686723401</v>
      </c>
      <c r="H2140">
        <v>-3.2302308078241699</v>
      </c>
      <c r="I2140">
        <v>-1.9054001197218898E-2</v>
      </c>
      <c r="J2140">
        <v>68.352095655140999</v>
      </c>
      <c r="K2140">
        <v>-5.5504150390625</v>
      </c>
      <c r="L2140">
        <v>-4.1796312332153303</v>
      </c>
      <c r="M2140">
        <v>-3.2302308082580602</v>
      </c>
      <c r="N2140">
        <v>-2.2808303833007799</v>
      </c>
      <c r="O2140">
        <v>-0.91004675626754805</v>
      </c>
      <c r="P2140">
        <v>-6.2081546783447301</v>
      </c>
      <c r="Q2140">
        <v>-0.252306818962097</v>
      </c>
      <c r="R2140">
        <v>1099</v>
      </c>
      <c r="S2140">
        <v>1.8104492425918599</v>
      </c>
      <c r="U2140">
        <v>3.27772650481303</v>
      </c>
      <c r="W2140">
        <v>81.503387451171903</v>
      </c>
      <c r="X2140">
        <v>74.282646179199205</v>
      </c>
      <c r="Y2140" t="s">
        <v>23</v>
      </c>
    </row>
    <row r="2141" spans="1:25" x14ac:dyDescent="0.25">
      <c r="A2141" t="s">
        <v>82</v>
      </c>
      <c r="B2141" t="s">
        <v>76</v>
      </c>
      <c r="C2141" t="s">
        <v>80</v>
      </c>
      <c r="D2141" s="61">
        <v>41130</v>
      </c>
      <c r="E2141">
        <v>4</v>
      </c>
      <c r="F2141">
        <v>171.98481313134499</v>
      </c>
      <c r="G2141">
        <v>172.94174988514999</v>
      </c>
      <c r="H2141">
        <v>-0.95694341997974497</v>
      </c>
      <c r="I2141">
        <v>-5.56411594152451E-3</v>
      </c>
      <c r="J2141">
        <v>67.834650818926306</v>
      </c>
      <c r="K2141">
        <v>-3.1764013767242401</v>
      </c>
      <c r="L2141">
        <v>-1.8651275634765601</v>
      </c>
      <c r="M2141">
        <v>-0.95694339275360096</v>
      </c>
      <c r="N2141">
        <v>-4.8759251832962001E-2</v>
      </c>
      <c r="O2141">
        <v>1.2625144720077499</v>
      </c>
      <c r="P2141">
        <v>-3.8055868148803702</v>
      </c>
      <c r="Q2141">
        <v>1.8916999101638801</v>
      </c>
      <c r="R2141">
        <v>1099</v>
      </c>
      <c r="S2141">
        <v>1.7318521738052399</v>
      </c>
      <c r="U2141">
        <v>2.9993120457604299</v>
      </c>
      <c r="W2141">
        <v>81.503387451171903</v>
      </c>
      <c r="X2141">
        <v>74.282646179199205</v>
      </c>
      <c r="Y2141" t="s">
        <v>23</v>
      </c>
    </row>
    <row r="2142" spans="1:25" x14ac:dyDescent="0.25">
      <c r="A2142" t="s">
        <v>82</v>
      </c>
      <c r="B2142" t="s">
        <v>76</v>
      </c>
      <c r="C2142" t="s">
        <v>80</v>
      </c>
      <c r="D2142" s="61">
        <v>41130</v>
      </c>
      <c r="E2142">
        <v>5</v>
      </c>
      <c r="F2142">
        <v>177.97377073862401</v>
      </c>
      <c r="G2142">
        <v>179.51106574602599</v>
      </c>
      <c r="H2142">
        <v>-1.53730022256433</v>
      </c>
      <c r="I2142">
        <v>-8.6377905681729299E-3</v>
      </c>
      <c r="J2142">
        <v>67.527375739308496</v>
      </c>
      <c r="K2142">
        <v>-3.7622334957122798</v>
      </c>
      <c r="L2142">
        <v>-2.4477248191833501</v>
      </c>
      <c r="M2142">
        <v>-1.5373002290725699</v>
      </c>
      <c r="N2142">
        <v>-0.62687557935714699</v>
      </c>
      <c r="O2142">
        <v>0.687633037567139</v>
      </c>
      <c r="P2142">
        <v>-4.3929710388183603</v>
      </c>
      <c r="Q2142">
        <v>1.31837069988251</v>
      </c>
      <c r="R2142">
        <v>1099</v>
      </c>
      <c r="S2142">
        <v>1.7361246347427399</v>
      </c>
      <c r="U2142">
        <v>3.0141286332525201</v>
      </c>
      <c r="W2142">
        <v>81.503387451171903</v>
      </c>
      <c r="X2142">
        <v>74.282646179199205</v>
      </c>
      <c r="Y2142" t="s">
        <v>23</v>
      </c>
    </row>
    <row r="2143" spans="1:25" x14ac:dyDescent="0.25">
      <c r="A2143" t="s">
        <v>82</v>
      </c>
      <c r="B2143" t="s">
        <v>76</v>
      </c>
      <c r="C2143" t="s">
        <v>80</v>
      </c>
      <c r="D2143" s="61">
        <v>41130</v>
      </c>
      <c r="E2143">
        <v>6</v>
      </c>
      <c r="F2143">
        <v>192.730055304849</v>
      </c>
      <c r="G2143">
        <v>195.821728276816</v>
      </c>
      <c r="H2143">
        <v>-3.0916822926362499</v>
      </c>
      <c r="I2143">
        <v>-1.6041515395045301E-2</v>
      </c>
      <c r="J2143">
        <v>67.974081551410407</v>
      </c>
      <c r="K2143">
        <v>-5.7469906806945801</v>
      </c>
      <c r="L2143">
        <v>-4.1782131195068404</v>
      </c>
      <c r="M2143">
        <v>-3.0916821956634499</v>
      </c>
      <c r="N2143">
        <v>-2.0051515102386501</v>
      </c>
      <c r="O2143">
        <v>-0.436373710632324</v>
      </c>
      <c r="P2143">
        <v>-6.49973392486572</v>
      </c>
      <c r="Q2143">
        <v>0.31636935472488398</v>
      </c>
      <c r="R2143">
        <v>1099</v>
      </c>
      <c r="S2143">
        <v>2.0719482898712198</v>
      </c>
      <c r="U2143">
        <v>4.2929698058705501</v>
      </c>
      <c r="W2143">
        <v>81.503387451171903</v>
      </c>
      <c r="X2143">
        <v>74.282646179199205</v>
      </c>
      <c r="Y2143" t="s">
        <v>23</v>
      </c>
    </row>
    <row r="2144" spans="1:25" x14ac:dyDescent="0.25">
      <c r="A2144" t="s">
        <v>82</v>
      </c>
      <c r="B2144" t="s">
        <v>76</v>
      </c>
      <c r="C2144" t="s">
        <v>80</v>
      </c>
      <c r="D2144" s="61">
        <v>41130</v>
      </c>
      <c r="E2144">
        <v>7</v>
      </c>
      <c r="F2144">
        <v>211.54210234512701</v>
      </c>
      <c r="G2144">
        <v>218.33018539470399</v>
      </c>
      <c r="H2144">
        <v>-6.78808349061815</v>
      </c>
      <c r="I2144">
        <v>-3.2088570296764402E-2</v>
      </c>
      <c r="J2144">
        <v>69.738910373066403</v>
      </c>
      <c r="K2144">
        <v>-10.438001632690399</v>
      </c>
      <c r="L2144">
        <v>-8.2815999984741193</v>
      </c>
      <c r="M2144">
        <v>-6.7880835533142099</v>
      </c>
      <c r="N2144">
        <v>-5.2945666313171396</v>
      </c>
      <c r="O2144">
        <v>-3.13816571235657</v>
      </c>
      <c r="P2144">
        <v>-11.4727020263672</v>
      </c>
      <c r="Q2144">
        <v>-2.10346460342407</v>
      </c>
      <c r="R2144">
        <v>1099</v>
      </c>
      <c r="S2144">
        <v>2.8480460643768302</v>
      </c>
      <c r="U2144">
        <v>8.1113668127968204</v>
      </c>
      <c r="W2144">
        <v>81.503387451171903</v>
      </c>
      <c r="X2144">
        <v>74.282646179199205</v>
      </c>
      <c r="Y2144" t="s">
        <v>23</v>
      </c>
    </row>
    <row r="2145" spans="1:25" x14ac:dyDescent="0.25">
      <c r="A2145" t="s">
        <v>82</v>
      </c>
      <c r="B2145" t="s">
        <v>76</v>
      </c>
      <c r="C2145" t="s">
        <v>80</v>
      </c>
      <c r="D2145" s="61">
        <v>41130</v>
      </c>
      <c r="E2145">
        <v>8</v>
      </c>
      <c r="F2145">
        <v>226.34028426943499</v>
      </c>
      <c r="G2145">
        <v>232.86246760527101</v>
      </c>
      <c r="H2145">
        <v>-6.52216330976026</v>
      </c>
      <c r="I2145">
        <v>-2.88157425820827E-2</v>
      </c>
      <c r="J2145">
        <v>74.620692106460396</v>
      </c>
      <c r="K2145">
        <v>-9.69311618804932</v>
      </c>
      <c r="L2145">
        <v>-7.8196916580200204</v>
      </c>
      <c r="M2145">
        <v>-6.5221633911132804</v>
      </c>
      <c r="N2145">
        <v>-5.2246351242065403</v>
      </c>
      <c r="O2145">
        <v>-3.3512105941772501</v>
      </c>
      <c r="P2145">
        <v>-10.592037200927701</v>
      </c>
      <c r="Q2145">
        <v>-2.4522895812988299</v>
      </c>
      <c r="R2145">
        <v>1099</v>
      </c>
      <c r="S2145">
        <v>2.4743075370788601</v>
      </c>
      <c r="U2145">
        <v>6.1221977314628999</v>
      </c>
      <c r="W2145">
        <v>81.503387451171903</v>
      </c>
      <c r="X2145">
        <v>74.282646179199205</v>
      </c>
      <c r="Y2145" t="s">
        <v>23</v>
      </c>
    </row>
    <row r="2146" spans="1:25" x14ac:dyDescent="0.25">
      <c r="A2146" t="s">
        <v>82</v>
      </c>
      <c r="B2146" t="s">
        <v>76</v>
      </c>
      <c r="C2146" t="s">
        <v>80</v>
      </c>
      <c r="D2146" s="61">
        <v>41130</v>
      </c>
      <c r="E2146">
        <v>9</v>
      </c>
      <c r="F2146">
        <v>245.30093728118399</v>
      </c>
      <c r="G2146">
        <v>248.91877386979999</v>
      </c>
      <c r="H2146">
        <v>-3.6178368072926301</v>
      </c>
      <c r="I2146">
        <v>-1.47485649213195E-2</v>
      </c>
      <c r="J2146">
        <v>77.625888591901699</v>
      </c>
      <c r="K2146">
        <v>-6.9114484786987296</v>
      </c>
      <c r="L2146">
        <v>-4.9655561447143599</v>
      </c>
      <c r="M2146">
        <v>-3.61783671379089</v>
      </c>
      <c r="N2146">
        <v>-2.2701177597045898</v>
      </c>
      <c r="O2146">
        <v>-0.32422521710395802</v>
      </c>
      <c r="P2146">
        <v>-7.8451414108276403</v>
      </c>
      <c r="Q2146">
        <v>0.60946786403655995</v>
      </c>
      <c r="R2146">
        <v>1099</v>
      </c>
      <c r="S2146">
        <v>2.57001876831055</v>
      </c>
      <c r="U2146">
        <v>6.6049962740491797</v>
      </c>
      <c r="W2146">
        <v>81.503387451171903</v>
      </c>
      <c r="X2146">
        <v>74.282646179199205</v>
      </c>
      <c r="Y2146" t="s">
        <v>23</v>
      </c>
    </row>
    <row r="2147" spans="1:25" x14ac:dyDescent="0.25">
      <c r="A2147" t="s">
        <v>82</v>
      </c>
      <c r="B2147" t="s">
        <v>76</v>
      </c>
      <c r="C2147" t="s">
        <v>80</v>
      </c>
      <c r="D2147" s="61">
        <v>41130</v>
      </c>
      <c r="E2147">
        <v>10</v>
      </c>
      <c r="F2147">
        <v>260.808010250574</v>
      </c>
      <c r="G2147">
        <v>261.87734763203599</v>
      </c>
      <c r="H2147">
        <v>-1.0693337542019301</v>
      </c>
      <c r="I2147">
        <v>-4.1000801138579802E-3</v>
      </c>
      <c r="J2147">
        <v>80.361010009099203</v>
      </c>
      <c r="K2147">
        <v>-4.63138723373413</v>
      </c>
      <c r="L2147">
        <v>-2.5268971920013401</v>
      </c>
      <c r="M2147">
        <v>-1.0693337917327901</v>
      </c>
      <c r="N2147">
        <v>0.38822960853576699</v>
      </c>
      <c r="O2147">
        <v>2.4927196502685498</v>
      </c>
      <c r="P2147">
        <v>-5.6411795616149902</v>
      </c>
      <c r="Q2147">
        <v>3.5025122165679901</v>
      </c>
      <c r="R2147">
        <v>1099</v>
      </c>
      <c r="S2147">
        <v>2.7794849872589098</v>
      </c>
      <c r="U2147">
        <v>7.7255368002226401</v>
      </c>
      <c r="W2147">
        <v>81.503387451171903</v>
      </c>
      <c r="X2147">
        <v>74.282646179199205</v>
      </c>
      <c r="Y2147" t="s">
        <v>23</v>
      </c>
    </row>
    <row r="2148" spans="1:25" x14ac:dyDescent="0.25">
      <c r="A2148" t="s">
        <v>82</v>
      </c>
      <c r="B2148" t="s">
        <v>76</v>
      </c>
      <c r="C2148" t="s">
        <v>80</v>
      </c>
      <c r="D2148" s="61">
        <v>41130</v>
      </c>
      <c r="E2148">
        <v>11</v>
      </c>
      <c r="F2148">
        <v>269.49482012011998</v>
      </c>
      <c r="G2148">
        <v>265.11758761627198</v>
      </c>
      <c r="H2148">
        <v>4.3771987989666901</v>
      </c>
      <c r="I2148">
        <v>1.62422377616167E-2</v>
      </c>
      <c r="J2148">
        <v>81.167531562784305</v>
      </c>
      <c r="K2148">
        <v>0.69165521860122703</v>
      </c>
      <c r="L2148">
        <v>2.8691041469574001</v>
      </c>
      <c r="M2148">
        <v>4.3771986961364702</v>
      </c>
      <c r="N2148">
        <v>5.88529348373413</v>
      </c>
      <c r="O2148">
        <v>8.0627422332763707</v>
      </c>
      <c r="P2148">
        <v>-0.353145211935043</v>
      </c>
      <c r="Q2148">
        <v>9.10754299163818</v>
      </c>
      <c r="R2148">
        <v>1099</v>
      </c>
      <c r="S2148">
        <v>2.8758449554443399</v>
      </c>
      <c r="U2148">
        <v>8.2704837453180904</v>
      </c>
      <c r="W2148">
        <v>81.503387451171903</v>
      </c>
      <c r="X2148">
        <v>74.282646179199205</v>
      </c>
      <c r="Y2148" t="s">
        <v>23</v>
      </c>
    </row>
    <row r="2149" spans="1:25" x14ac:dyDescent="0.25">
      <c r="A2149" t="s">
        <v>82</v>
      </c>
      <c r="B2149" t="s">
        <v>76</v>
      </c>
      <c r="C2149" t="s">
        <v>80</v>
      </c>
      <c r="D2149" s="61">
        <v>41130</v>
      </c>
      <c r="E2149">
        <v>12</v>
      </c>
      <c r="F2149">
        <v>271.23609317574801</v>
      </c>
      <c r="G2149">
        <v>254.060557302071</v>
      </c>
      <c r="H2149">
        <v>17.175523418204399</v>
      </c>
      <c r="I2149">
        <v>6.33231475949287E-2</v>
      </c>
      <c r="J2149">
        <v>80.669671292083706</v>
      </c>
      <c r="K2149">
        <v>12.4420156478882</v>
      </c>
      <c r="L2149">
        <v>15.238610267639199</v>
      </c>
      <c r="M2149">
        <v>17.175523757934599</v>
      </c>
      <c r="N2149">
        <v>19.1124362945557</v>
      </c>
      <c r="O2149">
        <v>21.909030914306602</v>
      </c>
      <c r="P2149">
        <v>11.1001329421997</v>
      </c>
      <c r="Q2149">
        <v>23.250913619995099</v>
      </c>
      <c r="R2149">
        <v>1099</v>
      </c>
      <c r="S2149">
        <v>3.69357538223267</v>
      </c>
      <c r="U2149">
        <v>13.6424991735218</v>
      </c>
      <c r="W2149">
        <v>81.503387451171903</v>
      </c>
      <c r="X2149">
        <v>74.282646179199205</v>
      </c>
      <c r="Y2149" t="s">
        <v>23</v>
      </c>
    </row>
    <row r="2150" spans="1:25" x14ac:dyDescent="0.25">
      <c r="A2150" t="s">
        <v>82</v>
      </c>
      <c r="B2150" t="s">
        <v>76</v>
      </c>
      <c r="C2150" t="s">
        <v>80</v>
      </c>
      <c r="D2150" s="61">
        <v>41130</v>
      </c>
      <c r="E2150">
        <v>13</v>
      </c>
      <c r="F2150">
        <v>271.24627091300999</v>
      </c>
      <c r="G2150">
        <v>253.90416514125101</v>
      </c>
      <c r="H2150">
        <v>17.3421182350423</v>
      </c>
      <c r="I2150">
        <v>6.39349520206451E-2</v>
      </c>
      <c r="J2150">
        <v>81.334444665605105</v>
      </c>
      <c r="K2150">
        <v>12.675218582153301</v>
      </c>
      <c r="L2150">
        <v>15.4324607849121</v>
      </c>
      <c r="M2150">
        <v>17.342117309570298</v>
      </c>
      <c r="N2150">
        <v>19.251775741577099</v>
      </c>
      <c r="O2150">
        <v>22.009017944335898</v>
      </c>
      <c r="P2150">
        <v>11.352216720581101</v>
      </c>
      <c r="Q2150">
        <v>23.3320198059082</v>
      </c>
      <c r="R2150">
        <v>1099</v>
      </c>
      <c r="S2150">
        <v>3.64160132408142</v>
      </c>
      <c r="U2150">
        <v>13.2612600180067</v>
      </c>
      <c r="W2150">
        <v>81.503387451171903</v>
      </c>
      <c r="X2150">
        <v>74.282646179199205</v>
      </c>
      <c r="Y2150" t="s">
        <v>23</v>
      </c>
    </row>
    <row r="2151" spans="1:25" x14ac:dyDescent="0.25">
      <c r="A2151" t="s">
        <v>82</v>
      </c>
      <c r="B2151" t="s">
        <v>76</v>
      </c>
      <c r="C2151" t="s">
        <v>80</v>
      </c>
      <c r="D2151" s="61">
        <v>41130</v>
      </c>
      <c r="E2151">
        <v>14</v>
      </c>
      <c r="F2151">
        <v>269.660401848471</v>
      </c>
      <c r="G2151">
        <v>254.66781503748501</v>
      </c>
      <c r="H2151">
        <v>14.9925761695772</v>
      </c>
      <c r="I2151">
        <v>5.55979907512665E-2</v>
      </c>
      <c r="J2151">
        <v>80.921057495450398</v>
      </c>
      <c r="K2151">
        <v>10.1967830657959</v>
      </c>
      <c r="L2151">
        <v>13.0301761627197</v>
      </c>
      <c r="M2151">
        <v>14.992576599121101</v>
      </c>
      <c r="N2151">
        <v>16.9549751281738</v>
      </c>
      <c r="O2151">
        <v>19.788368225097699</v>
      </c>
      <c r="P2151">
        <v>8.8372430801391602</v>
      </c>
      <c r="Q2151">
        <v>21.1479091644287</v>
      </c>
      <c r="R2151">
        <v>1099</v>
      </c>
      <c r="S2151">
        <v>3.74217700958252</v>
      </c>
      <c r="U2151">
        <v>14.003888322399501</v>
      </c>
      <c r="W2151">
        <v>81.503387451171903</v>
      </c>
      <c r="X2151">
        <v>74.282646179199205</v>
      </c>
      <c r="Y2151" t="s">
        <v>23</v>
      </c>
    </row>
    <row r="2152" spans="1:25" x14ac:dyDescent="0.25">
      <c r="A2152" t="s">
        <v>82</v>
      </c>
      <c r="B2152" t="s">
        <v>76</v>
      </c>
      <c r="C2152" t="s">
        <v>80</v>
      </c>
      <c r="D2152" s="61">
        <v>41130</v>
      </c>
      <c r="E2152">
        <v>15</v>
      </c>
      <c r="F2152">
        <v>267.08775072731203</v>
      </c>
      <c r="G2152">
        <v>253.558826213972</v>
      </c>
      <c r="H2152">
        <v>13.5288809862215</v>
      </c>
      <c r="I2152">
        <v>5.0653319805860499E-2</v>
      </c>
      <c r="J2152">
        <v>81.503383757961799</v>
      </c>
      <c r="K2152">
        <v>8.6921176910400408</v>
      </c>
      <c r="L2152">
        <v>11.549715995788601</v>
      </c>
      <c r="M2152">
        <v>13.528881072998001</v>
      </c>
      <c r="N2152">
        <v>15.5080451965332</v>
      </c>
      <c r="O2152">
        <v>18.365644454956101</v>
      </c>
      <c r="P2152">
        <v>7.32096195220947</v>
      </c>
      <c r="Q2152">
        <v>19.736799240112301</v>
      </c>
      <c r="R2152">
        <v>1099</v>
      </c>
      <c r="S2152">
        <v>3.7741467952728298</v>
      </c>
      <c r="U2152">
        <v>14.244184358193101</v>
      </c>
      <c r="W2152">
        <v>81.503387451171903</v>
      </c>
      <c r="X2152">
        <v>74.282646179199205</v>
      </c>
      <c r="Y2152" t="s">
        <v>23</v>
      </c>
    </row>
    <row r="2153" spans="1:25" x14ac:dyDescent="0.25">
      <c r="A2153" t="s">
        <v>82</v>
      </c>
      <c r="B2153" t="s">
        <v>76</v>
      </c>
      <c r="C2153" t="s">
        <v>80</v>
      </c>
      <c r="D2153" s="61">
        <v>41130</v>
      </c>
      <c r="E2153">
        <v>16</v>
      </c>
      <c r="F2153">
        <v>263.34013420847799</v>
      </c>
      <c r="G2153">
        <v>250.974845323918</v>
      </c>
      <c r="H2153">
        <v>12.365309325644301</v>
      </c>
      <c r="I2153">
        <v>4.6955659985542297E-2</v>
      </c>
      <c r="J2153">
        <v>81.084821428571402</v>
      </c>
      <c r="K2153">
        <v>7.4295134544372603</v>
      </c>
      <c r="L2153">
        <v>10.3456220626831</v>
      </c>
      <c r="M2153">
        <v>12.365309715271</v>
      </c>
      <c r="N2153">
        <v>14.384997367858899</v>
      </c>
      <c r="O2153">
        <v>17.301105499267599</v>
      </c>
      <c r="P2153">
        <v>6.0302839279174796</v>
      </c>
      <c r="Q2153">
        <v>18.700334548950199</v>
      </c>
      <c r="R2153">
        <v>1099</v>
      </c>
      <c r="S2153">
        <v>3.8514218330383301</v>
      </c>
      <c r="U2153">
        <v>14.8334506937413</v>
      </c>
      <c r="W2153">
        <v>81.503387451171903</v>
      </c>
      <c r="X2153">
        <v>74.282646179199205</v>
      </c>
      <c r="Y2153" t="s">
        <v>23</v>
      </c>
    </row>
    <row r="2154" spans="1:25" x14ac:dyDescent="0.25">
      <c r="A2154" t="s">
        <v>82</v>
      </c>
      <c r="B2154" t="s">
        <v>76</v>
      </c>
      <c r="C2154" t="s">
        <v>80</v>
      </c>
      <c r="D2154" s="61">
        <v>41130</v>
      </c>
      <c r="E2154">
        <v>17</v>
      </c>
      <c r="F2154">
        <v>259.15435710486997</v>
      </c>
      <c r="G2154">
        <v>244.80974179685299</v>
      </c>
      <c r="H2154">
        <v>14.344623281046699</v>
      </c>
      <c r="I2154">
        <v>5.5351655930280699E-2</v>
      </c>
      <c r="J2154">
        <v>78.620748976342099</v>
      </c>
      <c r="K2154">
        <v>9.6915035247802699</v>
      </c>
      <c r="L2154">
        <v>12.440604209899901</v>
      </c>
      <c r="M2154">
        <v>14.3446235656738</v>
      </c>
      <c r="N2154">
        <v>16.248641967773398</v>
      </c>
      <c r="O2154">
        <v>18.997743606567401</v>
      </c>
      <c r="P2154">
        <v>8.3724088668823207</v>
      </c>
      <c r="Q2154">
        <v>20.316837310791001</v>
      </c>
      <c r="R2154">
        <v>1099</v>
      </c>
      <c r="S2154">
        <v>3.63084864616394</v>
      </c>
      <c r="U2154">
        <v>13.183061636681099</v>
      </c>
      <c r="W2154">
        <v>81.503387451171903</v>
      </c>
      <c r="X2154">
        <v>74.282646179199205</v>
      </c>
      <c r="Y2154" t="s">
        <v>23</v>
      </c>
    </row>
    <row r="2155" spans="1:25" x14ac:dyDescent="0.25">
      <c r="A2155" t="s">
        <v>82</v>
      </c>
      <c r="B2155" t="s">
        <v>76</v>
      </c>
      <c r="C2155" t="s">
        <v>80</v>
      </c>
      <c r="D2155" s="61">
        <v>41130</v>
      </c>
      <c r="E2155">
        <v>18</v>
      </c>
      <c r="F2155">
        <v>243.85867298462901</v>
      </c>
      <c r="G2155">
        <v>232.907960664369</v>
      </c>
      <c r="H2155">
        <v>10.950688320468799</v>
      </c>
      <c r="I2155">
        <v>4.4905878603458398E-2</v>
      </c>
      <c r="J2155">
        <v>74.807203992265698</v>
      </c>
      <c r="K2155">
        <v>6.4360618591308603</v>
      </c>
      <c r="L2155">
        <v>9.1033401489257795</v>
      </c>
      <c r="M2155">
        <v>10.9506883621216</v>
      </c>
      <c r="N2155">
        <v>12.798036575317401</v>
      </c>
      <c r="O2155">
        <v>15.465314865112299</v>
      </c>
      <c r="P2155">
        <v>5.15622758865356</v>
      </c>
      <c r="Q2155">
        <v>16.7451496124268</v>
      </c>
      <c r="R2155">
        <v>1099</v>
      </c>
      <c r="S2155">
        <v>3.5227818489074698</v>
      </c>
      <c r="U2155">
        <v>12.4099922202453</v>
      </c>
      <c r="W2155">
        <v>81.503387451171903</v>
      </c>
      <c r="X2155">
        <v>74.282646179199205</v>
      </c>
      <c r="Y2155" t="s">
        <v>23</v>
      </c>
    </row>
    <row r="2156" spans="1:25" x14ac:dyDescent="0.25">
      <c r="A2156" t="s">
        <v>82</v>
      </c>
      <c r="B2156" t="s">
        <v>76</v>
      </c>
      <c r="C2156" t="s">
        <v>80</v>
      </c>
      <c r="D2156" s="61">
        <v>41130</v>
      </c>
      <c r="E2156">
        <v>19</v>
      </c>
      <c r="F2156">
        <v>224.353427043495</v>
      </c>
      <c r="G2156">
        <v>223.59403718179499</v>
      </c>
      <c r="H2156">
        <v>0.75938628086510096</v>
      </c>
      <c r="I2156">
        <v>3.3847768791019899E-3</v>
      </c>
      <c r="J2156">
        <v>72.346031904003596</v>
      </c>
      <c r="K2156">
        <v>-4.0746231079101598</v>
      </c>
      <c r="L2156">
        <v>-1.21865129470825</v>
      </c>
      <c r="M2156">
        <v>0.75938630104064897</v>
      </c>
      <c r="N2156">
        <v>2.7374238967895499</v>
      </c>
      <c r="O2156">
        <v>5.5933957099914604</v>
      </c>
      <c r="P2156">
        <v>-5.4449977874755904</v>
      </c>
      <c r="Q2156">
        <v>6.9637703895568803</v>
      </c>
      <c r="R2156">
        <v>1099</v>
      </c>
      <c r="S2156">
        <v>3.7719976902008101</v>
      </c>
      <c r="U2156">
        <v>14.2279671368959</v>
      </c>
      <c r="W2156">
        <v>81.503387451171903</v>
      </c>
      <c r="X2156">
        <v>74.282646179199205</v>
      </c>
      <c r="Y2156" t="s">
        <v>23</v>
      </c>
    </row>
    <row r="2157" spans="1:25" x14ac:dyDescent="0.25">
      <c r="A2157" t="s">
        <v>82</v>
      </c>
      <c r="B2157" t="s">
        <v>76</v>
      </c>
      <c r="C2157" t="s">
        <v>80</v>
      </c>
      <c r="D2157" s="61">
        <v>41130</v>
      </c>
      <c r="E2157">
        <v>20</v>
      </c>
      <c r="F2157">
        <v>216.80448174932201</v>
      </c>
      <c r="G2157">
        <v>220.78387170710101</v>
      </c>
      <c r="H2157">
        <v>-3.9794005931128802</v>
      </c>
      <c r="I2157">
        <v>-1.8354788422584499E-2</v>
      </c>
      <c r="J2157">
        <v>72.879279458598702</v>
      </c>
      <c r="K2157">
        <v>-8.7743635177612305</v>
      </c>
      <c r="L2157">
        <v>-5.9414606094360396</v>
      </c>
      <c r="M2157">
        <v>-3.9794006347656299</v>
      </c>
      <c r="N2157">
        <v>-2.01734066009521</v>
      </c>
      <c r="O2157">
        <v>0.81556206941604603</v>
      </c>
      <c r="P2157">
        <v>-10.133668899536101</v>
      </c>
      <c r="Q2157">
        <v>2.1748673915863002</v>
      </c>
      <c r="R2157">
        <v>1099</v>
      </c>
      <c r="S2157">
        <v>3.7415292263031001</v>
      </c>
      <c r="U2157">
        <v>13.9990415172861</v>
      </c>
      <c r="W2157">
        <v>81.503387451171903</v>
      </c>
      <c r="X2157">
        <v>74.282646179199205</v>
      </c>
      <c r="Y2157" t="s">
        <v>23</v>
      </c>
    </row>
    <row r="2158" spans="1:25" x14ac:dyDescent="0.25">
      <c r="A2158" t="s">
        <v>82</v>
      </c>
      <c r="B2158" t="s">
        <v>76</v>
      </c>
      <c r="C2158" t="s">
        <v>80</v>
      </c>
      <c r="D2158" s="61">
        <v>41130</v>
      </c>
      <c r="E2158">
        <v>21</v>
      </c>
      <c r="F2158">
        <v>212.634363009563</v>
      </c>
      <c r="G2158">
        <v>217.54934828448401</v>
      </c>
      <c r="H2158">
        <v>-4.9149857105397396</v>
      </c>
      <c r="I2158">
        <v>-2.3114729672670399E-2</v>
      </c>
      <c r="J2158">
        <v>72.402368630573307</v>
      </c>
      <c r="K2158">
        <v>-8.5801916122436506</v>
      </c>
      <c r="L2158">
        <v>-6.4147582054138201</v>
      </c>
      <c r="M2158">
        <v>-4.9149856567382804</v>
      </c>
      <c r="N2158">
        <v>-3.4152131080627401</v>
      </c>
      <c r="O2158">
        <v>-1.2497798204421999</v>
      </c>
      <c r="P2158">
        <v>-9.6192264556884801</v>
      </c>
      <c r="Q2158">
        <v>-0.21074490249156999</v>
      </c>
      <c r="R2158">
        <v>1099</v>
      </c>
      <c r="S2158">
        <v>2.85997533798218</v>
      </c>
      <c r="U2158">
        <v>8.1794589755032998</v>
      </c>
      <c r="W2158">
        <v>81.503387451171903</v>
      </c>
      <c r="X2158">
        <v>74.282646179199205</v>
      </c>
      <c r="Y2158" t="s">
        <v>23</v>
      </c>
    </row>
    <row r="2159" spans="1:25" x14ac:dyDescent="0.25">
      <c r="A2159" t="s">
        <v>82</v>
      </c>
      <c r="B2159" t="s">
        <v>76</v>
      </c>
      <c r="C2159" t="s">
        <v>80</v>
      </c>
      <c r="D2159" s="61">
        <v>41130</v>
      </c>
      <c r="E2159">
        <v>22</v>
      </c>
      <c r="F2159">
        <v>206.363897766169</v>
      </c>
      <c r="G2159">
        <v>207.18003924355099</v>
      </c>
      <c r="H2159">
        <v>-0.81613999697378903</v>
      </c>
      <c r="I2159">
        <v>-3.95485851913691E-3</v>
      </c>
      <c r="J2159">
        <v>71.227088546405795</v>
      </c>
      <c r="K2159">
        <v>-3.8427150249481201</v>
      </c>
      <c r="L2159">
        <v>-2.0545899868011501</v>
      </c>
      <c r="M2159">
        <v>-0.816139996051788</v>
      </c>
      <c r="N2159">
        <v>0.42230996489524802</v>
      </c>
      <c r="O2159">
        <v>2.2104349136352499</v>
      </c>
      <c r="P2159">
        <v>-4.7007069587707502</v>
      </c>
      <c r="Q2159">
        <v>3.06842708587646</v>
      </c>
      <c r="R2159">
        <v>1099</v>
      </c>
      <c r="S2159">
        <v>2.3616490364074698</v>
      </c>
      <c r="U2159">
        <v>5.5773861296540304</v>
      </c>
      <c r="W2159">
        <v>81.503387451171903</v>
      </c>
      <c r="X2159">
        <v>74.282646179199205</v>
      </c>
      <c r="Y2159" t="s">
        <v>23</v>
      </c>
    </row>
    <row r="2160" spans="1:25" x14ac:dyDescent="0.25">
      <c r="A2160" t="s">
        <v>82</v>
      </c>
      <c r="B2160" t="s">
        <v>76</v>
      </c>
      <c r="C2160" t="s">
        <v>80</v>
      </c>
      <c r="D2160" s="61">
        <v>41130</v>
      </c>
      <c r="E2160">
        <v>23</v>
      </c>
      <c r="F2160">
        <v>195.03407325085101</v>
      </c>
      <c r="G2160">
        <v>200.45179369495199</v>
      </c>
      <c r="H2160">
        <v>-5.4177275129184599</v>
      </c>
      <c r="I2160">
        <v>-2.7778364717960399E-2</v>
      </c>
      <c r="J2160">
        <v>70.975226057779807</v>
      </c>
      <c r="K2160">
        <v>-8.5125837326049805</v>
      </c>
      <c r="L2160">
        <v>-6.6841177940368697</v>
      </c>
      <c r="M2160">
        <v>-5.4177274703979501</v>
      </c>
      <c r="N2160">
        <v>-4.1513371467590297</v>
      </c>
      <c r="O2160">
        <v>-2.3228709697723402</v>
      </c>
      <c r="P2160">
        <v>-9.3899326324462908</v>
      </c>
      <c r="Q2160">
        <v>-1.44552218914032</v>
      </c>
      <c r="R2160">
        <v>1099</v>
      </c>
      <c r="S2160">
        <v>2.4149293899536102</v>
      </c>
      <c r="U2160">
        <v>5.8318840097160898</v>
      </c>
      <c r="W2160">
        <v>81.503387451171903</v>
      </c>
      <c r="X2160">
        <v>74.282646179199205</v>
      </c>
      <c r="Y2160" t="s">
        <v>23</v>
      </c>
    </row>
    <row r="2161" spans="1:25" x14ac:dyDescent="0.25">
      <c r="A2161" t="s">
        <v>82</v>
      </c>
      <c r="B2161" t="s">
        <v>76</v>
      </c>
      <c r="C2161" t="s">
        <v>80</v>
      </c>
      <c r="D2161" s="61">
        <v>41130</v>
      </c>
      <c r="E2161">
        <v>24</v>
      </c>
      <c r="F2161">
        <v>187.25298416929101</v>
      </c>
      <c r="G2161">
        <v>194.449890830931</v>
      </c>
      <c r="H2161">
        <v>-7.1969021813667702</v>
      </c>
      <c r="I2161">
        <v>-3.8434110581874799E-2</v>
      </c>
      <c r="J2161">
        <v>70.542005516378495</v>
      </c>
      <c r="K2161">
        <v>-11.5637769699097</v>
      </c>
      <c r="L2161">
        <v>-8.9837913513183594</v>
      </c>
      <c r="M2161">
        <v>-7.1969022750854501</v>
      </c>
      <c r="N2161">
        <v>-5.41001272201538</v>
      </c>
      <c r="O2161">
        <v>-2.83002781867981</v>
      </c>
      <c r="P2161">
        <v>-12.801724433898899</v>
      </c>
      <c r="Q2161">
        <v>-1.59207952022552</v>
      </c>
      <c r="R2161">
        <v>1099</v>
      </c>
      <c r="S2161">
        <v>3.4074902534484899</v>
      </c>
      <c r="U2161">
        <v>11.6109900509994</v>
      </c>
      <c r="W2161">
        <v>81.503387451171903</v>
      </c>
      <c r="X2161">
        <v>74.282646179199205</v>
      </c>
      <c r="Y2161" t="s">
        <v>23</v>
      </c>
    </row>
    <row r="2162" spans="1:25" x14ac:dyDescent="0.25">
      <c r="A2162" t="s">
        <v>82</v>
      </c>
      <c r="B2162" t="s">
        <v>76</v>
      </c>
      <c r="C2162" t="s">
        <v>80</v>
      </c>
      <c r="D2162" s="61">
        <v>41132</v>
      </c>
      <c r="E2162">
        <v>1</v>
      </c>
      <c r="F2162">
        <v>183.48184976065801</v>
      </c>
      <c r="G2162">
        <v>184.51734861837301</v>
      </c>
      <c r="H2162">
        <v>-1.03549110813505</v>
      </c>
      <c r="I2162">
        <v>-5.6435614824295001E-3</v>
      </c>
      <c r="J2162">
        <v>69.798687727479503</v>
      </c>
      <c r="K2162">
        <v>-6.6943812370300302</v>
      </c>
      <c r="L2162">
        <v>-3.35106325149536</v>
      </c>
      <c r="M2162">
        <v>-1.0354911088943499</v>
      </c>
      <c r="N2162">
        <v>1.2800809144973799</v>
      </c>
      <c r="O2162">
        <v>4.6233992576599103</v>
      </c>
      <c r="P2162">
        <v>-8.2985982894897496</v>
      </c>
      <c r="Q2162">
        <v>6.2276158332824698</v>
      </c>
      <c r="R2162">
        <v>1099</v>
      </c>
      <c r="S2162">
        <v>4.4156556129455602</v>
      </c>
      <c r="U2162">
        <v>19.498013247324</v>
      </c>
      <c r="W2162">
        <v>84.146636962890597</v>
      </c>
      <c r="X2162">
        <v>75.415679931640597</v>
      </c>
      <c r="Y2162" t="s">
        <v>23</v>
      </c>
    </row>
    <row r="2163" spans="1:25" x14ac:dyDescent="0.25">
      <c r="A2163" t="s">
        <v>82</v>
      </c>
      <c r="B2163" t="s">
        <v>76</v>
      </c>
      <c r="C2163" t="s">
        <v>80</v>
      </c>
      <c r="D2163" s="61">
        <v>41132</v>
      </c>
      <c r="E2163">
        <v>2</v>
      </c>
      <c r="F2163">
        <v>179.759977609706</v>
      </c>
      <c r="G2163">
        <v>177.17398254561101</v>
      </c>
      <c r="H2163">
        <v>2.58596823365174</v>
      </c>
      <c r="I2163">
        <v>1.43856732174754E-2</v>
      </c>
      <c r="J2163">
        <v>69.312947850318494</v>
      </c>
      <c r="K2163">
        <v>-2.9218616485595699</v>
      </c>
      <c r="L2163">
        <v>0.332208931446075</v>
      </c>
      <c r="M2163">
        <v>2.5859682559967001</v>
      </c>
      <c r="N2163">
        <v>4.8397274017334002</v>
      </c>
      <c r="O2163">
        <v>8.0937976837158203</v>
      </c>
      <c r="P2163">
        <v>-4.48325490951538</v>
      </c>
      <c r="Q2163">
        <v>9.6551914215087908</v>
      </c>
      <c r="R2163">
        <v>1099</v>
      </c>
      <c r="S2163">
        <v>4.2977824211120597</v>
      </c>
      <c r="U2163">
        <v>18.4709353851513</v>
      </c>
      <c r="W2163">
        <v>84.146636962890597</v>
      </c>
      <c r="X2163">
        <v>75.415679931640597</v>
      </c>
      <c r="Y2163" t="s">
        <v>23</v>
      </c>
    </row>
    <row r="2164" spans="1:25" x14ac:dyDescent="0.25">
      <c r="A2164" t="s">
        <v>82</v>
      </c>
      <c r="B2164" t="s">
        <v>76</v>
      </c>
      <c r="C2164" t="s">
        <v>80</v>
      </c>
      <c r="D2164" s="61">
        <v>41132</v>
      </c>
      <c r="E2164">
        <v>3</v>
      </c>
      <c r="F2164">
        <v>173.22990391100399</v>
      </c>
      <c r="G2164">
        <v>173.389933758806</v>
      </c>
      <c r="H2164">
        <v>-0.160038850001577</v>
      </c>
      <c r="I2164">
        <v>-9.2385231982916604E-4</v>
      </c>
      <c r="J2164">
        <v>69.001976228389395</v>
      </c>
      <c r="K2164">
        <v>-5.4054512977600098</v>
      </c>
      <c r="L2164">
        <v>-2.3064191341400102</v>
      </c>
      <c r="M2164">
        <v>-0.16003884375095401</v>
      </c>
      <c r="N2164">
        <v>1.9863413572311399</v>
      </c>
      <c r="O2164">
        <v>5.0853734016418501</v>
      </c>
      <c r="P2164">
        <v>-6.8924527168273899</v>
      </c>
      <c r="Q2164">
        <v>6.5723752975463903</v>
      </c>
      <c r="R2164">
        <v>1099</v>
      </c>
      <c r="S2164">
        <v>4.09301710128784</v>
      </c>
      <c r="U2164">
        <v>16.7527901255948</v>
      </c>
      <c r="W2164">
        <v>84.146636962890597</v>
      </c>
      <c r="X2164">
        <v>75.415679931640597</v>
      </c>
      <c r="Y2164" t="s">
        <v>23</v>
      </c>
    </row>
    <row r="2165" spans="1:25" x14ac:dyDescent="0.25">
      <c r="A2165" t="s">
        <v>82</v>
      </c>
      <c r="B2165" t="s">
        <v>76</v>
      </c>
      <c r="C2165" t="s">
        <v>80</v>
      </c>
      <c r="D2165" s="61">
        <v>41132</v>
      </c>
      <c r="E2165">
        <v>4</v>
      </c>
      <c r="F2165">
        <v>166.978434568757</v>
      </c>
      <c r="G2165">
        <v>169.23762655214799</v>
      </c>
      <c r="H2165">
        <v>-2.2591889253847199</v>
      </c>
      <c r="I2165">
        <v>-1.35298250243068E-2</v>
      </c>
      <c r="J2165">
        <v>68.664034065059099</v>
      </c>
      <c r="K2165">
        <v>-7.5237770080566397</v>
      </c>
      <c r="L2165">
        <v>-4.4134154319763201</v>
      </c>
      <c r="M2165">
        <v>-2.2591888904571502</v>
      </c>
      <c r="N2165">
        <v>-0.10496222227811799</v>
      </c>
      <c r="O2165">
        <v>3.00539898872375</v>
      </c>
      <c r="P2165">
        <v>-9.0162143707275408</v>
      </c>
      <c r="Q2165">
        <v>4.4978365898132298</v>
      </c>
      <c r="R2165">
        <v>1099</v>
      </c>
      <c r="S2165">
        <v>4.1079797744751003</v>
      </c>
      <c r="U2165">
        <v>16.875498052480701</v>
      </c>
      <c r="W2165">
        <v>84.146636962890597</v>
      </c>
      <c r="X2165">
        <v>75.415679931640597</v>
      </c>
      <c r="Y2165" t="s">
        <v>23</v>
      </c>
    </row>
    <row r="2166" spans="1:25" x14ac:dyDescent="0.25">
      <c r="A2166" t="s">
        <v>82</v>
      </c>
      <c r="B2166" t="s">
        <v>76</v>
      </c>
      <c r="C2166" t="s">
        <v>80</v>
      </c>
      <c r="D2166" s="61">
        <v>41132</v>
      </c>
      <c r="E2166">
        <v>5</v>
      </c>
      <c r="F2166">
        <v>168.19534965424899</v>
      </c>
      <c r="G2166">
        <v>168.644540496909</v>
      </c>
      <c r="H2166">
        <v>-0.449186636601067</v>
      </c>
      <c r="I2166">
        <v>-2.6706245262175798E-3</v>
      </c>
      <c r="J2166">
        <v>67.928258644221998</v>
      </c>
      <c r="K2166">
        <v>-5.6629352569580096</v>
      </c>
      <c r="L2166">
        <v>-2.5826103687286399</v>
      </c>
      <c r="M2166">
        <v>-0.44918662309646601</v>
      </c>
      <c r="N2166">
        <v>1.68423712253571</v>
      </c>
      <c r="O2166">
        <v>4.7645621299743697</v>
      </c>
      <c r="P2166">
        <v>-7.1409606933593803</v>
      </c>
      <c r="Q2166">
        <v>6.2425875663757298</v>
      </c>
      <c r="R2166">
        <v>1099</v>
      </c>
      <c r="S2166">
        <v>4.0683097839355504</v>
      </c>
      <c r="U2166">
        <v>16.5511460558557</v>
      </c>
      <c r="W2166">
        <v>84.146636962890597</v>
      </c>
      <c r="X2166">
        <v>75.415679931640597</v>
      </c>
      <c r="Y2166" t="s">
        <v>23</v>
      </c>
    </row>
    <row r="2167" spans="1:25" x14ac:dyDescent="0.25">
      <c r="A2167" t="s">
        <v>82</v>
      </c>
      <c r="B2167" t="s">
        <v>76</v>
      </c>
      <c r="C2167" t="s">
        <v>80</v>
      </c>
      <c r="D2167" s="61">
        <v>41132</v>
      </c>
      <c r="E2167">
        <v>6</v>
      </c>
      <c r="F2167">
        <v>174.624911196347</v>
      </c>
      <c r="G2167">
        <v>173.43630228919</v>
      </c>
      <c r="H2167">
        <v>1.1885909274884801</v>
      </c>
      <c r="I2167">
        <v>6.8065370433032504E-3</v>
      </c>
      <c r="J2167">
        <v>68.461563068698794</v>
      </c>
      <c r="K2167">
        <v>-3.8772401809692401</v>
      </c>
      <c r="L2167">
        <v>-0.88430607318878196</v>
      </c>
      <c r="M2167">
        <v>1.1885908842086801</v>
      </c>
      <c r="N2167">
        <v>3.2614879608154301</v>
      </c>
      <c r="O2167">
        <v>6.2544221878051802</v>
      </c>
      <c r="P2167">
        <v>-5.31333303451538</v>
      </c>
      <c r="Q2167">
        <v>7.6905145645141602</v>
      </c>
      <c r="R2167">
        <v>1099</v>
      </c>
      <c r="S2167">
        <v>3.9528889656066899</v>
      </c>
      <c r="U2167">
        <v>15.6253308664468</v>
      </c>
      <c r="W2167">
        <v>84.146636962890597</v>
      </c>
      <c r="X2167">
        <v>75.415679931640597</v>
      </c>
      <c r="Y2167" t="s">
        <v>23</v>
      </c>
    </row>
    <row r="2168" spans="1:25" x14ac:dyDescent="0.25">
      <c r="A2168" t="s">
        <v>82</v>
      </c>
      <c r="B2168" t="s">
        <v>76</v>
      </c>
      <c r="C2168" t="s">
        <v>80</v>
      </c>
      <c r="D2168" s="61">
        <v>41132</v>
      </c>
      <c r="E2168">
        <v>7</v>
      </c>
      <c r="F2168">
        <v>180.78908863015599</v>
      </c>
      <c r="G2168">
        <v>178.96121605967701</v>
      </c>
      <c r="H2168">
        <v>1.8278704409820601</v>
      </c>
      <c r="I2168">
        <v>1.0110513307154199E-2</v>
      </c>
      <c r="J2168">
        <v>71.370130516378495</v>
      </c>
      <c r="K2168">
        <v>-3.2148461341857901</v>
      </c>
      <c r="L2168">
        <v>-0.23556828498840299</v>
      </c>
      <c r="M2168">
        <v>1.82787048816681</v>
      </c>
      <c r="N2168">
        <v>3.8913092613220202</v>
      </c>
      <c r="O2168">
        <v>6.8705868721008301</v>
      </c>
      <c r="P2168">
        <v>-4.6443862915039098</v>
      </c>
      <c r="Q2168">
        <v>8.3001270294189506</v>
      </c>
      <c r="R2168">
        <v>1099</v>
      </c>
      <c r="S2168">
        <v>3.9348526000976598</v>
      </c>
      <c r="U2168">
        <v>15.483064251163301</v>
      </c>
      <c r="W2168">
        <v>84.146636962890597</v>
      </c>
      <c r="X2168">
        <v>75.415679931640597</v>
      </c>
      <c r="Y2168" t="s">
        <v>23</v>
      </c>
    </row>
    <row r="2169" spans="1:25" x14ac:dyDescent="0.25">
      <c r="A2169" t="s">
        <v>82</v>
      </c>
      <c r="B2169" t="s">
        <v>76</v>
      </c>
      <c r="C2169" t="s">
        <v>80</v>
      </c>
      <c r="D2169" s="61">
        <v>41132</v>
      </c>
      <c r="E2169">
        <v>8</v>
      </c>
      <c r="F2169">
        <v>190.649003338662</v>
      </c>
      <c r="G2169">
        <v>183.853782369181</v>
      </c>
      <c r="H2169">
        <v>6.79523037562487</v>
      </c>
      <c r="I2169">
        <v>3.5642623901367201E-2</v>
      </c>
      <c r="J2169">
        <v>75.420467470427695</v>
      </c>
      <c r="K2169">
        <v>1.66513323783875</v>
      </c>
      <c r="L2169">
        <v>4.6960363388061497</v>
      </c>
      <c r="M2169">
        <v>6.7952303886413601</v>
      </c>
      <c r="N2169">
        <v>8.8944244384765607</v>
      </c>
      <c r="O2169">
        <v>11.9253273010254</v>
      </c>
      <c r="P2169">
        <v>0.21082206070423101</v>
      </c>
      <c r="Q2169">
        <v>13.379638671875</v>
      </c>
      <c r="R2169">
        <v>1099</v>
      </c>
      <c r="S2169">
        <v>4.0030360221862802</v>
      </c>
      <c r="U2169">
        <v>16.024297014192101</v>
      </c>
      <c r="W2169">
        <v>84.146636962890597</v>
      </c>
      <c r="X2169">
        <v>75.415679931640597</v>
      </c>
      <c r="Y2169" t="s">
        <v>23</v>
      </c>
    </row>
    <row r="2170" spans="1:25" x14ac:dyDescent="0.25">
      <c r="A2170" t="s">
        <v>82</v>
      </c>
      <c r="B2170" t="s">
        <v>76</v>
      </c>
      <c r="C2170" t="s">
        <v>80</v>
      </c>
      <c r="D2170" s="61">
        <v>41132</v>
      </c>
      <c r="E2170">
        <v>9</v>
      </c>
      <c r="F2170">
        <v>201.773380852266</v>
      </c>
      <c r="G2170">
        <v>193.87308264082401</v>
      </c>
      <c r="H2170">
        <v>7.90030062513204</v>
      </c>
      <c r="I2170">
        <v>3.9154324680566802E-2</v>
      </c>
      <c r="J2170">
        <v>78.759525705186505</v>
      </c>
      <c r="K2170">
        <v>2.61065673828125</v>
      </c>
      <c r="L2170">
        <v>5.7358212471008301</v>
      </c>
      <c r="M2170">
        <v>7.9003005027770996</v>
      </c>
      <c r="N2170">
        <v>10.064780235290501</v>
      </c>
      <c r="O2170">
        <v>13.189944267272899</v>
      </c>
      <c r="P2170">
        <v>1.11111617088318</v>
      </c>
      <c r="Q2170">
        <v>14.689484596252401</v>
      </c>
      <c r="R2170">
        <v>1099</v>
      </c>
      <c r="S2170">
        <v>4.1275310516357404</v>
      </c>
      <c r="U2170">
        <v>17.036513105811899</v>
      </c>
      <c r="W2170">
        <v>84.146636962890597</v>
      </c>
      <c r="X2170">
        <v>75.415679931640597</v>
      </c>
      <c r="Y2170" t="s">
        <v>23</v>
      </c>
    </row>
    <row r="2171" spans="1:25" x14ac:dyDescent="0.25">
      <c r="A2171" t="s">
        <v>82</v>
      </c>
      <c r="B2171" t="s">
        <v>76</v>
      </c>
      <c r="C2171" t="s">
        <v>80</v>
      </c>
      <c r="D2171" s="61">
        <v>41132</v>
      </c>
      <c r="E2171">
        <v>10</v>
      </c>
      <c r="F2171">
        <v>211.04991195720399</v>
      </c>
      <c r="G2171">
        <v>203.66597858182499</v>
      </c>
      <c r="H2171">
        <v>7.3839158326306098</v>
      </c>
      <c r="I2171">
        <v>3.4986585378646899E-2</v>
      </c>
      <c r="J2171">
        <v>81.437279629208405</v>
      </c>
      <c r="K2171">
        <v>1.94924652576447</v>
      </c>
      <c r="L2171">
        <v>5.1600933074951199</v>
      </c>
      <c r="M2171">
        <v>7.3839159011840803</v>
      </c>
      <c r="N2171">
        <v>9.6077384948730504</v>
      </c>
      <c r="O2171">
        <v>12.818585395813001</v>
      </c>
      <c r="P2171">
        <v>0.40859326720237699</v>
      </c>
      <c r="Q2171">
        <v>14.3592386245728</v>
      </c>
      <c r="R2171">
        <v>1099</v>
      </c>
      <c r="S2171">
        <v>4.2406949996948198</v>
      </c>
      <c r="U2171">
        <v>17.983493305847201</v>
      </c>
      <c r="W2171">
        <v>84.146636962890597</v>
      </c>
      <c r="X2171">
        <v>75.415679931640597</v>
      </c>
      <c r="Y2171" t="s">
        <v>23</v>
      </c>
    </row>
    <row r="2172" spans="1:25" x14ac:dyDescent="0.25">
      <c r="A2172" t="s">
        <v>82</v>
      </c>
      <c r="B2172" t="s">
        <v>76</v>
      </c>
      <c r="C2172" t="s">
        <v>80</v>
      </c>
      <c r="D2172" s="61">
        <v>41132</v>
      </c>
      <c r="E2172">
        <v>11</v>
      </c>
      <c r="F2172">
        <v>216.66821905523099</v>
      </c>
      <c r="G2172">
        <v>207.93781374236301</v>
      </c>
      <c r="H2172">
        <v>8.7303943425769504</v>
      </c>
      <c r="I2172">
        <v>4.0293838828802102E-2</v>
      </c>
      <c r="J2172">
        <v>82.237040775705196</v>
      </c>
      <c r="K2172">
        <v>2.9940035343170202</v>
      </c>
      <c r="L2172">
        <v>6.3831095695495597</v>
      </c>
      <c r="M2172">
        <v>8.7303943634033203</v>
      </c>
      <c r="N2172">
        <v>11.077678680419901</v>
      </c>
      <c r="O2172">
        <v>14.4667854309082</v>
      </c>
      <c r="P2172">
        <v>1.3678164482116699</v>
      </c>
      <c r="Q2172">
        <v>16.092971801757798</v>
      </c>
      <c r="R2172">
        <v>1099</v>
      </c>
      <c r="S2172">
        <v>4.4761295318603498</v>
      </c>
      <c r="U2172">
        <v>20.035735614886899</v>
      </c>
      <c r="W2172">
        <v>84.146636962890597</v>
      </c>
      <c r="X2172">
        <v>75.415679931640597</v>
      </c>
      <c r="Y2172" t="s">
        <v>23</v>
      </c>
    </row>
    <row r="2173" spans="1:25" x14ac:dyDescent="0.25">
      <c r="A2173" t="s">
        <v>82</v>
      </c>
      <c r="B2173" t="s">
        <v>76</v>
      </c>
      <c r="C2173" t="s">
        <v>80</v>
      </c>
      <c r="D2173" s="61">
        <v>41132</v>
      </c>
      <c r="E2173">
        <v>12</v>
      </c>
      <c r="F2173">
        <v>221.437393244014</v>
      </c>
      <c r="G2173">
        <v>204.37628740305499</v>
      </c>
      <c r="H2173">
        <v>17.0611025122104</v>
      </c>
      <c r="I2173">
        <v>7.7047072350978907E-2</v>
      </c>
      <c r="J2173">
        <v>84.146638989990905</v>
      </c>
      <c r="K2173">
        <v>10.621045112609901</v>
      </c>
      <c r="L2173">
        <v>14.4258832931519</v>
      </c>
      <c r="M2173">
        <v>17.061101913452099</v>
      </c>
      <c r="N2173">
        <v>19.6963214874268</v>
      </c>
      <c r="O2173">
        <v>23.5011596679688</v>
      </c>
      <c r="P2173">
        <v>8.7953786849975604</v>
      </c>
      <c r="Q2173">
        <v>25.326826095581101</v>
      </c>
      <c r="R2173">
        <v>1099</v>
      </c>
      <c r="S2173">
        <v>5.0252032279968297</v>
      </c>
      <c r="U2173">
        <v>25.2526670558366</v>
      </c>
      <c r="W2173">
        <v>84.146636962890597</v>
      </c>
      <c r="X2173">
        <v>75.415679931640597</v>
      </c>
      <c r="Y2173" t="s">
        <v>23</v>
      </c>
    </row>
    <row r="2174" spans="1:25" x14ac:dyDescent="0.25">
      <c r="A2174" t="s">
        <v>82</v>
      </c>
      <c r="B2174" t="s">
        <v>76</v>
      </c>
      <c r="C2174" t="s">
        <v>80</v>
      </c>
      <c r="D2174" s="61">
        <v>41132</v>
      </c>
      <c r="E2174">
        <v>13</v>
      </c>
      <c r="F2174">
        <v>222.51593359130601</v>
      </c>
      <c r="G2174">
        <v>206.34755039648999</v>
      </c>
      <c r="H2174">
        <v>16.168385482246599</v>
      </c>
      <c r="I2174">
        <v>7.2661697864532498E-2</v>
      </c>
      <c r="J2174">
        <v>83.554332063239301</v>
      </c>
      <c r="K2174">
        <v>10.402905464172401</v>
      </c>
      <c r="L2174">
        <v>13.809197425842299</v>
      </c>
      <c r="M2174">
        <v>16.168384552001999</v>
      </c>
      <c r="N2174">
        <v>18.527572631835898</v>
      </c>
      <c r="O2174">
        <v>21.933864593505898</v>
      </c>
      <c r="P2174">
        <v>8.7684717178344709</v>
      </c>
      <c r="Q2174">
        <v>23.5682983398438</v>
      </c>
      <c r="R2174">
        <v>1099</v>
      </c>
      <c r="S2174">
        <v>4.4988279342651403</v>
      </c>
      <c r="U2174">
        <v>20.2394506395609</v>
      </c>
      <c r="W2174">
        <v>84.146636962890597</v>
      </c>
      <c r="X2174">
        <v>75.415679931640597</v>
      </c>
      <c r="Y2174" t="s">
        <v>23</v>
      </c>
    </row>
    <row r="2175" spans="1:25" x14ac:dyDescent="0.25">
      <c r="A2175" t="s">
        <v>82</v>
      </c>
      <c r="B2175" t="s">
        <v>76</v>
      </c>
      <c r="C2175" t="s">
        <v>80</v>
      </c>
      <c r="D2175" s="61">
        <v>41132</v>
      </c>
      <c r="E2175">
        <v>14</v>
      </c>
      <c r="F2175">
        <v>218.23543434038899</v>
      </c>
      <c r="G2175">
        <v>203.04805044047501</v>
      </c>
      <c r="H2175">
        <v>15.1873856736271</v>
      </c>
      <c r="I2175">
        <v>6.9591753184795394E-2</v>
      </c>
      <c r="J2175">
        <v>83.2526728844404</v>
      </c>
      <c r="K2175">
        <v>9.0702543258666992</v>
      </c>
      <c r="L2175">
        <v>12.68430519104</v>
      </c>
      <c r="M2175">
        <v>15.187385559081999</v>
      </c>
      <c r="N2175">
        <v>17.690465927123999</v>
      </c>
      <c r="O2175">
        <v>21.304517745971701</v>
      </c>
      <c r="P2175">
        <v>7.3361325263977104</v>
      </c>
      <c r="Q2175">
        <v>23.038639068603501</v>
      </c>
      <c r="R2175">
        <v>1099</v>
      </c>
      <c r="S2175">
        <v>4.7732229232788104</v>
      </c>
      <c r="U2175">
        <v>22.783657161757901</v>
      </c>
      <c r="W2175">
        <v>84.146636962890597</v>
      </c>
      <c r="X2175">
        <v>75.415679931640597</v>
      </c>
      <c r="Y2175" t="s">
        <v>23</v>
      </c>
    </row>
    <row r="2176" spans="1:25" x14ac:dyDescent="0.25">
      <c r="A2176" t="s">
        <v>82</v>
      </c>
      <c r="B2176" t="s">
        <v>76</v>
      </c>
      <c r="C2176" t="s">
        <v>80</v>
      </c>
      <c r="D2176" s="61">
        <v>41132</v>
      </c>
      <c r="E2176">
        <v>15</v>
      </c>
      <c r="F2176">
        <v>217.73087783549701</v>
      </c>
      <c r="G2176">
        <v>201.190764214583</v>
      </c>
      <c r="H2176">
        <v>16.540113568848302</v>
      </c>
      <c r="I2176">
        <v>7.5965858995914501E-2</v>
      </c>
      <c r="J2176">
        <v>82.080783666970007</v>
      </c>
      <c r="K2176">
        <v>10.596437454223601</v>
      </c>
      <c r="L2176">
        <v>14.108009338378899</v>
      </c>
      <c r="M2176">
        <v>16.540113449096701</v>
      </c>
      <c r="N2176">
        <v>18.972217559814499</v>
      </c>
      <c r="O2176">
        <v>22.483789443969702</v>
      </c>
      <c r="P2176">
        <v>8.9114875793456996</v>
      </c>
      <c r="Q2176">
        <v>24.168739318847699</v>
      </c>
      <c r="R2176">
        <v>1099</v>
      </c>
      <c r="S2176">
        <v>4.6378750801086399</v>
      </c>
      <c r="U2176">
        <v>21.5098836180956</v>
      </c>
      <c r="W2176">
        <v>84.146636962890597</v>
      </c>
      <c r="X2176">
        <v>75.415679931640597</v>
      </c>
      <c r="Y2176" t="s">
        <v>23</v>
      </c>
    </row>
    <row r="2177" spans="1:25" x14ac:dyDescent="0.25">
      <c r="A2177" t="s">
        <v>82</v>
      </c>
      <c r="B2177" t="s">
        <v>76</v>
      </c>
      <c r="C2177" t="s">
        <v>80</v>
      </c>
      <c r="D2177" s="61">
        <v>41132</v>
      </c>
      <c r="E2177">
        <v>16</v>
      </c>
      <c r="F2177">
        <v>213.92624517827801</v>
      </c>
      <c r="G2177">
        <v>201.061029602551</v>
      </c>
      <c r="H2177">
        <v>12.865228005601001</v>
      </c>
      <c r="I2177">
        <v>6.0138612985610997E-2</v>
      </c>
      <c r="J2177">
        <v>82.375170609645096</v>
      </c>
      <c r="K2177">
        <v>6.8934464454650897</v>
      </c>
      <c r="L2177">
        <v>10.421623229980501</v>
      </c>
      <c r="M2177">
        <v>12.865227699279799</v>
      </c>
      <c r="N2177">
        <v>15.3088321685791</v>
      </c>
      <c r="O2177">
        <v>18.837009429931602</v>
      </c>
      <c r="P2177">
        <v>5.2005295753479004</v>
      </c>
      <c r="Q2177">
        <v>20.5299263000488</v>
      </c>
      <c r="R2177">
        <v>1099</v>
      </c>
      <c r="S2177">
        <v>4.6598057746887198</v>
      </c>
      <c r="U2177">
        <v>21.713791865557301</v>
      </c>
      <c r="W2177">
        <v>84.146636962890597</v>
      </c>
      <c r="X2177">
        <v>75.415679931640597</v>
      </c>
      <c r="Y2177" t="s">
        <v>23</v>
      </c>
    </row>
    <row r="2178" spans="1:25" x14ac:dyDescent="0.25">
      <c r="A2178" t="s">
        <v>82</v>
      </c>
      <c r="B2178" t="s">
        <v>76</v>
      </c>
      <c r="C2178" t="s">
        <v>80</v>
      </c>
      <c r="D2178" s="61">
        <v>41132</v>
      </c>
      <c r="E2178">
        <v>17</v>
      </c>
      <c r="F2178">
        <v>213.49386731356901</v>
      </c>
      <c r="G2178">
        <v>200.85803958521399</v>
      </c>
      <c r="H2178">
        <v>12.6358330625095</v>
      </c>
      <c r="I2178">
        <v>5.9185929596424103E-2</v>
      </c>
      <c r="J2178">
        <v>80.642643880800705</v>
      </c>
      <c r="K2178">
        <v>6.6185731887817401</v>
      </c>
      <c r="L2178">
        <v>10.1736192703247</v>
      </c>
      <c r="M2178">
        <v>12.635832786560099</v>
      </c>
      <c r="N2178">
        <v>15.0980472564697</v>
      </c>
      <c r="O2178">
        <v>18.653093338012699</v>
      </c>
      <c r="P2178">
        <v>4.9127635955810502</v>
      </c>
      <c r="Q2178">
        <v>20.358901977539102</v>
      </c>
      <c r="R2178">
        <v>1099</v>
      </c>
      <c r="S2178">
        <v>4.6952929496765101</v>
      </c>
      <c r="U2178">
        <v>22.045776261616599</v>
      </c>
      <c r="W2178">
        <v>84.146636962890597</v>
      </c>
      <c r="X2178">
        <v>75.415679931640597</v>
      </c>
      <c r="Y2178" t="s">
        <v>23</v>
      </c>
    </row>
    <row r="2179" spans="1:25" x14ac:dyDescent="0.25">
      <c r="A2179" t="s">
        <v>82</v>
      </c>
      <c r="B2179" t="s">
        <v>76</v>
      </c>
      <c r="C2179" t="s">
        <v>80</v>
      </c>
      <c r="D2179" s="61">
        <v>41132</v>
      </c>
      <c r="E2179">
        <v>18</v>
      </c>
      <c r="F2179">
        <v>208.42601115926999</v>
      </c>
      <c r="G2179">
        <v>198.884273983762</v>
      </c>
      <c r="H2179">
        <v>9.54174404126932</v>
      </c>
      <c r="I2179">
        <v>4.5780006796121597E-2</v>
      </c>
      <c r="J2179">
        <v>78.814213205186505</v>
      </c>
      <c r="K2179">
        <v>3.4671213626861599</v>
      </c>
      <c r="L2179">
        <v>7.0560579299926802</v>
      </c>
      <c r="M2179">
        <v>9.5417442321777308</v>
      </c>
      <c r="N2179">
        <v>12.0274305343628</v>
      </c>
      <c r="O2179">
        <v>15.616366386413601</v>
      </c>
      <c r="P2179">
        <v>1.74505043029785</v>
      </c>
      <c r="Q2179">
        <v>17.338438034057599</v>
      </c>
      <c r="R2179">
        <v>1099</v>
      </c>
      <c r="S2179">
        <v>4.7400531768798801</v>
      </c>
      <c r="U2179">
        <v>22.468104346789001</v>
      </c>
      <c r="W2179">
        <v>84.146636962890597</v>
      </c>
      <c r="X2179">
        <v>75.415679931640597</v>
      </c>
      <c r="Y2179" t="s">
        <v>23</v>
      </c>
    </row>
    <row r="2180" spans="1:25" x14ac:dyDescent="0.25">
      <c r="A2180" t="s">
        <v>82</v>
      </c>
      <c r="B2180" t="s">
        <v>76</v>
      </c>
      <c r="C2180" t="s">
        <v>80</v>
      </c>
      <c r="D2180" s="61">
        <v>41132</v>
      </c>
      <c r="E2180">
        <v>19</v>
      </c>
      <c r="F2180">
        <v>211.74520860139199</v>
      </c>
      <c r="G2180">
        <v>200.36300334288299</v>
      </c>
      <c r="H2180">
        <v>11.382201041168701</v>
      </c>
      <c r="I2180">
        <v>5.3754232823848697E-2</v>
      </c>
      <c r="J2180">
        <v>74.726896610555002</v>
      </c>
      <c r="K2180">
        <v>5.1669001579284703</v>
      </c>
      <c r="L2180">
        <v>8.8389501571655291</v>
      </c>
      <c r="M2180">
        <v>11.3822011947632</v>
      </c>
      <c r="N2180">
        <v>13.9254512786865</v>
      </c>
      <c r="O2180">
        <v>17.5975017547607</v>
      </c>
      <c r="P2180">
        <v>3.4049489498138401</v>
      </c>
      <c r="Q2180">
        <v>19.359453201293899</v>
      </c>
      <c r="R2180">
        <v>1099</v>
      </c>
      <c r="S2180">
        <v>4.8498249053955096</v>
      </c>
      <c r="U2180">
        <v>23.520802960915599</v>
      </c>
      <c r="W2180">
        <v>84.146636962890597</v>
      </c>
      <c r="X2180">
        <v>75.415679931640597</v>
      </c>
      <c r="Y2180" t="s">
        <v>23</v>
      </c>
    </row>
    <row r="2181" spans="1:25" x14ac:dyDescent="0.25">
      <c r="A2181" t="s">
        <v>82</v>
      </c>
      <c r="B2181" t="s">
        <v>76</v>
      </c>
      <c r="C2181" t="s">
        <v>80</v>
      </c>
      <c r="D2181" s="61">
        <v>41132</v>
      </c>
      <c r="E2181">
        <v>20</v>
      </c>
      <c r="F2181">
        <v>205.340808538657</v>
      </c>
      <c r="G2181">
        <v>200.175783763049</v>
      </c>
      <c r="H2181">
        <v>5.1650162576219003</v>
      </c>
      <c r="I2181">
        <v>2.51533836126328E-2</v>
      </c>
      <c r="J2181">
        <v>72.8445888307552</v>
      </c>
      <c r="K2181">
        <v>-0.724964439868927</v>
      </c>
      <c r="L2181">
        <v>2.7548840045928999</v>
      </c>
      <c r="M2181">
        <v>5.1650161743164098</v>
      </c>
      <c r="N2181">
        <v>7.5751485824584996</v>
      </c>
      <c r="O2181">
        <v>11.0549964904785</v>
      </c>
      <c r="P2181">
        <v>-2.39469218254089</v>
      </c>
      <c r="Q2181">
        <v>12.724724769592299</v>
      </c>
      <c r="R2181">
        <v>1099</v>
      </c>
      <c r="S2181">
        <v>4.5959763526916504</v>
      </c>
      <c r="U2181">
        <v>21.122998130407101</v>
      </c>
      <c r="W2181">
        <v>84.146636962890597</v>
      </c>
      <c r="X2181">
        <v>75.415679931640597</v>
      </c>
      <c r="Y2181" t="s">
        <v>23</v>
      </c>
    </row>
    <row r="2182" spans="1:25" x14ac:dyDescent="0.25">
      <c r="A2182" t="s">
        <v>82</v>
      </c>
      <c r="B2182" t="s">
        <v>76</v>
      </c>
      <c r="C2182" t="s">
        <v>80</v>
      </c>
      <c r="D2182" s="61">
        <v>41132</v>
      </c>
      <c r="E2182">
        <v>21</v>
      </c>
      <c r="F2182">
        <v>196.804239260923</v>
      </c>
      <c r="G2182">
        <v>196.879289760711</v>
      </c>
      <c r="H2182">
        <v>-7.5064574945396007E-2</v>
      </c>
      <c r="I2182">
        <v>-3.8141745608299998E-4</v>
      </c>
      <c r="J2182">
        <v>71.474877729754297</v>
      </c>
      <c r="K2182">
        <v>-4.9955005645751998</v>
      </c>
      <c r="L2182">
        <v>-2.0884671211242698</v>
      </c>
      <c r="M2182">
        <v>-7.5064577162265805E-2</v>
      </c>
      <c r="N2182">
        <v>1.93833804130554</v>
      </c>
      <c r="O2182">
        <v>4.8453717231750497</v>
      </c>
      <c r="P2182">
        <v>-6.3903760910034197</v>
      </c>
      <c r="Q2182">
        <v>6.2402467727661097</v>
      </c>
      <c r="R2182">
        <v>1099</v>
      </c>
      <c r="S2182">
        <v>3.8394367694854701</v>
      </c>
      <c r="U2182">
        <v>14.7412744673984</v>
      </c>
      <c r="W2182">
        <v>84.146636962890597</v>
      </c>
      <c r="X2182">
        <v>75.415679931640597</v>
      </c>
      <c r="Y2182" t="s">
        <v>23</v>
      </c>
    </row>
    <row r="2183" spans="1:25" x14ac:dyDescent="0.25">
      <c r="A2183" t="s">
        <v>82</v>
      </c>
      <c r="B2183" t="s">
        <v>76</v>
      </c>
      <c r="C2183" t="s">
        <v>80</v>
      </c>
      <c r="D2183" s="61">
        <v>41132</v>
      </c>
      <c r="E2183">
        <v>22</v>
      </c>
      <c r="F2183">
        <v>189.98704224743599</v>
      </c>
      <c r="G2183">
        <v>190.32265549469699</v>
      </c>
      <c r="H2183">
        <v>-0.33561823344209002</v>
      </c>
      <c r="I2183">
        <v>-1.76653219386935E-3</v>
      </c>
      <c r="J2183">
        <v>71.092164752047296</v>
      </c>
      <c r="K2183">
        <v>-5.3012413978576696</v>
      </c>
      <c r="L2183">
        <v>-2.3675110340118399</v>
      </c>
      <c r="M2183">
        <v>-0.33561822772026101</v>
      </c>
      <c r="N2183">
        <v>1.6962745189666699</v>
      </c>
      <c r="O2183">
        <v>4.6300048828125</v>
      </c>
      <c r="P2183">
        <v>-6.7089262008667001</v>
      </c>
      <c r="Q2183">
        <v>6.0376901626586896</v>
      </c>
      <c r="R2183">
        <v>1099</v>
      </c>
      <c r="S2183">
        <v>3.8746962547302202</v>
      </c>
      <c r="U2183">
        <v>15.0132714526789</v>
      </c>
      <c r="W2183">
        <v>84.146636962890597</v>
      </c>
      <c r="X2183">
        <v>75.415679931640597</v>
      </c>
      <c r="Y2183" t="s">
        <v>23</v>
      </c>
    </row>
    <row r="2184" spans="1:25" x14ac:dyDescent="0.25">
      <c r="A2184" t="s">
        <v>82</v>
      </c>
      <c r="B2184" t="s">
        <v>76</v>
      </c>
      <c r="C2184" t="s">
        <v>80</v>
      </c>
      <c r="D2184" s="61">
        <v>41132</v>
      </c>
      <c r="E2184">
        <v>23</v>
      </c>
      <c r="F2184">
        <v>180.42116712547599</v>
      </c>
      <c r="G2184">
        <v>185.83384283897101</v>
      </c>
      <c r="H2184">
        <v>-5.4126847799091102</v>
      </c>
      <c r="I2184">
        <v>-3.0000275000929801E-2</v>
      </c>
      <c r="J2184">
        <v>71.216759554140097</v>
      </c>
      <c r="K2184">
        <v>-9.8756313323974592</v>
      </c>
      <c r="L2184">
        <v>-7.2388863563537598</v>
      </c>
      <c r="M2184">
        <v>-5.4126849174499503</v>
      </c>
      <c r="N2184">
        <v>-3.5864830017089799</v>
      </c>
      <c r="O2184">
        <v>-0.94973790645599399</v>
      </c>
      <c r="P2184">
        <v>-11.140814781189</v>
      </c>
      <c r="Q2184">
        <v>0.31544554233550998</v>
      </c>
      <c r="R2184">
        <v>1099</v>
      </c>
      <c r="S2184">
        <v>3.4824559688568102</v>
      </c>
      <c r="U2184">
        <v>12.127499623255201</v>
      </c>
      <c r="W2184">
        <v>84.146636962890597</v>
      </c>
      <c r="X2184">
        <v>75.415679931640597</v>
      </c>
      <c r="Y2184" t="s">
        <v>23</v>
      </c>
    </row>
    <row r="2185" spans="1:25" x14ac:dyDescent="0.25">
      <c r="A2185" t="s">
        <v>82</v>
      </c>
      <c r="B2185" t="s">
        <v>76</v>
      </c>
      <c r="C2185" t="s">
        <v>80</v>
      </c>
      <c r="D2185" s="61">
        <v>41132</v>
      </c>
      <c r="E2185">
        <v>24</v>
      </c>
      <c r="F2185">
        <v>181.066687489337</v>
      </c>
      <c r="G2185">
        <v>181.03935084807199</v>
      </c>
      <c r="H2185">
        <v>2.7351423216690499E-2</v>
      </c>
      <c r="I2185">
        <v>1.5105717466212801E-4</v>
      </c>
      <c r="J2185">
        <v>71.362751649226595</v>
      </c>
      <c r="K2185">
        <v>-4.06862115859985</v>
      </c>
      <c r="L2185">
        <v>-1.6486873626709</v>
      </c>
      <c r="M2185">
        <v>2.73514240980148E-2</v>
      </c>
      <c r="N2185">
        <v>1.70339012145996</v>
      </c>
      <c r="O2185">
        <v>4.1233239173889196</v>
      </c>
      <c r="P2185">
        <v>-5.2297720909118697</v>
      </c>
      <c r="Q2185">
        <v>5.2844753265380904</v>
      </c>
      <c r="R2185">
        <v>1099</v>
      </c>
      <c r="S2185">
        <v>3.1961042881011998</v>
      </c>
      <c r="U2185">
        <v>10.2150820545905</v>
      </c>
      <c r="W2185">
        <v>84.146636962890597</v>
      </c>
      <c r="X2185">
        <v>75.415679931640597</v>
      </c>
      <c r="Y2185" t="s">
        <v>23</v>
      </c>
    </row>
    <row r="2186" spans="1:25" x14ac:dyDescent="0.25">
      <c r="A2186" t="s">
        <v>82</v>
      </c>
      <c r="B2186" t="s">
        <v>76</v>
      </c>
      <c r="C2186" t="s">
        <v>80</v>
      </c>
      <c r="D2186" s="61">
        <v>41135</v>
      </c>
      <c r="E2186">
        <v>1</v>
      </c>
      <c r="F2186">
        <v>194.89255607681301</v>
      </c>
      <c r="G2186">
        <v>189.33553285746299</v>
      </c>
      <c r="H2186">
        <v>5.5570401088881196</v>
      </c>
      <c r="I2186">
        <v>2.85133514553308E-2</v>
      </c>
      <c r="J2186">
        <v>70.230671348953607</v>
      </c>
      <c r="K2186">
        <v>1.9610562324523899</v>
      </c>
      <c r="L2186">
        <v>4.08559274673462</v>
      </c>
      <c r="M2186">
        <v>5.5570402145385698</v>
      </c>
      <c r="N2186">
        <v>7.0284876823425302</v>
      </c>
      <c r="O2186">
        <v>9.1530237197875994</v>
      </c>
      <c r="P2186">
        <v>0.941644787788391</v>
      </c>
      <c r="Q2186">
        <v>10.172435760498001</v>
      </c>
      <c r="R2186">
        <v>1099</v>
      </c>
      <c r="S2186">
        <v>2.8059611320495601</v>
      </c>
      <c r="U2186">
        <v>7.87341757490129</v>
      </c>
      <c r="W2186">
        <v>83.226989746093807</v>
      </c>
      <c r="X2186">
        <v>74.992927551269503</v>
      </c>
      <c r="Y2186" t="s">
        <v>23</v>
      </c>
    </row>
    <row r="2187" spans="1:25" x14ac:dyDescent="0.25">
      <c r="A2187" t="s">
        <v>82</v>
      </c>
      <c r="B2187" t="s">
        <v>76</v>
      </c>
      <c r="C2187" t="s">
        <v>80</v>
      </c>
      <c r="D2187" s="61">
        <v>41135</v>
      </c>
      <c r="E2187">
        <v>2</v>
      </c>
      <c r="F2187">
        <v>190.62550355392301</v>
      </c>
      <c r="G2187">
        <v>183.28729242493199</v>
      </c>
      <c r="H2187">
        <v>7.3382071285924697</v>
      </c>
      <c r="I2187">
        <v>3.8495410233735997E-2</v>
      </c>
      <c r="J2187">
        <v>69.733479299363097</v>
      </c>
      <c r="K2187">
        <v>3.7769124507904102</v>
      </c>
      <c r="L2187">
        <v>5.8809542655944798</v>
      </c>
      <c r="M2187">
        <v>7.3382072448730504</v>
      </c>
      <c r="N2187">
        <v>8.7954597473144496</v>
      </c>
      <c r="O2187">
        <v>10.8995018005371</v>
      </c>
      <c r="P2187">
        <v>2.76733493804932</v>
      </c>
      <c r="Q2187">
        <v>11.9090795516968</v>
      </c>
      <c r="R2187">
        <v>1099</v>
      </c>
      <c r="S2187">
        <v>2.7788929939270002</v>
      </c>
      <c r="U2187">
        <v>7.7222465117268202</v>
      </c>
      <c r="W2187">
        <v>83.226989746093807</v>
      </c>
      <c r="X2187">
        <v>74.992927551269503</v>
      </c>
      <c r="Y2187" t="s">
        <v>23</v>
      </c>
    </row>
    <row r="2188" spans="1:25" x14ac:dyDescent="0.25">
      <c r="A2188" t="s">
        <v>82</v>
      </c>
      <c r="B2188" t="s">
        <v>76</v>
      </c>
      <c r="C2188" t="s">
        <v>80</v>
      </c>
      <c r="D2188" s="61">
        <v>41135</v>
      </c>
      <c r="E2188">
        <v>3</v>
      </c>
      <c r="F2188">
        <v>184.879447097015</v>
      </c>
      <c r="G2188">
        <v>179.17925842118501</v>
      </c>
      <c r="H2188">
        <v>5.7001775614883403</v>
      </c>
      <c r="I2188">
        <v>3.0831862241029701E-2</v>
      </c>
      <c r="J2188">
        <v>69.375725090991807</v>
      </c>
      <c r="K2188">
        <v>2.0280783176422101</v>
      </c>
      <c r="L2188">
        <v>4.1975841522216797</v>
      </c>
      <c r="M2188">
        <v>5.70017766952515</v>
      </c>
      <c r="N2188">
        <v>7.2027707099914604</v>
      </c>
      <c r="O2188">
        <v>9.3722772598266602</v>
      </c>
      <c r="P2188">
        <v>0.98708915710449197</v>
      </c>
      <c r="Q2188">
        <v>10.413266181945801</v>
      </c>
      <c r="R2188">
        <v>1099</v>
      </c>
      <c r="S2188">
        <v>2.8653542995452899</v>
      </c>
      <c r="U2188">
        <v>8.2102555351735997</v>
      </c>
      <c r="W2188">
        <v>83.226989746093807</v>
      </c>
      <c r="X2188">
        <v>74.992927551269503</v>
      </c>
      <c r="Y2188" t="s">
        <v>23</v>
      </c>
    </row>
    <row r="2189" spans="1:25" x14ac:dyDescent="0.25">
      <c r="A2189" t="s">
        <v>82</v>
      </c>
      <c r="B2189" t="s">
        <v>76</v>
      </c>
      <c r="C2189" t="s">
        <v>80</v>
      </c>
      <c r="D2189" s="61">
        <v>41135</v>
      </c>
      <c r="E2189">
        <v>4</v>
      </c>
      <c r="F2189">
        <v>188.960403178582</v>
      </c>
      <c r="G2189">
        <v>177.20882109623801</v>
      </c>
      <c r="H2189">
        <v>11.751566108516201</v>
      </c>
      <c r="I2189">
        <v>6.2190629541873897E-2</v>
      </c>
      <c r="J2189">
        <v>69.088276273885398</v>
      </c>
      <c r="K2189">
        <v>8.5937194824218803</v>
      </c>
      <c r="L2189">
        <v>10.4594011306763</v>
      </c>
      <c r="M2189">
        <v>11.7515659332275</v>
      </c>
      <c r="N2189">
        <v>13.0437316894531</v>
      </c>
      <c r="O2189">
        <v>14.9094123840332</v>
      </c>
      <c r="P2189">
        <v>7.6985144615173304</v>
      </c>
      <c r="Q2189">
        <v>15.804617881774901</v>
      </c>
      <c r="R2189">
        <v>1099</v>
      </c>
      <c r="S2189">
        <v>2.4640805721282999</v>
      </c>
      <c r="U2189">
        <v>6.0716928811988504</v>
      </c>
      <c r="W2189">
        <v>83.226989746093807</v>
      </c>
      <c r="X2189">
        <v>74.992927551269503</v>
      </c>
      <c r="Y2189" t="s">
        <v>23</v>
      </c>
    </row>
    <row r="2190" spans="1:25" x14ac:dyDescent="0.25">
      <c r="A2190" t="s">
        <v>82</v>
      </c>
      <c r="B2190" t="s">
        <v>76</v>
      </c>
      <c r="C2190" t="s">
        <v>80</v>
      </c>
      <c r="D2190" s="61">
        <v>41135</v>
      </c>
      <c r="E2190">
        <v>5</v>
      </c>
      <c r="F2190">
        <v>197.32942351045301</v>
      </c>
      <c r="G2190">
        <v>184.760554472461</v>
      </c>
      <c r="H2190">
        <v>12.5688565820862</v>
      </c>
      <c r="I2190">
        <v>6.3694790005683899E-2</v>
      </c>
      <c r="J2190">
        <v>69.688637397634196</v>
      </c>
      <c r="K2190">
        <v>9.5415201187133807</v>
      </c>
      <c r="L2190">
        <v>11.330095291137701</v>
      </c>
      <c r="M2190">
        <v>12.5688562393188</v>
      </c>
      <c r="N2190">
        <v>13.8076181411743</v>
      </c>
      <c r="O2190">
        <v>15.596193313598601</v>
      </c>
      <c r="P2190">
        <v>8.6833124160766602</v>
      </c>
      <c r="Q2190">
        <v>16.454401016235401</v>
      </c>
      <c r="R2190">
        <v>1099</v>
      </c>
      <c r="S2190">
        <v>2.36224317550659</v>
      </c>
      <c r="U2190">
        <v>5.5801928794867797</v>
      </c>
      <c r="W2190">
        <v>83.226989746093807</v>
      </c>
      <c r="X2190">
        <v>74.992927551269503</v>
      </c>
      <c r="Y2190" t="s">
        <v>23</v>
      </c>
    </row>
    <row r="2191" spans="1:25" x14ac:dyDescent="0.25">
      <c r="A2191" t="s">
        <v>82</v>
      </c>
      <c r="B2191" t="s">
        <v>76</v>
      </c>
      <c r="C2191" t="s">
        <v>80</v>
      </c>
      <c r="D2191" s="61">
        <v>41135</v>
      </c>
      <c r="E2191">
        <v>6</v>
      </c>
      <c r="F2191">
        <v>207.98979577159099</v>
      </c>
      <c r="G2191">
        <v>201.51130458286801</v>
      </c>
      <c r="H2191">
        <v>6.4784969669564196</v>
      </c>
      <c r="I2191">
        <v>3.1148148700594899E-2</v>
      </c>
      <c r="J2191">
        <v>69.868886487716097</v>
      </c>
      <c r="K2191">
        <v>3.7608721256256099</v>
      </c>
      <c r="L2191">
        <v>5.3664669990539604</v>
      </c>
      <c r="M2191">
        <v>6.4784970283508301</v>
      </c>
      <c r="N2191">
        <v>7.5905270576477104</v>
      </c>
      <c r="O2191">
        <v>9.1961221694946307</v>
      </c>
      <c r="P2191">
        <v>2.9904630184173602</v>
      </c>
      <c r="Q2191">
        <v>9.9665307998657209</v>
      </c>
      <c r="R2191">
        <v>1099</v>
      </c>
      <c r="S2191">
        <v>2.1205739974975599</v>
      </c>
      <c r="U2191">
        <v>4.4968343257606804</v>
      </c>
      <c r="W2191">
        <v>83.226989746093807</v>
      </c>
      <c r="X2191">
        <v>74.992927551269503</v>
      </c>
      <c r="Y2191" t="s">
        <v>23</v>
      </c>
    </row>
    <row r="2192" spans="1:25" x14ac:dyDescent="0.25">
      <c r="A2192" t="s">
        <v>82</v>
      </c>
      <c r="B2192" t="s">
        <v>76</v>
      </c>
      <c r="C2192" t="s">
        <v>80</v>
      </c>
      <c r="D2192" s="61">
        <v>41135</v>
      </c>
      <c r="E2192">
        <v>7</v>
      </c>
      <c r="F2192">
        <v>225.17261314218501</v>
      </c>
      <c r="G2192">
        <v>224.28322678375901</v>
      </c>
      <c r="H2192">
        <v>0.88937579945502698</v>
      </c>
      <c r="I2192">
        <v>3.94975114613771E-3</v>
      </c>
      <c r="J2192">
        <v>70.765276671974505</v>
      </c>
      <c r="K2192">
        <v>-2.5594570636749299</v>
      </c>
      <c r="L2192">
        <v>-0.52185863256454501</v>
      </c>
      <c r="M2192">
        <v>0.88937580585479703</v>
      </c>
      <c r="N2192">
        <v>2.3006103038787802</v>
      </c>
      <c r="O2192">
        <v>4.3382086753845197</v>
      </c>
      <c r="P2192">
        <v>-3.5371532440185498</v>
      </c>
      <c r="Q2192">
        <v>5.3159046173095703</v>
      </c>
      <c r="R2192">
        <v>1099</v>
      </c>
      <c r="S2192">
        <v>2.6911385059356698</v>
      </c>
      <c r="U2192">
        <v>7.2422269419093999</v>
      </c>
      <c r="W2192">
        <v>83.226989746093807</v>
      </c>
      <c r="X2192">
        <v>74.992927551269503</v>
      </c>
      <c r="Y2192" t="s">
        <v>23</v>
      </c>
    </row>
    <row r="2193" spans="1:25" x14ac:dyDescent="0.25">
      <c r="A2193" t="s">
        <v>82</v>
      </c>
      <c r="B2193" t="s">
        <v>76</v>
      </c>
      <c r="C2193" t="s">
        <v>80</v>
      </c>
      <c r="D2193" s="61">
        <v>41135</v>
      </c>
      <c r="E2193">
        <v>8</v>
      </c>
      <c r="F2193">
        <v>243.71359420929099</v>
      </c>
      <c r="G2193">
        <v>241.65458827760699</v>
      </c>
      <c r="H2193">
        <v>2.0589943973447502</v>
      </c>
      <c r="I2193">
        <v>8.4484182298183406E-3</v>
      </c>
      <c r="J2193">
        <v>75.831302604640598</v>
      </c>
      <c r="K2193">
        <v>-1.3565469980239899</v>
      </c>
      <c r="L2193">
        <v>0.661382555961609</v>
      </c>
      <c r="M2193">
        <v>2.0589942932128902</v>
      </c>
      <c r="N2193">
        <v>3.4566061496734601</v>
      </c>
      <c r="O2193">
        <v>5.4745359420776403</v>
      </c>
      <c r="P2193">
        <v>-2.3248054981231698</v>
      </c>
      <c r="Q2193">
        <v>6.4427943229675302</v>
      </c>
      <c r="R2193">
        <v>1099</v>
      </c>
      <c r="S2193">
        <v>2.6651611328125</v>
      </c>
      <c r="U2193">
        <v>7.1030844131478599</v>
      </c>
      <c r="W2193">
        <v>83.226989746093807</v>
      </c>
      <c r="X2193">
        <v>74.992927551269503</v>
      </c>
      <c r="Y2193" t="s">
        <v>23</v>
      </c>
    </row>
    <row r="2194" spans="1:25" x14ac:dyDescent="0.25">
      <c r="A2194" t="s">
        <v>82</v>
      </c>
      <c r="B2194" t="s">
        <v>76</v>
      </c>
      <c r="C2194" t="s">
        <v>80</v>
      </c>
      <c r="D2194" s="61">
        <v>41135</v>
      </c>
      <c r="E2194">
        <v>9</v>
      </c>
      <c r="F2194">
        <v>261.000533155141</v>
      </c>
      <c r="G2194">
        <v>260.53975657358097</v>
      </c>
      <c r="H2194">
        <v>0.46076988761700499</v>
      </c>
      <c r="I2194">
        <v>1.7653983086347599E-3</v>
      </c>
      <c r="J2194">
        <v>79.855443869426793</v>
      </c>
      <c r="K2194">
        <v>-3.5593998432159402</v>
      </c>
      <c r="L2194">
        <v>-1.1842509508132899</v>
      </c>
      <c r="M2194">
        <v>0.46076989173889199</v>
      </c>
      <c r="N2194">
        <v>2.1057906150817902</v>
      </c>
      <c r="O2194">
        <v>4.48093938827515</v>
      </c>
      <c r="P2194">
        <v>-4.6990618705749503</v>
      </c>
      <c r="Q2194">
        <v>5.6206016540527299</v>
      </c>
      <c r="R2194">
        <v>1099</v>
      </c>
      <c r="S2194">
        <v>3.1369550228118901</v>
      </c>
      <c r="U2194">
        <v>9.8404873718794494</v>
      </c>
      <c r="W2194">
        <v>83.226989746093807</v>
      </c>
      <c r="X2194">
        <v>74.992927551269503</v>
      </c>
      <c r="Y2194" t="s">
        <v>23</v>
      </c>
    </row>
    <row r="2195" spans="1:25" x14ac:dyDescent="0.25">
      <c r="A2195" t="s">
        <v>82</v>
      </c>
      <c r="B2195" t="s">
        <v>76</v>
      </c>
      <c r="C2195" t="s">
        <v>80</v>
      </c>
      <c r="D2195" s="61">
        <v>41135</v>
      </c>
      <c r="E2195">
        <v>10</v>
      </c>
      <c r="F2195">
        <v>276.787956341925</v>
      </c>
      <c r="G2195">
        <v>275.57771613665102</v>
      </c>
      <c r="H2195">
        <v>1.2102440000122701</v>
      </c>
      <c r="I2195">
        <v>4.3724589049816097E-3</v>
      </c>
      <c r="J2195">
        <v>82.154870905368497</v>
      </c>
      <c r="K2195">
        <v>-2.5462956428527801</v>
      </c>
      <c r="L2195">
        <v>-0.32690155506134</v>
      </c>
      <c r="M2195">
        <v>1.21024405956268</v>
      </c>
      <c r="N2195">
        <v>2.7473895549774201</v>
      </c>
      <c r="O2195">
        <v>4.9667835235595703</v>
      </c>
      <c r="P2195">
        <v>-3.6112222671508798</v>
      </c>
      <c r="Q2195">
        <v>6.0317101478576696</v>
      </c>
      <c r="R2195">
        <v>1099</v>
      </c>
      <c r="S2195">
        <v>2.9312434196472199</v>
      </c>
      <c r="U2195">
        <v>8.5921881752564797</v>
      </c>
      <c r="W2195">
        <v>83.226989746093807</v>
      </c>
      <c r="X2195">
        <v>74.992927551269503</v>
      </c>
      <c r="Y2195" t="s">
        <v>23</v>
      </c>
    </row>
    <row r="2196" spans="1:25" x14ac:dyDescent="0.25">
      <c r="A2196" t="s">
        <v>82</v>
      </c>
      <c r="B2196" t="s">
        <v>76</v>
      </c>
      <c r="C2196" t="s">
        <v>80</v>
      </c>
      <c r="D2196" s="61">
        <v>41135</v>
      </c>
      <c r="E2196">
        <v>11</v>
      </c>
      <c r="F2196">
        <v>290.02558308845198</v>
      </c>
      <c r="G2196">
        <v>278.70639557356799</v>
      </c>
      <c r="H2196">
        <v>11.3192105623025</v>
      </c>
      <c r="I2196">
        <v>3.90283167362213E-2</v>
      </c>
      <c r="J2196">
        <v>82.428159121928999</v>
      </c>
      <c r="K2196">
        <v>7.7871651649475098</v>
      </c>
      <c r="L2196">
        <v>9.8739261627197301</v>
      </c>
      <c r="M2196">
        <v>11.319211006164601</v>
      </c>
      <c r="N2196">
        <v>12.764494895935099</v>
      </c>
      <c r="O2196">
        <v>14.8512563705444</v>
      </c>
      <c r="P2196">
        <v>6.7858796119689897</v>
      </c>
      <c r="Q2196">
        <v>15.852541923522899</v>
      </c>
      <c r="R2196">
        <v>1099</v>
      </c>
      <c r="S2196">
        <v>2.7560696601867698</v>
      </c>
      <c r="U2196">
        <v>7.5959203475964499</v>
      </c>
      <c r="W2196">
        <v>83.226989746093807</v>
      </c>
      <c r="X2196">
        <v>74.992927551269503</v>
      </c>
      <c r="Y2196" t="s">
        <v>23</v>
      </c>
    </row>
    <row r="2197" spans="1:25" x14ac:dyDescent="0.25">
      <c r="A2197" t="s">
        <v>82</v>
      </c>
      <c r="B2197" t="s">
        <v>76</v>
      </c>
      <c r="C2197" t="s">
        <v>80</v>
      </c>
      <c r="D2197" s="61">
        <v>41135</v>
      </c>
      <c r="E2197">
        <v>12</v>
      </c>
      <c r="F2197">
        <v>289.13121789406398</v>
      </c>
      <c r="G2197">
        <v>260.12431075119599</v>
      </c>
      <c r="H2197">
        <v>29.006900037821001</v>
      </c>
      <c r="I2197">
        <v>0.100324347615242</v>
      </c>
      <c r="J2197">
        <v>82.972659804367595</v>
      </c>
      <c r="K2197">
        <v>24.471586227416999</v>
      </c>
      <c r="L2197">
        <v>27.151086807251001</v>
      </c>
      <c r="M2197">
        <v>29.006900787353501</v>
      </c>
      <c r="N2197">
        <v>30.862714767456101</v>
      </c>
      <c r="O2197">
        <v>33.542213439941399</v>
      </c>
      <c r="P2197">
        <v>23.185886383056602</v>
      </c>
      <c r="Q2197">
        <v>34.827911376953097</v>
      </c>
      <c r="R2197">
        <v>1099</v>
      </c>
      <c r="S2197">
        <v>3.5389246940612802</v>
      </c>
      <c r="U2197">
        <v>12.5239877815486</v>
      </c>
      <c r="W2197">
        <v>83.226989746093807</v>
      </c>
      <c r="X2197">
        <v>74.992927551269503</v>
      </c>
      <c r="Y2197" t="s">
        <v>23</v>
      </c>
    </row>
    <row r="2198" spans="1:25" x14ac:dyDescent="0.25">
      <c r="A2198" t="s">
        <v>82</v>
      </c>
      <c r="B2198" t="s">
        <v>76</v>
      </c>
      <c r="C2198" t="s">
        <v>80</v>
      </c>
      <c r="D2198" s="61">
        <v>41135</v>
      </c>
      <c r="E2198">
        <v>13</v>
      </c>
      <c r="F2198">
        <v>290.348778597109</v>
      </c>
      <c r="G2198">
        <v>261.74238967548399</v>
      </c>
      <c r="H2198">
        <v>28.606360519225198</v>
      </c>
      <c r="I2198">
        <v>9.85241308808327E-2</v>
      </c>
      <c r="J2198">
        <v>83.226989024112797</v>
      </c>
      <c r="K2198">
        <v>24.203010559081999</v>
      </c>
      <c r="L2198">
        <v>26.8045444488525</v>
      </c>
      <c r="M2198">
        <v>28.606361389160199</v>
      </c>
      <c r="N2198">
        <v>30.408176422119102</v>
      </c>
      <c r="O2198">
        <v>33.009712219238303</v>
      </c>
      <c r="P2198">
        <v>22.9547214508057</v>
      </c>
      <c r="Q2198">
        <v>34.257999420166001</v>
      </c>
      <c r="R2198">
        <v>1099</v>
      </c>
      <c r="S2198">
        <v>3.43595266342163</v>
      </c>
      <c r="U2198">
        <v>11.805769994798601</v>
      </c>
      <c r="W2198">
        <v>83.226989746093807</v>
      </c>
      <c r="X2198">
        <v>74.992927551269503</v>
      </c>
      <c r="Y2198" t="s">
        <v>23</v>
      </c>
    </row>
    <row r="2199" spans="1:25" x14ac:dyDescent="0.25">
      <c r="A2199" t="s">
        <v>82</v>
      </c>
      <c r="B2199" t="s">
        <v>76</v>
      </c>
      <c r="C2199" t="s">
        <v>80</v>
      </c>
      <c r="D2199" s="61">
        <v>41135</v>
      </c>
      <c r="E2199">
        <v>14</v>
      </c>
      <c r="F2199">
        <v>286.68178424366602</v>
      </c>
      <c r="G2199">
        <v>263.71199383445003</v>
      </c>
      <c r="H2199">
        <v>22.9697584337924</v>
      </c>
      <c r="I2199">
        <v>8.0122835934162098E-2</v>
      </c>
      <c r="J2199">
        <v>82.215465764331199</v>
      </c>
      <c r="K2199">
        <v>18.817340850830099</v>
      </c>
      <c r="L2199">
        <v>21.270622253418001</v>
      </c>
      <c r="M2199">
        <v>22.9697589874268</v>
      </c>
      <c r="N2199">
        <v>24.6688938140869</v>
      </c>
      <c r="O2199">
        <v>27.122177124023398</v>
      </c>
      <c r="P2199">
        <v>17.6401882171631</v>
      </c>
      <c r="Q2199">
        <v>28.299329757690401</v>
      </c>
      <c r="R2199">
        <v>1099</v>
      </c>
      <c r="S2199">
        <v>3.2401487827300999</v>
      </c>
      <c r="U2199">
        <v>10.4985636666727</v>
      </c>
      <c r="W2199">
        <v>83.226989746093807</v>
      </c>
      <c r="X2199">
        <v>74.992927551269503</v>
      </c>
      <c r="Y2199" t="s">
        <v>23</v>
      </c>
    </row>
    <row r="2200" spans="1:25" x14ac:dyDescent="0.25">
      <c r="A2200" t="s">
        <v>82</v>
      </c>
      <c r="B2200" t="s">
        <v>76</v>
      </c>
      <c r="C2200" t="s">
        <v>80</v>
      </c>
      <c r="D2200" s="61">
        <v>41135</v>
      </c>
      <c r="E2200">
        <v>15</v>
      </c>
      <c r="F2200">
        <v>281.81875263245303</v>
      </c>
      <c r="G2200">
        <v>261.03567443792099</v>
      </c>
      <c r="H2200">
        <v>20.78309595292</v>
      </c>
      <c r="I2200">
        <v>7.3746323585510296E-2</v>
      </c>
      <c r="J2200">
        <v>81.415754378980907</v>
      </c>
      <c r="K2200">
        <v>16.6060390472412</v>
      </c>
      <c r="L2200">
        <v>19.073877334594702</v>
      </c>
      <c r="M2200">
        <v>20.783096313476602</v>
      </c>
      <c r="N2200">
        <v>22.492313385009801</v>
      </c>
      <c r="O2200">
        <v>24.9601535797119</v>
      </c>
      <c r="P2200">
        <v>15.4219007492065</v>
      </c>
      <c r="Q2200">
        <v>26.144290924072301</v>
      </c>
      <c r="R2200">
        <v>1099</v>
      </c>
      <c r="S2200">
        <v>3.2593753337860099</v>
      </c>
      <c r="U2200">
        <v>10.6235269751662</v>
      </c>
      <c r="W2200">
        <v>83.226989746093807</v>
      </c>
      <c r="X2200">
        <v>74.992927551269503</v>
      </c>
      <c r="Y2200" t="s">
        <v>23</v>
      </c>
    </row>
    <row r="2201" spans="1:25" x14ac:dyDescent="0.25">
      <c r="A2201" t="s">
        <v>82</v>
      </c>
      <c r="B2201" t="s">
        <v>76</v>
      </c>
      <c r="C2201" t="s">
        <v>80</v>
      </c>
      <c r="D2201" s="61">
        <v>41135</v>
      </c>
      <c r="E2201">
        <v>16</v>
      </c>
      <c r="F2201">
        <v>276.716494503837</v>
      </c>
      <c r="G2201">
        <v>254.53747725204701</v>
      </c>
      <c r="H2201">
        <v>22.179006599099999</v>
      </c>
      <c r="I2201">
        <v>8.0150648951530498E-2</v>
      </c>
      <c r="J2201">
        <v>80.127161055504999</v>
      </c>
      <c r="K2201">
        <v>17.9452610015869</v>
      </c>
      <c r="L2201">
        <v>20.446592330932599</v>
      </c>
      <c r="M2201">
        <v>22.1790065765381</v>
      </c>
      <c r="N2201">
        <v>23.911420822143601</v>
      </c>
      <c r="O2201">
        <v>26.4127521514893</v>
      </c>
      <c r="P2201">
        <v>16.745052337646499</v>
      </c>
      <c r="Q2201">
        <v>27.612960815429702</v>
      </c>
      <c r="R2201">
        <v>1099</v>
      </c>
      <c r="S2201">
        <v>3.3036096096038801</v>
      </c>
      <c r="U2201">
        <v>10.913837196364801</v>
      </c>
      <c r="W2201">
        <v>83.226989746093807</v>
      </c>
      <c r="X2201">
        <v>74.992927551269503</v>
      </c>
      <c r="Y2201" t="s">
        <v>23</v>
      </c>
    </row>
    <row r="2202" spans="1:25" x14ac:dyDescent="0.25">
      <c r="A2202" t="s">
        <v>82</v>
      </c>
      <c r="B2202" t="s">
        <v>76</v>
      </c>
      <c r="C2202" t="s">
        <v>80</v>
      </c>
      <c r="D2202" s="61">
        <v>41135</v>
      </c>
      <c r="E2202">
        <v>17</v>
      </c>
      <c r="F2202">
        <v>268.65703987489502</v>
      </c>
      <c r="G2202">
        <v>245.820998659559</v>
      </c>
      <c r="H2202">
        <v>22.836037674852701</v>
      </c>
      <c r="I2202">
        <v>8.5000701248645796E-2</v>
      </c>
      <c r="J2202">
        <v>79.232100204731594</v>
      </c>
      <c r="K2202">
        <v>18.646875381469702</v>
      </c>
      <c r="L2202">
        <v>21.1218662261963</v>
      </c>
      <c r="M2202">
        <v>22.8360385894775</v>
      </c>
      <c r="N2202">
        <v>24.550209045410199</v>
      </c>
      <c r="O2202">
        <v>27.025199890136701</v>
      </c>
      <c r="P2202">
        <v>17.459306716918899</v>
      </c>
      <c r="Q2202">
        <v>28.2127685546875</v>
      </c>
      <c r="R2202">
        <v>1099</v>
      </c>
      <c r="S2202">
        <v>3.2688205242157</v>
      </c>
      <c r="U2202">
        <v>10.685188223937899</v>
      </c>
      <c r="W2202">
        <v>83.226989746093807</v>
      </c>
      <c r="X2202">
        <v>74.992927551269503</v>
      </c>
      <c r="Y2202" t="s">
        <v>23</v>
      </c>
    </row>
    <row r="2203" spans="1:25" x14ac:dyDescent="0.25">
      <c r="A2203" t="s">
        <v>82</v>
      </c>
      <c r="B2203" t="s">
        <v>76</v>
      </c>
      <c r="C2203" t="s">
        <v>80</v>
      </c>
      <c r="D2203" s="61">
        <v>41135</v>
      </c>
      <c r="E2203">
        <v>18</v>
      </c>
      <c r="F2203">
        <v>254.521112249373</v>
      </c>
      <c r="G2203">
        <v>236.889270924784</v>
      </c>
      <c r="H2203">
        <v>17.631827100609701</v>
      </c>
      <c r="I2203">
        <v>6.9274514913559002E-2</v>
      </c>
      <c r="J2203">
        <v>76.939924078707904</v>
      </c>
      <c r="K2203">
        <v>13.997190475463899</v>
      </c>
      <c r="L2203">
        <v>16.1445636749268</v>
      </c>
      <c r="M2203">
        <v>17.6318264007568</v>
      </c>
      <c r="N2203">
        <v>19.119091033935501</v>
      </c>
      <c r="O2203">
        <v>21.266464233398398</v>
      </c>
      <c r="P2203">
        <v>12.9668216705322</v>
      </c>
      <c r="Q2203">
        <v>22.296833038330099</v>
      </c>
      <c r="R2203">
        <v>1099</v>
      </c>
      <c r="S2203">
        <v>2.8361217975616499</v>
      </c>
      <c r="U2203">
        <v>8.0435868116123395</v>
      </c>
      <c r="W2203">
        <v>83.226989746093807</v>
      </c>
      <c r="X2203">
        <v>74.992927551269503</v>
      </c>
      <c r="Y2203" t="s">
        <v>23</v>
      </c>
    </row>
    <row r="2204" spans="1:25" x14ac:dyDescent="0.25">
      <c r="A2204" t="s">
        <v>82</v>
      </c>
      <c r="B2204" t="s">
        <v>76</v>
      </c>
      <c r="C2204" t="s">
        <v>80</v>
      </c>
      <c r="D2204" s="61">
        <v>41135</v>
      </c>
      <c r="E2204">
        <v>19</v>
      </c>
      <c r="F2204">
        <v>234.82569994939499</v>
      </c>
      <c r="G2204">
        <v>227.623822199203</v>
      </c>
      <c r="H2204">
        <v>7.2018728516555202</v>
      </c>
      <c r="I2204">
        <v>3.06690149009228E-2</v>
      </c>
      <c r="J2204">
        <v>73.6125810395814</v>
      </c>
      <c r="K2204">
        <v>3.86549592018127</v>
      </c>
      <c r="L2204">
        <v>5.8366546630859402</v>
      </c>
      <c r="M2204">
        <v>7.2018728256225604</v>
      </c>
      <c r="N2204">
        <v>8.5670909881591797</v>
      </c>
      <c r="O2204">
        <v>10.538249969482401</v>
      </c>
      <c r="P2204">
        <v>2.9196794033050502</v>
      </c>
      <c r="Q2204">
        <v>11.4840660095215</v>
      </c>
      <c r="R2204">
        <v>1099</v>
      </c>
      <c r="S2204">
        <v>2.6033887863159202</v>
      </c>
      <c r="U2204">
        <v>6.7776335512088997</v>
      </c>
      <c r="W2204">
        <v>83.226989746093807</v>
      </c>
      <c r="X2204">
        <v>74.992927551269503</v>
      </c>
      <c r="Y2204" t="s">
        <v>23</v>
      </c>
    </row>
    <row r="2205" spans="1:25" x14ac:dyDescent="0.25">
      <c r="A2205" t="s">
        <v>82</v>
      </c>
      <c r="B2205" t="s">
        <v>76</v>
      </c>
      <c r="C2205" t="s">
        <v>80</v>
      </c>
      <c r="D2205" s="61">
        <v>41135</v>
      </c>
      <c r="E2205">
        <v>20</v>
      </c>
      <c r="F2205">
        <v>224.91860367668201</v>
      </c>
      <c r="G2205">
        <v>222.32455124998199</v>
      </c>
      <c r="H2205">
        <v>2.5940512725719</v>
      </c>
      <c r="I2205">
        <v>1.1533289216458799E-2</v>
      </c>
      <c r="J2205">
        <v>71.9029160031847</v>
      </c>
      <c r="K2205">
        <v>-0.80500137805938698</v>
      </c>
      <c r="L2205">
        <v>1.20318651199341</v>
      </c>
      <c r="M2205">
        <v>2.5940513610839799</v>
      </c>
      <c r="N2205">
        <v>3.9849159717559801</v>
      </c>
      <c r="O2205">
        <v>5.99310398101807</v>
      </c>
      <c r="P2205">
        <v>-1.7685855627059901</v>
      </c>
      <c r="Q2205">
        <v>6.9566879272460902</v>
      </c>
      <c r="R2205">
        <v>1099</v>
      </c>
      <c r="S2205">
        <v>2.6522948741912802</v>
      </c>
      <c r="U2205">
        <v>7.0346683673851498</v>
      </c>
      <c r="W2205">
        <v>83.226989746093807</v>
      </c>
      <c r="X2205">
        <v>74.992927551269503</v>
      </c>
      <c r="Y2205" t="s">
        <v>23</v>
      </c>
    </row>
    <row r="2206" spans="1:25" x14ac:dyDescent="0.25">
      <c r="A2206" t="s">
        <v>82</v>
      </c>
      <c r="B2206" t="s">
        <v>76</v>
      </c>
      <c r="C2206" t="s">
        <v>80</v>
      </c>
      <c r="D2206" s="61">
        <v>41135</v>
      </c>
      <c r="E2206">
        <v>21</v>
      </c>
      <c r="F2206">
        <v>224.40197931624601</v>
      </c>
      <c r="G2206">
        <v>217.27553571539599</v>
      </c>
      <c r="H2206">
        <v>7.1264551612222302</v>
      </c>
      <c r="I2206">
        <v>3.1757541000843E-2</v>
      </c>
      <c r="J2206">
        <v>70.548090593721597</v>
      </c>
      <c r="K2206">
        <v>4.0314249992370597</v>
      </c>
      <c r="L2206">
        <v>5.8599939346313503</v>
      </c>
      <c r="M2206">
        <v>7.1264553070068404</v>
      </c>
      <c r="N2206">
        <v>8.3929166793823207</v>
      </c>
      <c r="O2206">
        <v>10.221485137939499</v>
      </c>
      <c r="P2206">
        <v>3.1540269851684601</v>
      </c>
      <c r="Q2206">
        <v>11.098883628845201</v>
      </c>
      <c r="R2206">
        <v>1099</v>
      </c>
      <c r="S2206">
        <v>2.4150648117065399</v>
      </c>
      <c r="U2206">
        <v>5.8325375834502999</v>
      </c>
      <c r="W2206">
        <v>83.226989746093807</v>
      </c>
      <c r="X2206">
        <v>74.992927551269503</v>
      </c>
      <c r="Y2206" t="s">
        <v>23</v>
      </c>
    </row>
    <row r="2207" spans="1:25" x14ac:dyDescent="0.25">
      <c r="A2207" t="s">
        <v>82</v>
      </c>
      <c r="B2207" t="s">
        <v>76</v>
      </c>
      <c r="C2207" t="s">
        <v>80</v>
      </c>
      <c r="D2207" s="61">
        <v>41135</v>
      </c>
      <c r="E2207">
        <v>22</v>
      </c>
      <c r="F2207">
        <v>211.223321610955</v>
      </c>
      <c r="G2207">
        <v>208.30305163007699</v>
      </c>
      <c r="H2207">
        <v>2.9202548847944798</v>
      </c>
      <c r="I2207">
        <v>1.38254379853606E-2</v>
      </c>
      <c r="J2207">
        <v>70.036467811647</v>
      </c>
      <c r="K2207">
        <v>-9.9316112697124495E-2</v>
      </c>
      <c r="L2207">
        <v>1.68467092514038</v>
      </c>
      <c r="M2207">
        <v>2.920254945755</v>
      </c>
      <c r="N2207">
        <v>4.1558389663696298</v>
      </c>
      <c r="O2207">
        <v>5.9398260116577104</v>
      </c>
      <c r="P2207">
        <v>-0.95532250404357899</v>
      </c>
      <c r="Q2207">
        <v>6.7958321571350098</v>
      </c>
      <c r="R2207">
        <v>1099</v>
      </c>
      <c r="S2207">
        <v>2.35618376731873</v>
      </c>
      <c r="U2207">
        <v>5.5516021785912599</v>
      </c>
      <c r="W2207">
        <v>83.226989746093807</v>
      </c>
      <c r="X2207">
        <v>74.992927551269503</v>
      </c>
      <c r="Y2207" t="s">
        <v>23</v>
      </c>
    </row>
    <row r="2208" spans="1:25" x14ac:dyDescent="0.25">
      <c r="A2208" t="s">
        <v>82</v>
      </c>
      <c r="B2208" t="s">
        <v>76</v>
      </c>
      <c r="C2208" t="s">
        <v>80</v>
      </c>
      <c r="D2208" s="61">
        <v>41135</v>
      </c>
      <c r="E2208">
        <v>23</v>
      </c>
      <c r="F2208">
        <v>199.70943289176199</v>
      </c>
      <c r="G2208">
        <v>200.883435513997</v>
      </c>
      <c r="H2208">
        <v>-1.17400841500349</v>
      </c>
      <c r="I2208">
        <v>-5.8785825967788696E-3</v>
      </c>
      <c r="J2208">
        <v>69.299142686533202</v>
      </c>
      <c r="K2208">
        <v>-3.9426252841949498</v>
      </c>
      <c r="L2208">
        <v>-2.3069040775299099</v>
      </c>
      <c r="M2208">
        <v>-1.1740083694457999</v>
      </c>
      <c r="N2208">
        <v>-4.1112847626209301E-2</v>
      </c>
      <c r="O2208">
        <v>1.5946084260940601</v>
      </c>
      <c r="P2208">
        <v>-4.7274894714355504</v>
      </c>
      <c r="Q2208">
        <v>2.3794727325439502</v>
      </c>
      <c r="R2208">
        <v>1099</v>
      </c>
      <c r="S2208">
        <v>2.1603631973266602</v>
      </c>
      <c r="U2208">
        <v>4.6671691787239</v>
      </c>
      <c r="W2208">
        <v>83.226989746093807</v>
      </c>
      <c r="X2208">
        <v>74.992927551269503</v>
      </c>
      <c r="Y2208" t="s">
        <v>23</v>
      </c>
    </row>
    <row r="2209" spans="1:25" x14ac:dyDescent="0.25">
      <c r="A2209" t="s">
        <v>82</v>
      </c>
      <c r="B2209" t="s">
        <v>76</v>
      </c>
      <c r="C2209" t="s">
        <v>80</v>
      </c>
      <c r="D2209" s="61">
        <v>41135</v>
      </c>
      <c r="E2209">
        <v>24</v>
      </c>
      <c r="F2209">
        <v>192.988630383312</v>
      </c>
      <c r="G2209">
        <v>195.76442790009699</v>
      </c>
      <c r="H2209">
        <v>-2.7757946110726301</v>
      </c>
      <c r="I2209">
        <v>-1.4383202418684999E-2</v>
      </c>
      <c r="J2209">
        <v>69.280219233394007</v>
      </c>
      <c r="K2209">
        <v>-5.6977810859680202</v>
      </c>
      <c r="L2209">
        <v>-3.9714477062225302</v>
      </c>
      <c r="M2209">
        <v>-2.7757945060729998</v>
      </c>
      <c r="N2209">
        <v>-1.5801414251327499</v>
      </c>
      <c r="O2209">
        <v>0.14619180560112</v>
      </c>
      <c r="P2209">
        <v>-6.52612352371216</v>
      </c>
      <c r="Q2209">
        <v>0.97453433275222801</v>
      </c>
      <c r="R2209">
        <v>1099</v>
      </c>
      <c r="S2209">
        <v>2.2800381183624299</v>
      </c>
      <c r="U2209">
        <v>5.1985741963071099</v>
      </c>
      <c r="W2209">
        <v>83.226989746093807</v>
      </c>
      <c r="X2209">
        <v>74.992927551269503</v>
      </c>
      <c r="Y2209" t="s">
        <v>23</v>
      </c>
    </row>
    <row r="2210" spans="1:25" x14ac:dyDescent="0.25">
      <c r="A2210" t="s">
        <v>82</v>
      </c>
      <c r="B2210" t="s">
        <v>76</v>
      </c>
      <c r="C2210" t="s">
        <v>80</v>
      </c>
      <c r="D2210" s="61">
        <v>41142</v>
      </c>
      <c r="E2210">
        <v>1</v>
      </c>
      <c r="F2210">
        <v>183.06690819335</v>
      </c>
      <c r="G2210">
        <v>189.640906655864</v>
      </c>
      <c r="H2210">
        <v>-6.5739911246885496</v>
      </c>
      <c r="I2210">
        <v>-3.5910319536924397E-2</v>
      </c>
      <c r="J2210">
        <v>69.236998123293901</v>
      </c>
      <c r="K2210">
        <v>-9.6653280258178693</v>
      </c>
      <c r="L2210">
        <v>-7.8389410972595197</v>
      </c>
      <c r="M2210">
        <v>-6.5739912986755398</v>
      </c>
      <c r="N2210">
        <v>-5.3090410232543901</v>
      </c>
      <c r="O2210">
        <v>-3.4826545715332</v>
      </c>
      <c r="P2210">
        <v>-10.541678428649901</v>
      </c>
      <c r="Q2210">
        <v>-2.6063034534454301</v>
      </c>
      <c r="R2210">
        <v>1099</v>
      </c>
      <c r="S2210">
        <v>2.4121828079223602</v>
      </c>
      <c r="U2210">
        <v>5.8186262299042903</v>
      </c>
      <c r="W2210">
        <v>78.314781188964801</v>
      </c>
      <c r="X2210">
        <v>71.940109252929702</v>
      </c>
      <c r="Y2210" t="s">
        <v>23</v>
      </c>
    </row>
    <row r="2211" spans="1:25" x14ac:dyDescent="0.25">
      <c r="A2211" t="s">
        <v>82</v>
      </c>
      <c r="B2211" t="s">
        <v>76</v>
      </c>
      <c r="C2211" t="s">
        <v>80</v>
      </c>
      <c r="D2211" s="61">
        <v>41142</v>
      </c>
      <c r="E2211">
        <v>2</v>
      </c>
      <c r="F2211">
        <v>176.04790793254901</v>
      </c>
      <c r="G2211">
        <v>186.30217758886801</v>
      </c>
      <c r="H2211">
        <v>-10.254297209610399</v>
      </c>
      <c r="I2211">
        <v>-5.8247197419404997E-2</v>
      </c>
      <c r="J2211">
        <v>68.926666287534104</v>
      </c>
      <c r="K2211">
        <v>-13.876916885376</v>
      </c>
      <c r="L2211">
        <v>-11.7366437911987</v>
      </c>
      <c r="M2211">
        <v>-10.2542972564697</v>
      </c>
      <c r="N2211">
        <v>-8.7719507217407209</v>
      </c>
      <c r="O2211">
        <v>-6.6316776275634801</v>
      </c>
      <c r="P2211">
        <v>-14.9038791656494</v>
      </c>
      <c r="Q2211">
        <v>-5.60471534729004</v>
      </c>
      <c r="R2211">
        <v>1099</v>
      </c>
      <c r="S2211">
        <v>2.8267450332641602</v>
      </c>
      <c r="U2211">
        <v>7.9904873441266302</v>
      </c>
      <c r="W2211">
        <v>78.314781188964801</v>
      </c>
      <c r="X2211">
        <v>71.940109252929702</v>
      </c>
      <c r="Y2211" t="s">
        <v>23</v>
      </c>
    </row>
    <row r="2212" spans="1:25" x14ac:dyDescent="0.25">
      <c r="A2212" t="s">
        <v>82</v>
      </c>
      <c r="B2212" t="s">
        <v>76</v>
      </c>
      <c r="C2212" t="s">
        <v>80</v>
      </c>
      <c r="D2212" s="61">
        <v>41142</v>
      </c>
      <c r="E2212">
        <v>3</v>
      </c>
      <c r="F2212">
        <v>171.850291369285</v>
      </c>
      <c r="G2212">
        <v>180.82592831751299</v>
      </c>
      <c r="H2212">
        <v>-8.9756407742070792</v>
      </c>
      <c r="I2212">
        <v>-5.2229419350624098E-2</v>
      </c>
      <c r="J2212">
        <v>68.500988114194698</v>
      </c>
      <c r="K2212">
        <v>-12.7924203872681</v>
      </c>
      <c r="L2212">
        <v>-10.5374355316162</v>
      </c>
      <c r="M2212">
        <v>-8.9756412506103498</v>
      </c>
      <c r="N2212">
        <v>-7.4138455390930202</v>
      </c>
      <c r="O2212">
        <v>-5.1588616371154803</v>
      </c>
      <c r="P2212">
        <v>-13.8744239807129</v>
      </c>
      <c r="Q2212">
        <v>-4.0768575668334996</v>
      </c>
      <c r="R2212">
        <v>1099</v>
      </c>
      <c r="S2212">
        <v>2.9782485961914098</v>
      </c>
      <c r="U2212">
        <v>8.8699645893084007</v>
      </c>
      <c r="W2212">
        <v>78.314781188964801</v>
      </c>
      <c r="X2212">
        <v>71.940109252929702</v>
      </c>
      <c r="Y2212" t="s">
        <v>23</v>
      </c>
    </row>
    <row r="2213" spans="1:25" x14ac:dyDescent="0.25">
      <c r="A2213" t="s">
        <v>82</v>
      </c>
      <c r="B2213" t="s">
        <v>76</v>
      </c>
      <c r="C2213" t="s">
        <v>80</v>
      </c>
      <c r="D2213" s="61">
        <v>41142</v>
      </c>
      <c r="E2213">
        <v>4</v>
      </c>
      <c r="F2213">
        <v>173.54117298907201</v>
      </c>
      <c r="G2213">
        <v>179.30755004327401</v>
      </c>
      <c r="H2213">
        <v>-5.7663747407394297</v>
      </c>
      <c r="I2213">
        <v>-3.32277044653893E-2</v>
      </c>
      <c r="J2213">
        <v>68.105692675159204</v>
      </c>
      <c r="K2213">
        <v>-9.5631589889526403</v>
      </c>
      <c r="L2213">
        <v>-7.3199882507324201</v>
      </c>
      <c r="M2213">
        <v>-5.7663745880126998</v>
      </c>
      <c r="N2213">
        <v>-4.2127614021301296</v>
      </c>
      <c r="O2213">
        <v>-1.9695901870727499</v>
      </c>
      <c r="P2213">
        <v>-10.639494895935099</v>
      </c>
      <c r="Q2213">
        <v>-0.89325451850891102</v>
      </c>
      <c r="R2213">
        <v>1099</v>
      </c>
      <c r="S2213">
        <v>2.96264672279358</v>
      </c>
      <c r="U2213">
        <v>8.7772759100305304</v>
      </c>
      <c r="W2213">
        <v>78.314781188964801</v>
      </c>
      <c r="X2213">
        <v>71.940109252929702</v>
      </c>
      <c r="Y2213" t="s">
        <v>23</v>
      </c>
    </row>
    <row r="2214" spans="1:25" x14ac:dyDescent="0.25">
      <c r="A2214" t="s">
        <v>82</v>
      </c>
      <c r="B2214" t="s">
        <v>76</v>
      </c>
      <c r="C2214" t="s">
        <v>80</v>
      </c>
      <c r="D2214" s="61">
        <v>41142</v>
      </c>
      <c r="E2214">
        <v>5</v>
      </c>
      <c r="F2214">
        <v>179.40366466962999</v>
      </c>
      <c r="G2214">
        <v>186.27965836529299</v>
      </c>
      <c r="H2214">
        <v>-6.8759889277249098</v>
      </c>
      <c r="I2214">
        <v>-3.8326915353536599E-2</v>
      </c>
      <c r="J2214">
        <v>68.373763080072806</v>
      </c>
      <c r="K2214">
        <v>-11.078143119811999</v>
      </c>
      <c r="L2214">
        <v>-8.5954761505127006</v>
      </c>
      <c r="M2214">
        <v>-6.8759889602661097</v>
      </c>
      <c r="N2214">
        <v>-5.1565017700195304</v>
      </c>
      <c r="O2214">
        <v>-2.6738350391387899</v>
      </c>
      <c r="P2214">
        <v>-12.2693948745728</v>
      </c>
      <c r="Q2214">
        <v>-1.48258280754089</v>
      </c>
      <c r="R2214">
        <v>1099</v>
      </c>
      <c r="S2214">
        <v>3.2789580821990998</v>
      </c>
      <c r="U2214">
        <v>10.7515654610825</v>
      </c>
      <c r="W2214">
        <v>78.314781188964801</v>
      </c>
      <c r="X2214">
        <v>71.940109252929702</v>
      </c>
      <c r="Y2214" t="s">
        <v>23</v>
      </c>
    </row>
    <row r="2215" spans="1:25" x14ac:dyDescent="0.25">
      <c r="A2215" t="s">
        <v>82</v>
      </c>
      <c r="B2215" t="s">
        <v>76</v>
      </c>
      <c r="C2215" t="s">
        <v>80</v>
      </c>
      <c r="D2215" s="61">
        <v>41142</v>
      </c>
      <c r="E2215">
        <v>6</v>
      </c>
      <c r="F2215">
        <v>196.24909316419601</v>
      </c>
      <c r="G2215">
        <v>202.522120523496</v>
      </c>
      <c r="H2215">
        <v>-6.2730443536204801</v>
      </c>
      <c r="I2215">
        <v>-3.1964704394340501E-2</v>
      </c>
      <c r="J2215">
        <v>69.046981631028203</v>
      </c>
      <c r="K2215">
        <v>-10.641467094421399</v>
      </c>
      <c r="L2215">
        <v>-8.0605678558349592</v>
      </c>
      <c r="M2215">
        <v>-6.2730445861816397</v>
      </c>
      <c r="N2215">
        <v>-4.4855213165283203</v>
      </c>
      <c r="O2215">
        <v>-1.9046213626861599</v>
      </c>
      <c r="P2215">
        <v>-11.879854202270501</v>
      </c>
      <c r="Q2215">
        <v>-0.66623419523239102</v>
      </c>
      <c r="R2215">
        <v>1099</v>
      </c>
      <c r="S2215">
        <v>3.4086985588073699</v>
      </c>
      <c r="U2215">
        <v>11.6192258087942</v>
      </c>
      <c r="W2215">
        <v>78.314781188964801</v>
      </c>
      <c r="X2215">
        <v>71.940109252929702</v>
      </c>
      <c r="Y2215" t="s">
        <v>23</v>
      </c>
    </row>
    <row r="2216" spans="1:25" x14ac:dyDescent="0.25">
      <c r="A2216" t="s">
        <v>82</v>
      </c>
      <c r="B2216" t="s">
        <v>76</v>
      </c>
      <c r="C2216" t="s">
        <v>80</v>
      </c>
      <c r="D2216" s="61">
        <v>41142</v>
      </c>
      <c r="E2216">
        <v>7</v>
      </c>
      <c r="F2216">
        <v>218.65053679836799</v>
      </c>
      <c r="G2216">
        <v>225.160651584448</v>
      </c>
      <c r="H2216">
        <v>-6.5101267638479801</v>
      </c>
      <c r="I2216">
        <v>-2.9774118214845699E-2</v>
      </c>
      <c r="J2216">
        <v>70.1369853275705</v>
      </c>
      <c r="K2216">
        <v>-11.48228931427</v>
      </c>
      <c r="L2216">
        <v>-8.5446949005127006</v>
      </c>
      <c r="M2216">
        <v>-6.5101265907287598</v>
      </c>
      <c r="N2216">
        <v>-4.4755582809448198</v>
      </c>
      <c r="O2216">
        <v>-1.53796446323395</v>
      </c>
      <c r="P2216">
        <v>-12.891827583313001</v>
      </c>
      <c r="Q2216">
        <v>-0.128425493836403</v>
      </c>
      <c r="R2216">
        <v>1099</v>
      </c>
      <c r="S2216">
        <v>3.8797988891601598</v>
      </c>
      <c r="U2216">
        <v>15.0528389044352</v>
      </c>
      <c r="W2216">
        <v>78.314781188964801</v>
      </c>
      <c r="X2216">
        <v>71.940109252929702</v>
      </c>
      <c r="Y2216" t="s">
        <v>23</v>
      </c>
    </row>
    <row r="2217" spans="1:25" x14ac:dyDescent="0.25">
      <c r="A2217" t="s">
        <v>82</v>
      </c>
      <c r="B2217" t="s">
        <v>76</v>
      </c>
      <c r="C2217" t="s">
        <v>80</v>
      </c>
      <c r="D2217" s="61">
        <v>41142</v>
      </c>
      <c r="E2217">
        <v>8</v>
      </c>
      <c r="F2217">
        <v>240.748140191034</v>
      </c>
      <c r="G2217">
        <v>244.144298577764</v>
      </c>
      <c r="H2217">
        <v>-3.39614392783123</v>
      </c>
      <c r="I2217">
        <v>-1.41066256910563E-2</v>
      </c>
      <c r="J2217">
        <v>71.152205129663301</v>
      </c>
      <c r="K2217">
        <v>-8.02459812164307</v>
      </c>
      <c r="L2217">
        <v>-5.2900695800781303</v>
      </c>
      <c r="M2217">
        <v>-3.3961439132690399</v>
      </c>
      <c r="N2217">
        <v>-1.5022181272506701</v>
      </c>
      <c r="O2217">
        <v>1.2323100566864</v>
      </c>
      <c r="P2217">
        <v>-9.3367004394531303</v>
      </c>
      <c r="Q2217">
        <v>2.54441237449646</v>
      </c>
      <c r="R2217">
        <v>1099</v>
      </c>
      <c r="S2217">
        <v>3.6116018295288099</v>
      </c>
      <c r="U2217">
        <v>13.043668162941101</v>
      </c>
      <c r="W2217">
        <v>78.314781188964801</v>
      </c>
      <c r="X2217">
        <v>71.940109252929702</v>
      </c>
      <c r="Y2217" t="s">
        <v>23</v>
      </c>
    </row>
    <row r="2218" spans="1:25" x14ac:dyDescent="0.25">
      <c r="A2218" t="s">
        <v>82</v>
      </c>
      <c r="B2218" t="s">
        <v>76</v>
      </c>
      <c r="C2218" t="s">
        <v>80</v>
      </c>
      <c r="D2218" s="61">
        <v>41142</v>
      </c>
      <c r="E2218">
        <v>9</v>
      </c>
      <c r="F2218">
        <v>249.82454477992201</v>
      </c>
      <c r="G2218">
        <v>255.478433874545</v>
      </c>
      <c r="H2218">
        <v>-5.6538994587801898</v>
      </c>
      <c r="I2218">
        <v>-2.26314812898636E-2</v>
      </c>
      <c r="J2218">
        <v>73.452250625568695</v>
      </c>
      <c r="K2218">
        <v>-9.7912626266479492</v>
      </c>
      <c r="L2218">
        <v>-7.3468751907348597</v>
      </c>
      <c r="M2218">
        <v>-5.6538996696472203</v>
      </c>
      <c r="N2218">
        <v>-3.9609239101409899</v>
      </c>
      <c r="O2218">
        <v>-1.51653599739075</v>
      </c>
      <c r="P2218">
        <v>-10.964147567749</v>
      </c>
      <c r="Q2218">
        <v>-0.34365087747573902</v>
      </c>
      <c r="R2218">
        <v>1099</v>
      </c>
      <c r="S2218">
        <v>3.2284018993377699</v>
      </c>
      <c r="U2218">
        <v>10.4225786554669</v>
      </c>
      <c r="W2218">
        <v>78.314781188964801</v>
      </c>
      <c r="X2218">
        <v>71.940109252929702</v>
      </c>
      <c r="Y2218" t="s">
        <v>23</v>
      </c>
    </row>
    <row r="2219" spans="1:25" x14ac:dyDescent="0.25">
      <c r="A2219" t="s">
        <v>82</v>
      </c>
      <c r="B2219" t="s">
        <v>76</v>
      </c>
      <c r="C2219" t="s">
        <v>80</v>
      </c>
      <c r="D2219" s="61">
        <v>41142</v>
      </c>
      <c r="E2219">
        <v>10</v>
      </c>
      <c r="F2219">
        <v>259.51606971247799</v>
      </c>
      <c r="G2219">
        <v>263.87387873586198</v>
      </c>
      <c r="H2219">
        <v>-4.3578260242125504</v>
      </c>
      <c r="I2219">
        <v>-1.6792124137282399E-2</v>
      </c>
      <c r="J2219">
        <v>76.474955925841698</v>
      </c>
      <c r="K2219">
        <v>-8.6843118667602504</v>
      </c>
      <c r="L2219">
        <v>-6.1281890869140598</v>
      </c>
      <c r="M2219">
        <v>-4.3578262329101598</v>
      </c>
      <c r="N2219">
        <v>-2.58746314048767</v>
      </c>
      <c r="O2219">
        <v>-3.1340114772319801E-2</v>
      </c>
      <c r="P2219">
        <v>-9.9108104705810494</v>
      </c>
      <c r="Q2219">
        <v>1.1951584815978999</v>
      </c>
      <c r="R2219">
        <v>1099</v>
      </c>
      <c r="S2219">
        <v>3.3759748935699498</v>
      </c>
      <c r="U2219">
        <v>11.3972066715877</v>
      </c>
      <c r="W2219">
        <v>78.314781188964801</v>
      </c>
      <c r="X2219">
        <v>71.940109252929702</v>
      </c>
      <c r="Y2219" t="s">
        <v>23</v>
      </c>
    </row>
    <row r="2220" spans="1:25" x14ac:dyDescent="0.25">
      <c r="A2220" t="s">
        <v>82</v>
      </c>
      <c r="B2220" t="s">
        <v>76</v>
      </c>
      <c r="C2220" t="s">
        <v>80</v>
      </c>
      <c r="D2220" s="61">
        <v>41142</v>
      </c>
      <c r="E2220">
        <v>11</v>
      </c>
      <c r="F2220">
        <v>269.43558111355702</v>
      </c>
      <c r="G2220">
        <v>267.15152632875601</v>
      </c>
      <c r="H2220">
        <v>2.2840385489077701</v>
      </c>
      <c r="I2220">
        <v>8.4771225228905695E-3</v>
      </c>
      <c r="J2220">
        <v>77.988419870336699</v>
      </c>
      <c r="K2220">
        <v>-1.86835777759552</v>
      </c>
      <c r="L2220">
        <v>0.58491164445877097</v>
      </c>
      <c r="M2220">
        <v>2.2840385437011701</v>
      </c>
      <c r="N2220">
        <v>3.98316550254822</v>
      </c>
      <c r="O2220">
        <v>6.4364347457885698</v>
      </c>
      <c r="P2220">
        <v>-3.0455045700073202</v>
      </c>
      <c r="Q2220">
        <v>7.6135816574096697</v>
      </c>
      <c r="R2220">
        <v>1099</v>
      </c>
      <c r="S2220">
        <v>3.2401320934295699</v>
      </c>
      <c r="U2220">
        <v>10.498456538724501</v>
      </c>
      <c r="W2220">
        <v>78.314781188964801</v>
      </c>
      <c r="X2220">
        <v>71.940109252929702</v>
      </c>
      <c r="Y2220" t="s">
        <v>23</v>
      </c>
    </row>
    <row r="2221" spans="1:25" x14ac:dyDescent="0.25">
      <c r="A2221" t="s">
        <v>82</v>
      </c>
      <c r="B2221" t="s">
        <v>76</v>
      </c>
      <c r="C2221" t="s">
        <v>80</v>
      </c>
      <c r="D2221" s="61">
        <v>41142</v>
      </c>
      <c r="E2221">
        <v>12</v>
      </c>
      <c r="F2221">
        <v>272.34143807825097</v>
      </c>
      <c r="G2221">
        <v>257.09344411612199</v>
      </c>
      <c r="H2221">
        <v>15.2479703970884</v>
      </c>
      <c r="I2221">
        <v>5.5988434702158002E-2</v>
      </c>
      <c r="J2221">
        <v>78.314781904003596</v>
      </c>
      <c r="K2221">
        <v>10.260769844055201</v>
      </c>
      <c r="L2221">
        <v>13.2072486877441</v>
      </c>
      <c r="M2221">
        <v>15.2479705810547</v>
      </c>
      <c r="N2221">
        <v>17.288692474365199</v>
      </c>
      <c r="O2221">
        <v>20.235170364379901</v>
      </c>
      <c r="P2221">
        <v>8.8469686508178693</v>
      </c>
      <c r="Q2221">
        <v>21.648971557617202</v>
      </c>
      <c r="R2221">
        <v>1099</v>
      </c>
      <c r="S2221">
        <v>3.8915328979492201</v>
      </c>
      <c r="U2221">
        <v>15.144028809246899</v>
      </c>
      <c r="W2221">
        <v>78.314781188964801</v>
      </c>
      <c r="X2221">
        <v>71.940109252929702</v>
      </c>
      <c r="Y2221" t="s">
        <v>23</v>
      </c>
    </row>
    <row r="2222" spans="1:25" x14ac:dyDescent="0.25">
      <c r="A2222" t="s">
        <v>82</v>
      </c>
      <c r="B2222" t="s">
        <v>76</v>
      </c>
      <c r="C2222" t="s">
        <v>80</v>
      </c>
      <c r="D2222" s="61">
        <v>41142</v>
      </c>
      <c r="E2222">
        <v>13</v>
      </c>
      <c r="F2222">
        <v>273.417888998877</v>
      </c>
      <c r="G2222">
        <v>257.94069777845402</v>
      </c>
      <c r="H2222">
        <v>15.4772143376969</v>
      </c>
      <c r="I2222">
        <v>5.6606445461511598E-2</v>
      </c>
      <c r="J2222">
        <v>77.932125796178298</v>
      </c>
      <c r="K2222">
        <v>10.320483207702599</v>
      </c>
      <c r="L2222">
        <v>13.3671216964722</v>
      </c>
      <c r="M2222">
        <v>15.477214813232401</v>
      </c>
      <c r="N2222">
        <v>17.587306976318398</v>
      </c>
      <c r="O2222">
        <v>20.633945465087901</v>
      </c>
      <c r="P2222">
        <v>8.8586206436157209</v>
      </c>
      <c r="Q2222">
        <v>22.095808029174801</v>
      </c>
      <c r="R2222">
        <v>1099</v>
      </c>
      <c r="S2222">
        <v>4.0238189697265598</v>
      </c>
      <c r="U2222">
        <v>16.191120260634399</v>
      </c>
      <c r="W2222">
        <v>78.314781188964801</v>
      </c>
      <c r="X2222">
        <v>71.940109252929702</v>
      </c>
      <c r="Y2222" t="s">
        <v>23</v>
      </c>
    </row>
    <row r="2223" spans="1:25" x14ac:dyDescent="0.25">
      <c r="A2223" t="s">
        <v>82</v>
      </c>
      <c r="B2223" t="s">
        <v>76</v>
      </c>
      <c r="C2223" t="s">
        <v>80</v>
      </c>
      <c r="D2223" s="61">
        <v>41142</v>
      </c>
      <c r="E2223">
        <v>14</v>
      </c>
      <c r="F2223">
        <v>270.36172638078301</v>
      </c>
      <c r="G2223">
        <v>257.778047570323</v>
      </c>
      <c r="H2223">
        <v>12.5836768423676</v>
      </c>
      <c r="I2223">
        <v>4.6543855220079401E-2</v>
      </c>
      <c r="J2223">
        <v>77.605770871246605</v>
      </c>
      <c r="K2223">
        <v>7.5640807151794398</v>
      </c>
      <c r="L2223">
        <v>10.5296983718872</v>
      </c>
      <c r="M2223">
        <v>12.583677291870099</v>
      </c>
      <c r="N2223">
        <v>14.6376552581787</v>
      </c>
      <c r="O2223">
        <v>17.603273391723601</v>
      </c>
      <c r="P2223">
        <v>6.1410946846008301</v>
      </c>
      <c r="Q2223">
        <v>19.026258468627901</v>
      </c>
      <c r="R2223">
        <v>1099</v>
      </c>
      <c r="S2223">
        <v>3.9168117046356201</v>
      </c>
      <c r="U2223">
        <v>15.3414133466281</v>
      </c>
      <c r="W2223">
        <v>78.314781188964801</v>
      </c>
      <c r="X2223">
        <v>71.940109252929702</v>
      </c>
      <c r="Y2223" t="s">
        <v>23</v>
      </c>
    </row>
    <row r="2224" spans="1:25" x14ac:dyDescent="0.25">
      <c r="A2224" t="s">
        <v>82</v>
      </c>
      <c r="B2224" t="s">
        <v>76</v>
      </c>
      <c r="C2224" t="s">
        <v>80</v>
      </c>
      <c r="D2224" s="61">
        <v>41142</v>
      </c>
      <c r="E2224">
        <v>15</v>
      </c>
      <c r="F2224">
        <v>267.213078950946</v>
      </c>
      <c r="G2224">
        <v>256.05938441629701</v>
      </c>
      <c r="H2224">
        <v>11.1536936694866</v>
      </c>
      <c r="I2224">
        <v>4.1740823537111303E-2</v>
      </c>
      <c r="J2224">
        <v>75.869185054595107</v>
      </c>
      <c r="K2224">
        <v>6.1300511360168501</v>
      </c>
      <c r="L2224">
        <v>9.0980596542358398</v>
      </c>
      <c r="M2224">
        <v>11.153693199157701</v>
      </c>
      <c r="N2224">
        <v>13.209327697753899</v>
      </c>
      <c r="O2224">
        <v>16.1773357391357</v>
      </c>
      <c r="P2224">
        <v>4.7059183120727504</v>
      </c>
      <c r="Q2224">
        <v>17.601469039916999</v>
      </c>
      <c r="R2224">
        <v>1099</v>
      </c>
      <c r="S2224">
        <v>3.9199690818786599</v>
      </c>
      <c r="U2224">
        <v>15.366157698962301</v>
      </c>
      <c r="W2224">
        <v>78.314781188964801</v>
      </c>
      <c r="X2224">
        <v>71.940109252929702</v>
      </c>
      <c r="Y2224" t="s">
        <v>23</v>
      </c>
    </row>
    <row r="2225" spans="1:25" x14ac:dyDescent="0.25">
      <c r="A2225" t="s">
        <v>82</v>
      </c>
      <c r="B2225" t="s">
        <v>76</v>
      </c>
      <c r="C2225" t="s">
        <v>80</v>
      </c>
      <c r="D2225" s="61">
        <v>41142</v>
      </c>
      <c r="E2225">
        <v>16</v>
      </c>
      <c r="F2225">
        <v>259.50307849887503</v>
      </c>
      <c r="G2225">
        <v>247.37394390852501</v>
      </c>
      <c r="H2225">
        <v>12.129126792609201</v>
      </c>
      <c r="I2225">
        <v>4.67398166656494E-2</v>
      </c>
      <c r="J2225">
        <v>75.266143937670606</v>
      </c>
      <c r="K2225">
        <v>7.1652245521545401</v>
      </c>
      <c r="L2225">
        <v>10.097938537597701</v>
      </c>
      <c r="M2225">
        <v>12.129126548767101</v>
      </c>
      <c r="N2225">
        <v>14.160315513610801</v>
      </c>
      <c r="O2225">
        <v>17.0930290222168</v>
      </c>
      <c r="P2225">
        <v>5.7580270767211896</v>
      </c>
      <c r="Q2225">
        <v>18.500226974487301</v>
      </c>
      <c r="R2225">
        <v>1099</v>
      </c>
      <c r="S2225">
        <v>3.8733534812927202</v>
      </c>
      <c r="U2225">
        <v>15.002866776442399</v>
      </c>
      <c r="W2225">
        <v>78.314781188964801</v>
      </c>
      <c r="X2225">
        <v>71.940109252929702</v>
      </c>
      <c r="Y2225" t="s">
        <v>23</v>
      </c>
    </row>
    <row r="2226" spans="1:25" x14ac:dyDescent="0.25">
      <c r="A2226" t="s">
        <v>82</v>
      </c>
      <c r="B2226" t="s">
        <v>76</v>
      </c>
      <c r="C2226" t="s">
        <v>80</v>
      </c>
      <c r="D2226" s="61">
        <v>41142</v>
      </c>
      <c r="E2226">
        <v>17</v>
      </c>
      <c r="F2226">
        <v>252.41785537122701</v>
      </c>
      <c r="G2226">
        <v>237.11490665119899</v>
      </c>
      <c r="H2226">
        <v>15.302959457758501</v>
      </c>
      <c r="I2226">
        <v>6.0625504702329601E-2</v>
      </c>
      <c r="J2226">
        <v>73.560139899909004</v>
      </c>
      <c r="K2226">
        <v>11.0909614562988</v>
      </c>
      <c r="L2226">
        <v>13.579443931579601</v>
      </c>
      <c r="M2226">
        <v>15.3029594421387</v>
      </c>
      <c r="N2226">
        <v>17.026473999023398</v>
      </c>
      <c r="O2226">
        <v>19.514957427978501</v>
      </c>
      <c r="P2226">
        <v>9.8969192504882795</v>
      </c>
      <c r="Q2226">
        <v>20.708999633789102</v>
      </c>
      <c r="R2226">
        <v>1099</v>
      </c>
      <c r="S2226">
        <v>3.2866392135620099</v>
      </c>
      <c r="U2226">
        <v>10.8019966866866</v>
      </c>
      <c r="W2226">
        <v>78.314781188964801</v>
      </c>
      <c r="X2226">
        <v>71.940109252929702</v>
      </c>
      <c r="Y2226" t="s">
        <v>23</v>
      </c>
    </row>
    <row r="2227" spans="1:25" x14ac:dyDescent="0.25">
      <c r="A2227" t="s">
        <v>82</v>
      </c>
      <c r="B2227" t="s">
        <v>76</v>
      </c>
      <c r="C2227" t="s">
        <v>80</v>
      </c>
      <c r="D2227" s="61">
        <v>41142</v>
      </c>
      <c r="E2227">
        <v>18</v>
      </c>
      <c r="F2227">
        <v>238.99828099119799</v>
      </c>
      <c r="G2227">
        <v>226.88932859995199</v>
      </c>
      <c r="H2227">
        <v>12.1089581523406</v>
      </c>
      <c r="I2227">
        <v>5.06654605269432E-2</v>
      </c>
      <c r="J2227">
        <v>71.592015468607798</v>
      </c>
      <c r="K2227">
        <v>9.4363908767700195</v>
      </c>
      <c r="L2227">
        <v>11.0153656005859</v>
      </c>
      <c r="M2227">
        <v>12.1089582443237</v>
      </c>
      <c r="N2227">
        <v>13.2025508880615</v>
      </c>
      <c r="O2227">
        <v>14.781525611877401</v>
      </c>
      <c r="P2227">
        <v>8.6787548065185494</v>
      </c>
      <c r="Q2227">
        <v>15.539160728454601</v>
      </c>
      <c r="R2227">
        <v>1099</v>
      </c>
      <c r="S2227">
        <v>2.0854153633117698</v>
      </c>
      <c r="U2227">
        <v>4.3489570992402999</v>
      </c>
      <c r="W2227">
        <v>78.314781188964801</v>
      </c>
      <c r="X2227">
        <v>71.940109252929702</v>
      </c>
      <c r="Y2227" t="s">
        <v>23</v>
      </c>
    </row>
    <row r="2228" spans="1:25" x14ac:dyDescent="0.25">
      <c r="A2228" t="s">
        <v>82</v>
      </c>
      <c r="B2228" t="s">
        <v>76</v>
      </c>
      <c r="C2228" t="s">
        <v>80</v>
      </c>
      <c r="D2228" s="61">
        <v>41142</v>
      </c>
      <c r="E2228">
        <v>19</v>
      </c>
      <c r="F2228">
        <v>220.68537434932901</v>
      </c>
      <c r="G2228">
        <v>220.85651873240599</v>
      </c>
      <c r="H2228">
        <v>-0.17113560649674001</v>
      </c>
      <c r="I2228">
        <v>-7.7547325054183602E-4</v>
      </c>
      <c r="J2228">
        <v>70.351050671064598</v>
      </c>
      <c r="K2228">
        <v>-0.970162212848663</v>
      </c>
      <c r="L2228">
        <v>-0.49809083342552202</v>
      </c>
      <c r="M2228">
        <v>-0.171135604381561</v>
      </c>
      <c r="N2228">
        <v>0.15581960976123799</v>
      </c>
      <c r="O2228">
        <v>0.62789100408554099</v>
      </c>
      <c r="P2228">
        <v>-1.1966751813888601</v>
      </c>
      <c r="Q2228">
        <v>0.85440397262573198</v>
      </c>
      <c r="R2228">
        <v>1099</v>
      </c>
      <c r="S2228">
        <v>0.62348377704620395</v>
      </c>
      <c r="U2228">
        <v>0.388732045452789</v>
      </c>
      <c r="W2228">
        <v>78.314781188964801</v>
      </c>
      <c r="X2228">
        <v>71.940109252929702</v>
      </c>
      <c r="Y2228" t="s">
        <v>23</v>
      </c>
    </row>
    <row r="2229" spans="1:25" x14ac:dyDescent="0.25">
      <c r="A2229" t="s">
        <v>82</v>
      </c>
      <c r="B2229" t="s">
        <v>76</v>
      </c>
      <c r="C2229" t="s">
        <v>80</v>
      </c>
      <c r="D2229" s="61">
        <v>41142</v>
      </c>
      <c r="E2229">
        <v>20</v>
      </c>
      <c r="F2229">
        <v>213.00484299247501</v>
      </c>
      <c r="G2229">
        <v>216.792946896193</v>
      </c>
      <c r="H2229">
        <v>-3.78810703396472</v>
      </c>
      <c r="I2229">
        <v>-1.77841354161501E-2</v>
      </c>
      <c r="J2229">
        <v>69.599827968607798</v>
      </c>
      <c r="K2229">
        <v>-5.0528507232665998</v>
      </c>
      <c r="L2229">
        <v>-4.3056297302246103</v>
      </c>
      <c r="M2229">
        <v>-3.78810691833496</v>
      </c>
      <c r="N2229">
        <v>-3.2705843448638898</v>
      </c>
      <c r="O2229">
        <v>-2.5233635902404798</v>
      </c>
      <c r="P2229">
        <v>-5.4113879203796396</v>
      </c>
      <c r="Q2229">
        <v>-2.1648263931274401</v>
      </c>
      <c r="R2229">
        <v>1099</v>
      </c>
      <c r="S2229">
        <v>0.98688459396362305</v>
      </c>
      <c r="U2229">
        <v>0.97394121871860195</v>
      </c>
      <c r="W2229">
        <v>78.314781188964801</v>
      </c>
      <c r="X2229">
        <v>71.940109252929702</v>
      </c>
      <c r="Y2229" t="s">
        <v>23</v>
      </c>
    </row>
    <row r="2230" spans="1:25" x14ac:dyDescent="0.25">
      <c r="A2230" t="s">
        <v>82</v>
      </c>
      <c r="B2230" t="s">
        <v>76</v>
      </c>
      <c r="C2230" t="s">
        <v>80</v>
      </c>
      <c r="D2230" s="61">
        <v>41142</v>
      </c>
      <c r="E2230">
        <v>21</v>
      </c>
      <c r="F2230">
        <v>209.17800906097199</v>
      </c>
      <c r="G2230">
        <v>210.45585350473999</v>
      </c>
      <c r="H2230">
        <v>-1.27785842433857</v>
      </c>
      <c r="I2230">
        <v>-6.1089522205293196E-3</v>
      </c>
      <c r="J2230">
        <v>69.000867265696101</v>
      </c>
      <c r="K2230">
        <v>-2.50556516647339</v>
      </c>
      <c r="L2230">
        <v>-1.7802261114120499</v>
      </c>
      <c r="M2230">
        <v>-1.2778583765029901</v>
      </c>
      <c r="N2230">
        <v>-0.77549076080322299</v>
      </c>
      <c r="O2230">
        <v>-5.0151575356721899E-2</v>
      </c>
      <c r="P2230">
        <v>-2.8536031246185298</v>
      </c>
      <c r="Q2230">
        <v>0.297886252403259</v>
      </c>
      <c r="R2230">
        <v>1099</v>
      </c>
      <c r="S2230">
        <v>0.95798474550247203</v>
      </c>
      <c r="U2230">
        <v>-0.917734735302142</v>
      </c>
      <c r="W2230">
        <v>78.314781188964801</v>
      </c>
      <c r="X2230">
        <v>71.940109252929702</v>
      </c>
      <c r="Y2230" t="s">
        <v>23</v>
      </c>
    </row>
    <row r="2231" spans="1:25" x14ac:dyDescent="0.25">
      <c r="A2231" t="s">
        <v>82</v>
      </c>
      <c r="B2231" t="s">
        <v>76</v>
      </c>
      <c r="C2231" t="s">
        <v>80</v>
      </c>
      <c r="D2231" s="61">
        <v>41142</v>
      </c>
      <c r="E2231">
        <v>22</v>
      </c>
      <c r="F2231">
        <v>200.509799585872</v>
      </c>
      <c r="G2231">
        <v>200.873662308197</v>
      </c>
      <c r="H2231">
        <v>-0.36387449107026898</v>
      </c>
      <c r="I2231">
        <v>-1.8147466471418699E-3</v>
      </c>
      <c r="J2231">
        <v>68.812244085532299</v>
      </c>
      <c r="K2231">
        <v>-1.71041679382324</v>
      </c>
      <c r="L2231">
        <v>-0.91486871242523204</v>
      </c>
      <c r="M2231">
        <v>-0.36387449502944902</v>
      </c>
      <c r="N2231">
        <v>0.18711972236633301</v>
      </c>
      <c r="O2231">
        <v>0.98266786336898804</v>
      </c>
      <c r="P2231">
        <v>-2.0921428203582799</v>
      </c>
      <c r="Q2231">
        <v>1.3643939495086701</v>
      </c>
      <c r="R2231">
        <v>1099</v>
      </c>
      <c r="S2231">
        <v>1.0507125854492201</v>
      </c>
      <c r="U2231">
        <v>-1.1039968217287</v>
      </c>
      <c r="W2231">
        <v>78.314781188964801</v>
      </c>
      <c r="X2231">
        <v>71.940109252929702</v>
      </c>
      <c r="Y2231" t="s">
        <v>23</v>
      </c>
    </row>
    <row r="2232" spans="1:25" x14ac:dyDescent="0.25">
      <c r="A2232" t="s">
        <v>82</v>
      </c>
      <c r="B2232" t="s">
        <v>76</v>
      </c>
      <c r="C2232" t="s">
        <v>80</v>
      </c>
      <c r="D2232" s="61">
        <v>41142</v>
      </c>
      <c r="E2232">
        <v>23</v>
      </c>
      <c r="F2232">
        <v>188.80159375622</v>
      </c>
      <c r="G2232">
        <v>193.01652222790401</v>
      </c>
      <c r="H2232">
        <v>-4.2149096151391801</v>
      </c>
      <c r="I2232">
        <v>-2.2324545308947601E-2</v>
      </c>
      <c r="J2232">
        <v>68.676396155595995</v>
      </c>
      <c r="K2232">
        <v>-5.6127729415893599</v>
      </c>
      <c r="L2232">
        <v>-4.78690385818481</v>
      </c>
      <c r="M2232">
        <v>-4.2149095535278303</v>
      </c>
      <c r="N2232">
        <v>-3.6429152488708501</v>
      </c>
      <c r="O2232">
        <v>-2.8170461654663099</v>
      </c>
      <c r="P2232">
        <v>-6.0090479850768999</v>
      </c>
      <c r="Q2232">
        <v>-2.4207713603973402</v>
      </c>
      <c r="R2232">
        <v>1099</v>
      </c>
      <c r="S2232">
        <v>1.09075856208801</v>
      </c>
      <c r="U2232">
        <v>-1.1897542698447601</v>
      </c>
      <c r="W2232">
        <v>78.314781188964801</v>
      </c>
      <c r="X2232">
        <v>71.940109252929702</v>
      </c>
      <c r="Y2232" t="s">
        <v>23</v>
      </c>
    </row>
    <row r="2233" spans="1:25" x14ac:dyDescent="0.25">
      <c r="A2233" t="s">
        <v>82</v>
      </c>
      <c r="B2233" t="s">
        <v>76</v>
      </c>
      <c r="C2233" t="s">
        <v>80</v>
      </c>
      <c r="D2233" s="61">
        <v>41142</v>
      </c>
      <c r="E2233">
        <v>24</v>
      </c>
      <c r="F2233">
        <v>184.703272672867</v>
      </c>
      <c r="G2233">
        <v>184.41905699739499</v>
      </c>
      <c r="H2233">
        <v>0.28419827243433499</v>
      </c>
      <c r="I2233">
        <v>1.53867481276393E-3</v>
      </c>
      <c r="J2233">
        <v>68.586221849408602</v>
      </c>
      <c r="K2233">
        <v>-1.03671038150787</v>
      </c>
      <c r="L2233">
        <v>-0.25630682706832902</v>
      </c>
      <c r="M2233">
        <v>0.28419828414916998</v>
      </c>
      <c r="N2233">
        <v>0.82470333576202404</v>
      </c>
      <c r="O2233">
        <v>1.6051068305969201</v>
      </c>
      <c r="P2233">
        <v>-1.4111695289611801</v>
      </c>
      <c r="Q2233">
        <v>1.9795660972595199</v>
      </c>
      <c r="R2233">
        <v>1099</v>
      </c>
      <c r="S2233">
        <v>1.0307104587554901</v>
      </c>
      <c r="U2233">
        <v>-1.06236400068162</v>
      </c>
      <c r="W2233">
        <v>78.314781188964801</v>
      </c>
      <c r="X2233">
        <v>71.940109252929702</v>
      </c>
      <c r="Y2233" t="s">
        <v>23</v>
      </c>
    </row>
    <row r="2234" spans="1:25" x14ac:dyDescent="0.25">
      <c r="A2234" t="s">
        <v>82</v>
      </c>
      <c r="B2234" t="s">
        <v>76</v>
      </c>
      <c r="C2234" t="s">
        <v>80</v>
      </c>
      <c r="D2234" s="61">
        <v>41151</v>
      </c>
      <c r="E2234">
        <v>1</v>
      </c>
      <c r="F2234">
        <v>186.64715770551399</v>
      </c>
      <c r="G2234">
        <v>184.96343119433001</v>
      </c>
      <c r="H2234">
        <v>1.68373569561418</v>
      </c>
      <c r="I2234">
        <v>9.0209553018212301E-3</v>
      </c>
      <c r="J2234">
        <v>70.186973953594205</v>
      </c>
      <c r="K2234">
        <v>-0.92123544216155995</v>
      </c>
      <c r="L2234">
        <v>0.61780261993408203</v>
      </c>
      <c r="M2234">
        <v>1.6837357282638601</v>
      </c>
      <c r="N2234">
        <v>2.7496688365936302</v>
      </c>
      <c r="O2234">
        <v>4.2887067794799796</v>
      </c>
      <c r="P2234">
        <v>-1.6597086191177399</v>
      </c>
      <c r="Q2234">
        <v>5.0271801948547399</v>
      </c>
      <c r="R2234">
        <v>1099</v>
      </c>
      <c r="S2234">
        <v>2.0326697826385498</v>
      </c>
      <c r="U2234">
        <v>-4.13174624515504</v>
      </c>
      <c r="W2234">
        <v>82.744148254394503</v>
      </c>
      <c r="X2234">
        <v>75.4244384765625</v>
      </c>
      <c r="Y2234" t="s">
        <v>23</v>
      </c>
    </row>
    <row r="2235" spans="1:25" x14ac:dyDescent="0.25">
      <c r="A2235" t="s">
        <v>82</v>
      </c>
      <c r="B2235" t="s">
        <v>76</v>
      </c>
      <c r="C2235" t="s">
        <v>80</v>
      </c>
      <c r="D2235" s="61">
        <v>41151</v>
      </c>
      <c r="E2235">
        <v>2</v>
      </c>
      <c r="F2235">
        <v>178.41695864315599</v>
      </c>
      <c r="G2235">
        <v>180.76651428611399</v>
      </c>
      <c r="H2235">
        <v>-2.3495764638533698</v>
      </c>
      <c r="I2235">
        <v>-1.3169019483029801E-2</v>
      </c>
      <c r="J2235">
        <v>69.6933789240218</v>
      </c>
      <c r="K2235">
        <v>-4.6339464187622097</v>
      </c>
      <c r="L2235">
        <v>-3.2843222618103001</v>
      </c>
      <c r="M2235">
        <v>-2.34957647323608</v>
      </c>
      <c r="N2235">
        <v>-1.4148308038711499</v>
      </c>
      <c r="O2235">
        <v>-6.5206483006477398E-2</v>
      </c>
      <c r="P2235">
        <v>-5.28153371810913</v>
      </c>
      <c r="Q2235">
        <v>0.58238065242767301</v>
      </c>
      <c r="R2235">
        <v>1099</v>
      </c>
      <c r="S2235">
        <v>1.78250336647034</v>
      </c>
      <c r="U2235">
        <v>-3.17731818578737</v>
      </c>
      <c r="W2235">
        <v>82.744148254394503</v>
      </c>
      <c r="X2235">
        <v>75.4244384765625</v>
      </c>
      <c r="Y2235" t="s">
        <v>23</v>
      </c>
    </row>
    <row r="2236" spans="1:25" x14ac:dyDescent="0.25">
      <c r="A2236" t="s">
        <v>82</v>
      </c>
      <c r="B2236" t="s">
        <v>76</v>
      </c>
      <c r="C2236" t="s">
        <v>80</v>
      </c>
      <c r="D2236" s="61">
        <v>41151</v>
      </c>
      <c r="E2236">
        <v>3</v>
      </c>
      <c r="F2236">
        <v>175.94350204953699</v>
      </c>
      <c r="G2236">
        <v>177.18830836871399</v>
      </c>
      <c r="H2236">
        <v>-1.2447873810619701</v>
      </c>
      <c r="I2236">
        <v>-7.0749265141785101E-3</v>
      </c>
      <c r="J2236">
        <v>69.883480721110104</v>
      </c>
      <c r="K2236">
        <v>-3.19842433929443</v>
      </c>
      <c r="L2236">
        <v>-2.04419994354248</v>
      </c>
      <c r="M2236">
        <v>-1.2447873353958101</v>
      </c>
      <c r="N2236">
        <v>-0.445374935865402</v>
      </c>
      <c r="O2236">
        <v>0.70884966850280795</v>
      </c>
      <c r="P2236">
        <v>-3.7522535324096702</v>
      </c>
      <c r="Q2236">
        <v>1.26267862319946</v>
      </c>
      <c r="R2236">
        <v>1099</v>
      </c>
      <c r="S2236">
        <v>1.52443110942841</v>
      </c>
      <c r="U2236">
        <v>-2.3238900294748399</v>
      </c>
      <c r="W2236">
        <v>82.744148254394503</v>
      </c>
      <c r="X2236">
        <v>75.4244384765625</v>
      </c>
      <c r="Y2236" t="s">
        <v>23</v>
      </c>
    </row>
    <row r="2237" spans="1:25" x14ac:dyDescent="0.25">
      <c r="A2237" t="s">
        <v>82</v>
      </c>
      <c r="B2237" t="s">
        <v>76</v>
      </c>
      <c r="C2237" t="s">
        <v>80</v>
      </c>
      <c r="D2237" s="61">
        <v>41151</v>
      </c>
      <c r="E2237">
        <v>4</v>
      </c>
      <c r="F2237">
        <v>175.988665788145</v>
      </c>
      <c r="G2237">
        <v>176.90902296210299</v>
      </c>
      <c r="H2237">
        <v>-0.920358545027395</v>
      </c>
      <c r="I2237">
        <v>-5.2296468056738403E-3</v>
      </c>
      <c r="J2237">
        <v>69.6505487943585</v>
      </c>
      <c r="K2237">
        <v>-2.7166175842285201</v>
      </c>
      <c r="L2237">
        <v>-1.65537321567535</v>
      </c>
      <c r="M2237">
        <v>-0.92035853862762496</v>
      </c>
      <c r="N2237">
        <v>-0.18534390628337899</v>
      </c>
      <c r="O2237">
        <v>0.87590050697326705</v>
      </c>
      <c r="P2237">
        <v>-3.2258319854736301</v>
      </c>
      <c r="Q2237">
        <v>1.38511502742767</v>
      </c>
      <c r="R2237">
        <v>1099</v>
      </c>
      <c r="S2237">
        <v>1.40162837505341</v>
      </c>
      <c r="U2237">
        <v>-1.9645620090617599</v>
      </c>
      <c r="W2237">
        <v>82.744148254394503</v>
      </c>
      <c r="X2237">
        <v>75.4244384765625</v>
      </c>
      <c r="Y2237" t="s">
        <v>23</v>
      </c>
    </row>
    <row r="2238" spans="1:25" x14ac:dyDescent="0.25">
      <c r="A2238" t="s">
        <v>82</v>
      </c>
      <c r="B2238" t="s">
        <v>76</v>
      </c>
      <c r="C2238" t="s">
        <v>80</v>
      </c>
      <c r="D2238" s="61">
        <v>41151</v>
      </c>
      <c r="E2238">
        <v>5</v>
      </c>
      <c r="F2238">
        <v>178.369780550012</v>
      </c>
      <c r="G2238">
        <v>181.563842079225</v>
      </c>
      <c r="H2238">
        <v>-3.19406684861604</v>
      </c>
      <c r="I2238">
        <v>-1.7906995490193402E-2</v>
      </c>
      <c r="J2238">
        <v>69.821535202456801</v>
      </c>
      <c r="K2238">
        <v>-5.2307682037353498</v>
      </c>
      <c r="L2238">
        <v>-4.0274686813354501</v>
      </c>
      <c r="M2238">
        <v>-3.1940667629241899</v>
      </c>
      <c r="N2238">
        <v>-2.3606650829315199</v>
      </c>
      <c r="O2238">
        <v>-1.15736532211304</v>
      </c>
      <c r="P2238">
        <v>-5.80814504623413</v>
      </c>
      <c r="Q2238">
        <v>-0.57998877763748202</v>
      </c>
      <c r="R2238">
        <v>1099</v>
      </c>
      <c r="S2238">
        <v>1.5892466306686399</v>
      </c>
      <c r="U2238">
        <v>-2.5257046814963799</v>
      </c>
      <c r="W2238">
        <v>82.744148254394503</v>
      </c>
      <c r="X2238">
        <v>75.4244384765625</v>
      </c>
      <c r="Y2238" t="s">
        <v>23</v>
      </c>
    </row>
    <row r="2239" spans="1:25" x14ac:dyDescent="0.25">
      <c r="A2239" t="s">
        <v>82</v>
      </c>
      <c r="B2239" t="s">
        <v>76</v>
      </c>
      <c r="C2239" t="s">
        <v>80</v>
      </c>
      <c r="D2239" s="61">
        <v>41151</v>
      </c>
      <c r="E2239">
        <v>6</v>
      </c>
      <c r="F2239">
        <v>192.988850976251</v>
      </c>
      <c r="G2239">
        <v>197.23035678741999</v>
      </c>
      <c r="H2239">
        <v>-4.2415050275766202</v>
      </c>
      <c r="I2239">
        <v>-2.1977979689836499E-2</v>
      </c>
      <c r="J2239">
        <v>70.164780482256603</v>
      </c>
      <c r="K2239">
        <v>-4.9777197837829599</v>
      </c>
      <c r="L2239">
        <v>-4.5427579879760698</v>
      </c>
      <c r="M2239">
        <v>-4.2415051460266104</v>
      </c>
      <c r="N2239">
        <v>-3.9402520656585698</v>
      </c>
      <c r="O2239">
        <v>-3.5052902698516801</v>
      </c>
      <c r="P2239">
        <v>-5.1864261627197301</v>
      </c>
      <c r="Q2239">
        <v>-3.2965836524963401</v>
      </c>
      <c r="R2239">
        <v>1099</v>
      </c>
      <c r="S2239">
        <v>0.57447135448455799</v>
      </c>
      <c r="U2239">
        <v>-0.33001734823470003</v>
      </c>
      <c r="W2239">
        <v>82.744148254394503</v>
      </c>
      <c r="X2239">
        <v>75.4244384765625</v>
      </c>
      <c r="Y2239" t="s">
        <v>23</v>
      </c>
    </row>
    <row r="2240" spans="1:25" x14ac:dyDescent="0.25">
      <c r="A2240" t="s">
        <v>82</v>
      </c>
      <c r="B2240" t="s">
        <v>76</v>
      </c>
      <c r="C2240" t="s">
        <v>80</v>
      </c>
      <c r="D2240" s="61">
        <v>41151</v>
      </c>
      <c r="E2240">
        <v>7</v>
      </c>
      <c r="F2240">
        <v>212.87302935307801</v>
      </c>
      <c r="G2240">
        <v>221.19871339112399</v>
      </c>
      <c r="H2240">
        <v>-8.3256851437961803</v>
      </c>
      <c r="I2240">
        <v>-3.9111036807298702E-2</v>
      </c>
      <c r="J2240">
        <v>72.844560395814398</v>
      </c>
      <c r="K2240">
        <v>-10.7922687530518</v>
      </c>
      <c r="L2240">
        <v>-9.3349914550781303</v>
      </c>
      <c r="M2240">
        <v>-8.3256855010986293</v>
      </c>
      <c r="N2240">
        <v>-7.3163790702819798</v>
      </c>
      <c r="O2240">
        <v>-5.8591012954711896</v>
      </c>
      <c r="P2240">
        <v>-11.4915113449097</v>
      </c>
      <c r="Q2240">
        <v>-5.1598591804504403</v>
      </c>
      <c r="R2240">
        <v>1099</v>
      </c>
      <c r="S2240">
        <v>1.9246855974197401</v>
      </c>
      <c r="U2240">
        <v>3.7044146125243498</v>
      </c>
      <c r="W2240">
        <v>82.744148254394503</v>
      </c>
      <c r="X2240">
        <v>75.4244384765625</v>
      </c>
      <c r="Y2240" t="s">
        <v>23</v>
      </c>
    </row>
    <row r="2241" spans="1:25" x14ac:dyDescent="0.25">
      <c r="A2241" t="s">
        <v>82</v>
      </c>
      <c r="B2241" t="s">
        <v>76</v>
      </c>
      <c r="C2241" t="s">
        <v>80</v>
      </c>
      <c r="D2241" s="61">
        <v>41151</v>
      </c>
      <c r="E2241">
        <v>8</v>
      </c>
      <c r="F2241">
        <v>234.30470963149199</v>
      </c>
      <c r="G2241">
        <v>241.66569262184399</v>
      </c>
      <c r="H2241">
        <v>-7.3609871544194698</v>
      </c>
      <c r="I2241">
        <v>-3.1416300684213597E-2</v>
      </c>
      <c r="J2241">
        <v>77.037299533666996</v>
      </c>
      <c r="K2241">
        <v>-9.2521696090698207</v>
      </c>
      <c r="L2241">
        <v>-8.1348438262939506</v>
      </c>
      <c r="M2241">
        <v>-7.3609871864318803</v>
      </c>
      <c r="N2241">
        <v>-6.5871305465698198</v>
      </c>
      <c r="O2241">
        <v>-5.4698047637939498</v>
      </c>
      <c r="P2241">
        <v>-9.7882938385009801</v>
      </c>
      <c r="Q2241">
        <v>-4.9336805343627903</v>
      </c>
      <c r="R2241">
        <v>1099</v>
      </c>
      <c r="S2241">
        <v>1.47569763660431</v>
      </c>
      <c r="U2241">
        <v>2.1776836379803401</v>
      </c>
      <c r="W2241">
        <v>82.744148254394503</v>
      </c>
      <c r="X2241">
        <v>75.4244384765625</v>
      </c>
      <c r="Y2241" t="s">
        <v>23</v>
      </c>
    </row>
    <row r="2242" spans="1:25" x14ac:dyDescent="0.25">
      <c r="A2242" t="s">
        <v>82</v>
      </c>
      <c r="B2242" t="s">
        <v>76</v>
      </c>
      <c r="C2242" t="s">
        <v>80</v>
      </c>
      <c r="D2242" s="61">
        <v>41151</v>
      </c>
      <c r="E2242">
        <v>9</v>
      </c>
      <c r="F2242">
        <v>255.48512447173201</v>
      </c>
      <c r="G2242">
        <v>260.08350456314201</v>
      </c>
      <c r="H2242">
        <v>-4.5983810732861503</v>
      </c>
      <c r="I2242">
        <v>-1.7998624593019499E-2</v>
      </c>
      <c r="J2242">
        <v>80.377409861237496</v>
      </c>
      <c r="K2242">
        <v>-6.8862967491149902</v>
      </c>
      <c r="L2242">
        <v>-5.5345778465270996</v>
      </c>
      <c r="M2242">
        <v>-4.5983810424804696</v>
      </c>
      <c r="N2242">
        <v>-3.6621844768524201</v>
      </c>
      <c r="O2242">
        <v>-2.3104653358459499</v>
      </c>
      <c r="P2242">
        <v>-7.5348892211914098</v>
      </c>
      <c r="Q2242">
        <v>-1.6618731021881099</v>
      </c>
      <c r="R2242">
        <v>1099</v>
      </c>
      <c r="S2242">
        <v>1.7852700948715201</v>
      </c>
      <c r="U2242">
        <v>3.1871893013286701</v>
      </c>
      <c r="W2242">
        <v>82.744148254394503</v>
      </c>
      <c r="X2242">
        <v>75.4244384765625</v>
      </c>
      <c r="Y2242" t="s">
        <v>23</v>
      </c>
    </row>
    <row r="2243" spans="1:25" x14ac:dyDescent="0.25">
      <c r="A2243" t="s">
        <v>82</v>
      </c>
      <c r="B2243" t="s">
        <v>76</v>
      </c>
      <c r="C2243" t="s">
        <v>80</v>
      </c>
      <c r="D2243" s="61">
        <v>41151</v>
      </c>
      <c r="E2243">
        <v>10</v>
      </c>
      <c r="F2243">
        <v>272.338489674784</v>
      </c>
      <c r="G2243">
        <v>275.11401003420201</v>
      </c>
      <c r="H2243">
        <v>-2.7755437613184402</v>
      </c>
      <c r="I2243">
        <v>-1.0191522538662E-2</v>
      </c>
      <c r="J2243">
        <v>81.276366298908101</v>
      </c>
      <c r="K2243">
        <v>-5.1636180877685502</v>
      </c>
      <c r="L2243">
        <v>-3.75272440910339</v>
      </c>
      <c r="M2243">
        <v>-2.7755436897277801</v>
      </c>
      <c r="N2243">
        <v>-1.79836320877075</v>
      </c>
      <c r="O2243">
        <v>-0.38746958971023598</v>
      </c>
      <c r="P2243">
        <v>-5.8406038284301802</v>
      </c>
      <c r="Q2243">
        <v>0.28951627016067499</v>
      </c>
      <c r="R2243">
        <v>1099</v>
      </c>
      <c r="S2243">
        <v>1.8634241819381701</v>
      </c>
      <c r="U2243">
        <v>3.4723497339065199</v>
      </c>
      <c r="W2243">
        <v>82.744148254394503</v>
      </c>
      <c r="X2243">
        <v>75.4244384765625</v>
      </c>
      <c r="Y2243" t="s">
        <v>23</v>
      </c>
    </row>
    <row r="2244" spans="1:25" x14ac:dyDescent="0.25">
      <c r="A2244" t="s">
        <v>82</v>
      </c>
      <c r="B2244" t="s">
        <v>76</v>
      </c>
      <c r="C2244" t="s">
        <v>80</v>
      </c>
      <c r="D2244" s="61">
        <v>41151</v>
      </c>
      <c r="E2244">
        <v>11</v>
      </c>
      <c r="F2244">
        <v>280.86367822843198</v>
      </c>
      <c r="G2244">
        <v>279.030623292793</v>
      </c>
      <c r="H2244">
        <v>1.8330452045166501</v>
      </c>
      <c r="I2244">
        <v>6.52645854279399E-3</v>
      </c>
      <c r="J2244">
        <v>80.754940570973602</v>
      </c>
      <c r="K2244">
        <v>0.68416571617126498</v>
      </c>
      <c r="L2244">
        <v>1.3629330396652199</v>
      </c>
      <c r="M2244">
        <v>1.8330452442169201</v>
      </c>
      <c r="N2244">
        <v>2.3031573295593302</v>
      </c>
      <c r="O2244">
        <v>2.9819247722625701</v>
      </c>
      <c r="P2244">
        <v>0.35847434401512102</v>
      </c>
      <c r="Q2244">
        <v>3.3076159954071001</v>
      </c>
      <c r="R2244">
        <v>1099</v>
      </c>
      <c r="S2244">
        <v>0.89647543430328402</v>
      </c>
      <c r="U2244">
        <v>-0.80366820025085695</v>
      </c>
      <c r="W2244">
        <v>82.744148254394503</v>
      </c>
      <c r="X2244">
        <v>75.4244384765625</v>
      </c>
      <c r="Y2244" t="s">
        <v>23</v>
      </c>
    </row>
    <row r="2245" spans="1:25" x14ac:dyDescent="0.25">
      <c r="A2245" t="s">
        <v>82</v>
      </c>
      <c r="B2245" t="s">
        <v>76</v>
      </c>
      <c r="C2245" t="s">
        <v>80</v>
      </c>
      <c r="D2245" s="61">
        <v>41151</v>
      </c>
      <c r="E2245">
        <v>12</v>
      </c>
      <c r="F2245">
        <v>282.36803085702002</v>
      </c>
      <c r="G2245">
        <v>267.19170487241598</v>
      </c>
      <c r="H2245">
        <v>15.176332914579801</v>
      </c>
      <c r="I2245">
        <v>5.3746640682220501E-2</v>
      </c>
      <c r="J2245">
        <v>81.261011430846196</v>
      </c>
      <c r="K2245">
        <v>13.5698127746582</v>
      </c>
      <c r="L2245">
        <v>14.518958091735801</v>
      </c>
      <c r="M2245">
        <v>15.176332473754901</v>
      </c>
      <c r="N2245">
        <v>15.8337078094482</v>
      </c>
      <c r="O2245">
        <v>16.782852172851602</v>
      </c>
      <c r="P2245">
        <v>13.114386558532701</v>
      </c>
      <c r="Q2245">
        <v>17.238279342651399</v>
      </c>
      <c r="R2245">
        <v>1099</v>
      </c>
      <c r="S2245">
        <v>1.25357413291931</v>
      </c>
      <c r="U2245">
        <v>1.5714482521301201</v>
      </c>
      <c r="W2245">
        <v>82.744148254394503</v>
      </c>
      <c r="X2245">
        <v>75.4244384765625</v>
      </c>
      <c r="Y2245" t="s">
        <v>23</v>
      </c>
    </row>
    <row r="2246" spans="1:25" x14ac:dyDescent="0.25">
      <c r="A2246" t="s">
        <v>82</v>
      </c>
      <c r="B2246" t="s">
        <v>76</v>
      </c>
      <c r="C2246" t="s">
        <v>80</v>
      </c>
      <c r="D2246" s="61">
        <v>41151</v>
      </c>
      <c r="E2246">
        <v>13</v>
      </c>
      <c r="F2246">
        <v>280.838415893888</v>
      </c>
      <c r="G2246">
        <v>265.46448607787499</v>
      </c>
      <c r="H2246">
        <v>15.373949451811001</v>
      </c>
      <c r="I2246">
        <v>5.4743044078350102E-2</v>
      </c>
      <c r="J2246">
        <v>81.840437329390397</v>
      </c>
      <c r="K2246">
        <v>14.7547264099121</v>
      </c>
      <c r="L2246">
        <v>15.120568275451699</v>
      </c>
      <c r="M2246">
        <v>15.373949050903301</v>
      </c>
      <c r="N2246">
        <v>15.6273307800293</v>
      </c>
      <c r="O2246">
        <v>15.9931726455688</v>
      </c>
      <c r="P2246">
        <v>14.579184532165501</v>
      </c>
      <c r="Q2246">
        <v>16.168714523315401</v>
      </c>
      <c r="R2246">
        <v>1099</v>
      </c>
      <c r="S2246">
        <v>0.48318254947662398</v>
      </c>
      <c r="U2246">
        <v>0.233465379448311</v>
      </c>
      <c r="W2246">
        <v>82.744148254394503</v>
      </c>
      <c r="X2246">
        <v>75.4244384765625</v>
      </c>
      <c r="Y2246" t="s">
        <v>23</v>
      </c>
    </row>
    <row r="2247" spans="1:25" x14ac:dyDescent="0.25">
      <c r="A2247" t="s">
        <v>82</v>
      </c>
      <c r="B2247" t="s">
        <v>76</v>
      </c>
      <c r="C2247" t="s">
        <v>80</v>
      </c>
      <c r="D2247" s="61">
        <v>41151</v>
      </c>
      <c r="E2247">
        <v>14</v>
      </c>
      <c r="F2247">
        <v>279.42432202937101</v>
      </c>
      <c r="G2247">
        <v>266.06200859479401</v>
      </c>
      <c r="H2247">
        <v>13.362306530633999</v>
      </c>
      <c r="I2247">
        <v>4.7820843756198897E-2</v>
      </c>
      <c r="J2247">
        <v>82.744149510919002</v>
      </c>
      <c r="K2247">
        <v>12.8451795578003</v>
      </c>
      <c r="L2247">
        <v>13.1507024765015</v>
      </c>
      <c r="M2247">
        <v>13.362306594848601</v>
      </c>
      <c r="N2247">
        <v>13.573910713195801</v>
      </c>
      <c r="O2247">
        <v>13.879433631896999</v>
      </c>
      <c r="P2247">
        <v>12.698580741882299</v>
      </c>
      <c r="Q2247">
        <v>14.0260314941406</v>
      </c>
      <c r="R2247">
        <v>1099</v>
      </c>
      <c r="S2247">
        <v>0.40351638197898898</v>
      </c>
      <c r="U2247">
        <v>0.16282546624300601</v>
      </c>
      <c r="W2247">
        <v>82.744148254394503</v>
      </c>
      <c r="X2247">
        <v>75.4244384765625</v>
      </c>
      <c r="Y2247" t="s">
        <v>23</v>
      </c>
    </row>
    <row r="2248" spans="1:25" x14ac:dyDescent="0.25">
      <c r="A2248" t="s">
        <v>82</v>
      </c>
      <c r="B2248" t="s">
        <v>76</v>
      </c>
      <c r="C2248" t="s">
        <v>80</v>
      </c>
      <c r="D2248" s="61">
        <v>41151</v>
      </c>
      <c r="E2248">
        <v>15</v>
      </c>
      <c r="F2248">
        <v>276.96401236120198</v>
      </c>
      <c r="G2248">
        <v>265.40692194208901</v>
      </c>
      <c r="H2248">
        <v>11.557093320921201</v>
      </c>
      <c r="I2248">
        <v>4.1727781295776402E-2</v>
      </c>
      <c r="J2248">
        <v>81.014253014103701</v>
      </c>
      <c r="K2248">
        <v>11.257601737976101</v>
      </c>
      <c r="L2248">
        <v>11.4345436096191</v>
      </c>
      <c r="M2248">
        <v>11.5570936203003</v>
      </c>
      <c r="N2248">
        <v>11.6796426773071</v>
      </c>
      <c r="O2248">
        <v>11.856584548950201</v>
      </c>
      <c r="P2248">
        <v>11.1726999282837</v>
      </c>
      <c r="Q2248">
        <v>11.941486358642599</v>
      </c>
      <c r="R2248">
        <v>1099</v>
      </c>
      <c r="S2248">
        <v>0.233694553375244</v>
      </c>
      <c r="U2248">
        <v>-5.4613146759068303E-2</v>
      </c>
      <c r="W2248">
        <v>82.744148254394503</v>
      </c>
      <c r="X2248">
        <v>75.4244384765625</v>
      </c>
      <c r="Y2248" t="s">
        <v>23</v>
      </c>
    </row>
    <row r="2249" spans="1:25" x14ac:dyDescent="0.25">
      <c r="A2249" t="s">
        <v>82</v>
      </c>
      <c r="B2249" t="s">
        <v>76</v>
      </c>
      <c r="C2249" t="s">
        <v>80</v>
      </c>
      <c r="D2249" s="61">
        <v>41151</v>
      </c>
      <c r="E2249">
        <v>16</v>
      </c>
      <c r="F2249">
        <v>269.69310962513902</v>
      </c>
      <c r="G2249">
        <v>256.50367121744199</v>
      </c>
      <c r="H2249">
        <v>13.189457932421</v>
      </c>
      <c r="I2249">
        <v>4.8905432224273702E-2</v>
      </c>
      <c r="J2249">
        <v>80.535515241128294</v>
      </c>
      <c r="K2249">
        <v>11.7563152313232</v>
      </c>
      <c r="L2249">
        <v>12.60302734375</v>
      </c>
      <c r="M2249">
        <v>13.1894578933716</v>
      </c>
      <c r="N2249">
        <v>13.7758884429932</v>
      </c>
      <c r="O2249">
        <v>14.622600555419901</v>
      </c>
      <c r="P2249">
        <v>11.350039482116699</v>
      </c>
      <c r="Q2249">
        <v>15.0288763046265</v>
      </c>
      <c r="R2249">
        <v>1099</v>
      </c>
      <c r="S2249">
        <v>1.11828708648682</v>
      </c>
      <c r="U2249">
        <v>1.25056611152159</v>
      </c>
      <c r="W2249">
        <v>82.744148254394503</v>
      </c>
      <c r="X2249">
        <v>75.4244384765625</v>
      </c>
      <c r="Y2249" t="s">
        <v>23</v>
      </c>
    </row>
    <row r="2250" spans="1:25" x14ac:dyDescent="0.25">
      <c r="A2250" t="s">
        <v>82</v>
      </c>
      <c r="B2250" t="s">
        <v>76</v>
      </c>
      <c r="C2250" t="s">
        <v>80</v>
      </c>
      <c r="D2250" s="61">
        <v>41151</v>
      </c>
      <c r="E2250">
        <v>17</v>
      </c>
      <c r="F2250">
        <v>261.74864409206299</v>
      </c>
      <c r="G2250">
        <v>244.667597873955</v>
      </c>
      <c r="H2250">
        <v>17.081041133002401</v>
      </c>
      <c r="I2250">
        <v>6.5257422626018496E-2</v>
      </c>
      <c r="J2250">
        <v>80.025705186533202</v>
      </c>
      <c r="K2250">
        <v>15.6480770111084</v>
      </c>
      <c r="L2250">
        <v>16.494684219360401</v>
      </c>
      <c r="M2250">
        <v>17.081041336059599</v>
      </c>
      <c r="N2250">
        <v>17.6673984527588</v>
      </c>
      <c r="O2250">
        <v>18.5140056610107</v>
      </c>
      <c r="P2250">
        <v>15.2418518066406</v>
      </c>
      <c r="Q2250">
        <v>18.920230865478501</v>
      </c>
      <c r="R2250">
        <v>1099</v>
      </c>
      <c r="S2250">
        <v>1.11814749240875</v>
      </c>
      <c r="U2250">
        <v>1.25025390407783</v>
      </c>
      <c r="W2250">
        <v>82.744148254394503</v>
      </c>
      <c r="X2250">
        <v>75.4244384765625</v>
      </c>
      <c r="Y2250" t="s">
        <v>23</v>
      </c>
    </row>
    <row r="2251" spans="1:25" x14ac:dyDescent="0.25">
      <c r="A2251" t="s">
        <v>82</v>
      </c>
      <c r="B2251" t="s">
        <v>76</v>
      </c>
      <c r="C2251" t="s">
        <v>80</v>
      </c>
      <c r="D2251" s="61">
        <v>41151</v>
      </c>
      <c r="E2251">
        <v>18</v>
      </c>
      <c r="F2251">
        <v>245.53658585552699</v>
      </c>
      <c r="G2251">
        <v>233.57897495203801</v>
      </c>
      <c r="H2251">
        <v>11.9576333313231</v>
      </c>
      <c r="I2251">
        <v>4.8700004816055298E-2</v>
      </c>
      <c r="J2251">
        <v>76.636445063694296</v>
      </c>
      <c r="K2251">
        <v>10.3320007324219</v>
      </c>
      <c r="L2251">
        <v>11.292437553405801</v>
      </c>
      <c r="M2251">
        <v>11.9576330184937</v>
      </c>
      <c r="N2251">
        <v>12.6228294372559</v>
      </c>
      <c r="O2251">
        <v>13.5832662582397</v>
      </c>
      <c r="P2251">
        <v>9.8711566925048793</v>
      </c>
      <c r="Q2251">
        <v>14.044110298156699</v>
      </c>
      <c r="R2251">
        <v>1099</v>
      </c>
      <c r="S2251">
        <v>1.26848781108856</v>
      </c>
      <c r="U2251">
        <v>-1.60906140655629</v>
      </c>
      <c r="W2251">
        <v>82.744148254394503</v>
      </c>
      <c r="X2251">
        <v>75.4244384765625</v>
      </c>
      <c r="Y2251" t="s">
        <v>23</v>
      </c>
    </row>
    <row r="2252" spans="1:25" x14ac:dyDescent="0.25">
      <c r="A2252" t="s">
        <v>82</v>
      </c>
      <c r="B2252" t="s">
        <v>76</v>
      </c>
      <c r="C2252" t="s">
        <v>80</v>
      </c>
      <c r="D2252" s="61">
        <v>41151</v>
      </c>
      <c r="E2252">
        <v>19</v>
      </c>
      <c r="F2252">
        <v>229.74561463235401</v>
      </c>
      <c r="G2252">
        <v>223.714303111249</v>
      </c>
      <c r="H2252">
        <v>6.0313061951940101</v>
      </c>
      <c r="I2252">
        <v>2.6252105832099901E-2</v>
      </c>
      <c r="J2252">
        <v>74.898103389444998</v>
      </c>
      <c r="K2252">
        <v>4.4648466110229501</v>
      </c>
      <c r="L2252">
        <v>5.3903236389160201</v>
      </c>
      <c r="M2252">
        <v>6.0313062667846697</v>
      </c>
      <c r="N2252">
        <v>6.6722888946533203</v>
      </c>
      <c r="O2252">
        <v>7.5977659225463903</v>
      </c>
      <c r="P2252">
        <v>4.0207772254943803</v>
      </c>
      <c r="Q2252">
        <v>8.0418357849121094</v>
      </c>
      <c r="R2252">
        <v>1099</v>
      </c>
      <c r="S2252">
        <v>1.2223149538040201</v>
      </c>
      <c r="U2252">
        <v>-1.4940538841417399</v>
      </c>
      <c r="W2252">
        <v>82.744148254394503</v>
      </c>
      <c r="X2252">
        <v>75.4244384765625</v>
      </c>
      <c r="Y2252" t="s">
        <v>23</v>
      </c>
    </row>
    <row r="2253" spans="1:25" x14ac:dyDescent="0.25">
      <c r="A2253" t="s">
        <v>82</v>
      </c>
      <c r="B2253" t="s">
        <v>76</v>
      </c>
      <c r="C2253" t="s">
        <v>80</v>
      </c>
      <c r="D2253" s="61">
        <v>41151</v>
      </c>
      <c r="E2253">
        <v>20</v>
      </c>
      <c r="F2253">
        <v>218.304923435034</v>
      </c>
      <c r="G2253">
        <v>221.708871287796</v>
      </c>
      <c r="H2253">
        <v>-3.4039759870221999</v>
      </c>
      <c r="I2253">
        <v>-1.5592758543789401E-2</v>
      </c>
      <c r="J2253">
        <v>73.830940059144694</v>
      </c>
      <c r="K2253">
        <v>-4.7892313003540004</v>
      </c>
      <c r="L2253">
        <v>-3.9708111286163299</v>
      </c>
      <c r="M2253">
        <v>-3.4039759635925302</v>
      </c>
      <c r="N2253">
        <v>-2.83714079856873</v>
      </c>
      <c r="O2253">
        <v>-2.0187208652496298</v>
      </c>
      <c r="P2253">
        <v>-5.1819314956665004</v>
      </c>
      <c r="Q2253">
        <v>-1.62602019309998</v>
      </c>
      <c r="R2253">
        <v>1099</v>
      </c>
      <c r="S2253">
        <v>1.08092033863068</v>
      </c>
      <c r="U2253">
        <v>-1.16838869287665</v>
      </c>
      <c r="W2253">
        <v>82.744148254394503</v>
      </c>
      <c r="X2253">
        <v>75.4244384765625</v>
      </c>
      <c r="Y2253" t="s">
        <v>23</v>
      </c>
    </row>
    <row r="2254" spans="1:25" x14ac:dyDescent="0.25">
      <c r="A2254" t="s">
        <v>82</v>
      </c>
      <c r="B2254" t="s">
        <v>76</v>
      </c>
      <c r="C2254" t="s">
        <v>80</v>
      </c>
      <c r="D2254" s="61">
        <v>41151</v>
      </c>
      <c r="E2254">
        <v>21</v>
      </c>
      <c r="F2254">
        <v>215.68722198180899</v>
      </c>
      <c r="G2254">
        <v>216.91340760776799</v>
      </c>
      <c r="H2254">
        <v>-1.22618970272213</v>
      </c>
      <c r="I2254">
        <v>-5.6850365363061402E-3</v>
      </c>
      <c r="J2254">
        <v>72.176545439035493</v>
      </c>
      <c r="K2254">
        <v>-2.9180810451507599</v>
      </c>
      <c r="L2254">
        <v>-1.9184979200363199</v>
      </c>
      <c r="M2254">
        <v>-1.22618973255157</v>
      </c>
      <c r="N2254">
        <v>-0.53388148546218905</v>
      </c>
      <c r="O2254">
        <v>0.46570163965225198</v>
      </c>
      <c r="P2254">
        <v>-3.3977086544036901</v>
      </c>
      <c r="Q2254">
        <v>0.94532930850982699</v>
      </c>
      <c r="R2254">
        <v>1099</v>
      </c>
      <c r="S2254">
        <v>1.32018983364105</v>
      </c>
      <c r="U2254">
        <v>-1.7429013144747401</v>
      </c>
      <c r="W2254">
        <v>82.744148254394503</v>
      </c>
      <c r="X2254">
        <v>75.4244384765625</v>
      </c>
      <c r="Y2254" t="s">
        <v>23</v>
      </c>
    </row>
    <row r="2255" spans="1:25" x14ac:dyDescent="0.25">
      <c r="A2255" t="s">
        <v>82</v>
      </c>
      <c r="B2255" t="s">
        <v>76</v>
      </c>
      <c r="C2255" t="s">
        <v>80</v>
      </c>
      <c r="D2255" s="61">
        <v>41151</v>
      </c>
      <c r="E2255">
        <v>22</v>
      </c>
      <c r="F2255">
        <v>204.12751410417499</v>
      </c>
      <c r="G2255">
        <v>207.374005471282</v>
      </c>
      <c r="H2255">
        <v>-3.2464834565569598</v>
      </c>
      <c r="I2255">
        <v>-1.5904193744063402E-2</v>
      </c>
      <c r="J2255">
        <v>71.781882677433998</v>
      </c>
      <c r="K2255">
        <v>-4.8658041954040501</v>
      </c>
      <c r="L2255">
        <v>-3.90909647941589</v>
      </c>
      <c r="M2255">
        <v>-3.2464835643768302</v>
      </c>
      <c r="N2255">
        <v>-2.5838706493377699</v>
      </c>
      <c r="O2255">
        <v>-1.6271626949310301</v>
      </c>
      <c r="P2255">
        <v>-5.3248591423034703</v>
      </c>
      <c r="Q2255">
        <v>-1.16810774803162</v>
      </c>
      <c r="R2255">
        <v>1099</v>
      </c>
      <c r="S2255">
        <v>1.2635626792907699</v>
      </c>
      <c r="U2255">
        <v>-1.59659060058354</v>
      </c>
      <c r="W2255">
        <v>82.744148254394503</v>
      </c>
      <c r="X2255">
        <v>75.4244384765625</v>
      </c>
      <c r="Y2255" t="s">
        <v>23</v>
      </c>
    </row>
    <row r="2256" spans="1:25" x14ac:dyDescent="0.25">
      <c r="A2256" t="s">
        <v>82</v>
      </c>
      <c r="B2256" t="s">
        <v>76</v>
      </c>
      <c r="C2256" t="s">
        <v>80</v>
      </c>
      <c r="D2256" s="61">
        <v>41151</v>
      </c>
      <c r="E2256">
        <v>23</v>
      </c>
      <c r="F2256">
        <v>196.880737665678</v>
      </c>
      <c r="G2256">
        <v>197.40813331499899</v>
      </c>
      <c r="H2256">
        <v>-0.527413030664307</v>
      </c>
      <c r="I2256">
        <v>-2.6788453105837098E-3</v>
      </c>
      <c r="J2256">
        <v>70.984929481346697</v>
      </c>
      <c r="K2256">
        <v>-2.3130452632904102</v>
      </c>
      <c r="L2256">
        <v>-1.25807929039001</v>
      </c>
      <c r="M2256">
        <v>-0.527413010597229</v>
      </c>
      <c r="N2256">
        <v>0.20325317978858901</v>
      </c>
      <c r="O2256">
        <v>1.2582191228866599</v>
      </c>
      <c r="P2256">
        <v>-2.81924700737</v>
      </c>
      <c r="Q2256">
        <v>1.76442098617554</v>
      </c>
      <c r="R2256">
        <v>1099</v>
      </c>
      <c r="S2256">
        <v>1.3933361768722501</v>
      </c>
      <c r="U2256">
        <v>-1.9413855424264199</v>
      </c>
      <c r="W2256">
        <v>82.744148254394503</v>
      </c>
      <c r="X2256">
        <v>75.4244384765625</v>
      </c>
      <c r="Y2256" t="s">
        <v>23</v>
      </c>
    </row>
    <row r="2257" spans="1:25" x14ac:dyDescent="0.25">
      <c r="A2257" t="s">
        <v>82</v>
      </c>
      <c r="B2257" t="s">
        <v>76</v>
      </c>
      <c r="C2257" t="s">
        <v>80</v>
      </c>
      <c r="D2257" s="61">
        <v>41151</v>
      </c>
      <c r="E2257">
        <v>24</v>
      </c>
      <c r="F2257">
        <v>190.475985526171</v>
      </c>
      <c r="G2257">
        <v>188.68901016193701</v>
      </c>
      <c r="H2257">
        <v>1.78696185854807</v>
      </c>
      <c r="I2257">
        <v>9.3815596774220501E-3</v>
      </c>
      <c r="J2257">
        <v>70.765248237033703</v>
      </c>
      <c r="K2257">
        <v>-0.65586030483245905</v>
      </c>
      <c r="L2257">
        <v>0.78737884759902999</v>
      </c>
      <c r="M2257">
        <v>1.7869619131088299</v>
      </c>
      <c r="N2257">
        <v>2.7865447998046902</v>
      </c>
      <c r="O2257">
        <v>4.2297840118408203</v>
      </c>
      <c r="P2257">
        <v>-1.34836649894714</v>
      </c>
      <c r="Q2257">
        <v>4.9222903251647896</v>
      </c>
      <c r="R2257">
        <v>1099</v>
      </c>
      <c r="S2257">
        <v>1.90614426136017</v>
      </c>
      <c r="U2257">
        <v>-3.6333860846602799</v>
      </c>
      <c r="W2257">
        <v>82.744148254394503</v>
      </c>
      <c r="X2257">
        <v>75.4244384765625</v>
      </c>
      <c r="Y2257" t="s">
        <v>23</v>
      </c>
    </row>
    <row r="2258" spans="1:25" x14ac:dyDescent="0.25">
      <c r="A2258" t="s">
        <v>82</v>
      </c>
      <c r="B2258" t="s">
        <v>76</v>
      </c>
      <c r="C2258" t="s">
        <v>80</v>
      </c>
      <c r="D2258" s="61">
        <v>41167</v>
      </c>
      <c r="E2258">
        <v>1</v>
      </c>
      <c r="F2258">
        <v>182.55391054793799</v>
      </c>
      <c r="G2258">
        <v>177.11772717927599</v>
      </c>
      <c r="H2258">
        <v>5.4362021678156101</v>
      </c>
      <c r="I2258">
        <v>2.97786127775908E-2</v>
      </c>
      <c r="J2258">
        <v>73.473223400635206</v>
      </c>
      <c r="K2258">
        <v>-0.144481331110001</v>
      </c>
      <c r="L2258">
        <v>3.1526317596435498</v>
      </c>
      <c r="M2258">
        <v>5.4362020492553702</v>
      </c>
      <c r="N2258">
        <v>7.7197728157043501</v>
      </c>
      <c r="O2258">
        <v>11.0168857574463</v>
      </c>
      <c r="P2258">
        <v>-1.7265275716781601</v>
      </c>
      <c r="Q2258">
        <v>12.5989322662354</v>
      </c>
      <c r="R2258">
        <v>1102</v>
      </c>
      <c r="S2258">
        <v>4.3546304702758798</v>
      </c>
      <c r="U2258">
        <v>18.9628082945699</v>
      </c>
      <c r="W2258">
        <v>100.07000732421901</v>
      </c>
      <c r="X2258">
        <v>83.649032592773395</v>
      </c>
      <c r="Y2258" t="s">
        <v>23</v>
      </c>
    </row>
    <row r="2259" spans="1:25" x14ac:dyDescent="0.25">
      <c r="A2259" t="s">
        <v>82</v>
      </c>
      <c r="B2259" t="s">
        <v>76</v>
      </c>
      <c r="C2259" t="s">
        <v>80</v>
      </c>
      <c r="D2259" s="61">
        <v>41167</v>
      </c>
      <c r="E2259">
        <v>2</v>
      </c>
      <c r="F2259">
        <v>175.81451809254801</v>
      </c>
      <c r="G2259">
        <v>170.63042387642099</v>
      </c>
      <c r="H2259">
        <v>5.1841137976049296</v>
      </c>
      <c r="I2259">
        <v>2.94862668961287E-2</v>
      </c>
      <c r="J2259">
        <v>73.062478731851201</v>
      </c>
      <c r="K2259">
        <v>-0.37357494235038802</v>
      </c>
      <c r="L2259">
        <v>2.9099526405334499</v>
      </c>
      <c r="M2259">
        <v>5.1841139793395996</v>
      </c>
      <c r="N2259">
        <v>7.4582748413085902</v>
      </c>
      <c r="O2259">
        <v>10.7418022155762</v>
      </c>
      <c r="P2259">
        <v>-1.94910252094269</v>
      </c>
      <c r="Q2259">
        <v>12.317330360412599</v>
      </c>
      <c r="R2259">
        <v>1102</v>
      </c>
      <c r="S2259">
        <v>4.33668756484985</v>
      </c>
      <c r="U2259">
        <v>18.8068575547039</v>
      </c>
      <c r="W2259">
        <v>100.07000732421901</v>
      </c>
      <c r="X2259">
        <v>83.649032592773395</v>
      </c>
      <c r="Y2259" t="s">
        <v>23</v>
      </c>
    </row>
    <row r="2260" spans="1:25" x14ac:dyDescent="0.25">
      <c r="A2260" t="s">
        <v>82</v>
      </c>
      <c r="B2260" t="s">
        <v>76</v>
      </c>
      <c r="C2260" t="s">
        <v>80</v>
      </c>
      <c r="D2260" s="61">
        <v>41167</v>
      </c>
      <c r="E2260">
        <v>3</v>
      </c>
      <c r="F2260">
        <v>171.21990288320799</v>
      </c>
      <c r="G2260">
        <v>165.88982747211199</v>
      </c>
      <c r="H2260">
        <v>5.3300723856460399</v>
      </c>
      <c r="I2260">
        <v>3.11299804598093E-2</v>
      </c>
      <c r="J2260">
        <v>73.243810968693296</v>
      </c>
      <c r="K2260">
        <v>-2.8197061270475401E-2</v>
      </c>
      <c r="L2260">
        <v>3.13751196861267</v>
      </c>
      <c r="M2260">
        <v>5.3300724029540998</v>
      </c>
      <c r="N2260">
        <v>7.5226325988769496</v>
      </c>
      <c r="O2260">
        <v>10.688342094421399</v>
      </c>
      <c r="P2260">
        <v>-1.54719197750092</v>
      </c>
      <c r="Q2260">
        <v>12.2073364257813</v>
      </c>
      <c r="R2260">
        <v>1102</v>
      </c>
      <c r="S2260">
        <v>4.1810798645019496</v>
      </c>
      <c r="U2260">
        <v>17.481427554943298</v>
      </c>
      <c r="W2260">
        <v>100.07000732421901</v>
      </c>
      <c r="X2260">
        <v>83.649032592773395</v>
      </c>
      <c r="Y2260" t="s">
        <v>23</v>
      </c>
    </row>
    <row r="2261" spans="1:25" x14ac:dyDescent="0.25">
      <c r="A2261" t="s">
        <v>82</v>
      </c>
      <c r="B2261" t="s">
        <v>76</v>
      </c>
      <c r="C2261" t="s">
        <v>80</v>
      </c>
      <c r="D2261" s="61">
        <v>41167</v>
      </c>
      <c r="E2261">
        <v>4</v>
      </c>
      <c r="F2261">
        <v>166.18088300258401</v>
      </c>
      <c r="G2261">
        <v>161.87869539624299</v>
      </c>
      <c r="H2261">
        <v>4.3021906101552201</v>
      </c>
      <c r="I2261">
        <v>2.5888601318001699E-2</v>
      </c>
      <c r="J2261">
        <v>71.673342502268596</v>
      </c>
      <c r="K2261">
        <v>-1.0476268529892001</v>
      </c>
      <c r="L2261">
        <v>2.1130886077880899</v>
      </c>
      <c r="M2261">
        <v>4.3021907806396502</v>
      </c>
      <c r="N2261">
        <v>6.4912924766540501</v>
      </c>
      <c r="O2261">
        <v>9.6520080566406303</v>
      </c>
      <c r="P2261">
        <v>-2.5642256736755402</v>
      </c>
      <c r="Q2261">
        <v>11.168606758117701</v>
      </c>
      <c r="R2261">
        <v>1102</v>
      </c>
      <c r="S2261">
        <v>4.1744847297668501</v>
      </c>
      <c r="U2261">
        <v>17.426320849932701</v>
      </c>
      <c r="W2261">
        <v>100.07000732421901</v>
      </c>
      <c r="X2261">
        <v>83.649032592773395</v>
      </c>
      <c r="Y2261" t="s">
        <v>23</v>
      </c>
    </row>
    <row r="2262" spans="1:25" x14ac:dyDescent="0.25">
      <c r="A2262" t="s">
        <v>82</v>
      </c>
      <c r="B2262" t="s">
        <v>76</v>
      </c>
      <c r="C2262" t="s">
        <v>80</v>
      </c>
      <c r="D2262" s="61">
        <v>41167</v>
      </c>
      <c r="E2262">
        <v>5</v>
      </c>
      <c r="F2262">
        <v>167.665419646054</v>
      </c>
      <c r="G2262">
        <v>162.26924701005299</v>
      </c>
      <c r="H2262">
        <v>5.3961703522019304</v>
      </c>
      <c r="I2262">
        <v>3.2184157520532601E-2</v>
      </c>
      <c r="J2262">
        <v>71.636782554446498</v>
      </c>
      <c r="K2262">
        <v>9.5006786286830902E-2</v>
      </c>
      <c r="L2262">
        <v>3.2269771099090598</v>
      </c>
      <c r="M2262">
        <v>5.3961701393127397</v>
      </c>
      <c r="N2262">
        <v>7.5653634071350098</v>
      </c>
      <c r="O2262">
        <v>10.697334289550801</v>
      </c>
      <c r="P2262">
        <v>-1.4077994823455799</v>
      </c>
      <c r="Q2262">
        <v>12.2001399993896</v>
      </c>
      <c r="R2262">
        <v>1102</v>
      </c>
      <c r="S2262">
        <v>4.1365199089050302</v>
      </c>
      <c r="U2262">
        <v>17.110797087639501</v>
      </c>
      <c r="W2262">
        <v>100.07000732421901</v>
      </c>
      <c r="X2262">
        <v>83.649032592773395</v>
      </c>
      <c r="Y2262" t="s">
        <v>23</v>
      </c>
    </row>
    <row r="2263" spans="1:25" x14ac:dyDescent="0.25">
      <c r="A2263" t="s">
        <v>82</v>
      </c>
      <c r="B2263" t="s">
        <v>76</v>
      </c>
      <c r="C2263" t="s">
        <v>80</v>
      </c>
      <c r="D2263" s="61">
        <v>41167</v>
      </c>
      <c r="E2263">
        <v>6</v>
      </c>
      <c r="F2263">
        <v>176.25867826319899</v>
      </c>
      <c r="G2263">
        <v>167.47878621234699</v>
      </c>
      <c r="H2263">
        <v>8.7798963043088296</v>
      </c>
      <c r="I2263">
        <v>4.98125627636909E-2</v>
      </c>
      <c r="J2263">
        <v>72.009237465970998</v>
      </c>
      <c r="K2263">
        <v>3.40568280220032</v>
      </c>
      <c r="L2263">
        <v>6.58081150054932</v>
      </c>
      <c r="M2263">
        <v>8.7798967361450195</v>
      </c>
      <c r="N2263">
        <v>10.978981018066399</v>
      </c>
      <c r="O2263">
        <v>14.154109954834</v>
      </c>
      <c r="P2263">
        <v>1.88216805458069</v>
      </c>
      <c r="Q2263">
        <v>15.677624702453601</v>
      </c>
      <c r="R2263">
        <v>1102</v>
      </c>
      <c r="S2263">
        <v>4.19352102279663</v>
      </c>
      <c r="U2263">
        <v>17.585620247517198</v>
      </c>
      <c r="W2263">
        <v>100.07000732421901</v>
      </c>
      <c r="X2263">
        <v>83.649032592773395</v>
      </c>
      <c r="Y2263" t="s">
        <v>23</v>
      </c>
    </row>
    <row r="2264" spans="1:25" x14ac:dyDescent="0.25">
      <c r="A2264" t="s">
        <v>82</v>
      </c>
      <c r="B2264" t="s">
        <v>76</v>
      </c>
      <c r="C2264" t="s">
        <v>80</v>
      </c>
      <c r="D2264" s="61">
        <v>41167</v>
      </c>
      <c r="E2264">
        <v>7</v>
      </c>
      <c r="F2264">
        <v>182.36565825640599</v>
      </c>
      <c r="G2264">
        <v>173.63282280176</v>
      </c>
      <c r="H2264">
        <v>8.7328364481294205</v>
      </c>
      <c r="I2264">
        <v>4.7886408865451799E-2</v>
      </c>
      <c r="J2264">
        <v>79.720295485480904</v>
      </c>
      <c r="K2264">
        <v>3.2423739433288601</v>
      </c>
      <c r="L2264">
        <v>6.48618364334106</v>
      </c>
      <c r="M2264">
        <v>8.7328367233276403</v>
      </c>
      <c r="N2264">
        <v>10.979489326477101</v>
      </c>
      <c r="O2264">
        <v>14.2232990264893</v>
      </c>
      <c r="P2264">
        <v>1.6859040260314899</v>
      </c>
      <c r="Q2264">
        <v>15.7797689437866</v>
      </c>
      <c r="R2264">
        <v>1102</v>
      </c>
      <c r="S2264">
        <v>4.2842307090759304</v>
      </c>
      <c r="U2264">
        <v>18.354631213833599</v>
      </c>
      <c r="W2264">
        <v>100.07000732421901</v>
      </c>
      <c r="X2264">
        <v>83.649032592773395</v>
      </c>
      <c r="Y2264" t="s">
        <v>23</v>
      </c>
    </row>
    <row r="2265" spans="1:25" x14ac:dyDescent="0.25">
      <c r="A2265" t="s">
        <v>82</v>
      </c>
      <c r="B2265" t="s">
        <v>76</v>
      </c>
      <c r="C2265" t="s">
        <v>80</v>
      </c>
      <c r="D2265" s="61">
        <v>41167</v>
      </c>
      <c r="E2265">
        <v>8</v>
      </c>
      <c r="F2265">
        <v>186.896643304565</v>
      </c>
      <c r="G2265">
        <v>178.717405094209</v>
      </c>
      <c r="H2265">
        <v>8.1792436747282693</v>
      </c>
      <c r="I2265">
        <v>4.3763458728790297E-2</v>
      </c>
      <c r="J2265">
        <v>88.087085980036306</v>
      </c>
      <c r="K2265">
        <v>2.4102089405059801</v>
      </c>
      <c r="L2265">
        <v>5.8186016082763699</v>
      </c>
      <c r="M2265">
        <v>8.1792440414428693</v>
      </c>
      <c r="N2265">
        <v>10.539885520935099</v>
      </c>
      <c r="O2265">
        <v>13.948278427124</v>
      </c>
      <c r="P2265">
        <v>0.77476781606674205</v>
      </c>
      <c r="Q2265">
        <v>15.58371925354</v>
      </c>
      <c r="R2265">
        <v>1102</v>
      </c>
      <c r="S2265">
        <v>4.5016016960143999</v>
      </c>
      <c r="U2265">
        <v>20.264417248041902</v>
      </c>
      <c r="W2265">
        <v>100.07000732421901</v>
      </c>
      <c r="X2265">
        <v>83.649032592773395</v>
      </c>
      <c r="Y2265" t="s">
        <v>23</v>
      </c>
    </row>
    <row r="2266" spans="1:25" x14ac:dyDescent="0.25">
      <c r="A2266" t="s">
        <v>82</v>
      </c>
      <c r="B2266" t="s">
        <v>76</v>
      </c>
      <c r="C2266" t="s">
        <v>80</v>
      </c>
      <c r="D2266" s="61">
        <v>41167</v>
      </c>
      <c r="E2266">
        <v>9</v>
      </c>
      <c r="F2266">
        <v>200.04529060599199</v>
      </c>
      <c r="G2266">
        <v>195.72971677693599</v>
      </c>
      <c r="H2266">
        <v>4.3155706720646396</v>
      </c>
      <c r="I2266">
        <v>2.15729679912329E-2</v>
      </c>
      <c r="J2266">
        <v>94.401549739110706</v>
      </c>
      <c r="K2266">
        <v>-1.56998574733734</v>
      </c>
      <c r="L2266">
        <v>1.90724873542786</v>
      </c>
      <c r="M2266">
        <v>4.3155708312988299</v>
      </c>
      <c r="N2266">
        <v>6.7238926887512198</v>
      </c>
      <c r="O2266">
        <v>10.2011270523071</v>
      </c>
      <c r="P2266">
        <v>-3.2384591102600102</v>
      </c>
      <c r="Q2266">
        <v>11.869600296020501</v>
      </c>
      <c r="R2266">
        <v>1102</v>
      </c>
      <c r="S2266">
        <v>4.5925240516662598</v>
      </c>
      <c r="U2266">
        <v>21.091277930158999</v>
      </c>
      <c r="W2266">
        <v>100.07000732421901</v>
      </c>
      <c r="X2266">
        <v>83.649032592773395</v>
      </c>
      <c r="Y2266" t="s">
        <v>23</v>
      </c>
    </row>
    <row r="2267" spans="1:25" x14ac:dyDescent="0.25">
      <c r="A2267" t="s">
        <v>82</v>
      </c>
      <c r="B2267" t="s">
        <v>76</v>
      </c>
      <c r="C2267" t="s">
        <v>80</v>
      </c>
      <c r="D2267" s="61">
        <v>41167</v>
      </c>
      <c r="E2267">
        <v>10</v>
      </c>
      <c r="F2267">
        <v>213.563009023234</v>
      </c>
      <c r="G2267">
        <v>212.540272347507</v>
      </c>
      <c r="H2267">
        <v>1.02273573416764</v>
      </c>
      <c r="I2267">
        <v>4.7889179550111302E-3</v>
      </c>
      <c r="J2267">
        <v>99.222308870235906</v>
      </c>
      <c r="K2267">
        <v>-4.3771610260009801</v>
      </c>
      <c r="L2267">
        <v>-1.1868582963943499</v>
      </c>
      <c r="M2267">
        <v>1.0227357149124101</v>
      </c>
      <c r="N2267">
        <v>3.2323298454284699</v>
      </c>
      <c r="O2267">
        <v>6.4226326942443803</v>
      </c>
      <c r="P2267">
        <v>-5.9079570770263699</v>
      </c>
      <c r="Q2267">
        <v>7.9534282684326199</v>
      </c>
      <c r="R2267">
        <v>1102</v>
      </c>
      <c r="S2267">
        <v>4.21356201171875</v>
      </c>
      <c r="U2267">
        <v>17.754105179934601</v>
      </c>
      <c r="W2267">
        <v>100.07000732421901</v>
      </c>
      <c r="X2267">
        <v>83.649032592773395</v>
      </c>
      <c r="Y2267" t="s">
        <v>23</v>
      </c>
    </row>
    <row r="2268" spans="1:25" x14ac:dyDescent="0.25">
      <c r="A2268" t="s">
        <v>82</v>
      </c>
      <c r="B2268" t="s">
        <v>76</v>
      </c>
      <c r="C2268" t="s">
        <v>80</v>
      </c>
      <c r="D2268" s="61">
        <v>41167</v>
      </c>
      <c r="E2268">
        <v>11</v>
      </c>
      <c r="F2268">
        <v>226.03324494128199</v>
      </c>
      <c r="G2268">
        <v>224.08605601177501</v>
      </c>
      <c r="H2268">
        <v>1.94719067069883</v>
      </c>
      <c r="I2268">
        <v>8.6146211251616495E-3</v>
      </c>
      <c r="J2268">
        <v>99.349527847096198</v>
      </c>
      <c r="K2268">
        <v>-3.06541848182678</v>
      </c>
      <c r="L2268">
        <v>-0.103928409516811</v>
      </c>
      <c r="M2268">
        <v>1.9471906423568699</v>
      </c>
      <c r="N2268">
        <v>3.9983098506927499</v>
      </c>
      <c r="O2268">
        <v>6.95979976654053</v>
      </c>
      <c r="P2268">
        <v>-4.4864234924316397</v>
      </c>
      <c r="Q2268">
        <v>8.3808050155639595</v>
      </c>
      <c r="R2268">
        <v>1102</v>
      </c>
      <c r="S2268">
        <v>3.9113597869872998</v>
      </c>
      <c r="U2268">
        <v>15.2987351004895</v>
      </c>
      <c r="W2268">
        <v>100.07000732421901</v>
      </c>
      <c r="X2268">
        <v>83.649032592773395</v>
      </c>
      <c r="Y2268" t="s">
        <v>23</v>
      </c>
    </row>
    <row r="2269" spans="1:25" x14ac:dyDescent="0.25">
      <c r="A2269" t="s">
        <v>82</v>
      </c>
      <c r="B2269" t="s">
        <v>76</v>
      </c>
      <c r="C2269" t="s">
        <v>80</v>
      </c>
      <c r="D2269" s="61">
        <v>41167</v>
      </c>
      <c r="E2269">
        <v>12</v>
      </c>
      <c r="F2269">
        <v>231.60930946474701</v>
      </c>
      <c r="G2269">
        <v>218.86670353884301</v>
      </c>
      <c r="H2269">
        <v>12.7426199869755</v>
      </c>
      <c r="I2269">
        <v>5.5017735809087802E-2</v>
      </c>
      <c r="J2269">
        <v>100.070007656534</v>
      </c>
      <c r="K2269">
        <v>6.8831052780151403</v>
      </c>
      <c r="L2269">
        <v>10.3449544906616</v>
      </c>
      <c r="M2269">
        <v>12.7426195144653</v>
      </c>
      <c r="N2269">
        <v>15.1402854919434</v>
      </c>
      <c r="O2269">
        <v>18.602134704589801</v>
      </c>
      <c r="P2269">
        <v>5.2220144271850604</v>
      </c>
      <c r="Q2269">
        <v>20.263225555419901</v>
      </c>
      <c r="R2269">
        <v>1102</v>
      </c>
      <c r="S2269">
        <v>4.57220363616943</v>
      </c>
      <c r="U2269">
        <v>20.905047538216699</v>
      </c>
      <c r="W2269">
        <v>100.07000732421901</v>
      </c>
      <c r="X2269">
        <v>83.649032592773395</v>
      </c>
      <c r="Y2269" t="s">
        <v>23</v>
      </c>
    </row>
    <row r="2270" spans="1:25" x14ac:dyDescent="0.25">
      <c r="A2270" t="s">
        <v>82</v>
      </c>
      <c r="B2270" t="s">
        <v>76</v>
      </c>
      <c r="C2270" t="s">
        <v>80</v>
      </c>
      <c r="D2270" s="61">
        <v>41167</v>
      </c>
      <c r="E2270">
        <v>13</v>
      </c>
      <c r="F2270">
        <v>230.43001463625299</v>
      </c>
      <c r="G2270">
        <v>219.607689609978</v>
      </c>
      <c r="H2270">
        <v>10.822311712912301</v>
      </c>
      <c r="I2270">
        <v>4.6965721994638401E-2</v>
      </c>
      <c r="J2270">
        <v>98.538821460980003</v>
      </c>
      <c r="K2270">
        <v>4.5713810920715297</v>
      </c>
      <c r="L2270">
        <v>8.2644815444946307</v>
      </c>
      <c r="M2270">
        <v>10.8223114013672</v>
      </c>
      <c r="N2270">
        <v>13.3801422119141</v>
      </c>
      <c r="O2270">
        <v>17.0732421875</v>
      </c>
      <c r="P2270">
        <v>2.7993295192718501</v>
      </c>
      <c r="Q2270">
        <v>18.845294952392599</v>
      </c>
      <c r="R2270">
        <v>1102</v>
      </c>
      <c r="S2270">
        <v>4.8776268959045401</v>
      </c>
      <c r="U2270">
        <v>23.791242489984999</v>
      </c>
      <c r="W2270">
        <v>100.07000732421901</v>
      </c>
      <c r="X2270">
        <v>83.649032592773395</v>
      </c>
      <c r="Y2270" t="s">
        <v>23</v>
      </c>
    </row>
    <row r="2271" spans="1:25" x14ac:dyDescent="0.25">
      <c r="A2271" t="s">
        <v>82</v>
      </c>
      <c r="B2271" t="s">
        <v>76</v>
      </c>
      <c r="C2271" t="s">
        <v>80</v>
      </c>
      <c r="D2271" s="61">
        <v>41167</v>
      </c>
      <c r="E2271">
        <v>14</v>
      </c>
      <c r="F2271">
        <v>227.278466060244</v>
      </c>
      <c r="G2271">
        <v>215.81330854966299</v>
      </c>
      <c r="H2271">
        <v>11.465141389850301</v>
      </c>
      <c r="I2271">
        <v>5.04453480243683E-2</v>
      </c>
      <c r="J2271">
        <v>97.555205024954603</v>
      </c>
      <c r="K2271">
        <v>4.7072186470031703</v>
      </c>
      <c r="L2271">
        <v>8.6998538970947301</v>
      </c>
      <c r="M2271">
        <v>11.465141296386699</v>
      </c>
      <c r="N2271">
        <v>14.2304286956787</v>
      </c>
      <c r="O2271">
        <v>18.223064422607401</v>
      </c>
      <c r="P2271">
        <v>2.7914412021636998</v>
      </c>
      <c r="Q2271">
        <v>20.138841629028299</v>
      </c>
      <c r="R2271">
        <v>1102</v>
      </c>
      <c r="S2271">
        <v>5.2732353210449201</v>
      </c>
      <c r="U2271">
        <v>27.8070112604284</v>
      </c>
      <c r="W2271">
        <v>100.07000732421901</v>
      </c>
      <c r="X2271">
        <v>83.649032592773395</v>
      </c>
      <c r="Y2271" t="s">
        <v>23</v>
      </c>
    </row>
    <row r="2272" spans="1:25" x14ac:dyDescent="0.25">
      <c r="A2272" t="s">
        <v>82</v>
      </c>
      <c r="B2272" t="s">
        <v>76</v>
      </c>
      <c r="C2272" t="s">
        <v>80</v>
      </c>
      <c r="D2272" s="61">
        <v>41167</v>
      </c>
      <c r="E2272">
        <v>15</v>
      </c>
      <c r="F2272">
        <v>225.690451232578</v>
      </c>
      <c r="G2272">
        <v>215.118240356445</v>
      </c>
      <c r="H2272">
        <v>10.572196801215</v>
      </c>
      <c r="I2272">
        <v>4.6843793243169798E-2</v>
      </c>
      <c r="J2272">
        <v>96.481234403357504</v>
      </c>
      <c r="K2272">
        <v>3.86638283729553</v>
      </c>
      <c r="L2272">
        <v>7.8282322883606001</v>
      </c>
      <c r="M2272">
        <v>10.572196960449199</v>
      </c>
      <c r="N2272">
        <v>13.3161611557007</v>
      </c>
      <c r="O2272">
        <v>17.278011322021499</v>
      </c>
      <c r="P2272">
        <v>1.9653776884078999</v>
      </c>
      <c r="Q2272">
        <v>19.1790161132813</v>
      </c>
      <c r="R2272">
        <v>1102</v>
      </c>
      <c r="S2272">
        <v>5.2325744628906303</v>
      </c>
      <c r="U2272">
        <v>27.3798338577149</v>
      </c>
      <c r="W2272">
        <v>100.07000732421901</v>
      </c>
      <c r="X2272">
        <v>83.649032592773395</v>
      </c>
      <c r="Y2272" t="s">
        <v>23</v>
      </c>
    </row>
    <row r="2273" spans="1:25" x14ac:dyDescent="0.25">
      <c r="A2273" t="s">
        <v>82</v>
      </c>
      <c r="B2273" t="s">
        <v>76</v>
      </c>
      <c r="C2273" t="s">
        <v>80</v>
      </c>
      <c r="D2273" s="61">
        <v>41167</v>
      </c>
      <c r="E2273">
        <v>16</v>
      </c>
      <c r="F2273">
        <v>224.56329708480101</v>
      </c>
      <c r="G2273">
        <v>214.318774366985</v>
      </c>
      <c r="H2273">
        <v>10.244511162953501</v>
      </c>
      <c r="I2273">
        <v>4.5619703829288497E-2</v>
      </c>
      <c r="J2273">
        <v>95.771353221415595</v>
      </c>
      <c r="K2273">
        <v>3.5909259319305402</v>
      </c>
      <c r="L2273">
        <v>7.5219178199768102</v>
      </c>
      <c r="M2273">
        <v>10.2445116043091</v>
      </c>
      <c r="N2273">
        <v>12.967103958129901</v>
      </c>
      <c r="O2273">
        <v>16.898096084594702</v>
      </c>
      <c r="P2273">
        <v>1.7047269344329801</v>
      </c>
      <c r="Q2273">
        <v>18.784296035766602</v>
      </c>
      <c r="R2273">
        <v>1102</v>
      </c>
      <c r="S2273">
        <v>5.1918201446533203</v>
      </c>
      <c r="U2273">
        <v>26.954995941499401</v>
      </c>
      <c r="W2273">
        <v>100.07000732421901</v>
      </c>
      <c r="X2273">
        <v>83.649032592773395</v>
      </c>
      <c r="Y2273" t="s">
        <v>23</v>
      </c>
    </row>
    <row r="2274" spans="1:25" x14ac:dyDescent="0.25">
      <c r="A2274" t="s">
        <v>82</v>
      </c>
      <c r="B2274" t="s">
        <v>76</v>
      </c>
      <c r="C2274" t="s">
        <v>80</v>
      </c>
      <c r="D2274" s="61">
        <v>41167</v>
      </c>
      <c r="E2274">
        <v>17</v>
      </c>
      <c r="F2274">
        <v>225.25301186618699</v>
      </c>
      <c r="G2274">
        <v>211.245346900123</v>
      </c>
      <c r="H2274">
        <v>14.0076755724455</v>
      </c>
      <c r="I2274">
        <v>6.2186408787965802E-2</v>
      </c>
      <c r="J2274">
        <v>91.394148423321198</v>
      </c>
      <c r="K2274">
        <v>7.37894535064697</v>
      </c>
      <c r="L2274">
        <v>11.2952527999878</v>
      </c>
      <c r="M2274">
        <v>14.0076751708984</v>
      </c>
      <c r="N2274">
        <v>16.720098495483398</v>
      </c>
      <c r="O2274">
        <v>20.636405944824201</v>
      </c>
      <c r="P2274">
        <v>5.4997920989990199</v>
      </c>
      <c r="Q2274">
        <v>22.515558242797901</v>
      </c>
      <c r="R2274">
        <v>1102</v>
      </c>
      <c r="S2274">
        <v>5.1724257469177202</v>
      </c>
      <c r="U2274">
        <v>26.753989827669599</v>
      </c>
      <c r="W2274">
        <v>100.07000732421901</v>
      </c>
      <c r="X2274">
        <v>83.649032592773395</v>
      </c>
      <c r="Y2274" t="s">
        <v>23</v>
      </c>
    </row>
    <row r="2275" spans="1:25" x14ac:dyDescent="0.25">
      <c r="A2275" t="s">
        <v>82</v>
      </c>
      <c r="B2275" t="s">
        <v>76</v>
      </c>
      <c r="C2275" t="s">
        <v>80</v>
      </c>
      <c r="D2275" s="61">
        <v>41167</v>
      </c>
      <c r="E2275">
        <v>18</v>
      </c>
      <c r="F2275">
        <v>218.256081015142</v>
      </c>
      <c r="G2275">
        <v>207.50605434687699</v>
      </c>
      <c r="H2275">
        <v>10.750020600057599</v>
      </c>
      <c r="I2275">
        <v>4.9254164099693298E-2</v>
      </c>
      <c r="J2275">
        <v>86.209881181941896</v>
      </c>
      <c r="K2275">
        <v>4.1426920890808097</v>
      </c>
      <c r="L2275">
        <v>8.0463552474975604</v>
      </c>
      <c r="M2275">
        <v>10.750020980835</v>
      </c>
      <c r="N2275">
        <v>13.453685760498001</v>
      </c>
      <c r="O2275">
        <v>17.357349395751999</v>
      </c>
      <c r="P2275">
        <v>2.2696061134338401</v>
      </c>
      <c r="Q2275">
        <v>19.230434417724599</v>
      </c>
      <c r="R2275">
        <v>1102</v>
      </c>
      <c r="S2275">
        <v>5.1557259559631303</v>
      </c>
      <c r="U2275">
        <v>26.581509642679801</v>
      </c>
      <c r="W2275">
        <v>100.07000732421901</v>
      </c>
      <c r="X2275">
        <v>83.649032592773395</v>
      </c>
      <c r="Y2275" t="s">
        <v>23</v>
      </c>
    </row>
    <row r="2276" spans="1:25" x14ac:dyDescent="0.25">
      <c r="A2276" t="s">
        <v>82</v>
      </c>
      <c r="B2276" t="s">
        <v>76</v>
      </c>
      <c r="C2276" t="s">
        <v>80</v>
      </c>
      <c r="D2276" s="61">
        <v>41167</v>
      </c>
      <c r="E2276">
        <v>19</v>
      </c>
      <c r="F2276">
        <v>211.30625270282701</v>
      </c>
      <c r="G2276">
        <v>208.93996794989701</v>
      </c>
      <c r="H2276">
        <v>2.3662786258759798</v>
      </c>
      <c r="I2276">
        <v>1.11983371898532E-2</v>
      </c>
      <c r="J2276">
        <v>79.967551894283105</v>
      </c>
      <c r="K2276">
        <v>-3.6989831924438499</v>
      </c>
      <c r="L2276">
        <v>-0.11557736992836</v>
      </c>
      <c r="M2276">
        <v>2.36627864837646</v>
      </c>
      <c r="N2276">
        <v>4.8481345176696804</v>
      </c>
      <c r="O2276">
        <v>8.4315404891967791</v>
      </c>
      <c r="P2276">
        <v>-5.4184007644653303</v>
      </c>
      <c r="Q2276">
        <v>10.150958061218301</v>
      </c>
      <c r="R2276">
        <v>1102</v>
      </c>
      <c r="S2276">
        <v>4.73274898529053</v>
      </c>
      <c r="U2276">
        <v>22.398915117721199</v>
      </c>
      <c r="W2276">
        <v>100.07000732421901</v>
      </c>
      <c r="X2276">
        <v>83.649032592773395</v>
      </c>
      <c r="Y2276" t="s">
        <v>23</v>
      </c>
    </row>
    <row r="2277" spans="1:25" x14ac:dyDescent="0.25">
      <c r="A2277" t="s">
        <v>82</v>
      </c>
      <c r="B2277" t="s">
        <v>76</v>
      </c>
      <c r="C2277" t="s">
        <v>80</v>
      </c>
      <c r="D2277" s="61">
        <v>41167</v>
      </c>
      <c r="E2277">
        <v>20</v>
      </c>
      <c r="F2277">
        <v>208.97365934230001</v>
      </c>
      <c r="G2277">
        <v>207.668914310296</v>
      </c>
      <c r="H2277">
        <v>1.3047475806165301</v>
      </c>
      <c r="I2277">
        <v>6.2435981817543498E-3</v>
      </c>
      <c r="J2277">
        <v>77.5734814541742</v>
      </c>
      <c r="K2277">
        <v>-4.6167221069335902</v>
      </c>
      <c r="L2277">
        <v>-1.11826980113983</v>
      </c>
      <c r="M2277">
        <v>1.30474758148193</v>
      </c>
      <c r="N2277">
        <v>3.7277648448944101</v>
      </c>
      <c r="O2277">
        <v>7.22621726989746</v>
      </c>
      <c r="P2277">
        <v>-6.2953763008117702</v>
      </c>
      <c r="Q2277">
        <v>8.9048719406127894</v>
      </c>
      <c r="R2277">
        <v>1102</v>
      </c>
      <c r="S2277">
        <v>4.6205472946167001</v>
      </c>
      <c r="U2277">
        <v>21.349457446595899</v>
      </c>
      <c r="W2277">
        <v>100.07000732421901</v>
      </c>
      <c r="X2277">
        <v>83.649032592773395</v>
      </c>
      <c r="Y2277" t="s">
        <v>23</v>
      </c>
    </row>
    <row r="2278" spans="1:25" x14ac:dyDescent="0.25">
      <c r="A2278" t="s">
        <v>82</v>
      </c>
      <c r="B2278" t="s">
        <v>76</v>
      </c>
      <c r="C2278" t="s">
        <v>80</v>
      </c>
      <c r="D2278" s="61">
        <v>41167</v>
      </c>
      <c r="E2278">
        <v>21</v>
      </c>
      <c r="F2278">
        <v>196.76287484558401</v>
      </c>
      <c r="G2278">
        <v>197.105108631501</v>
      </c>
      <c r="H2278">
        <v>-0.34224974741303998</v>
      </c>
      <c r="I2278">
        <v>-1.7394020687788701E-3</v>
      </c>
      <c r="J2278">
        <v>75.140249262704202</v>
      </c>
      <c r="K2278">
        <v>-4.5764079093933097</v>
      </c>
      <c r="L2278">
        <v>-2.0748329162597701</v>
      </c>
      <c r="M2278">
        <v>-0.34224975109100297</v>
      </c>
      <c r="N2278">
        <v>1.3903334140777599</v>
      </c>
      <c r="O2278">
        <v>3.8919081687927202</v>
      </c>
      <c r="P2278">
        <v>-5.77673244476318</v>
      </c>
      <c r="Q2278">
        <v>5.0922331809997603</v>
      </c>
      <c r="R2278">
        <v>1102</v>
      </c>
      <c r="S2278">
        <v>3.3039309978485099</v>
      </c>
      <c r="U2278">
        <v>10.915960064990401</v>
      </c>
      <c r="W2278">
        <v>100.07000732421901</v>
      </c>
      <c r="X2278">
        <v>83.649032592773395</v>
      </c>
      <c r="Y2278" t="s">
        <v>23</v>
      </c>
    </row>
    <row r="2279" spans="1:25" x14ac:dyDescent="0.25">
      <c r="A2279" t="s">
        <v>82</v>
      </c>
      <c r="B2279" t="s">
        <v>76</v>
      </c>
      <c r="C2279" t="s">
        <v>80</v>
      </c>
      <c r="D2279" s="61">
        <v>41167</v>
      </c>
      <c r="E2279">
        <v>22</v>
      </c>
      <c r="F2279">
        <v>192.59177909615701</v>
      </c>
      <c r="G2279">
        <v>190.12580813426899</v>
      </c>
      <c r="H2279">
        <v>2.4659767116262801</v>
      </c>
      <c r="I2279">
        <v>1.2804163619875899E-2</v>
      </c>
      <c r="J2279">
        <v>72.527776202359306</v>
      </c>
      <c r="K2279">
        <v>-2.8960094451904301</v>
      </c>
      <c r="L2279">
        <v>0.27189546823501598</v>
      </c>
      <c r="M2279">
        <v>2.4659767150878902</v>
      </c>
      <c r="N2279">
        <v>4.6600580215454102</v>
      </c>
      <c r="O2279">
        <v>7.82796287536621</v>
      </c>
      <c r="P2279">
        <v>-4.4160580635070801</v>
      </c>
      <c r="Q2279">
        <v>9.3480110168456996</v>
      </c>
      <c r="R2279">
        <v>1102</v>
      </c>
      <c r="S2279">
        <v>4.1839799880981401</v>
      </c>
      <c r="U2279">
        <v>17.5056884329735</v>
      </c>
      <c r="W2279">
        <v>100.07000732421901</v>
      </c>
      <c r="X2279">
        <v>83.649032592773395</v>
      </c>
      <c r="Y2279" t="s">
        <v>23</v>
      </c>
    </row>
    <row r="2280" spans="1:25" x14ac:dyDescent="0.25">
      <c r="A2280" t="s">
        <v>82</v>
      </c>
      <c r="B2280" t="s">
        <v>76</v>
      </c>
      <c r="C2280" t="s">
        <v>80</v>
      </c>
      <c r="D2280" s="61">
        <v>41167</v>
      </c>
      <c r="E2280">
        <v>23</v>
      </c>
      <c r="F2280">
        <v>178.639553727775</v>
      </c>
      <c r="G2280">
        <v>183.75872102104</v>
      </c>
      <c r="H2280">
        <v>-5.1191818493463996</v>
      </c>
      <c r="I2280">
        <v>-2.8656486421823502E-2</v>
      </c>
      <c r="J2280">
        <v>70.782944362522699</v>
      </c>
      <c r="K2280">
        <v>-10.2460060119629</v>
      </c>
      <c r="L2280">
        <v>-7.2170367240905797</v>
      </c>
      <c r="M2280">
        <v>-5.1191816329956099</v>
      </c>
      <c r="N2280">
        <v>-3.0213270187377899</v>
      </c>
      <c r="O2280">
        <v>7.6422262936830503E-3</v>
      </c>
      <c r="P2280">
        <v>-11.699389457702599</v>
      </c>
      <c r="Q2280">
        <v>1.46102559566498</v>
      </c>
      <c r="R2280">
        <v>1102</v>
      </c>
      <c r="S2280">
        <v>4.0004820823669398</v>
      </c>
      <c r="U2280">
        <v>16.003855243981199</v>
      </c>
      <c r="W2280">
        <v>100.07000732421901</v>
      </c>
      <c r="X2280">
        <v>83.649032592773395</v>
      </c>
      <c r="Y2280" t="s">
        <v>23</v>
      </c>
    </row>
    <row r="2281" spans="1:25" x14ac:dyDescent="0.25">
      <c r="A2281" t="s">
        <v>82</v>
      </c>
      <c r="B2281" t="s">
        <v>76</v>
      </c>
      <c r="C2281" t="s">
        <v>80</v>
      </c>
      <c r="D2281" s="61">
        <v>41167</v>
      </c>
      <c r="E2281">
        <v>24</v>
      </c>
      <c r="F2281">
        <v>175.893684788754</v>
      </c>
      <c r="G2281">
        <v>177.12172512047499</v>
      </c>
      <c r="H2281">
        <v>-1.22804356486741</v>
      </c>
      <c r="I2281">
        <v>-6.9817374460399203E-3</v>
      </c>
      <c r="J2281">
        <v>69.684423207804002</v>
      </c>
      <c r="K2281">
        <v>-5.8232011795043901</v>
      </c>
      <c r="L2281">
        <v>-3.1083447933196999</v>
      </c>
      <c r="M2281">
        <v>-1.22804355621338</v>
      </c>
      <c r="N2281">
        <v>0.6522576212883</v>
      </c>
      <c r="O2281">
        <v>3.3671138286590598</v>
      </c>
      <c r="P2281">
        <v>-7.1258645057678196</v>
      </c>
      <c r="Q2281">
        <v>4.66977739334106</v>
      </c>
      <c r="R2281">
        <v>1102</v>
      </c>
      <c r="S2281">
        <v>3.58562040328979</v>
      </c>
      <c r="U2281">
        <v>12.8566729010606</v>
      </c>
      <c r="W2281">
        <v>100.07000732421901</v>
      </c>
      <c r="X2281">
        <v>83.649032592773395</v>
      </c>
      <c r="Y2281" t="s">
        <v>23</v>
      </c>
    </row>
    <row r="2282" spans="1:25" x14ac:dyDescent="0.25">
      <c r="A2282" t="s">
        <v>82</v>
      </c>
      <c r="B2282" t="s">
        <v>76</v>
      </c>
      <c r="C2282" t="s">
        <v>80</v>
      </c>
      <c r="D2282" s="61">
        <v>41184</v>
      </c>
      <c r="E2282">
        <v>1</v>
      </c>
      <c r="F2282">
        <v>179.16949769447299</v>
      </c>
      <c r="G2282">
        <v>167.83067704282701</v>
      </c>
      <c r="H2282">
        <v>11.3388356670535</v>
      </c>
      <c r="I2282">
        <v>6.3285522162914304E-2</v>
      </c>
      <c r="J2282">
        <v>67.563404977375598</v>
      </c>
      <c r="K2282">
        <v>7.6367535591125497</v>
      </c>
      <c r="L2282">
        <v>9.82397365570068</v>
      </c>
      <c r="M2282">
        <v>11.338835716247599</v>
      </c>
      <c r="N2282">
        <v>12.8536977767944</v>
      </c>
      <c r="O2282">
        <v>15.040917396545399</v>
      </c>
      <c r="P2282">
        <v>6.5872645378112802</v>
      </c>
      <c r="Q2282">
        <v>16.090406417846701</v>
      </c>
      <c r="R2282">
        <v>1105</v>
      </c>
      <c r="S2282">
        <v>2.8887500762939502</v>
      </c>
      <c r="U2282">
        <v>8.3448765336973096</v>
      </c>
      <c r="W2282">
        <v>90.534629821777301</v>
      </c>
      <c r="X2282">
        <v>75.740821838378906</v>
      </c>
      <c r="Y2282" t="s">
        <v>23</v>
      </c>
    </row>
    <row r="2283" spans="1:25" x14ac:dyDescent="0.25">
      <c r="A2283" t="s">
        <v>82</v>
      </c>
      <c r="B2283" t="s">
        <v>76</v>
      </c>
      <c r="C2283" t="s">
        <v>80</v>
      </c>
      <c r="D2283" s="61">
        <v>41184</v>
      </c>
      <c r="E2283">
        <v>2</v>
      </c>
      <c r="F2283">
        <v>172.53217649157801</v>
      </c>
      <c r="G2283">
        <v>166.229122717672</v>
      </c>
      <c r="H2283">
        <v>6.3030400530784902</v>
      </c>
      <c r="I2283">
        <v>3.65325473248959E-2</v>
      </c>
      <c r="J2283">
        <v>66.027198812217193</v>
      </c>
      <c r="K2283">
        <v>2.75941681861877</v>
      </c>
      <c r="L2283">
        <v>4.8530182838439897</v>
      </c>
      <c r="M2283">
        <v>6.30304002761841</v>
      </c>
      <c r="N2283">
        <v>7.7530617713928196</v>
      </c>
      <c r="O2283">
        <v>9.8466634750366193</v>
      </c>
      <c r="P2283">
        <v>1.75484895706177</v>
      </c>
      <c r="Q2283">
        <v>10.8512306213379</v>
      </c>
      <c r="R2283">
        <v>1105</v>
      </c>
      <c r="S2283">
        <v>2.76510381698608</v>
      </c>
      <c r="U2283">
        <v>7.6457990010670098</v>
      </c>
      <c r="W2283">
        <v>90.534629821777301</v>
      </c>
      <c r="X2283">
        <v>75.740821838378906</v>
      </c>
      <c r="Y2283" t="s">
        <v>23</v>
      </c>
    </row>
    <row r="2284" spans="1:25" x14ac:dyDescent="0.25">
      <c r="A2284" t="s">
        <v>82</v>
      </c>
      <c r="B2284" t="s">
        <v>76</v>
      </c>
      <c r="C2284" t="s">
        <v>80</v>
      </c>
      <c r="D2284" s="61">
        <v>41184</v>
      </c>
      <c r="E2284">
        <v>3</v>
      </c>
      <c r="F2284">
        <v>166.92135968100399</v>
      </c>
      <c r="G2284">
        <v>163.69669119027901</v>
      </c>
      <c r="H2284">
        <v>3.22465944937451</v>
      </c>
      <c r="I2284">
        <v>1.9318435341119801E-2</v>
      </c>
      <c r="J2284">
        <v>65.567498585972899</v>
      </c>
      <c r="K2284">
        <v>0.13390730321407299</v>
      </c>
      <c r="L2284">
        <v>1.95994877815247</v>
      </c>
      <c r="M2284">
        <v>3.22465944290161</v>
      </c>
      <c r="N2284">
        <v>4.4893703460693404</v>
      </c>
      <c r="O2284">
        <v>6.3154115676879901</v>
      </c>
      <c r="P2284">
        <v>-0.74227797985076904</v>
      </c>
      <c r="Q2284">
        <v>7.1915969848632804</v>
      </c>
      <c r="R2284">
        <v>1105</v>
      </c>
      <c r="S2284">
        <v>2.4117267131805402</v>
      </c>
      <c r="U2284">
        <v>5.8164252598331601</v>
      </c>
      <c r="W2284">
        <v>90.534629821777301</v>
      </c>
      <c r="X2284">
        <v>75.740821838378906</v>
      </c>
      <c r="Y2284" t="s">
        <v>23</v>
      </c>
    </row>
    <row r="2285" spans="1:25" x14ac:dyDescent="0.25">
      <c r="A2285" t="s">
        <v>82</v>
      </c>
      <c r="B2285" t="s">
        <v>76</v>
      </c>
      <c r="C2285" t="s">
        <v>80</v>
      </c>
      <c r="D2285" s="61">
        <v>41184</v>
      </c>
      <c r="E2285">
        <v>4</v>
      </c>
      <c r="F2285">
        <v>165.44996103139999</v>
      </c>
      <c r="G2285">
        <v>163.205728508444</v>
      </c>
      <c r="H2285">
        <v>2.2442362893221102</v>
      </c>
      <c r="I2285">
        <v>1.35644413530827E-2</v>
      </c>
      <c r="J2285">
        <v>64.694973133484197</v>
      </c>
      <c r="K2285">
        <v>-0.59549480676651001</v>
      </c>
      <c r="L2285">
        <v>1.08224129676819</v>
      </c>
      <c r="M2285">
        <v>2.2442362308502202</v>
      </c>
      <c r="N2285">
        <v>3.4062311649322501</v>
      </c>
      <c r="O2285">
        <v>5.0839672088623002</v>
      </c>
      <c r="P2285">
        <v>-1.40051913261414</v>
      </c>
      <c r="Q2285">
        <v>5.8889918327331499</v>
      </c>
      <c r="R2285">
        <v>1105</v>
      </c>
      <c r="S2285">
        <v>2.2158539295196502</v>
      </c>
      <c r="U2285">
        <v>4.9100084208439796</v>
      </c>
      <c r="W2285">
        <v>90.534629821777301</v>
      </c>
      <c r="X2285">
        <v>75.740821838378906</v>
      </c>
      <c r="Y2285" t="s">
        <v>23</v>
      </c>
    </row>
    <row r="2286" spans="1:25" x14ac:dyDescent="0.25">
      <c r="A2286" t="s">
        <v>82</v>
      </c>
      <c r="B2286" t="s">
        <v>76</v>
      </c>
      <c r="C2286" t="s">
        <v>80</v>
      </c>
      <c r="D2286" s="61">
        <v>41184</v>
      </c>
      <c r="E2286">
        <v>5</v>
      </c>
      <c r="F2286">
        <v>167.64091111955599</v>
      </c>
      <c r="G2286">
        <v>168.091620480637</v>
      </c>
      <c r="H2286">
        <v>-0.450711481603562</v>
      </c>
      <c r="I2286">
        <v>-2.6885529514402199E-3</v>
      </c>
      <c r="J2286">
        <v>65.103881504524907</v>
      </c>
      <c r="K2286">
        <v>-3.4246087074279798</v>
      </c>
      <c r="L2286">
        <v>-1.6676061153411901</v>
      </c>
      <c r="M2286">
        <v>-0.45071148872375499</v>
      </c>
      <c r="N2286">
        <v>0.76618313789367698</v>
      </c>
      <c r="O2286">
        <v>2.5231857299804701</v>
      </c>
      <c r="P2286">
        <v>-4.2676672935485804</v>
      </c>
      <c r="Q2286">
        <v>3.3662440776825</v>
      </c>
      <c r="R2286">
        <v>1105</v>
      </c>
      <c r="S2286">
        <v>2.3205442428588898</v>
      </c>
      <c r="U2286">
        <v>5.3849258443912396</v>
      </c>
      <c r="W2286">
        <v>90.534629821777301</v>
      </c>
      <c r="X2286">
        <v>75.740821838378906</v>
      </c>
      <c r="Y2286" t="s">
        <v>23</v>
      </c>
    </row>
    <row r="2287" spans="1:25" x14ac:dyDescent="0.25">
      <c r="A2287" t="s">
        <v>82</v>
      </c>
      <c r="B2287" t="s">
        <v>76</v>
      </c>
      <c r="C2287" t="s">
        <v>80</v>
      </c>
      <c r="D2287" s="61">
        <v>41184</v>
      </c>
      <c r="E2287">
        <v>6</v>
      </c>
      <c r="F2287">
        <v>179.40297829468301</v>
      </c>
      <c r="G2287">
        <v>181.572512444544</v>
      </c>
      <c r="H2287">
        <v>-2.1695352649257198</v>
      </c>
      <c r="I2287">
        <v>-1.20930839329958E-2</v>
      </c>
      <c r="J2287">
        <v>65.014804864253406</v>
      </c>
      <c r="K2287">
        <v>-5.0284485816955602</v>
      </c>
      <c r="L2287">
        <v>-3.3393795490264901</v>
      </c>
      <c r="M2287">
        <v>-2.1695351600646999</v>
      </c>
      <c r="N2287">
        <v>-0.99969100952148404</v>
      </c>
      <c r="O2287">
        <v>0.689378261566162</v>
      </c>
      <c r="P2287">
        <v>-5.8389110565185502</v>
      </c>
      <c r="Q2287">
        <v>1.4998404979705799</v>
      </c>
      <c r="R2287">
        <v>1105</v>
      </c>
      <c r="S2287">
        <v>2.2308220863342298</v>
      </c>
      <c r="U2287">
        <v>4.9765669772505996</v>
      </c>
      <c r="W2287">
        <v>90.534629821777301</v>
      </c>
      <c r="X2287">
        <v>75.740821838378906</v>
      </c>
      <c r="Y2287" t="s">
        <v>23</v>
      </c>
    </row>
    <row r="2288" spans="1:25" x14ac:dyDescent="0.25">
      <c r="A2288" t="s">
        <v>82</v>
      </c>
      <c r="B2288" t="s">
        <v>76</v>
      </c>
      <c r="C2288" t="s">
        <v>80</v>
      </c>
      <c r="D2288" s="61">
        <v>41184</v>
      </c>
      <c r="E2288">
        <v>7</v>
      </c>
      <c r="F2288">
        <v>197.87501701251401</v>
      </c>
      <c r="G2288">
        <v>204.73872680664101</v>
      </c>
      <c r="H2288">
        <v>-6.8637128950783604</v>
      </c>
      <c r="I2288">
        <v>-3.4687113016843803E-2</v>
      </c>
      <c r="J2288">
        <v>71.502707861990999</v>
      </c>
      <c r="K2288">
        <v>-10.133404731750501</v>
      </c>
      <c r="L2288">
        <v>-8.2016439437866193</v>
      </c>
      <c r="M2288">
        <v>-6.8637127876281703</v>
      </c>
      <c r="N2288">
        <v>-5.5257816314697301</v>
      </c>
      <c r="O2288">
        <v>-3.5940213203430198</v>
      </c>
      <c r="P2288">
        <v>-11.0603170394897</v>
      </c>
      <c r="Q2288">
        <v>-2.6671090126037602</v>
      </c>
      <c r="R2288">
        <v>1105</v>
      </c>
      <c r="S2288">
        <v>2.5513539314270002</v>
      </c>
      <c r="U2288">
        <v>6.5094066665895198</v>
      </c>
      <c r="W2288">
        <v>90.534629821777301</v>
      </c>
      <c r="X2288">
        <v>75.740821838378906</v>
      </c>
      <c r="Y2288" t="s">
        <v>23</v>
      </c>
    </row>
    <row r="2289" spans="1:25" x14ac:dyDescent="0.25">
      <c r="A2289" t="s">
        <v>82</v>
      </c>
      <c r="B2289" t="s">
        <v>76</v>
      </c>
      <c r="C2289" t="s">
        <v>80</v>
      </c>
      <c r="D2289" s="61">
        <v>41184</v>
      </c>
      <c r="E2289">
        <v>8</v>
      </c>
      <c r="F2289">
        <v>218.17034238237099</v>
      </c>
      <c r="G2289">
        <v>221.40278846429999</v>
      </c>
      <c r="H2289">
        <v>-3.2324507286106301</v>
      </c>
      <c r="I2289">
        <v>-1.4816178008914001E-2</v>
      </c>
      <c r="J2289">
        <v>79.050325226244297</v>
      </c>
      <c r="K2289">
        <v>-7.5222573280334499</v>
      </c>
      <c r="L2289">
        <v>-4.9878048896789604</v>
      </c>
      <c r="M2289">
        <v>-3.23245072364807</v>
      </c>
      <c r="N2289">
        <v>-1.4770966768264799</v>
      </c>
      <c r="O2289">
        <v>1.05735564231873</v>
      </c>
      <c r="P2289">
        <v>-8.7383575439453107</v>
      </c>
      <c r="Q2289">
        <v>2.2734560966491699</v>
      </c>
      <c r="R2289">
        <v>1105</v>
      </c>
      <c r="S2289">
        <v>3.3473536968231201</v>
      </c>
      <c r="U2289">
        <v>11.204776603314</v>
      </c>
      <c r="W2289">
        <v>90.534629821777301</v>
      </c>
      <c r="X2289">
        <v>75.740821838378906</v>
      </c>
      <c r="Y2289" t="s">
        <v>23</v>
      </c>
    </row>
    <row r="2290" spans="1:25" x14ac:dyDescent="0.25">
      <c r="A2290" t="s">
        <v>82</v>
      </c>
      <c r="B2290" t="s">
        <v>76</v>
      </c>
      <c r="C2290" t="s">
        <v>80</v>
      </c>
      <c r="D2290" s="61">
        <v>41184</v>
      </c>
      <c r="E2290">
        <v>9</v>
      </c>
      <c r="F2290">
        <v>238.564120055324</v>
      </c>
      <c r="G2290">
        <v>241.15465612627301</v>
      </c>
      <c r="H2290">
        <v>-2.59052654369924</v>
      </c>
      <c r="I2290">
        <v>-1.08588272705674E-2</v>
      </c>
      <c r="J2290">
        <v>84.625629242081402</v>
      </c>
      <c r="K2290">
        <v>-7.2169823646545401</v>
      </c>
      <c r="L2290">
        <v>-4.4836349487304696</v>
      </c>
      <c r="M2290">
        <v>-2.59052658081055</v>
      </c>
      <c r="N2290">
        <v>-0.69741827249527</v>
      </c>
      <c r="O2290">
        <v>2.0359294414520299</v>
      </c>
      <c r="P2290">
        <v>-8.5285186767578107</v>
      </c>
      <c r="Q2290">
        <v>3.3474655151367201</v>
      </c>
      <c r="R2290">
        <v>1105</v>
      </c>
      <c r="S2290">
        <v>3.6100428104400599</v>
      </c>
      <c r="U2290">
        <v>13.0324096145787</v>
      </c>
      <c r="W2290">
        <v>90.534629821777301</v>
      </c>
      <c r="X2290">
        <v>75.740821838378906</v>
      </c>
      <c r="Y2290" t="s">
        <v>23</v>
      </c>
    </row>
    <row r="2291" spans="1:25" x14ac:dyDescent="0.25">
      <c r="A2291" t="s">
        <v>82</v>
      </c>
      <c r="B2291" t="s">
        <v>76</v>
      </c>
      <c r="C2291" t="s">
        <v>80</v>
      </c>
      <c r="D2291" s="61">
        <v>41184</v>
      </c>
      <c r="E2291">
        <v>10</v>
      </c>
      <c r="F2291">
        <v>258.41224541987799</v>
      </c>
      <c r="G2291">
        <v>259.001360849234</v>
      </c>
      <c r="H2291">
        <v>-0.58912226948802804</v>
      </c>
      <c r="I2291">
        <v>-2.2797768469899901E-3</v>
      </c>
      <c r="J2291">
        <v>89.0404341063348</v>
      </c>
      <c r="K2291">
        <v>-5.3533730506896999</v>
      </c>
      <c r="L2291">
        <v>-2.5386149883270299</v>
      </c>
      <c r="M2291">
        <v>-0.589122295379639</v>
      </c>
      <c r="N2291">
        <v>1.3603705167770399</v>
      </c>
      <c r="O2291">
        <v>4.1751284599304199</v>
      </c>
      <c r="P2291">
        <v>-6.7039718627929696</v>
      </c>
      <c r="Q2291">
        <v>5.5257272720336896</v>
      </c>
      <c r="R2291">
        <v>1105</v>
      </c>
      <c r="S2291">
        <v>3.7175645828247101</v>
      </c>
      <c r="U2291">
        <v>13.820285960378801</v>
      </c>
      <c r="W2291">
        <v>90.534629821777301</v>
      </c>
      <c r="X2291">
        <v>75.740821838378906</v>
      </c>
      <c r="Y2291" t="s">
        <v>23</v>
      </c>
    </row>
    <row r="2292" spans="1:25" x14ac:dyDescent="0.25">
      <c r="A2292" t="s">
        <v>82</v>
      </c>
      <c r="B2292" t="s">
        <v>76</v>
      </c>
      <c r="C2292" t="s">
        <v>80</v>
      </c>
      <c r="D2292" s="61">
        <v>41184</v>
      </c>
      <c r="E2292">
        <v>11</v>
      </c>
      <c r="F2292">
        <v>272.457398979912</v>
      </c>
      <c r="G2292">
        <v>269.93874322537403</v>
      </c>
      <c r="H2292">
        <v>2.5186405052426699</v>
      </c>
      <c r="I2292">
        <v>9.2441625893115997E-3</v>
      </c>
      <c r="J2292">
        <v>88.593643947963798</v>
      </c>
      <c r="K2292">
        <v>-2.2898306846618701</v>
      </c>
      <c r="L2292">
        <v>0.551053106784821</v>
      </c>
      <c r="M2292">
        <v>2.5186405181884801</v>
      </c>
      <c r="N2292">
        <v>4.48622798919678</v>
      </c>
      <c r="O2292">
        <v>7.3271117210388201</v>
      </c>
      <c r="P2292">
        <v>-3.65296530723572</v>
      </c>
      <c r="Q2292">
        <v>8.69024658203125</v>
      </c>
      <c r="R2292">
        <v>1105</v>
      </c>
      <c r="S2292">
        <v>3.7520699501037602</v>
      </c>
      <c r="U2292">
        <v>14.0780290391625</v>
      </c>
      <c r="W2292">
        <v>90.534629821777301</v>
      </c>
      <c r="X2292">
        <v>75.740821838378906</v>
      </c>
      <c r="Y2292" t="s">
        <v>23</v>
      </c>
    </row>
    <row r="2293" spans="1:25" x14ac:dyDescent="0.25">
      <c r="A2293" t="s">
        <v>82</v>
      </c>
      <c r="B2293" t="s">
        <v>76</v>
      </c>
      <c r="C2293" t="s">
        <v>80</v>
      </c>
      <c r="D2293" s="61">
        <v>41184</v>
      </c>
      <c r="E2293">
        <v>12</v>
      </c>
      <c r="F2293">
        <v>281.40115118932903</v>
      </c>
      <c r="G2293">
        <v>266.13304296985501</v>
      </c>
      <c r="H2293">
        <v>15.268094075751</v>
      </c>
      <c r="I2293">
        <v>5.4257396608591101E-2</v>
      </c>
      <c r="J2293">
        <v>90.534629524886896</v>
      </c>
      <c r="K2293">
        <v>10.5238494873047</v>
      </c>
      <c r="L2293">
        <v>13.3267879486084</v>
      </c>
      <c r="M2293">
        <v>15.268094062805201</v>
      </c>
      <c r="N2293">
        <v>17.209400177001999</v>
      </c>
      <c r="O2293">
        <v>20.0123386383057</v>
      </c>
      <c r="P2293">
        <v>9.1789226531982404</v>
      </c>
      <c r="Q2293">
        <v>21.357265472412099</v>
      </c>
      <c r="R2293">
        <v>1105</v>
      </c>
      <c r="S2293">
        <v>3.70195364952087</v>
      </c>
      <c r="U2293">
        <v>13.7044602558174</v>
      </c>
      <c r="W2293">
        <v>90.534629821777301</v>
      </c>
      <c r="X2293">
        <v>75.740821838378906</v>
      </c>
      <c r="Y2293" t="s">
        <v>23</v>
      </c>
    </row>
    <row r="2294" spans="1:25" x14ac:dyDescent="0.25">
      <c r="A2294" t="s">
        <v>82</v>
      </c>
      <c r="B2294" t="s">
        <v>76</v>
      </c>
      <c r="C2294" t="s">
        <v>80</v>
      </c>
      <c r="D2294" s="61">
        <v>41184</v>
      </c>
      <c r="E2294">
        <v>13</v>
      </c>
      <c r="F2294">
        <v>286.84025472925799</v>
      </c>
      <c r="G2294">
        <v>270.18385633925999</v>
      </c>
      <c r="H2294">
        <v>16.656387791266798</v>
      </c>
      <c r="I2294">
        <v>5.8068513870239299E-2</v>
      </c>
      <c r="J2294">
        <v>88.5871111425339</v>
      </c>
      <c r="K2294">
        <v>11.961199760436999</v>
      </c>
      <c r="L2294">
        <v>14.735155105590801</v>
      </c>
      <c r="M2294">
        <v>16.656387329101602</v>
      </c>
      <c r="N2294">
        <v>18.577621459960898</v>
      </c>
      <c r="O2294">
        <v>21.351575851440401</v>
      </c>
      <c r="P2294">
        <v>10.630179405212401</v>
      </c>
      <c r="Q2294">
        <v>22.682596206665</v>
      </c>
      <c r="R2294">
        <v>1105</v>
      </c>
      <c r="S2294">
        <v>3.66367483139038</v>
      </c>
      <c r="U2294">
        <v>13.422512454880501</v>
      </c>
      <c r="W2294">
        <v>90.534629821777301</v>
      </c>
      <c r="X2294">
        <v>75.740821838378906</v>
      </c>
      <c r="Y2294" t="s">
        <v>23</v>
      </c>
    </row>
    <row r="2295" spans="1:25" x14ac:dyDescent="0.25">
      <c r="A2295" t="s">
        <v>82</v>
      </c>
      <c r="B2295" t="s">
        <v>76</v>
      </c>
      <c r="C2295" t="s">
        <v>80</v>
      </c>
      <c r="D2295" s="61">
        <v>41184</v>
      </c>
      <c r="E2295">
        <v>14</v>
      </c>
      <c r="F2295">
        <v>288.21268056463902</v>
      </c>
      <c r="G2295">
        <v>272.04099323393501</v>
      </c>
      <c r="H2295">
        <v>16.1716979635247</v>
      </c>
      <c r="I2295">
        <v>5.6110292673110997E-2</v>
      </c>
      <c r="J2295">
        <v>86.498296097285106</v>
      </c>
      <c r="K2295">
        <v>11.417110443115201</v>
      </c>
      <c r="L2295">
        <v>14.226159095764199</v>
      </c>
      <c r="M2295">
        <v>16.171697616577099</v>
      </c>
      <c r="N2295">
        <v>18.117237091064499</v>
      </c>
      <c r="O2295">
        <v>20.926286697387699</v>
      </c>
      <c r="P2295">
        <v>10.0692501068115</v>
      </c>
      <c r="Q2295">
        <v>22.274145126342798</v>
      </c>
      <c r="R2295">
        <v>1105</v>
      </c>
      <c r="S2295">
        <v>3.7100245952606201</v>
      </c>
      <c r="U2295">
        <v>13.764282600056401</v>
      </c>
      <c r="W2295">
        <v>90.534629821777301</v>
      </c>
      <c r="X2295">
        <v>75.740821838378906</v>
      </c>
      <c r="Y2295" t="s">
        <v>23</v>
      </c>
    </row>
    <row r="2296" spans="1:25" x14ac:dyDescent="0.25">
      <c r="A2296" t="s">
        <v>82</v>
      </c>
      <c r="B2296" t="s">
        <v>76</v>
      </c>
      <c r="C2296" t="s">
        <v>80</v>
      </c>
      <c r="D2296" s="61">
        <v>41184</v>
      </c>
      <c r="E2296">
        <v>15</v>
      </c>
      <c r="F2296">
        <v>285.27997839742102</v>
      </c>
      <c r="G2296">
        <v>267.84315613621499</v>
      </c>
      <c r="H2296">
        <v>17.436802839046202</v>
      </c>
      <c r="I2296">
        <v>6.1121720820665401E-2</v>
      </c>
      <c r="J2296">
        <v>84.370425622171993</v>
      </c>
      <c r="K2296">
        <v>12.7307176589966</v>
      </c>
      <c r="L2296">
        <v>15.511111259460399</v>
      </c>
      <c r="M2296">
        <v>17.436801910400401</v>
      </c>
      <c r="N2296">
        <v>19.362495422363299</v>
      </c>
      <c r="O2296">
        <v>22.142889022827099</v>
      </c>
      <c r="P2296">
        <v>11.3966073989868</v>
      </c>
      <c r="Q2296">
        <v>23.476997375488299</v>
      </c>
      <c r="R2296">
        <v>1105</v>
      </c>
      <c r="S2296">
        <v>3.6721780300140399</v>
      </c>
      <c r="U2296">
        <v>13.4848920456832</v>
      </c>
      <c r="W2296">
        <v>90.534629821777301</v>
      </c>
      <c r="X2296">
        <v>75.740821838378906</v>
      </c>
      <c r="Y2296" t="s">
        <v>23</v>
      </c>
    </row>
    <row r="2297" spans="1:25" x14ac:dyDescent="0.25">
      <c r="A2297" t="s">
        <v>82</v>
      </c>
      <c r="B2297" t="s">
        <v>76</v>
      </c>
      <c r="C2297" t="s">
        <v>80</v>
      </c>
      <c r="D2297" s="61">
        <v>41184</v>
      </c>
      <c r="E2297">
        <v>16</v>
      </c>
      <c r="F2297">
        <v>273.41117022069898</v>
      </c>
      <c r="G2297">
        <v>258.74262898302698</v>
      </c>
      <c r="H2297">
        <v>14.6685606978058</v>
      </c>
      <c r="I2297">
        <v>5.3650189191103002E-2</v>
      </c>
      <c r="J2297">
        <v>83.891261312217196</v>
      </c>
      <c r="K2297">
        <v>10.0107526779175</v>
      </c>
      <c r="L2297">
        <v>12.7626237869263</v>
      </c>
      <c r="M2297">
        <v>14.668560981750501</v>
      </c>
      <c r="N2297">
        <v>16.574497222900401</v>
      </c>
      <c r="O2297">
        <v>19.326368331909201</v>
      </c>
      <c r="P2297">
        <v>8.6903295516967791</v>
      </c>
      <c r="Q2297">
        <v>20.646791458129901</v>
      </c>
      <c r="R2297">
        <v>1105</v>
      </c>
      <c r="S2297">
        <v>3.6345067024231001</v>
      </c>
      <c r="U2297">
        <v>13.209639728693499</v>
      </c>
      <c r="W2297">
        <v>90.534629821777301</v>
      </c>
      <c r="X2297">
        <v>75.740821838378906</v>
      </c>
      <c r="Y2297" t="s">
        <v>23</v>
      </c>
    </row>
    <row r="2298" spans="1:25" x14ac:dyDescent="0.25">
      <c r="A2298" t="s">
        <v>82</v>
      </c>
      <c r="B2298" t="s">
        <v>76</v>
      </c>
      <c r="C2298" t="s">
        <v>80</v>
      </c>
      <c r="D2298" s="61">
        <v>41184</v>
      </c>
      <c r="E2298">
        <v>17</v>
      </c>
      <c r="F2298">
        <v>260.89583497198498</v>
      </c>
      <c r="G2298">
        <v>247.382012414716</v>
      </c>
      <c r="H2298">
        <v>13.513808358308999</v>
      </c>
      <c r="I2298">
        <v>5.1797717809677103E-2</v>
      </c>
      <c r="J2298">
        <v>80.884155825791893</v>
      </c>
      <c r="K2298">
        <v>8.9218940734863299</v>
      </c>
      <c r="L2298">
        <v>11.634834289550801</v>
      </c>
      <c r="M2298">
        <v>13.5138082504272</v>
      </c>
      <c r="N2298">
        <v>15.3927822113037</v>
      </c>
      <c r="O2298">
        <v>18.1057224273682</v>
      </c>
      <c r="P2298">
        <v>7.6201496124267596</v>
      </c>
      <c r="Q2298">
        <v>19.407466888427699</v>
      </c>
      <c r="R2298">
        <v>1105</v>
      </c>
      <c r="S2298">
        <v>3.58309006690979</v>
      </c>
      <c r="U2298">
        <v>12.8385336973513</v>
      </c>
      <c r="W2298">
        <v>90.534629821777301</v>
      </c>
      <c r="X2298">
        <v>75.740821838378906</v>
      </c>
      <c r="Y2298" t="s">
        <v>23</v>
      </c>
    </row>
    <row r="2299" spans="1:25" x14ac:dyDescent="0.25">
      <c r="A2299" t="s">
        <v>82</v>
      </c>
      <c r="B2299" t="s">
        <v>76</v>
      </c>
      <c r="C2299" t="s">
        <v>80</v>
      </c>
      <c r="D2299" s="61">
        <v>41184</v>
      </c>
      <c r="E2299">
        <v>18</v>
      </c>
      <c r="F2299">
        <v>242.82641021590399</v>
      </c>
      <c r="G2299">
        <v>232.29995188993601</v>
      </c>
      <c r="H2299">
        <v>10.5264370793131</v>
      </c>
      <c r="I2299">
        <v>4.3349638581275898E-2</v>
      </c>
      <c r="J2299">
        <v>76.567293552036205</v>
      </c>
      <c r="K2299">
        <v>6.4853391647338903</v>
      </c>
      <c r="L2299">
        <v>8.8728523254394496</v>
      </c>
      <c r="M2299">
        <v>10.526436805725099</v>
      </c>
      <c r="N2299">
        <v>12.1800212860107</v>
      </c>
      <c r="O2299">
        <v>14.5675354003906</v>
      </c>
      <c r="P2299">
        <v>5.33974409103394</v>
      </c>
      <c r="Q2299">
        <v>15.7131299972534</v>
      </c>
      <c r="R2299">
        <v>1105</v>
      </c>
      <c r="S2299">
        <v>3.1532855033874498</v>
      </c>
      <c r="U2299">
        <v>9.9432096472067801</v>
      </c>
      <c r="W2299">
        <v>90.534629821777301</v>
      </c>
      <c r="X2299">
        <v>75.740821838378906</v>
      </c>
      <c r="Y2299" t="s">
        <v>23</v>
      </c>
    </row>
    <row r="2300" spans="1:25" x14ac:dyDescent="0.25">
      <c r="A2300" t="s">
        <v>82</v>
      </c>
      <c r="B2300" t="s">
        <v>76</v>
      </c>
      <c r="C2300" t="s">
        <v>80</v>
      </c>
      <c r="D2300" s="61">
        <v>41184</v>
      </c>
      <c r="E2300">
        <v>19</v>
      </c>
      <c r="F2300">
        <v>227.99805145954099</v>
      </c>
      <c r="G2300">
        <v>222.89986992054901</v>
      </c>
      <c r="H2300">
        <v>5.0981700871325204</v>
      </c>
      <c r="I2300">
        <v>2.2360585629940002E-2</v>
      </c>
      <c r="J2300">
        <v>73.468700509049796</v>
      </c>
      <c r="K2300">
        <v>1.6970406770706199</v>
      </c>
      <c r="L2300">
        <v>3.7064554691314702</v>
      </c>
      <c r="M2300">
        <v>5.0981702804565403</v>
      </c>
      <c r="N2300">
        <v>6.4898848533630398</v>
      </c>
      <c r="O2300">
        <v>8.4993000030517596</v>
      </c>
      <c r="P2300">
        <v>0.73286771774292003</v>
      </c>
      <c r="Q2300">
        <v>9.4634723663330096</v>
      </c>
      <c r="R2300">
        <v>1105</v>
      </c>
      <c r="S2300">
        <v>2.6539154052734402</v>
      </c>
      <c r="U2300">
        <v>7.0432666776559802</v>
      </c>
      <c r="W2300">
        <v>90.534629821777301</v>
      </c>
      <c r="X2300">
        <v>75.740821838378906</v>
      </c>
      <c r="Y2300" t="s">
        <v>23</v>
      </c>
    </row>
    <row r="2301" spans="1:25" x14ac:dyDescent="0.25">
      <c r="A2301" t="s">
        <v>82</v>
      </c>
      <c r="B2301" t="s">
        <v>76</v>
      </c>
      <c r="C2301" t="s">
        <v>80</v>
      </c>
      <c r="D2301" s="61">
        <v>41184</v>
      </c>
      <c r="E2301">
        <v>20</v>
      </c>
      <c r="F2301">
        <v>217.30978171232101</v>
      </c>
      <c r="G2301">
        <v>215.46198639330299</v>
      </c>
      <c r="H2301">
        <v>1.84778821382048</v>
      </c>
      <c r="I2301">
        <v>8.5030142217874492E-3</v>
      </c>
      <c r="J2301">
        <v>71.4944428733032</v>
      </c>
      <c r="K2301">
        <v>-1.50814640522003</v>
      </c>
      <c r="L2301">
        <v>0.47456696629524198</v>
      </c>
      <c r="M2301">
        <v>1.8477882146835301</v>
      </c>
      <c r="N2301">
        <v>3.2210094928741499</v>
      </c>
      <c r="O2301">
        <v>5.2037229537963903</v>
      </c>
      <c r="P2301">
        <v>-2.4595072269439702</v>
      </c>
      <c r="Q2301">
        <v>6.1550836563110396</v>
      </c>
      <c r="R2301">
        <v>1105</v>
      </c>
      <c r="S2301">
        <v>2.6186497211456299</v>
      </c>
      <c r="U2301">
        <v>6.8573258093779899</v>
      </c>
      <c r="W2301">
        <v>90.534629821777301</v>
      </c>
      <c r="X2301">
        <v>75.740821838378906</v>
      </c>
      <c r="Y2301" t="s">
        <v>23</v>
      </c>
    </row>
    <row r="2302" spans="1:25" x14ac:dyDescent="0.25">
      <c r="A2302" t="s">
        <v>82</v>
      </c>
      <c r="B2302" t="s">
        <v>76</v>
      </c>
      <c r="C2302" t="s">
        <v>80</v>
      </c>
      <c r="D2302" s="61">
        <v>41184</v>
      </c>
      <c r="E2302">
        <v>21</v>
      </c>
      <c r="F2302">
        <v>207.00899691344401</v>
      </c>
      <c r="G2302">
        <v>208.506874450407</v>
      </c>
      <c r="H2302">
        <v>-1.49788978542138</v>
      </c>
      <c r="I2302">
        <v>-7.2358679026365297E-3</v>
      </c>
      <c r="J2302">
        <v>70.457027714932096</v>
      </c>
      <c r="K2302">
        <v>-4.2130699157714799</v>
      </c>
      <c r="L2302">
        <v>-2.60891938209534</v>
      </c>
      <c r="M2302">
        <v>-1.4978897571563701</v>
      </c>
      <c r="N2302">
        <v>-0.38686016201973</v>
      </c>
      <c r="O2302">
        <v>1.21729016304016</v>
      </c>
      <c r="P2302">
        <v>-4.9827857017517099</v>
      </c>
      <c r="Q2302">
        <v>1.98700594902039</v>
      </c>
      <c r="R2302">
        <v>1105</v>
      </c>
      <c r="S2302">
        <v>2.1186661720275901</v>
      </c>
      <c r="U2302">
        <v>4.4887460392589897</v>
      </c>
      <c r="W2302">
        <v>90.534629821777301</v>
      </c>
      <c r="X2302">
        <v>75.740821838378906</v>
      </c>
      <c r="Y2302" t="s">
        <v>23</v>
      </c>
    </row>
    <row r="2303" spans="1:25" x14ac:dyDescent="0.25">
      <c r="A2303" t="s">
        <v>82</v>
      </c>
      <c r="B2303" t="s">
        <v>76</v>
      </c>
      <c r="C2303" t="s">
        <v>80</v>
      </c>
      <c r="D2303" s="61">
        <v>41184</v>
      </c>
      <c r="E2303">
        <v>22</v>
      </c>
      <c r="F2303">
        <v>194.57896816892301</v>
      </c>
      <c r="G2303">
        <v>197.74094231376799</v>
      </c>
      <c r="H2303">
        <v>-3.1619703629437601</v>
      </c>
      <c r="I2303">
        <v>-1.6250319778919199E-2</v>
      </c>
      <c r="J2303">
        <v>69.345658936651603</v>
      </c>
      <c r="K2303">
        <v>-5.8617434501647896</v>
      </c>
      <c r="L2303">
        <v>-4.2666954994201696</v>
      </c>
      <c r="M2303">
        <v>-3.1619703769683798</v>
      </c>
      <c r="N2303">
        <v>-2.0572450160980198</v>
      </c>
      <c r="O2303">
        <v>-0.46219724416732799</v>
      </c>
      <c r="P2303">
        <v>-6.6270914077758798</v>
      </c>
      <c r="Q2303">
        <v>0.30315092206001298</v>
      </c>
      <c r="R2303">
        <v>1105</v>
      </c>
      <c r="S2303">
        <v>2.1066441535949698</v>
      </c>
      <c r="U2303">
        <v>4.4379495239504001</v>
      </c>
      <c r="W2303">
        <v>90.534629821777301</v>
      </c>
      <c r="X2303">
        <v>75.740821838378906</v>
      </c>
      <c r="Y2303" t="s">
        <v>23</v>
      </c>
    </row>
    <row r="2304" spans="1:25" x14ac:dyDescent="0.25">
      <c r="A2304" t="s">
        <v>82</v>
      </c>
      <c r="B2304" t="s">
        <v>76</v>
      </c>
      <c r="C2304" t="s">
        <v>80</v>
      </c>
      <c r="D2304" s="61">
        <v>41184</v>
      </c>
      <c r="E2304">
        <v>23</v>
      </c>
      <c r="F2304">
        <v>185.920324762267</v>
      </c>
      <c r="G2304">
        <v>187.29038066605099</v>
      </c>
      <c r="H2304">
        <v>-1.37005519349111</v>
      </c>
      <c r="I2304">
        <v>-7.3690447025000997E-3</v>
      </c>
      <c r="J2304">
        <v>68.008816459276005</v>
      </c>
      <c r="K2304">
        <v>-4.0012001991271999</v>
      </c>
      <c r="L2304">
        <v>-2.44669842720032</v>
      </c>
      <c r="M2304">
        <v>-1.37005519866943</v>
      </c>
      <c r="N2304">
        <v>-0.29341194033622697</v>
      </c>
      <c r="O2304">
        <v>1.2610899209976201</v>
      </c>
      <c r="P2304">
        <v>-4.7470932006835902</v>
      </c>
      <c r="Q2304">
        <v>2.0069830417633101</v>
      </c>
      <c r="R2304">
        <v>1105</v>
      </c>
      <c r="S2304">
        <v>2.0530934333801301</v>
      </c>
      <c r="U2304">
        <v>4.2151926273489702</v>
      </c>
      <c r="W2304">
        <v>90.534629821777301</v>
      </c>
      <c r="X2304">
        <v>75.740821838378906</v>
      </c>
      <c r="Y2304" t="s">
        <v>23</v>
      </c>
    </row>
    <row r="2305" spans="1:25" x14ac:dyDescent="0.25">
      <c r="A2305" t="s">
        <v>82</v>
      </c>
      <c r="B2305" t="s">
        <v>76</v>
      </c>
      <c r="C2305" t="s">
        <v>80</v>
      </c>
      <c r="D2305" s="61">
        <v>41184</v>
      </c>
      <c r="E2305">
        <v>24</v>
      </c>
      <c r="F2305">
        <v>178.674701535324</v>
      </c>
      <c r="G2305">
        <v>181.253767526204</v>
      </c>
      <c r="H2305">
        <v>-2.5790637952709599</v>
      </c>
      <c r="I2305">
        <v>-1.4434409327805001E-2</v>
      </c>
      <c r="J2305">
        <v>66.887365667420795</v>
      </c>
      <c r="K2305">
        <v>-5.4380440711975098</v>
      </c>
      <c r="L2305">
        <v>-3.7489352226257302</v>
      </c>
      <c r="M2305">
        <v>-2.5790638923645002</v>
      </c>
      <c r="N2305">
        <v>-1.4091923236846899</v>
      </c>
      <c r="O2305">
        <v>0.27991634607315102</v>
      </c>
      <c r="P2305">
        <v>-6.2485251426696804</v>
      </c>
      <c r="Q2305">
        <v>1.09039747714996</v>
      </c>
      <c r="R2305">
        <v>1105</v>
      </c>
      <c r="S2305">
        <v>2.23087406158447</v>
      </c>
      <c r="U2305">
        <v>4.9767990750032798</v>
      </c>
      <c r="W2305">
        <v>90.534629821777301</v>
      </c>
      <c r="X2305">
        <v>75.740821838378906</v>
      </c>
      <c r="Y2305" t="s">
        <v>23</v>
      </c>
    </row>
    <row r="2306" spans="1:25" x14ac:dyDescent="0.25">
      <c r="A2306" t="s">
        <v>83</v>
      </c>
      <c r="B2306" t="s">
        <v>46</v>
      </c>
      <c r="C2306" t="s">
        <v>46</v>
      </c>
      <c r="D2306" s="61" t="s">
        <v>72</v>
      </c>
      <c r="E2306">
        <v>1</v>
      </c>
      <c r="F2306">
        <v>369.61187744140602</v>
      </c>
      <c r="G2306">
        <v>378.81100463867199</v>
      </c>
      <c r="H2306">
        <v>-9.1991176605224592</v>
      </c>
      <c r="I2306">
        <v>-2.4888588115572902E-2</v>
      </c>
      <c r="J2306">
        <v>70.800003051757798</v>
      </c>
      <c r="K2306">
        <v>-59.514133453369098</v>
      </c>
      <c r="L2306">
        <v>-29.787614822387699</v>
      </c>
      <c r="M2306">
        <v>-9.1991176605224592</v>
      </c>
      <c r="N2306">
        <v>11.3893795013428</v>
      </c>
      <c r="O2306">
        <v>41.115898132324197</v>
      </c>
      <c r="P2306">
        <v>-73.777740478515597</v>
      </c>
      <c r="Q2306">
        <v>55.379508972167997</v>
      </c>
      <c r="R2306">
        <v>5</v>
      </c>
      <c r="S2306">
        <v>39.261016845703097</v>
      </c>
      <c r="U2306">
        <v>1541.42744375858</v>
      </c>
      <c r="W2306">
        <v>99.5</v>
      </c>
      <c r="X2306">
        <v>77.923332214355497</v>
      </c>
      <c r="Y2306" t="s">
        <v>75</v>
      </c>
    </row>
    <row r="2307" spans="1:25" x14ac:dyDescent="0.25">
      <c r="A2307" t="s">
        <v>83</v>
      </c>
      <c r="B2307" t="s">
        <v>46</v>
      </c>
      <c r="C2307" t="s">
        <v>46</v>
      </c>
      <c r="D2307" s="61" t="s">
        <v>72</v>
      </c>
      <c r="E2307">
        <v>2</v>
      </c>
      <c r="F2307">
        <v>369.72222900390602</v>
      </c>
      <c r="G2307">
        <v>372.90899658203102</v>
      </c>
      <c r="H2307">
        <v>-3.18677878379822</v>
      </c>
      <c r="I2307">
        <v>-8.6193867027759604E-3</v>
      </c>
      <c r="J2307">
        <v>70.5</v>
      </c>
      <c r="K2307">
        <v>-53.194782257080099</v>
      </c>
      <c r="L2307">
        <v>-23.6496486663818</v>
      </c>
      <c r="M2307">
        <v>-3.18677878379822</v>
      </c>
      <c r="N2307">
        <v>17.2760925292969</v>
      </c>
      <c r="O2307">
        <v>46.8212280273438</v>
      </c>
      <c r="P2307">
        <v>-67.371360778808594</v>
      </c>
      <c r="Q2307">
        <v>60.997802734375</v>
      </c>
      <c r="R2307">
        <v>5</v>
      </c>
      <c r="S2307">
        <v>39.021453857421903</v>
      </c>
      <c r="U2307">
        <v>1522.6738611469</v>
      </c>
      <c r="W2307">
        <v>99.5</v>
      </c>
      <c r="X2307">
        <v>77.923332214355497</v>
      </c>
      <c r="Y2307" t="s">
        <v>75</v>
      </c>
    </row>
    <row r="2308" spans="1:25" x14ac:dyDescent="0.25">
      <c r="A2308" t="s">
        <v>83</v>
      </c>
      <c r="B2308" t="s">
        <v>46</v>
      </c>
      <c r="C2308" t="s">
        <v>46</v>
      </c>
      <c r="D2308" s="61" t="s">
        <v>72</v>
      </c>
      <c r="E2308">
        <v>3</v>
      </c>
      <c r="F2308">
        <v>369.00070190429699</v>
      </c>
      <c r="G2308">
        <v>377.34701538085898</v>
      </c>
      <c r="H2308">
        <v>-8.34631252288818</v>
      </c>
      <c r="I2308">
        <v>-2.26186905056238E-2</v>
      </c>
      <c r="J2308">
        <v>69.699996948242202</v>
      </c>
      <c r="K2308">
        <v>-57.961830139160199</v>
      </c>
      <c r="L2308">
        <v>-28.6485805511475</v>
      </c>
      <c r="M2308">
        <v>-8.34631252288818</v>
      </c>
      <c r="N2308">
        <v>11.955955505371101</v>
      </c>
      <c r="O2308">
        <v>41.269207000732401</v>
      </c>
      <c r="P2308">
        <v>-72.027137756347699</v>
      </c>
      <c r="Q2308">
        <v>55.334514617919901</v>
      </c>
      <c r="R2308">
        <v>5</v>
      </c>
      <c r="S2308">
        <v>38.715194702148402</v>
      </c>
      <c r="U2308">
        <v>1498.8663008252599</v>
      </c>
      <c r="W2308">
        <v>99.5</v>
      </c>
      <c r="X2308">
        <v>77.923332214355497</v>
      </c>
      <c r="Y2308" t="s">
        <v>75</v>
      </c>
    </row>
    <row r="2309" spans="1:25" x14ac:dyDescent="0.25">
      <c r="A2309" t="s">
        <v>83</v>
      </c>
      <c r="B2309" t="s">
        <v>46</v>
      </c>
      <c r="C2309" t="s">
        <v>46</v>
      </c>
      <c r="D2309" s="61" t="s">
        <v>72</v>
      </c>
      <c r="E2309">
        <v>4</v>
      </c>
      <c r="F2309">
        <v>369.16900634765602</v>
      </c>
      <c r="G2309">
        <v>375.01901245117199</v>
      </c>
      <c r="H2309">
        <v>-5.8500046730041504</v>
      </c>
      <c r="I2309">
        <v>-1.5846412628889101E-2</v>
      </c>
      <c r="J2309">
        <v>69.599998474121094</v>
      </c>
      <c r="K2309">
        <v>-54.777767181396499</v>
      </c>
      <c r="L2309">
        <v>-25.870847702026399</v>
      </c>
      <c r="M2309">
        <v>-5.8500046730041504</v>
      </c>
      <c r="N2309">
        <v>14.170839309692401</v>
      </c>
      <c r="O2309">
        <v>43.0777587890625</v>
      </c>
      <c r="P2309">
        <v>-68.648109436035199</v>
      </c>
      <c r="Q2309">
        <v>56.948097229003899</v>
      </c>
      <c r="R2309">
        <v>5</v>
      </c>
      <c r="S2309">
        <v>38.178535461425803</v>
      </c>
      <c r="U2309">
        <v>1457.60056997935</v>
      </c>
      <c r="W2309">
        <v>99.5</v>
      </c>
      <c r="X2309">
        <v>77.923332214355497</v>
      </c>
      <c r="Y2309" t="s">
        <v>75</v>
      </c>
    </row>
    <row r="2310" spans="1:25" x14ac:dyDescent="0.25">
      <c r="A2310" t="s">
        <v>83</v>
      </c>
      <c r="B2310" t="s">
        <v>46</v>
      </c>
      <c r="C2310" t="s">
        <v>46</v>
      </c>
      <c r="D2310" s="61" t="s">
        <v>72</v>
      </c>
      <c r="E2310">
        <v>5</v>
      </c>
      <c r="F2310">
        <v>369.58486938476602</v>
      </c>
      <c r="G2310">
        <v>375.61898803710898</v>
      </c>
      <c r="H2310">
        <v>-6.0341200828552202</v>
      </c>
      <c r="I2310">
        <v>-1.6326751559972801E-2</v>
      </c>
      <c r="J2310">
        <v>69.699996948242202</v>
      </c>
      <c r="K2310">
        <v>-54.774482727050803</v>
      </c>
      <c r="L2310">
        <v>-25.9782810211182</v>
      </c>
      <c r="M2310">
        <v>-6.0341200828552202</v>
      </c>
      <c r="N2310">
        <v>13.910040855407701</v>
      </c>
      <c r="O2310">
        <v>42.706241607666001</v>
      </c>
      <c r="P2310">
        <v>-68.591697692871094</v>
      </c>
      <c r="Q2310">
        <v>56.5234565734863</v>
      </c>
      <c r="R2310">
        <v>5</v>
      </c>
      <c r="S2310">
        <v>38.032306671142599</v>
      </c>
      <c r="U2310">
        <v>1446.4563507278399</v>
      </c>
      <c r="W2310">
        <v>99.5</v>
      </c>
      <c r="X2310">
        <v>77.923332214355497</v>
      </c>
      <c r="Y2310" t="s">
        <v>75</v>
      </c>
    </row>
    <row r="2311" spans="1:25" x14ac:dyDescent="0.25">
      <c r="A2311" t="s">
        <v>83</v>
      </c>
      <c r="B2311" t="s">
        <v>46</v>
      </c>
      <c r="C2311" t="s">
        <v>46</v>
      </c>
      <c r="D2311" s="61" t="s">
        <v>72</v>
      </c>
      <c r="E2311">
        <v>6</v>
      </c>
      <c r="F2311">
        <v>372.181884765625</v>
      </c>
      <c r="G2311">
        <v>374.02099609375</v>
      </c>
      <c r="H2311">
        <v>-1.8391079902648899</v>
      </c>
      <c r="I2311">
        <v>-4.9414224922657004E-3</v>
      </c>
      <c r="J2311">
        <v>69.800003051757798</v>
      </c>
      <c r="K2311">
        <v>-51.090381622314503</v>
      </c>
      <c r="L2311">
        <v>-21.9923305511475</v>
      </c>
      <c r="M2311">
        <v>-1.8391079902648899</v>
      </c>
      <c r="N2311">
        <v>18.314113616943398</v>
      </c>
      <c r="O2311">
        <v>47.412166595458999</v>
      </c>
      <c r="P2311">
        <v>-65.052436828613295</v>
      </c>
      <c r="Q2311">
        <v>61.374217987060497</v>
      </c>
      <c r="R2311">
        <v>5</v>
      </c>
      <c r="S2311">
        <v>38.430973052978501</v>
      </c>
      <c r="U2311">
        <v>1476.9396897987599</v>
      </c>
      <c r="W2311">
        <v>99.5</v>
      </c>
      <c r="X2311">
        <v>77.923332214355497</v>
      </c>
      <c r="Y2311" t="s">
        <v>75</v>
      </c>
    </row>
    <row r="2312" spans="1:25" x14ac:dyDescent="0.25">
      <c r="A2312" t="s">
        <v>83</v>
      </c>
      <c r="B2312" t="s">
        <v>46</v>
      </c>
      <c r="C2312" t="s">
        <v>46</v>
      </c>
      <c r="D2312" s="61" t="s">
        <v>72</v>
      </c>
      <c r="E2312">
        <v>7</v>
      </c>
      <c r="F2312">
        <v>371.586669921875</v>
      </c>
      <c r="G2312">
        <v>373.09298706054699</v>
      </c>
      <c r="H2312">
        <v>-1.5063296556472801</v>
      </c>
      <c r="I2312">
        <v>-4.0537775494158303E-3</v>
      </c>
      <c r="J2312">
        <v>72.300003051757798</v>
      </c>
      <c r="K2312">
        <v>-49.4511528015137</v>
      </c>
      <c r="L2312">
        <v>-21.124963760376001</v>
      </c>
      <c r="M2312">
        <v>-1.5063296556472801</v>
      </c>
      <c r="N2312">
        <v>18.112302780151399</v>
      </c>
      <c r="O2312">
        <v>46.4384956359863</v>
      </c>
      <c r="P2312">
        <v>-63.0428466796875</v>
      </c>
      <c r="Q2312">
        <v>60.030185699462898</v>
      </c>
      <c r="R2312">
        <v>5</v>
      </c>
      <c r="S2312">
        <v>37.411544799804702</v>
      </c>
      <c r="U2312">
        <v>1399.62368430779</v>
      </c>
      <c r="W2312">
        <v>99.5</v>
      </c>
      <c r="X2312">
        <v>77.923332214355497</v>
      </c>
      <c r="Y2312" t="s">
        <v>75</v>
      </c>
    </row>
    <row r="2313" spans="1:25" x14ac:dyDescent="0.25">
      <c r="A2313" t="s">
        <v>83</v>
      </c>
      <c r="B2313" t="s">
        <v>46</v>
      </c>
      <c r="C2313" t="s">
        <v>46</v>
      </c>
      <c r="D2313" s="61" t="s">
        <v>72</v>
      </c>
      <c r="E2313">
        <v>8</v>
      </c>
      <c r="F2313">
        <v>377.03015136718801</v>
      </c>
      <c r="G2313">
        <v>375.94500732421898</v>
      </c>
      <c r="H2313">
        <v>1.0851457118987999</v>
      </c>
      <c r="I2313">
        <v>2.8781404253095401E-3</v>
      </c>
      <c r="J2313">
        <v>77.199996948242202</v>
      </c>
      <c r="K2313">
        <v>-46.933349609375</v>
      </c>
      <c r="L2313">
        <v>-18.563634872436499</v>
      </c>
      <c r="M2313">
        <v>1.0851457118987999</v>
      </c>
      <c r="N2313">
        <v>20.733924865722699</v>
      </c>
      <c r="O2313">
        <v>49.103641510009801</v>
      </c>
      <c r="P2313">
        <v>-60.545928955078097</v>
      </c>
      <c r="Q2313">
        <v>62.716220855712898</v>
      </c>
      <c r="R2313">
        <v>5</v>
      </c>
      <c r="S2313">
        <v>37.469032287597699</v>
      </c>
      <c r="U2313">
        <v>1403.92838056904</v>
      </c>
      <c r="W2313">
        <v>99.5</v>
      </c>
      <c r="X2313">
        <v>77.923332214355497</v>
      </c>
      <c r="Y2313" t="s">
        <v>75</v>
      </c>
    </row>
    <row r="2314" spans="1:25" x14ac:dyDescent="0.25">
      <c r="A2314" t="s">
        <v>83</v>
      </c>
      <c r="B2314" t="s">
        <v>46</v>
      </c>
      <c r="C2314" t="s">
        <v>46</v>
      </c>
      <c r="D2314" s="61" t="s">
        <v>72</v>
      </c>
      <c r="E2314">
        <v>9</v>
      </c>
      <c r="F2314">
        <v>367.53713989257801</v>
      </c>
      <c r="G2314">
        <v>373.78500366210898</v>
      </c>
      <c r="H2314">
        <v>-6.2478666305542001</v>
      </c>
      <c r="I2314">
        <v>-1.69992800801992E-2</v>
      </c>
      <c r="J2314">
        <v>81</v>
      </c>
      <c r="K2314">
        <v>-54.078559875488303</v>
      </c>
      <c r="L2314">
        <v>-25.819797515869102</v>
      </c>
      <c r="M2314">
        <v>-6.2478666305542001</v>
      </c>
      <c r="N2314">
        <v>13.3240642547607</v>
      </c>
      <c r="O2314">
        <v>41.5828247070313</v>
      </c>
      <c r="P2314">
        <v>-67.637893676757798</v>
      </c>
      <c r="Q2314">
        <v>55.142162322997997</v>
      </c>
      <c r="R2314">
        <v>5</v>
      </c>
      <c r="S2314">
        <v>37.322486877441399</v>
      </c>
      <c r="U2314">
        <v>1392.9680267167901</v>
      </c>
      <c r="W2314">
        <v>99.5</v>
      </c>
      <c r="X2314">
        <v>77.923332214355497</v>
      </c>
      <c r="Y2314" t="s">
        <v>75</v>
      </c>
    </row>
    <row r="2315" spans="1:25" x14ac:dyDescent="0.25">
      <c r="A2315" t="s">
        <v>83</v>
      </c>
      <c r="B2315" t="s">
        <v>46</v>
      </c>
      <c r="C2315" t="s">
        <v>46</v>
      </c>
      <c r="D2315" s="61" t="s">
        <v>72</v>
      </c>
      <c r="E2315">
        <v>10</v>
      </c>
      <c r="F2315">
        <v>356.58752441406301</v>
      </c>
      <c r="G2315">
        <v>370.57901000976602</v>
      </c>
      <c r="H2315">
        <v>-13.9914646148682</v>
      </c>
      <c r="I2315">
        <v>-3.92371118068695E-2</v>
      </c>
      <c r="J2315">
        <v>81.400001525878906</v>
      </c>
      <c r="K2315">
        <v>-62.759124755859403</v>
      </c>
      <c r="L2315">
        <v>-33.9467964172363</v>
      </c>
      <c r="M2315">
        <v>-13.9914646148682</v>
      </c>
      <c r="N2315">
        <v>5.96386671066284</v>
      </c>
      <c r="O2315">
        <v>34.776195526122997</v>
      </c>
      <c r="P2315">
        <v>-76.584075927734403</v>
      </c>
      <c r="Q2315">
        <v>48.601150512695298</v>
      </c>
      <c r="R2315">
        <v>5</v>
      </c>
      <c r="S2315">
        <v>38.0536079406738</v>
      </c>
      <c r="U2315">
        <v>1448.0770773025099</v>
      </c>
      <c r="W2315">
        <v>99.5</v>
      </c>
      <c r="X2315">
        <v>77.923332214355497</v>
      </c>
      <c r="Y2315" t="s">
        <v>75</v>
      </c>
    </row>
    <row r="2316" spans="1:25" x14ac:dyDescent="0.25">
      <c r="A2316" t="s">
        <v>83</v>
      </c>
      <c r="B2316" t="s">
        <v>46</v>
      </c>
      <c r="C2316" t="s">
        <v>46</v>
      </c>
      <c r="D2316" s="61" t="s">
        <v>72</v>
      </c>
      <c r="E2316">
        <v>11</v>
      </c>
      <c r="F2316">
        <v>345.43881225585898</v>
      </c>
      <c r="G2316">
        <v>362.35101318359398</v>
      </c>
      <c r="H2316">
        <v>-16.9121913909912</v>
      </c>
      <c r="I2316">
        <v>-4.8958573490381199E-2</v>
      </c>
      <c r="J2316">
        <v>83</v>
      </c>
      <c r="K2316">
        <v>-65.706062316894503</v>
      </c>
      <c r="L2316">
        <v>-36.878246307372997</v>
      </c>
      <c r="M2316">
        <v>-16.9121913909912</v>
      </c>
      <c r="N2316">
        <v>3.0538644790649401</v>
      </c>
      <c r="O2316">
        <v>31.881677627563501</v>
      </c>
      <c r="P2316">
        <v>-79.538444519042997</v>
      </c>
      <c r="Q2316">
        <v>45.714061737060497</v>
      </c>
      <c r="R2316">
        <v>5</v>
      </c>
      <c r="S2316">
        <v>38.074058532714801</v>
      </c>
      <c r="U2316">
        <v>1449.6339331526001</v>
      </c>
      <c r="W2316">
        <v>99.5</v>
      </c>
      <c r="X2316">
        <v>77.923332214355497</v>
      </c>
      <c r="Y2316" t="s">
        <v>75</v>
      </c>
    </row>
    <row r="2317" spans="1:25" x14ac:dyDescent="0.25">
      <c r="A2317" t="s">
        <v>83</v>
      </c>
      <c r="B2317" t="s">
        <v>46</v>
      </c>
      <c r="C2317" t="s">
        <v>46</v>
      </c>
      <c r="D2317" s="61" t="s">
        <v>72</v>
      </c>
      <c r="E2317">
        <v>12</v>
      </c>
      <c r="F2317">
        <v>337.09939575195301</v>
      </c>
      <c r="G2317">
        <v>345.4169921875</v>
      </c>
      <c r="H2317">
        <v>-8.3175935745239293</v>
      </c>
      <c r="I2317">
        <v>-2.4674009531736402E-2</v>
      </c>
      <c r="J2317">
        <v>84.300003051757798</v>
      </c>
      <c r="K2317">
        <v>-57.786346435546903</v>
      </c>
      <c r="L2317">
        <v>-28.559806823730501</v>
      </c>
      <c r="M2317">
        <v>-8.3175935745239293</v>
      </c>
      <c r="N2317">
        <v>11.924619674682599</v>
      </c>
      <c r="O2317">
        <v>41.151161193847699</v>
      </c>
      <c r="P2317">
        <v>-71.810050964355497</v>
      </c>
      <c r="Q2317">
        <v>55.1748657226563</v>
      </c>
      <c r="R2317">
        <v>5</v>
      </c>
      <c r="S2317">
        <v>38.600673675537102</v>
      </c>
      <c r="U2317">
        <v>1490.0120082052999</v>
      </c>
      <c r="W2317">
        <v>99.5</v>
      </c>
      <c r="X2317">
        <v>77.923332214355497</v>
      </c>
      <c r="Y2317" t="s">
        <v>75</v>
      </c>
    </row>
    <row r="2318" spans="1:25" x14ac:dyDescent="0.25">
      <c r="A2318" t="s">
        <v>83</v>
      </c>
      <c r="B2318" t="s">
        <v>46</v>
      </c>
      <c r="C2318" t="s">
        <v>46</v>
      </c>
      <c r="D2318" s="61" t="s">
        <v>72</v>
      </c>
      <c r="E2318">
        <v>13</v>
      </c>
      <c r="F2318">
        <v>338.50250244140602</v>
      </c>
      <c r="G2318">
        <v>296.739990234375</v>
      </c>
      <c r="H2318">
        <v>41.762500762939503</v>
      </c>
      <c r="I2318">
        <v>0.123374275863171</v>
      </c>
      <c r="J2318">
        <v>86.300003051757798</v>
      </c>
      <c r="K2318">
        <v>-8.2688722610473597</v>
      </c>
      <c r="L2318">
        <v>21.290067672729499</v>
      </c>
      <c r="M2318">
        <v>41.762500762939503</v>
      </c>
      <c r="N2318">
        <v>62.234931945800803</v>
      </c>
      <c r="O2318">
        <v>91.793876647949205</v>
      </c>
      <c r="P2318">
        <v>-22.452072143554702</v>
      </c>
      <c r="Q2318">
        <v>105.97707366943401</v>
      </c>
      <c r="R2318">
        <v>5</v>
      </c>
      <c r="S2318">
        <v>39.039688110351598</v>
      </c>
      <c r="U2318">
        <v>1524.0972477535299</v>
      </c>
      <c r="W2318">
        <v>99.5</v>
      </c>
      <c r="X2318">
        <v>77.923332214355497</v>
      </c>
      <c r="Y2318" t="s">
        <v>75</v>
      </c>
    </row>
    <row r="2319" spans="1:25" x14ac:dyDescent="0.25">
      <c r="A2319" t="s">
        <v>83</v>
      </c>
      <c r="B2319" t="s">
        <v>46</v>
      </c>
      <c r="C2319" t="s">
        <v>46</v>
      </c>
      <c r="D2319" s="61" t="s">
        <v>72</v>
      </c>
      <c r="E2319">
        <v>14</v>
      </c>
      <c r="F2319">
        <v>345.99334716796898</v>
      </c>
      <c r="G2319">
        <v>57.686000823974602</v>
      </c>
      <c r="H2319">
        <v>288.30734252929699</v>
      </c>
      <c r="I2319">
        <v>0.833274245262146</v>
      </c>
      <c r="J2319">
        <v>86.199996948242202</v>
      </c>
      <c r="K2319">
        <v>238.33924865722699</v>
      </c>
      <c r="L2319">
        <v>267.86080932617199</v>
      </c>
      <c r="M2319">
        <v>288.30734252929699</v>
      </c>
      <c r="N2319">
        <v>308.75387573242199</v>
      </c>
      <c r="O2319">
        <v>338.27542114257801</v>
      </c>
      <c r="P2319">
        <v>224.17399597168</v>
      </c>
      <c r="Q2319">
        <v>352.44070434570301</v>
      </c>
      <c r="R2319">
        <v>5</v>
      </c>
      <c r="S2319">
        <v>38.990310668945298</v>
      </c>
      <c r="U2319">
        <v>1520.24432606087</v>
      </c>
      <c r="W2319">
        <v>99.5</v>
      </c>
      <c r="X2319">
        <v>77.923332214355497</v>
      </c>
      <c r="Y2319" t="s">
        <v>75</v>
      </c>
    </row>
    <row r="2320" spans="1:25" x14ac:dyDescent="0.25">
      <c r="A2320" t="s">
        <v>83</v>
      </c>
      <c r="B2320" t="s">
        <v>46</v>
      </c>
      <c r="C2320" t="s">
        <v>46</v>
      </c>
      <c r="D2320" s="61" t="s">
        <v>72</v>
      </c>
      <c r="E2320">
        <v>15</v>
      </c>
      <c r="F2320">
        <v>341.38449096679699</v>
      </c>
      <c r="G2320">
        <v>48.652000427246101</v>
      </c>
      <c r="H2320">
        <v>292.73248291015602</v>
      </c>
      <c r="I2320">
        <v>0.85748618841171298</v>
      </c>
      <c r="J2320">
        <v>84.400001525878906</v>
      </c>
      <c r="K2320">
        <v>243.00038146972699</v>
      </c>
      <c r="L2320">
        <v>272.38250732421898</v>
      </c>
      <c r="M2320">
        <v>292.73248291015602</v>
      </c>
      <c r="N2320">
        <v>313.08245849609398</v>
      </c>
      <c r="O2320">
        <v>342.46456909179699</v>
      </c>
      <c r="P2320">
        <v>228.90202331543</v>
      </c>
      <c r="Q2320">
        <v>356.56292724609398</v>
      </c>
      <c r="R2320">
        <v>5</v>
      </c>
      <c r="S2320">
        <v>38.806163787841797</v>
      </c>
      <c r="U2320">
        <v>1505.9183479287999</v>
      </c>
      <c r="W2320">
        <v>99.5</v>
      </c>
      <c r="X2320">
        <v>77.923332214355497</v>
      </c>
      <c r="Y2320" t="s">
        <v>75</v>
      </c>
    </row>
    <row r="2321" spans="1:25" x14ac:dyDescent="0.25">
      <c r="A2321" t="s">
        <v>83</v>
      </c>
      <c r="B2321" t="s">
        <v>46</v>
      </c>
      <c r="C2321" t="s">
        <v>46</v>
      </c>
      <c r="D2321" s="61" t="s">
        <v>72</v>
      </c>
      <c r="E2321">
        <v>16</v>
      </c>
      <c r="F2321">
        <v>349.479248046875</v>
      </c>
      <c r="G2321">
        <v>53.424999237060497</v>
      </c>
      <c r="H2321">
        <v>296.05426025390602</v>
      </c>
      <c r="I2321">
        <v>0.84712970256805398</v>
      </c>
      <c r="J2321">
        <v>84.300003051757798</v>
      </c>
      <c r="K2321">
        <v>245.47299194335901</v>
      </c>
      <c r="L2321">
        <v>275.35681152343801</v>
      </c>
      <c r="M2321">
        <v>296.05426025390602</v>
      </c>
      <c r="N2321">
        <v>316.751708984375</v>
      </c>
      <c r="O2321">
        <v>346.63552856445301</v>
      </c>
      <c r="P2321">
        <v>231.13391113281301</v>
      </c>
      <c r="Q2321">
        <v>360.974609375</v>
      </c>
      <c r="R2321">
        <v>5</v>
      </c>
      <c r="S2321">
        <v>39.468772888183601</v>
      </c>
      <c r="U2321">
        <v>1557.7840332990199</v>
      </c>
      <c r="W2321">
        <v>99.5</v>
      </c>
      <c r="X2321">
        <v>77.923332214355497</v>
      </c>
      <c r="Y2321" t="s">
        <v>75</v>
      </c>
    </row>
    <row r="2322" spans="1:25" x14ac:dyDescent="0.25">
      <c r="A2322" t="s">
        <v>83</v>
      </c>
      <c r="B2322" t="s">
        <v>46</v>
      </c>
      <c r="C2322" t="s">
        <v>46</v>
      </c>
      <c r="D2322" s="61" t="s">
        <v>72</v>
      </c>
      <c r="E2322">
        <v>17</v>
      </c>
      <c r="F2322">
        <v>368.33288574218801</v>
      </c>
      <c r="G2322">
        <v>55.206001281738303</v>
      </c>
      <c r="H2322">
        <v>313.12689208984398</v>
      </c>
      <c r="I2322">
        <v>0.85011929273605302</v>
      </c>
      <c r="J2322">
        <v>84.5</v>
      </c>
      <c r="K2322">
        <v>261.52789306640602</v>
      </c>
      <c r="L2322">
        <v>292.01300048828102</v>
      </c>
      <c r="M2322">
        <v>313.12689208984398</v>
      </c>
      <c r="N2322">
        <v>334.24078369140602</v>
      </c>
      <c r="O2322">
        <v>364.72589111328102</v>
      </c>
      <c r="P2322">
        <v>246.900314331055</v>
      </c>
      <c r="Q2322">
        <v>379.35348510742199</v>
      </c>
      <c r="R2322">
        <v>5</v>
      </c>
      <c r="S2322">
        <v>40.262901306152301</v>
      </c>
      <c r="U2322">
        <v>1621.10122158896</v>
      </c>
      <c r="W2322">
        <v>99.5</v>
      </c>
      <c r="X2322">
        <v>77.923332214355497</v>
      </c>
      <c r="Y2322" t="s">
        <v>75</v>
      </c>
    </row>
    <row r="2323" spans="1:25" x14ac:dyDescent="0.25">
      <c r="A2323" t="s">
        <v>83</v>
      </c>
      <c r="B2323" t="s">
        <v>46</v>
      </c>
      <c r="C2323" t="s">
        <v>46</v>
      </c>
      <c r="D2323" s="61" t="s">
        <v>72</v>
      </c>
      <c r="E2323">
        <v>18</v>
      </c>
      <c r="F2323">
        <v>376.62515258789102</v>
      </c>
      <c r="G2323">
        <v>163.13600158691401</v>
      </c>
      <c r="H2323">
        <v>213.48915100097699</v>
      </c>
      <c r="I2323">
        <v>0.56684786081314098</v>
      </c>
      <c r="J2323">
        <v>81</v>
      </c>
      <c r="K2323">
        <v>162.65682983398401</v>
      </c>
      <c r="L2323">
        <v>192.68898010253901</v>
      </c>
      <c r="M2323">
        <v>213.48915100097699</v>
      </c>
      <c r="N2323">
        <v>234.28932189941401</v>
      </c>
      <c r="O2323">
        <v>264.32147216796898</v>
      </c>
      <c r="P2323">
        <v>148.24658203125</v>
      </c>
      <c r="Q2323">
        <v>278.73171997070301</v>
      </c>
      <c r="R2323">
        <v>5</v>
      </c>
      <c r="S2323">
        <v>39.664665222167997</v>
      </c>
      <c r="U2323">
        <v>1573.28566718666</v>
      </c>
      <c r="W2323">
        <v>99.5</v>
      </c>
      <c r="X2323">
        <v>77.923332214355497</v>
      </c>
      <c r="Y2323" t="s">
        <v>75</v>
      </c>
    </row>
    <row r="2324" spans="1:25" x14ac:dyDescent="0.25">
      <c r="A2324" t="s">
        <v>83</v>
      </c>
      <c r="B2324" t="s">
        <v>46</v>
      </c>
      <c r="C2324" t="s">
        <v>46</v>
      </c>
      <c r="D2324" s="61" t="s">
        <v>72</v>
      </c>
      <c r="E2324">
        <v>19</v>
      </c>
      <c r="F2324">
        <v>389.06430053710898</v>
      </c>
      <c r="G2324">
        <v>386.18099975585898</v>
      </c>
      <c r="H2324">
        <v>2.8833146095275901</v>
      </c>
      <c r="I2324">
        <v>7.4108946137130304E-3</v>
      </c>
      <c r="J2324">
        <v>79</v>
      </c>
      <c r="K2324">
        <v>-45.027156829833999</v>
      </c>
      <c r="L2324">
        <v>-16.7212619781494</v>
      </c>
      <c r="M2324">
        <v>2.8833146095275901</v>
      </c>
      <c r="N2324">
        <v>22.487890243530298</v>
      </c>
      <c r="O2324">
        <v>50.793785095214801</v>
      </c>
      <c r="P2324">
        <v>-58.609107971191399</v>
      </c>
      <c r="Q2324">
        <v>64.375740051269503</v>
      </c>
      <c r="R2324">
        <v>5</v>
      </c>
      <c r="S2324">
        <v>37.384738922119098</v>
      </c>
      <c r="U2324">
        <v>1397.61870427501</v>
      </c>
      <c r="W2324">
        <v>99.5</v>
      </c>
      <c r="X2324">
        <v>77.923332214355497</v>
      </c>
      <c r="Y2324" t="s">
        <v>75</v>
      </c>
    </row>
    <row r="2325" spans="1:25" x14ac:dyDescent="0.25">
      <c r="A2325" t="s">
        <v>83</v>
      </c>
      <c r="B2325" t="s">
        <v>46</v>
      </c>
      <c r="C2325" t="s">
        <v>46</v>
      </c>
      <c r="D2325" s="61" t="s">
        <v>72</v>
      </c>
      <c r="E2325">
        <v>20</v>
      </c>
      <c r="F2325">
        <v>389.41351318359398</v>
      </c>
      <c r="G2325">
        <v>436.33499145507801</v>
      </c>
      <c r="H2325">
        <v>-46.921482086181598</v>
      </c>
      <c r="I2325">
        <v>-0.120492689311504</v>
      </c>
      <c r="J2325">
        <v>76.400001525878906</v>
      </c>
      <c r="K2325">
        <v>-95.088546752929702</v>
      </c>
      <c r="L2325">
        <v>-66.631057739257798</v>
      </c>
      <c r="M2325">
        <v>-46.921482086181598</v>
      </c>
      <c r="N2325">
        <v>-27.211910247802699</v>
      </c>
      <c r="O2325">
        <v>1.24558341503143</v>
      </c>
      <c r="P2325">
        <v>-108.743240356445</v>
      </c>
      <c r="Q2325">
        <v>14.9002771377563</v>
      </c>
      <c r="R2325">
        <v>5</v>
      </c>
      <c r="S2325">
        <v>37.5849609375</v>
      </c>
      <c r="U2325">
        <v>1412.6292886734</v>
      </c>
      <c r="W2325">
        <v>99.5</v>
      </c>
      <c r="X2325">
        <v>77.923332214355497</v>
      </c>
      <c r="Y2325" t="s">
        <v>75</v>
      </c>
    </row>
    <row r="2326" spans="1:25" x14ac:dyDescent="0.25">
      <c r="A2326" t="s">
        <v>83</v>
      </c>
      <c r="B2326" t="s">
        <v>46</v>
      </c>
      <c r="C2326" t="s">
        <v>46</v>
      </c>
      <c r="D2326" s="61" t="s">
        <v>72</v>
      </c>
      <c r="E2326">
        <v>21</v>
      </c>
      <c r="F2326">
        <v>384.93469238281301</v>
      </c>
      <c r="G2326">
        <v>421.13098144531301</v>
      </c>
      <c r="H2326">
        <v>-36.196315765380902</v>
      </c>
      <c r="I2326">
        <v>-9.4032354652881595E-2</v>
      </c>
      <c r="J2326">
        <v>75.400001525878906</v>
      </c>
      <c r="K2326">
        <v>-83.761360168457003</v>
      </c>
      <c r="L2326">
        <v>-55.6595458984375</v>
      </c>
      <c r="M2326">
        <v>-36.196315765380902</v>
      </c>
      <c r="N2326">
        <v>-16.733085632324201</v>
      </c>
      <c r="O2326">
        <v>11.368726730346699</v>
      </c>
      <c r="P2326">
        <v>-97.245384216308594</v>
      </c>
      <c r="Q2326">
        <v>24.852756500244102</v>
      </c>
      <c r="R2326">
        <v>5</v>
      </c>
      <c r="S2326">
        <v>37.115200042724602</v>
      </c>
      <c r="U2326">
        <v>1377.5380742114601</v>
      </c>
      <c r="W2326">
        <v>99.5</v>
      </c>
      <c r="X2326">
        <v>77.923332214355497</v>
      </c>
      <c r="Y2326" t="s">
        <v>75</v>
      </c>
    </row>
    <row r="2327" spans="1:25" x14ac:dyDescent="0.25">
      <c r="A2327" t="s">
        <v>83</v>
      </c>
      <c r="B2327" t="s">
        <v>46</v>
      </c>
      <c r="C2327" t="s">
        <v>46</v>
      </c>
      <c r="D2327" s="61" t="s">
        <v>72</v>
      </c>
      <c r="E2327">
        <v>22</v>
      </c>
      <c r="F2327">
        <v>373.71932983398398</v>
      </c>
      <c r="G2327">
        <v>412.83200073242199</v>
      </c>
      <c r="H2327">
        <v>-39.112674713134801</v>
      </c>
      <c r="I2327">
        <v>-0.104657888412476</v>
      </c>
      <c r="J2327">
        <v>73.900001525878906</v>
      </c>
      <c r="K2327">
        <v>-89.066459655761705</v>
      </c>
      <c r="L2327">
        <v>-59.553359985351598</v>
      </c>
      <c r="M2327">
        <v>-39.112674713134801</v>
      </c>
      <c r="N2327">
        <v>-18.671991348266602</v>
      </c>
      <c r="O2327">
        <v>10.8411092758179</v>
      </c>
      <c r="P2327">
        <v>-103.227661132813</v>
      </c>
      <c r="Q2327">
        <v>25.002313613891602</v>
      </c>
      <c r="R2327">
        <v>5</v>
      </c>
      <c r="S2327">
        <v>38.9791450500488</v>
      </c>
      <c r="U2327">
        <v>1519.3737488327499</v>
      </c>
      <c r="W2327">
        <v>99.5</v>
      </c>
      <c r="X2327">
        <v>77.923332214355497</v>
      </c>
      <c r="Y2327" t="s">
        <v>75</v>
      </c>
    </row>
    <row r="2328" spans="1:25" x14ac:dyDescent="0.25">
      <c r="A2328" t="s">
        <v>83</v>
      </c>
      <c r="B2328" t="s">
        <v>46</v>
      </c>
      <c r="C2328" t="s">
        <v>46</v>
      </c>
      <c r="D2328" s="61" t="s">
        <v>72</v>
      </c>
      <c r="E2328">
        <v>23</v>
      </c>
      <c r="F2328">
        <v>374.00473022460898</v>
      </c>
      <c r="G2328">
        <v>413.35299682617199</v>
      </c>
      <c r="H2328">
        <v>-39.3482666015625</v>
      </c>
      <c r="I2328">
        <v>-0.105207934975624</v>
      </c>
      <c r="J2328">
        <v>73.300003051757798</v>
      </c>
      <c r="K2328">
        <v>-89.443435668945298</v>
      </c>
      <c r="L2328">
        <v>-59.8468017578125</v>
      </c>
      <c r="M2328">
        <v>-39.3482666015625</v>
      </c>
      <c r="N2328">
        <v>-18.8497314453125</v>
      </c>
      <c r="O2328">
        <v>10.746899604797401</v>
      </c>
      <c r="P2328">
        <v>-103.64471435546901</v>
      </c>
      <c r="Q2328">
        <v>24.948183059692401</v>
      </c>
      <c r="R2328">
        <v>5</v>
      </c>
      <c r="S2328">
        <v>39.089466094970703</v>
      </c>
      <c r="U2328">
        <v>1527.9863595898601</v>
      </c>
      <c r="W2328">
        <v>99.5</v>
      </c>
      <c r="X2328">
        <v>77.923332214355497</v>
      </c>
      <c r="Y2328" t="s">
        <v>75</v>
      </c>
    </row>
    <row r="2329" spans="1:25" x14ac:dyDescent="0.25">
      <c r="A2329" t="s">
        <v>83</v>
      </c>
      <c r="B2329" t="s">
        <v>46</v>
      </c>
      <c r="C2329" t="s">
        <v>46</v>
      </c>
      <c r="D2329" s="61" t="s">
        <v>72</v>
      </c>
      <c r="E2329">
        <v>24</v>
      </c>
      <c r="F2329">
        <v>368.53317260742199</v>
      </c>
      <c r="G2329">
        <v>404.96200561523398</v>
      </c>
      <c r="H2329">
        <v>-36.428825378417997</v>
      </c>
      <c r="I2329">
        <v>-9.8848156630992903E-2</v>
      </c>
      <c r="J2329">
        <v>74.099998474121094</v>
      </c>
      <c r="K2329">
        <v>-85.246932983398395</v>
      </c>
      <c r="L2329">
        <v>-56.404800415039098</v>
      </c>
      <c r="M2329">
        <v>-36.428825378417997</v>
      </c>
      <c r="N2329">
        <v>-16.452852249145501</v>
      </c>
      <c r="O2329">
        <v>12.3892822265625</v>
      </c>
      <c r="P2329">
        <v>-99.086189270019503</v>
      </c>
      <c r="Q2329">
        <v>26.228536605835</v>
      </c>
      <c r="R2329">
        <v>5</v>
      </c>
      <c r="S2329">
        <v>38.092971801757798</v>
      </c>
      <c r="U2329">
        <v>1451.0745006895199</v>
      </c>
      <c r="W2329">
        <v>99.5</v>
      </c>
      <c r="X2329">
        <v>77.923332214355497</v>
      </c>
      <c r="Y2329" t="s">
        <v>75</v>
      </c>
    </row>
    <row r="2330" spans="1:25" x14ac:dyDescent="0.25">
      <c r="A2330" t="s">
        <v>83</v>
      </c>
      <c r="B2330" t="s">
        <v>46</v>
      </c>
      <c r="C2330" t="s">
        <v>46</v>
      </c>
      <c r="D2330" s="61">
        <v>41134</v>
      </c>
      <c r="E2330">
        <v>1</v>
      </c>
      <c r="F2330">
        <v>361.80471801757801</v>
      </c>
      <c r="G2330">
        <v>362.85198974609398</v>
      </c>
      <c r="H2330">
        <v>-1.0472782850265501</v>
      </c>
      <c r="I2330">
        <v>-2.8945954982191298E-3</v>
      </c>
      <c r="J2330">
        <v>72.599998474121094</v>
      </c>
      <c r="K2330">
        <v>-71.933845520019503</v>
      </c>
      <c r="L2330">
        <v>-30.0534858703613</v>
      </c>
      <c r="M2330">
        <v>-1.0472782850265501</v>
      </c>
      <c r="N2330">
        <v>27.958929061889599</v>
      </c>
      <c r="O2330">
        <v>69.839286804199205</v>
      </c>
      <c r="P2330">
        <v>-92.029197692871094</v>
      </c>
      <c r="Q2330">
        <v>89.934638977050795</v>
      </c>
      <c r="R2330">
        <v>5</v>
      </c>
      <c r="S2330">
        <v>55.313079833984403</v>
      </c>
      <c r="U2330">
        <v>3059.5368007207298</v>
      </c>
      <c r="W2330">
        <v>90</v>
      </c>
      <c r="X2330">
        <v>76.521667480468807</v>
      </c>
      <c r="Y2330" t="s">
        <v>75</v>
      </c>
    </row>
    <row r="2331" spans="1:25" x14ac:dyDescent="0.25">
      <c r="A2331" t="s">
        <v>83</v>
      </c>
      <c r="B2331" t="s">
        <v>46</v>
      </c>
      <c r="C2331" t="s">
        <v>46</v>
      </c>
      <c r="D2331" s="61">
        <v>41134</v>
      </c>
      <c r="E2331">
        <v>2</v>
      </c>
      <c r="F2331">
        <v>364.72253417968801</v>
      </c>
      <c r="G2331">
        <v>354.06399536132801</v>
      </c>
      <c r="H2331">
        <v>10.6585330963135</v>
      </c>
      <c r="I2331">
        <v>2.92236749082804E-2</v>
      </c>
      <c r="J2331">
        <v>72.599998474121094</v>
      </c>
      <c r="K2331">
        <v>-59.808357238769503</v>
      </c>
      <c r="L2331">
        <v>-18.175947189331101</v>
      </c>
      <c r="M2331">
        <v>10.6585330963135</v>
      </c>
      <c r="N2331">
        <v>39.493015289306598</v>
      </c>
      <c r="O2331">
        <v>81.125427246093807</v>
      </c>
      <c r="P2331">
        <v>-79.784744262695298</v>
      </c>
      <c r="Q2331">
        <v>101.101806640625</v>
      </c>
      <c r="R2331">
        <v>5</v>
      </c>
      <c r="S2331">
        <v>54.985607147216797</v>
      </c>
      <c r="U2331">
        <v>3023.4169933480598</v>
      </c>
      <c r="W2331">
        <v>90</v>
      </c>
      <c r="X2331">
        <v>76.521667480468807</v>
      </c>
      <c r="Y2331" t="s">
        <v>75</v>
      </c>
    </row>
    <row r="2332" spans="1:25" x14ac:dyDescent="0.25">
      <c r="A2332" t="s">
        <v>83</v>
      </c>
      <c r="B2332" t="s">
        <v>46</v>
      </c>
      <c r="C2332" t="s">
        <v>46</v>
      </c>
      <c r="D2332" s="61">
        <v>41134</v>
      </c>
      <c r="E2332">
        <v>3</v>
      </c>
      <c r="F2332">
        <v>365.82998657226602</v>
      </c>
      <c r="G2332">
        <v>359.37399291992199</v>
      </c>
      <c r="H2332">
        <v>6.4559836387634304</v>
      </c>
      <c r="I2332">
        <v>1.7647497355937999E-2</v>
      </c>
      <c r="J2332">
        <v>71.800003051757798</v>
      </c>
      <c r="K2332">
        <v>-63.486068725585902</v>
      </c>
      <c r="L2332">
        <v>-22.1637363433838</v>
      </c>
      <c r="M2332">
        <v>6.4559836387634304</v>
      </c>
      <c r="N2332">
        <v>35.0757026672363</v>
      </c>
      <c r="O2332">
        <v>76.398033142089801</v>
      </c>
      <c r="P2332">
        <v>-83.313667297363295</v>
      </c>
      <c r="Q2332">
        <v>96.225631713867202</v>
      </c>
      <c r="R2332">
        <v>5</v>
      </c>
      <c r="S2332">
        <v>54.576072692871101</v>
      </c>
      <c r="U2332">
        <v>2978.5477105775499</v>
      </c>
      <c r="W2332">
        <v>90</v>
      </c>
      <c r="X2332">
        <v>76.521667480468807</v>
      </c>
      <c r="Y2332" t="s">
        <v>75</v>
      </c>
    </row>
    <row r="2333" spans="1:25" x14ac:dyDescent="0.25">
      <c r="A2333" t="s">
        <v>83</v>
      </c>
      <c r="B2333" t="s">
        <v>46</v>
      </c>
      <c r="C2333" t="s">
        <v>46</v>
      </c>
      <c r="D2333" s="61">
        <v>41134</v>
      </c>
      <c r="E2333">
        <v>4</v>
      </c>
      <c r="F2333">
        <v>365.33319091796898</v>
      </c>
      <c r="G2333">
        <v>354.59600830078102</v>
      </c>
      <c r="H2333">
        <v>10.737190246581999</v>
      </c>
      <c r="I2333">
        <v>2.9390130192041401E-2</v>
      </c>
      <c r="J2333">
        <v>71.800003051757798</v>
      </c>
      <c r="K2333">
        <v>-58.252006530761697</v>
      </c>
      <c r="L2333">
        <v>-17.492630004882798</v>
      </c>
      <c r="M2333">
        <v>10.737190246581999</v>
      </c>
      <c r="N2333">
        <v>38.967010498046903</v>
      </c>
      <c r="O2333">
        <v>79.726387023925795</v>
      </c>
      <c r="P2333">
        <v>-77.809486389160199</v>
      </c>
      <c r="Q2333">
        <v>99.283866882324205</v>
      </c>
      <c r="R2333">
        <v>5</v>
      </c>
      <c r="S2333">
        <v>53.832557678222699</v>
      </c>
      <c r="U2333">
        <v>2897.94426617917</v>
      </c>
      <c r="W2333">
        <v>90</v>
      </c>
      <c r="X2333">
        <v>76.521667480468807</v>
      </c>
      <c r="Y2333" t="s">
        <v>75</v>
      </c>
    </row>
    <row r="2334" spans="1:25" x14ac:dyDescent="0.25">
      <c r="A2334" t="s">
        <v>83</v>
      </c>
      <c r="B2334" t="s">
        <v>46</v>
      </c>
      <c r="C2334" t="s">
        <v>46</v>
      </c>
      <c r="D2334" s="61">
        <v>41134</v>
      </c>
      <c r="E2334">
        <v>5</v>
      </c>
      <c r="F2334">
        <v>364.93075561523398</v>
      </c>
      <c r="G2334">
        <v>358.00399780273398</v>
      </c>
      <c r="H2334">
        <v>6.9267597198486301</v>
      </c>
      <c r="I2334">
        <v>1.89810246229172E-2</v>
      </c>
      <c r="J2334">
        <v>71.800003051757798</v>
      </c>
      <c r="K2334">
        <v>-61.795543670654297</v>
      </c>
      <c r="L2334">
        <v>-21.193849563598601</v>
      </c>
      <c r="M2334">
        <v>6.9267597198486301</v>
      </c>
      <c r="N2334">
        <v>35.047370910644503</v>
      </c>
      <c r="O2334">
        <v>75.649063110351605</v>
      </c>
      <c r="P2334">
        <v>-81.277359008789105</v>
      </c>
      <c r="Q2334">
        <v>95.130882263183594</v>
      </c>
      <c r="R2334">
        <v>5</v>
      </c>
      <c r="S2334">
        <v>53.624298095703097</v>
      </c>
      <c r="U2334">
        <v>2875.5653462568298</v>
      </c>
      <c r="W2334">
        <v>90</v>
      </c>
      <c r="X2334">
        <v>76.521667480468807</v>
      </c>
      <c r="Y2334" t="s">
        <v>75</v>
      </c>
    </row>
    <row r="2335" spans="1:25" x14ac:dyDescent="0.25">
      <c r="A2335" t="s">
        <v>83</v>
      </c>
      <c r="B2335" t="s">
        <v>46</v>
      </c>
      <c r="C2335" t="s">
        <v>46</v>
      </c>
      <c r="D2335" s="61">
        <v>41134</v>
      </c>
      <c r="E2335">
        <v>6</v>
      </c>
      <c r="F2335">
        <v>367.43045043945301</v>
      </c>
      <c r="G2335">
        <v>360.33599853515602</v>
      </c>
      <c r="H2335">
        <v>7.09444284439087</v>
      </c>
      <c r="I2335">
        <v>1.93082597106695E-2</v>
      </c>
      <c r="J2335">
        <v>72</v>
      </c>
      <c r="K2335">
        <v>-62.345409393310497</v>
      </c>
      <c r="L2335">
        <v>-21.319782257080099</v>
      </c>
      <c r="M2335">
        <v>7.09444284439087</v>
      </c>
      <c r="N2335">
        <v>35.5086669921875</v>
      </c>
      <c r="O2335">
        <v>76.534294128417997</v>
      </c>
      <c r="P2335">
        <v>-82.0306396484375</v>
      </c>
      <c r="Q2335">
        <v>96.219528198242202</v>
      </c>
      <c r="R2335">
        <v>5</v>
      </c>
      <c r="S2335">
        <v>54.1842041015625</v>
      </c>
      <c r="U2335">
        <v>2935.9279741197802</v>
      </c>
      <c r="W2335">
        <v>90</v>
      </c>
      <c r="X2335">
        <v>76.521667480468807</v>
      </c>
      <c r="Y2335" t="s">
        <v>75</v>
      </c>
    </row>
    <row r="2336" spans="1:25" x14ac:dyDescent="0.25">
      <c r="A2336" t="s">
        <v>83</v>
      </c>
      <c r="B2336" t="s">
        <v>46</v>
      </c>
      <c r="C2336" t="s">
        <v>46</v>
      </c>
      <c r="D2336" s="61">
        <v>41134</v>
      </c>
      <c r="E2336">
        <v>7</v>
      </c>
      <c r="F2336">
        <v>364.87060546875</v>
      </c>
      <c r="G2336">
        <v>364.52398681640602</v>
      </c>
      <c r="H2336">
        <v>0.34661713242530801</v>
      </c>
      <c r="I2336">
        <v>9.49972774833441E-4</v>
      </c>
      <c r="J2336">
        <v>74.199996948242202</v>
      </c>
      <c r="K2336">
        <v>-67.226936340332003</v>
      </c>
      <c r="L2336">
        <v>-27.30393409729</v>
      </c>
      <c r="M2336">
        <v>0.34661713242530801</v>
      </c>
      <c r="N2336">
        <v>27.997167587280298</v>
      </c>
      <c r="O2336">
        <v>67.920173645019503</v>
      </c>
      <c r="P2336">
        <v>-86.383102416992202</v>
      </c>
      <c r="Q2336">
        <v>87.076332092285199</v>
      </c>
      <c r="R2336">
        <v>5</v>
      </c>
      <c r="S2336">
        <v>52.7279243469238</v>
      </c>
      <c r="U2336">
        <v>2780.2340059349199</v>
      </c>
      <c r="W2336">
        <v>90</v>
      </c>
      <c r="X2336">
        <v>76.521667480468807</v>
      </c>
      <c r="Y2336" t="s">
        <v>75</v>
      </c>
    </row>
    <row r="2337" spans="1:25" x14ac:dyDescent="0.25">
      <c r="A2337" t="s">
        <v>83</v>
      </c>
      <c r="B2337" t="s">
        <v>46</v>
      </c>
      <c r="C2337" t="s">
        <v>46</v>
      </c>
      <c r="D2337" s="61">
        <v>41134</v>
      </c>
      <c r="E2337">
        <v>8</v>
      </c>
      <c r="F2337">
        <v>366.77746582031301</v>
      </c>
      <c r="G2337">
        <v>363.2080078125</v>
      </c>
      <c r="H2337">
        <v>3.5694653987884499</v>
      </c>
      <c r="I2337">
        <v>9.7319651395082508E-3</v>
      </c>
      <c r="J2337">
        <v>77.800003051757798</v>
      </c>
      <c r="K2337">
        <v>-64.108901977539105</v>
      </c>
      <c r="L2337">
        <v>-24.123973846435501</v>
      </c>
      <c r="M2337">
        <v>3.5694653987884499</v>
      </c>
      <c r="N2337">
        <v>31.262905120849599</v>
      </c>
      <c r="O2337">
        <v>71.247833251953097</v>
      </c>
      <c r="P2337">
        <v>-83.294776916503906</v>
      </c>
      <c r="Q2337">
        <v>90.433708190917997</v>
      </c>
      <c r="R2337">
        <v>5</v>
      </c>
      <c r="S2337">
        <v>52.8097114562988</v>
      </c>
      <c r="U2337">
        <v>2788.8656240975401</v>
      </c>
      <c r="W2337">
        <v>90</v>
      </c>
      <c r="X2337">
        <v>76.521667480468807</v>
      </c>
      <c r="Y2337" t="s">
        <v>75</v>
      </c>
    </row>
    <row r="2338" spans="1:25" x14ac:dyDescent="0.25">
      <c r="A2338" t="s">
        <v>83</v>
      </c>
      <c r="B2338" t="s">
        <v>46</v>
      </c>
      <c r="C2338" t="s">
        <v>46</v>
      </c>
      <c r="D2338" s="61">
        <v>41134</v>
      </c>
      <c r="E2338">
        <v>9</v>
      </c>
      <c r="F2338">
        <v>359.44229125976602</v>
      </c>
      <c r="G2338">
        <v>364.98599243164102</v>
      </c>
      <c r="H2338">
        <v>-5.5437088012695304</v>
      </c>
      <c r="I2338">
        <v>-1.54230846092105E-2</v>
      </c>
      <c r="J2338">
        <v>79.400001525878906</v>
      </c>
      <c r="K2338">
        <v>-72.953681945800795</v>
      </c>
      <c r="L2338">
        <v>-33.127323150634801</v>
      </c>
      <c r="M2338">
        <v>-5.5437088012695304</v>
      </c>
      <c r="N2338">
        <v>22.0399055480957</v>
      </c>
      <c r="O2338">
        <v>61.866264343261697</v>
      </c>
      <c r="P2338">
        <v>-92.063468933105497</v>
      </c>
      <c r="Q2338">
        <v>80.976051330566406</v>
      </c>
      <c r="R2338">
        <v>5</v>
      </c>
      <c r="S2338">
        <v>52.6002807617188</v>
      </c>
      <c r="U2338">
        <v>2766.7895362116401</v>
      </c>
      <c r="W2338">
        <v>90</v>
      </c>
      <c r="X2338">
        <v>76.521667480468807</v>
      </c>
      <c r="Y2338" t="s">
        <v>75</v>
      </c>
    </row>
    <row r="2339" spans="1:25" x14ac:dyDescent="0.25">
      <c r="A2339" t="s">
        <v>83</v>
      </c>
      <c r="B2339" t="s">
        <v>46</v>
      </c>
      <c r="C2339" t="s">
        <v>46</v>
      </c>
      <c r="D2339" s="61">
        <v>41134</v>
      </c>
      <c r="E2339">
        <v>10</v>
      </c>
      <c r="F2339">
        <v>353.98724365234398</v>
      </c>
      <c r="G2339">
        <v>373.76800537109398</v>
      </c>
      <c r="H2339">
        <v>-19.7807502746582</v>
      </c>
      <c r="I2339">
        <v>-5.5879838764667497E-2</v>
      </c>
      <c r="J2339">
        <v>80.400001525878906</v>
      </c>
      <c r="K2339">
        <v>-88.506248474121094</v>
      </c>
      <c r="L2339">
        <v>-47.902664184570298</v>
      </c>
      <c r="M2339">
        <v>-19.7807502746582</v>
      </c>
      <c r="N2339">
        <v>8.3411655426025408</v>
      </c>
      <c r="O2339">
        <v>48.944744110107401</v>
      </c>
      <c r="P2339">
        <v>-107.988967895508</v>
      </c>
      <c r="Q2339">
        <v>68.427467346191406</v>
      </c>
      <c r="R2339">
        <v>5</v>
      </c>
      <c r="S2339">
        <v>53.626789093017599</v>
      </c>
      <c r="U2339">
        <v>2875.83250842699</v>
      </c>
      <c r="W2339">
        <v>90</v>
      </c>
      <c r="X2339">
        <v>76.521667480468807</v>
      </c>
      <c r="Y2339" t="s">
        <v>75</v>
      </c>
    </row>
    <row r="2340" spans="1:25" x14ac:dyDescent="0.25">
      <c r="A2340" t="s">
        <v>83</v>
      </c>
      <c r="B2340" t="s">
        <v>46</v>
      </c>
      <c r="C2340" t="s">
        <v>46</v>
      </c>
      <c r="D2340" s="61">
        <v>41134</v>
      </c>
      <c r="E2340">
        <v>11</v>
      </c>
      <c r="F2340">
        <v>350.49429321289102</v>
      </c>
      <c r="G2340">
        <v>378.885986328125</v>
      </c>
      <c r="H2340">
        <v>-28.391708374023398</v>
      </c>
      <c r="I2340">
        <v>-8.1004768610000596E-2</v>
      </c>
      <c r="J2340">
        <v>80.800003051757798</v>
      </c>
      <c r="K2340">
        <v>-97.137161254882798</v>
      </c>
      <c r="L2340">
        <v>-56.5217895507813</v>
      </c>
      <c r="M2340">
        <v>-28.391708374023398</v>
      </c>
      <c r="N2340">
        <v>-0.26162692904472401</v>
      </c>
      <c r="O2340">
        <v>40.353744506835902</v>
      </c>
      <c r="P2340">
        <v>-116.625541687012</v>
      </c>
      <c r="Q2340">
        <v>59.842124938964801</v>
      </c>
      <c r="R2340">
        <v>5</v>
      </c>
      <c r="S2340">
        <v>53.642360687255902</v>
      </c>
      <c r="U2340">
        <v>2877.5028601016502</v>
      </c>
      <c r="W2340">
        <v>90</v>
      </c>
      <c r="X2340">
        <v>76.521667480468807</v>
      </c>
      <c r="Y2340" t="s">
        <v>75</v>
      </c>
    </row>
    <row r="2341" spans="1:25" x14ac:dyDescent="0.25">
      <c r="A2341" t="s">
        <v>83</v>
      </c>
      <c r="B2341" t="s">
        <v>46</v>
      </c>
      <c r="C2341" t="s">
        <v>46</v>
      </c>
      <c r="D2341" s="61">
        <v>41134</v>
      </c>
      <c r="E2341">
        <v>12</v>
      </c>
      <c r="F2341">
        <v>349.22650146484398</v>
      </c>
      <c r="G2341">
        <v>381.302001953125</v>
      </c>
      <c r="H2341">
        <v>-32.075508117675803</v>
      </c>
      <c r="I2341">
        <v>-9.1847293078899397E-2</v>
      </c>
      <c r="J2341">
        <v>80.599998474121094</v>
      </c>
      <c r="K2341">
        <v>-101.76895904541</v>
      </c>
      <c r="L2341">
        <v>-60.593505859375</v>
      </c>
      <c r="M2341">
        <v>-32.075508117675803</v>
      </c>
      <c r="N2341">
        <v>-3.5575113296508798</v>
      </c>
      <c r="O2341">
        <v>37.617946624755902</v>
      </c>
      <c r="P2341">
        <v>-121.526084899902</v>
      </c>
      <c r="Q2341">
        <v>57.375072479247997</v>
      </c>
      <c r="R2341">
        <v>5</v>
      </c>
      <c r="S2341">
        <v>54.382091522216797</v>
      </c>
      <c r="U2341">
        <v>2957.4118783307599</v>
      </c>
      <c r="W2341">
        <v>90</v>
      </c>
      <c r="X2341">
        <v>76.521667480468807</v>
      </c>
      <c r="Y2341" t="s">
        <v>75</v>
      </c>
    </row>
    <row r="2342" spans="1:25" x14ac:dyDescent="0.25">
      <c r="A2342" t="s">
        <v>83</v>
      </c>
      <c r="B2342" t="s">
        <v>46</v>
      </c>
      <c r="C2342" t="s">
        <v>46</v>
      </c>
      <c r="D2342" s="61">
        <v>41134</v>
      </c>
      <c r="E2342">
        <v>13</v>
      </c>
      <c r="F2342">
        <v>353.62634277343801</v>
      </c>
      <c r="G2342">
        <v>348.53399658203102</v>
      </c>
      <c r="H2342">
        <v>5.0923576354980504</v>
      </c>
      <c r="I2342">
        <v>1.4400390908122101E-2</v>
      </c>
      <c r="J2342">
        <v>82</v>
      </c>
      <c r="K2342">
        <v>-65.375770568847699</v>
      </c>
      <c r="L2342">
        <v>-23.742630004882798</v>
      </c>
      <c r="M2342">
        <v>5.0923576354980504</v>
      </c>
      <c r="N2342">
        <v>33.927345275878899</v>
      </c>
      <c r="O2342">
        <v>75.560485839843807</v>
      </c>
      <c r="P2342">
        <v>-85.352508544921903</v>
      </c>
      <c r="Q2342">
        <v>95.537223815917997</v>
      </c>
      <c r="R2342">
        <v>5</v>
      </c>
      <c r="S2342">
        <v>54.986572265625</v>
      </c>
      <c r="U2342">
        <v>3023.5231295228</v>
      </c>
      <c r="W2342">
        <v>90</v>
      </c>
      <c r="X2342">
        <v>76.521667480468807</v>
      </c>
      <c r="Y2342" t="s">
        <v>75</v>
      </c>
    </row>
    <row r="2343" spans="1:25" x14ac:dyDescent="0.25">
      <c r="A2343" t="s">
        <v>83</v>
      </c>
      <c r="B2343" t="s">
        <v>46</v>
      </c>
      <c r="C2343" t="s">
        <v>46</v>
      </c>
      <c r="D2343" s="61">
        <v>41134</v>
      </c>
      <c r="E2343">
        <v>14</v>
      </c>
      <c r="F2343">
        <v>363.58453369140602</v>
      </c>
      <c r="G2343">
        <v>58.790000915527301</v>
      </c>
      <c r="H2343">
        <v>304.79452514648398</v>
      </c>
      <c r="I2343">
        <v>0.83830440044403098</v>
      </c>
      <c r="J2343">
        <v>83.599998474121094</v>
      </c>
      <c r="K2343">
        <v>234.39897155761699</v>
      </c>
      <c r="L2343">
        <v>275.98922729492199</v>
      </c>
      <c r="M2343">
        <v>304.79452514648398</v>
      </c>
      <c r="N2343">
        <v>333.59982299804699</v>
      </c>
      <c r="O2343">
        <v>375.19009399414102</v>
      </c>
      <c r="P2343">
        <v>214.44281005859401</v>
      </c>
      <c r="Q2343">
        <v>395.146240234375</v>
      </c>
      <c r="R2343">
        <v>5</v>
      </c>
      <c r="S2343">
        <v>54.929946899414098</v>
      </c>
      <c r="U2343">
        <v>3017.2990663724499</v>
      </c>
      <c r="W2343">
        <v>90</v>
      </c>
      <c r="X2343">
        <v>76.521667480468807</v>
      </c>
      <c r="Y2343" t="s">
        <v>75</v>
      </c>
    </row>
    <row r="2344" spans="1:25" x14ac:dyDescent="0.25">
      <c r="A2344" t="s">
        <v>83</v>
      </c>
      <c r="B2344" t="s">
        <v>46</v>
      </c>
      <c r="C2344" t="s">
        <v>46</v>
      </c>
      <c r="D2344" s="61">
        <v>41134</v>
      </c>
      <c r="E2344">
        <v>15</v>
      </c>
      <c r="F2344">
        <v>364.32431030273398</v>
      </c>
      <c r="G2344">
        <v>47.068000793457003</v>
      </c>
      <c r="H2344">
        <v>317.25631713867199</v>
      </c>
      <c r="I2344">
        <v>0.87080740928649902</v>
      </c>
      <c r="J2344">
        <v>82.400001525878906</v>
      </c>
      <c r="K2344">
        <v>247.19737243652301</v>
      </c>
      <c r="L2344">
        <v>288.58877563476602</v>
      </c>
      <c r="M2344">
        <v>317.25631713867199</v>
      </c>
      <c r="N2344">
        <v>345.92385864257801</v>
      </c>
      <c r="O2344">
        <v>387.31527709960898</v>
      </c>
      <c r="P2344">
        <v>227.33663940429699</v>
      </c>
      <c r="Q2344">
        <v>407.17599487304699</v>
      </c>
      <c r="R2344">
        <v>5</v>
      </c>
      <c r="S2344">
        <v>54.667285919189503</v>
      </c>
      <c r="U2344">
        <v>2988.5121497704099</v>
      </c>
      <c r="W2344">
        <v>90</v>
      </c>
      <c r="X2344">
        <v>76.521667480468807</v>
      </c>
      <c r="Y2344" t="s">
        <v>75</v>
      </c>
    </row>
    <row r="2345" spans="1:25" x14ac:dyDescent="0.25">
      <c r="A2345" t="s">
        <v>83</v>
      </c>
      <c r="B2345" t="s">
        <v>46</v>
      </c>
      <c r="C2345" t="s">
        <v>46</v>
      </c>
      <c r="D2345" s="61">
        <v>41134</v>
      </c>
      <c r="E2345">
        <v>16</v>
      </c>
      <c r="F2345">
        <v>378.52209472656301</v>
      </c>
      <c r="G2345">
        <v>51.113998413085902</v>
      </c>
      <c r="H2345">
        <v>327.40808105468801</v>
      </c>
      <c r="I2345">
        <v>0.86496424674987804</v>
      </c>
      <c r="J2345">
        <v>81.400001525878906</v>
      </c>
      <c r="K2345">
        <v>256.17489624023398</v>
      </c>
      <c r="L2345">
        <v>298.26004028320301</v>
      </c>
      <c r="M2345">
        <v>327.40808105468801</v>
      </c>
      <c r="N2345">
        <v>356.55612182617199</v>
      </c>
      <c r="O2345">
        <v>398.64126586914102</v>
      </c>
      <c r="P2345">
        <v>235.98127746582</v>
      </c>
      <c r="Q2345">
        <v>418.83486938476602</v>
      </c>
      <c r="R2345">
        <v>5</v>
      </c>
      <c r="S2345">
        <v>55.583545684814503</v>
      </c>
      <c r="U2345">
        <v>3089.53055089586</v>
      </c>
      <c r="W2345">
        <v>90</v>
      </c>
      <c r="X2345">
        <v>76.521667480468807</v>
      </c>
      <c r="Y2345" t="s">
        <v>75</v>
      </c>
    </row>
    <row r="2346" spans="1:25" x14ac:dyDescent="0.25">
      <c r="A2346" t="s">
        <v>83</v>
      </c>
      <c r="B2346" t="s">
        <v>46</v>
      </c>
      <c r="C2346" t="s">
        <v>46</v>
      </c>
      <c r="D2346" s="61">
        <v>41134</v>
      </c>
      <c r="E2346">
        <v>17</v>
      </c>
      <c r="F2346">
        <v>408.75677490234398</v>
      </c>
      <c r="G2346">
        <v>56.251998901367202</v>
      </c>
      <c r="H2346">
        <v>352.50476074218801</v>
      </c>
      <c r="I2346">
        <v>0.86238265037536599</v>
      </c>
      <c r="J2346">
        <v>78</v>
      </c>
      <c r="K2346">
        <v>279.89443969726602</v>
      </c>
      <c r="L2346">
        <v>322.793212890625</v>
      </c>
      <c r="M2346">
        <v>352.50476074218801</v>
      </c>
      <c r="N2346">
        <v>382.21630859375</v>
      </c>
      <c r="O2346">
        <v>425.11508178710898</v>
      </c>
      <c r="P2346">
        <v>259.31042480468801</v>
      </c>
      <c r="Q2346">
        <v>445.69909667968801</v>
      </c>
      <c r="R2346">
        <v>5</v>
      </c>
      <c r="S2346">
        <v>56.658138275146499</v>
      </c>
      <c r="U2346">
        <v>3210.1446328056199</v>
      </c>
      <c r="W2346">
        <v>90</v>
      </c>
      <c r="X2346">
        <v>76.521667480468807</v>
      </c>
      <c r="Y2346" t="s">
        <v>75</v>
      </c>
    </row>
    <row r="2347" spans="1:25" x14ac:dyDescent="0.25">
      <c r="A2347" t="s">
        <v>83</v>
      </c>
      <c r="B2347" t="s">
        <v>46</v>
      </c>
      <c r="C2347" t="s">
        <v>46</v>
      </c>
      <c r="D2347" s="61">
        <v>41134</v>
      </c>
      <c r="E2347">
        <v>18</v>
      </c>
      <c r="F2347">
        <v>424.25906372070301</v>
      </c>
      <c r="G2347">
        <v>64.069999694824205</v>
      </c>
      <c r="H2347">
        <v>360.18905639648398</v>
      </c>
      <c r="I2347">
        <v>0.84898376464843806</v>
      </c>
      <c r="J2347">
        <v>76.800003051757798</v>
      </c>
      <c r="K2347">
        <v>288.67794799804699</v>
      </c>
      <c r="L2347">
        <v>330.92727661132801</v>
      </c>
      <c r="M2347">
        <v>360.18905639648398</v>
      </c>
      <c r="N2347">
        <v>389.45083618164102</v>
      </c>
      <c r="O2347">
        <v>431.70016479492199</v>
      </c>
      <c r="P2347">
        <v>268.40554809570301</v>
      </c>
      <c r="Q2347">
        <v>451.97256469726602</v>
      </c>
      <c r="R2347">
        <v>5</v>
      </c>
      <c r="S2347">
        <v>55.8004150390625</v>
      </c>
      <c r="U2347">
        <v>3113.6863185316301</v>
      </c>
      <c r="W2347">
        <v>90</v>
      </c>
      <c r="X2347">
        <v>76.521667480468807</v>
      </c>
      <c r="Y2347" t="s">
        <v>75</v>
      </c>
    </row>
    <row r="2348" spans="1:25" x14ac:dyDescent="0.25">
      <c r="A2348" t="s">
        <v>83</v>
      </c>
      <c r="B2348" t="s">
        <v>46</v>
      </c>
      <c r="C2348" t="s">
        <v>46</v>
      </c>
      <c r="D2348" s="61">
        <v>41134</v>
      </c>
      <c r="E2348">
        <v>19</v>
      </c>
      <c r="F2348">
        <v>439.96810913085898</v>
      </c>
      <c r="G2348">
        <v>393.20401000976602</v>
      </c>
      <c r="H2348">
        <v>46.764122009277301</v>
      </c>
      <c r="I2348">
        <v>0.10628979653120001</v>
      </c>
      <c r="J2348">
        <v>74.199996948242202</v>
      </c>
      <c r="K2348">
        <v>-20.595500946044901</v>
      </c>
      <c r="L2348">
        <v>19.2011108398438</v>
      </c>
      <c r="M2348">
        <v>46.764122009277301</v>
      </c>
      <c r="N2348">
        <v>74.327133178710895</v>
      </c>
      <c r="O2348">
        <v>114.123748779297</v>
      </c>
      <c r="P2348">
        <v>-39.691017150878899</v>
      </c>
      <c r="Q2348">
        <v>133.21926879882801</v>
      </c>
      <c r="R2348">
        <v>5</v>
      </c>
      <c r="S2348">
        <v>52.560993194580099</v>
      </c>
      <c r="U2348">
        <v>2762.6580056006901</v>
      </c>
      <c r="W2348">
        <v>90</v>
      </c>
      <c r="X2348">
        <v>76.521667480468807</v>
      </c>
      <c r="Y2348" t="s">
        <v>75</v>
      </c>
    </row>
    <row r="2349" spans="1:25" x14ac:dyDescent="0.25">
      <c r="A2349" t="s">
        <v>83</v>
      </c>
      <c r="B2349" t="s">
        <v>46</v>
      </c>
      <c r="C2349" t="s">
        <v>46</v>
      </c>
      <c r="D2349" s="61">
        <v>41134</v>
      </c>
      <c r="E2349">
        <v>20</v>
      </c>
      <c r="F2349">
        <v>441.22277832031301</v>
      </c>
      <c r="G2349">
        <v>505.87799072265602</v>
      </c>
      <c r="H2349">
        <v>-64.655220031738295</v>
      </c>
      <c r="I2349">
        <v>-0.146536454558373</v>
      </c>
      <c r="J2349">
        <v>74</v>
      </c>
      <c r="K2349">
        <v>-132.43437194824199</v>
      </c>
      <c r="L2349">
        <v>-92.389900207519503</v>
      </c>
      <c r="M2349">
        <v>-64.655220031738295</v>
      </c>
      <c r="N2349">
        <v>-36.920539855957003</v>
      </c>
      <c r="O2349">
        <v>3.12392950057983</v>
      </c>
      <c r="P2349">
        <v>-151.64881896972699</v>
      </c>
      <c r="Q2349">
        <v>22.338376998901399</v>
      </c>
      <c r="R2349">
        <v>5</v>
      </c>
      <c r="S2349">
        <v>52.888351440429702</v>
      </c>
      <c r="U2349">
        <v>2797.1777180864001</v>
      </c>
      <c r="W2349">
        <v>90</v>
      </c>
      <c r="X2349">
        <v>76.521667480468807</v>
      </c>
      <c r="Y2349" t="s">
        <v>75</v>
      </c>
    </row>
    <row r="2350" spans="1:25" x14ac:dyDescent="0.25">
      <c r="A2350" t="s">
        <v>83</v>
      </c>
      <c r="B2350" t="s">
        <v>46</v>
      </c>
      <c r="C2350" t="s">
        <v>46</v>
      </c>
      <c r="D2350" s="61">
        <v>41134</v>
      </c>
      <c r="E2350">
        <v>21</v>
      </c>
      <c r="F2350">
        <v>431.72131347656301</v>
      </c>
      <c r="G2350">
        <v>487.75198364257801</v>
      </c>
      <c r="H2350">
        <v>-56.030693054199197</v>
      </c>
      <c r="I2350">
        <v>-0.129784405231476</v>
      </c>
      <c r="J2350">
        <v>73.800003051757798</v>
      </c>
      <c r="K2350">
        <v>-123.022735595703</v>
      </c>
      <c r="L2350">
        <v>-83.443298339843807</v>
      </c>
      <c r="M2350">
        <v>-56.030693054199197</v>
      </c>
      <c r="N2350">
        <v>-28.618091583251999</v>
      </c>
      <c r="O2350">
        <v>10.961351394653301</v>
      </c>
      <c r="P2350">
        <v>-142.01405334472699</v>
      </c>
      <c r="Q2350">
        <v>29.952665328979499</v>
      </c>
      <c r="R2350">
        <v>5</v>
      </c>
      <c r="S2350">
        <v>52.274169921875</v>
      </c>
      <c r="U2350">
        <v>2732.58884102106</v>
      </c>
      <c r="W2350">
        <v>90</v>
      </c>
      <c r="X2350">
        <v>76.521667480468807</v>
      </c>
      <c r="Y2350" t="s">
        <v>75</v>
      </c>
    </row>
    <row r="2351" spans="1:25" x14ac:dyDescent="0.25">
      <c r="A2351" t="s">
        <v>83</v>
      </c>
      <c r="B2351" t="s">
        <v>46</v>
      </c>
      <c r="C2351" t="s">
        <v>46</v>
      </c>
      <c r="D2351" s="61">
        <v>41134</v>
      </c>
      <c r="E2351">
        <v>22</v>
      </c>
      <c r="F2351">
        <v>423.81826782226602</v>
      </c>
      <c r="G2351">
        <v>473.82800292968801</v>
      </c>
      <c r="H2351">
        <v>-50.009723663330099</v>
      </c>
      <c r="I2351">
        <v>-0.117998033761978</v>
      </c>
      <c r="J2351">
        <v>72.400001525878906</v>
      </c>
      <c r="K2351">
        <v>-120.426750183105</v>
      </c>
      <c r="L2351">
        <v>-78.823799133300795</v>
      </c>
      <c r="M2351">
        <v>-50.009723663330099</v>
      </c>
      <c r="N2351">
        <v>-21.1956481933594</v>
      </c>
      <c r="O2351">
        <v>20.407302856445298</v>
      </c>
      <c r="P2351">
        <v>-140.38899230957</v>
      </c>
      <c r="Q2351">
        <v>40.369548797607401</v>
      </c>
      <c r="R2351">
        <v>5</v>
      </c>
      <c r="S2351">
        <v>54.946697235107401</v>
      </c>
      <c r="U2351">
        <v>3019.1395370465598</v>
      </c>
      <c r="W2351">
        <v>90</v>
      </c>
      <c r="X2351">
        <v>76.521667480468807</v>
      </c>
      <c r="Y2351" t="s">
        <v>75</v>
      </c>
    </row>
    <row r="2352" spans="1:25" x14ac:dyDescent="0.25">
      <c r="A2352" t="s">
        <v>83</v>
      </c>
      <c r="B2352" t="s">
        <v>46</v>
      </c>
      <c r="C2352" t="s">
        <v>46</v>
      </c>
      <c r="D2352" s="61">
        <v>41134</v>
      </c>
      <c r="E2352">
        <v>23</v>
      </c>
      <c r="F2352">
        <v>429.79885864257801</v>
      </c>
      <c r="G2352">
        <v>475.86801147460898</v>
      </c>
      <c r="H2352">
        <v>-46.069122314453097</v>
      </c>
      <c r="I2352">
        <v>-0.10718763619661301</v>
      </c>
      <c r="J2352">
        <v>72.199996948242202</v>
      </c>
      <c r="K2352">
        <v>-116.711135864258</v>
      </c>
      <c r="L2352">
        <v>-74.975257873535199</v>
      </c>
      <c r="M2352">
        <v>-46.069122314453097</v>
      </c>
      <c r="N2352">
        <v>-17.1629848480225</v>
      </c>
      <c r="O2352">
        <v>24.5728874206543</v>
      </c>
      <c r="P2352">
        <v>-136.73716735839801</v>
      </c>
      <c r="Q2352">
        <v>44.598915100097699</v>
      </c>
      <c r="R2352">
        <v>5</v>
      </c>
      <c r="S2352">
        <v>55.1222534179688</v>
      </c>
      <c r="U2352">
        <v>3038.4628218747698</v>
      </c>
      <c r="W2352">
        <v>90</v>
      </c>
      <c r="X2352">
        <v>76.521667480468807</v>
      </c>
      <c r="Y2352" t="s">
        <v>75</v>
      </c>
    </row>
    <row r="2353" spans="1:25" x14ac:dyDescent="0.25">
      <c r="A2353" t="s">
        <v>83</v>
      </c>
      <c r="B2353" t="s">
        <v>46</v>
      </c>
      <c r="C2353" t="s">
        <v>46</v>
      </c>
      <c r="D2353" s="61">
        <v>41134</v>
      </c>
      <c r="E2353">
        <v>24</v>
      </c>
      <c r="F2353">
        <v>426.96520996093801</v>
      </c>
      <c r="G2353">
        <v>465.76400756835898</v>
      </c>
      <c r="H2353">
        <v>-38.798797607421903</v>
      </c>
      <c r="I2353">
        <v>-9.0871095657348605E-2</v>
      </c>
      <c r="J2353">
        <v>72.599998474121094</v>
      </c>
      <c r="K2353">
        <v>-107.60524749755901</v>
      </c>
      <c r="L2353">
        <v>-66.953842163085895</v>
      </c>
      <c r="M2353">
        <v>-38.798797607421903</v>
      </c>
      <c r="N2353">
        <v>-10.643756866455099</v>
      </c>
      <c r="O2353">
        <v>30.0076503753662</v>
      </c>
      <c r="P2353">
        <v>-127.110916137695</v>
      </c>
      <c r="Q2353">
        <v>49.513320922851598</v>
      </c>
      <c r="R2353">
        <v>5</v>
      </c>
      <c r="S2353">
        <v>53.689956665039098</v>
      </c>
      <c r="U2353">
        <v>2882.6114466937702</v>
      </c>
      <c r="W2353">
        <v>90</v>
      </c>
      <c r="X2353">
        <v>76.521667480468807</v>
      </c>
      <c r="Y2353" t="s">
        <v>75</v>
      </c>
    </row>
    <row r="2354" spans="1:25" x14ac:dyDescent="0.25">
      <c r="A2354" t="s">
        <v>83</v>
      </c>
      <c r="B2354" t="s">
        <v>46</v>
      </c>
      <c r="C2354" t="s">
        <v>46</v>
      </c>
      <c r="D2354" s="61">
        <v>41166</v>
      </c>
      <c r="E2354">
        <v>1</v>
      </c>
      <c r="F2354">
        <v>377.41903686523398</v>
      </c>
      <c r="G2354">
        <v>394.76998901367199</v>
      </c>
      <c r="H2354">
        <v>-17.350957870483398</v>
      </c>
      <c r="I2354">
        <v>-4.5972663909196902E-2</v>
      </c>
      <c r="J2354">
        <v>69</v>
      </c>
      <c r="K2354">
        <v>-88.775733947753906</v>
      </c>
      <c r="L2354">
        <v>-46.577396392822301</v>
      </c>
      <c r="M2354">
        <v>-17.350957870483398</v>
      </c>
      <c r="N2354">
        <v>11.875480651855501</v>
      </c>
      <c r="O2354">
        <v>54.073818206787102</v>
      </c>
      <c r="P2354">
        <v>-109.02366638183599</v>
      </c>
      <c r="Q2354">
        <v>74.321746826171903</v>
      </c>
      <c r="R2354">
        <v>5</v>
      </c>
      <c r="S2354">
        <v>55.733047485351598</v>
      </c>
      <c r="U2354">
        <v>3106.1725820044499</v>
      </c>
      <c r="W2354">
        <v>109</v>
      </c>
      <c r="X2354">
        <v>79.324996948242202</v>
      </c>
      <c r="Y2354" t="s">
        <v>75</v>
      </c>
    </row>
    <row r="2355" spans="1:25" x14ac:dyDescent="0.25">
      <c r="A2355" t="s">
        <v>83</v>
      </c>
      <c r="B2355" t="s">
        <v>46</v>
      </c>
      <c r="C2355" t="s">
        <v>46</v>
      </c>
      <c r="D2355" s="61">
        <v>41166</v>
      </c>
      <c r="E2355">
        <v>2</v>
      </c>
      <c r="F2355">
        <v>374.72189331054699</v>
      </c>
      <c r="G2355">
        <v>391.75399780273398</v>
      </c>
      <c r="H2355">
        <v>-17.032091140747099</v>
      </c>
      <c r="I2355">
        <v>-4.5452617108821897E-2</v>
      </c>
      <c r="J2355">
        <v>68.400001525878906</v>
      </c>
      <c r="K2355">
        <v>-88.008277893066406</v>
      </c>
      <c r="L2355">
        <v>-46.074974060058601</v>
      </c>
      <c r="M2355">
        <v>-17.032091140747099</v>
      </c>
      <c r="N2355">
        <v>12.010789871215801</v>
      </c>
      <c r="O2355">
        <v>53.944099426269503</v>
      </c>
      <c r="P2355">
        <v>-108.129043579102</v>
      </c>
      <c r="Q2355">
        <v>74.064865112304702</v>
      </c>
      <c r="R2355">
        <v>5</v>
      </c>
      <c r="S2355">
        <v>55.383014678955099</v>
      </c>
      <c r="U2355">
        <v>3067.27831492935</v>
      </c>
      <c r="W2355">
        <v>109</v>
      </c>
      <c r="X2355">
        <v>79.324996948242202</v>
      </c>
      <c r="Y2355" t="s">
        <v>75</v>
      </c>
    </row>
    <row r="2356" spans="1:25" x14ac:dyDescent="0.25">
      <c r="A2356" t="s">
        <v>83</v>
      </c>
      <c r="B2356" t="s">
        <v>46</v>
      </c>
      <c r="C2356" t="s">
        <v>46</v>
      </c>
      <c r="D2356" s="61">
        <v>41166</v>
      </c>
      <c r="E2356">
        <v>3</v>
      </c>
      <c r="F2356">
        <v>372.17138671875</v>
      </c>
      <c r="G2356">
        <v>395.32000732421898</v>
      </c>
      <c r="H2356">
        <v>-23.148609161376999</v>
      </c>
      <c r="I2356">
        <v>-6.2198787927627598E-2</v>
      </c>
      <c r="J2356">
        <v>67.599998474121094</v>
      </c>
      <c r="K2356">
        <v>-93.539718627929702</v>
      </c>
      <c r="L2356">
        <v>-51.952079772949197</v>
      </c>
      <c r="M2356">
        <v>-23.148609161376999</v>
      </c>
      <c r="N2356">
        <v>5.6548609733581499</v>
      </c>
      <c r="O2356">
        <v>47.242496490478501</v>
      </c>
      <c r="P2356">
        <v>-113.49461364746099</v>
      </c>
      <c r="Q2356">
        <v>67.197395324707003</v>
      </c>
      <c r="R2356">
        <v>5</v>
      </c>
      <c r="S2356">
        <v>54.926471710205099</v>
      </c>
      <c r="U2356">
        <v>3016.9172945319601</v>
      </c>
      <c r="W2356">
        <v>109</v>
      </c>
      <c r="X2356">
        <v>79.324996948242202</v>
      </c>
      <c r="Y2356" t="s">
        <v>75</v>
      </c>
    </row>
    <row r="2357" spans="1:25" x14ac:dyDescent="0.25">
      <c r="A2357" t="s">
        <v>83</v>
      </c>
      <c r="B2357" t="s">
        <v>46</v>
      </c>
      <c r="C2357" t="s">
        <v>46</v>
      </c>
      <c r="D2357" s="61">
        <v>41166</v>
      </c>
      <c r="E2357">
        <v>4</v>
      </c>
      <c r="F2357">
        <v>373.00479125976602</v>
      </c>
      <c r="G2357">
        <v>395.44198608398398</v>
      </c>
      <c r="H2357">
        <v>-22.437200546264599</v>
      </c>
      <c r="I2357">
        <v>-6.0152579098939903E-2</v>
      </c>
      <c r="J2357">
        <v>67.400001525878906</v>
      </c>
      <c r="K2357">
        <v>-91.835998535156307</v>
      </c>
      <c r="L2357">
        <v>-50.834629058837898</v>
      </c>
      <c r="M2357">
        <v>-22.437200546264599</v>
      </c>
      <c r="N2357">
        <v>5.96022605895996</v>
      </c>
      <c r="O2357">
        <v>46.961601257324197</v>
      </c>
      <c r="P2357">
        <v>-111.50959777832</v>
      </c>
      <c r="Q2357">
        <v>66.635192871093807</v>
      </c>
      <c r="R2357">
        <v>5</v>
      </c>
      <c r="S2357">
        <v>54.152172088622997</v>
      </c>
      <c r="U2357">
        <v>2932.45774191585</v>
      </c>
      <c r="W2357">
        <v>109</v>
      </c>
      <c r="X2357">
        <v>79.324996948242202</v>
      </c>
      <c r="Y2357" t="s">
        <v>75</v>
      </c>
    </row>
    <row r="2358" spans="1:25" x14ac:dyDescent="0.25">
      <c r="A2358" t="s">
        <v>83</v>
      </c>
      <c r="B2358" t="s">
        <v>46</v>
      </c>
      <c r="C2358" t="s">
        <v>46</v>
      </c>
      <c r="D2358" s="61">
        <v>41166</v>
      </c>
      <c r="E2358">
        <v>5</v>
      </c>
      <c r="F2358">
        <v>374.239013671875</v>
      </c>
      <c r="G2358">
        <v>393.23400878906301</v>
      </c>
      <c r="H2358">
        <v>-18.995000839233398</v>
      </c>
      <c r="I2358">
        <v>-5.0756335258483901E-2</v>
      </c>
      <c r="J2358">
        <v>67.599998474121094</v>
      </c>
      <c r="K2358">
        <v>-88.130638122558594</v>
      </c>
      <c r="L2358">
        <v>-47.284744262695298</v>
      </c>
      <c r="M2358">
        <v>-18.995000839233398</v>
      </c>
      <c r="N2358">
        <v>9.2947425842285192</v>
      </c>
      <c r="O2358">
        <v>50.140640258789098</v>
      </c>
      <c r="P2358">
        <v>-107.72963714599599</v>
      </c>
      <c r="Q2358">
        <v>69.739631652832003</v>
      </c>
      <c r="R2358">
        <v>5</v>
      </c>
      <c r="S2358">
        <v>53.946826934814503</v>
      </c>
      <c r="U2358">
        <v>2910.2601363348199</v>
      </c>
      <c r="W2358">
        <v>109</v>
      </c>
      <c r="X2358">
        <v>79.324996948242202</v>
      </c>
      <c r="Y2358" t="s">
        <v>75</v>
      </c>
    </row>
    <row r="2359" spans="1:25" x14ac:dyDescent="0.25">
      <c r="A2359" t="s">
        <v>83</v>
      </c>
      <c r="B2359" t="s">
        <v>46</v>
      </c>
      <c r="C2359" t="s">
        <v>46</v>
      </c>
      <c r="D2359" s="61">
        <v>41166</v>
      </c>
      <c r="E2359">
        <v>6</v>
      </c>
      <c r="F2359">
        <v>376.933349609375</v>
      </c>
      <c r="G2359">
        <v>387.70599365234398</v>
      </c>
      <c r="H2359">
        <v>-10.7726583480835</v>
      </c>
      <c r="I2359">
        <v>-2.8579743579029999E-2</v>
      </c>
      <c r="J2359">
        <v>67.599998474121094</v>
      </c>
      <c r="K2359">
        <v>-80.635803222656307</v>
      </c>
      <c r="L2359">
        <v>-39.3600883483887</v>
      </c>
      <c r="M2359">
        <v>-10.7726583480835</v>
      </c>
      <c r="N2359">
        <v>17.814773559570298</v>
      </c>
      <c r="O2359">
        <v>59.090484619140597</v>
      </c>
      <c r="P2359">
        <v>-100.441032409668</v>
      </c>
      <c r="Q2359">
        <v>78.895713806152301</v>
      </c>
      <c r="R2359">
        <v>5</v>
      </c>
      <c r="S2359">
        <v>54.514499664306598</v>
      </c>
      <c r="U2359">
        <v>2971.8306736496902</v>
      </c>
      <c r="W2359">
        <v>109</v>
      </c>
      <c r="X2359">
        <v>79.324996948242202</v>
      </c>
      <c r="Y2359" t="s">
        <v>75</v>
      </c>
    </row>
    <row r="2360" spans="1:25" x14ac:dyDescent="0.25">
      <c r="A2360" t="s">
        <v>83</v>
      </c>
      <c r="B2360" t="s">
        <v>46</v>
      </c>
      <c r="C2360" t="s">
        <v>46</v>
      </c>
      <c r="D2360" s="61">
        <v>41166</v>
      </c>
      <c r="E2360">
        <v>7</v>
      </c>
      <c r="F2360">
        <v>378.302734375</v>
      </c>
      <c r="G2360">
        <v>381.66198730468801</v>
      </c>
      <c r="H2360">
        <v>-3.3592765331268302</v>
      </c>
      <c r="I2360">
        <v>-8.8798636570572905E-3</v>
      </c>
      <c r="J2360">
        <v>70.400001525878906</v>
      </c>
      <c r="K2360">
        <v>-71.393379211425795</v>
      </c>
      <c r="L2360">
        <v>-31.198280334472699</v>
      </c>
      <c r="M2360">
        <v>-3.3592765331268302</v>
      </c>
      <c r="N2360">
        <v>24.4797267913818</v>
      </c>
      <c r="O2360">
        <v>64.674827575683594</v>
      </c>
      <c r="P2360">
        <v>-90.680099487304702</v>
      </c>
      <c r="Q2360">
        <v>83.9615478515625</v>
      </c>
      <c r="R2360">
        <v>5</v>
      </c>
      <c r="S2360">
        <v>53.087291717529297</v>
      </c>
      <c r="U2360">
        <v>2818.2605419020501</v>
      </c>
      <c r="W2360">
        <v>109</v>
      </c>
      <c r="X2360">
        <v>79.324996948242202</v>
      </c>
      <c r="Y2360" t="s">
        <v>75</v>
      </c>
    </row>
    <row r="2361" spans="1:25" x14ac:dyDescent="0.25">
      <c r="A2361" t="s">
        <v>83</v>
      </c>
      <c r="B2361" t="s">
        <v>46</v>
      </c>
      <c r="C2361" t="s">
        <v>46</v>
      </c>
      <c r="D2361" s="61">
        <v>41166</v>
      </c>
      <c r="E2361">
        <v>8</v>
      </c>
      <c r="F2361">
        <v>387.28283691406301</v>
      </c>
      <c r="G2361">
        <v>388.68200683593801</v>
      </c>
      <c r="H2361">
        <v>-1.3991740942001301</v>
      </c>
      <c r="I2361">
        <v>-3.6127965431660401E-3</v>
      </c>
      <c r="J2361">
        <v>76.599998474121094</v>
      </c>
      <c r="K2361">
        <v>-69.536849975585895</v>
      </c>
      <c r="L2361">
        <v>-29.280559539794901</v>
      </c>
      <c r="M2361">
        <v>-1.3991740942001301</v>
      </c>
      <c r="N2361">
        <v>26.482212066650401</v>
      </c>
      <c r="O2361">
        <v>66.738502502441406</v>
      </c>
      <c r="P2361">
        <v>-88.852935791015597</v>
      </c>
      <c r="Q2361">
        <v>86.054588317871094</v>
      </c>
      <c r="R2361">
        <v>5</v>
      </c>
      <c r="S2361">
        <v>53.168113708496101</v>
      </c>
      <c r="U2361">
        <v>2826.8483153195698</v>
      </c>
      <c r="W2361">
        <v>109</v>
      </c>
      <c r="X2361">
        <v>79.324996948242202</v>
      </c>
      <c r="Y2361" t="s">
        <v>75</v>
      </c>
    </row>
    <row r="2362" spans="1:25" x14ac:dyDescent="0.25">
      <c r="A2362" t="s">
        <v>83</v>
      </c>
      <c r="B2362" t="s">
        <v>46</v>
      </c>
      <c r="C2362" t="s">
        <v>46</v>
      </c>
      <c r="D2362" s="61">
        <v>41166</v>
      </c>
      <c r="E2362">
        <v>9</v>
      </c>
      <c r="F2362">
        <v>375.63195800781301</v>
      </c>
      <c r="G2362">
        <v>382.58401489257801</v>
      </c>
      <c r="H2362">
        <v>-6.9520239830017099</v>
      </c>
      <c r="I2362">
        <v>-1.8507542088627801E-2</v>
      </c>
      <c r="J2362">
        <v>82.599998474121094</v>
      </c>
      <c r="K2362">
        <v>-74.826873779296903</v>
      </c>
      <c r="L2362">
        <v>-34.725860595703097</v>
      </c>
      <c r="M2362">
        <v>-6.9520239830017099</v>
      </c>
      <c r="N2362">
        <v>20.821813583373999</v>
      </c>
      <c r="O2362">
        <v>60.922821044921903</v>
      </c>
      <c r="P2362">
        <v>-94.068443298339801</v>
      </c>
      <c r="Q2362">
        <v>80.164398193359403</v>
      </c>
      <c r="R2362">
        <v>5</v>
      </c>
      <c r="S2362">
        <v>52.963024139404297</v>
      </c>
      <c r="U2362">
        <v>2805.08192599112</v>
      </c>
      <c r="W2362">
        <v>109</v>
      </c>
      <c r="X2362">
        <v>79.324996948242202</v>
      </c>
      <c r="Y2362" t="s">
        <v>75</v>
      </c>
    </row>
    <row r="2363" spans="1:25" x14ac:dyDescent="0.25">
      <c r="A2363" t="s">
        <v>83</v>
      </c>
      <c r="B2363" t="s">
        <v>46</v>
      </c>
      <c r="C2363" t="s">
        <v>46</v>
      </c>
      <c r="D2363" s="61">
        <v>41166</v>
      </c>
      <c r="E2363">
        <v>10</v>
      </c>
      <c r="F2363">
        <v>359.18780517578102</v>
      </c>
      <c r="G2363">
        <v>367.38998413085898</v>
      </c>
      <c r="H2363">
        <v>-8.2021789550781303</v>
      </c>
      <c r="I2363">
        <v>-2.2835349664092099E-2</v>
      </c>
      <c r="J2363">
        <v>82.400001525878906</v>
      </c>
      <c r="K2363">
        <v>-77.411613464355497</v>
      </c>
      <c r="L2363">
        <v>-36.522117614746101</v>
      </c>
      <c r="M2363">
        <v>-8.2021789550781303</v>
      </c>
      <c r="N2363">
        <v>20.117761611938501</v>
      </c>
      <c r="O2363">
        <v>61.007255554199197</v>
      </c>
      <c r="P2363">
        <v>-97.031524658203097</v>
      </c>
      <c r="Q2363">
        <v>80.627166748046903</v>
      </c>
      <c r="R2363">
        <v>5</v>
      </c>
      <c r="S2363">
        <v>54.004409790039098</v>
      </c>
      <c r="U2363">
        <v>2916.4762767704701</v>
      </c>
      <c r="W2363">
        <v>109</v>
      </c>
      <c r="X2363">
        <v>79.324996948242202</v>
      </c>
      <c r="Y2363" t="s">
        <v>75</v>
      </c>
    </row>
    <row r="2364" spans="1:25" x14ac:dyDescent="0.25">
      <c r="A2364" t="s">
        <v>83</v>
      </c>
      <c r="B2364" t="s">
        <v>46</v>
      </c>
      <c r="C2364" t="s">
        <v>46</v>
      </c>
      <c r="D2364" s="61">
        <v>41166</v>
      </c>
      <c r="E2364">
        <v>11</v>
      </c>
      <c r="F2364">
        <v>340.38333129882801</v>
      </c>
      <c r="G2364">
        <v>345.81600952148398</v>
      </c>
      <c r="H2364">
        <v>-5.4326729774475098</v>
      </c>
      <c r="I2364">
        <v>-1.5960454940795898E-2</v>
      </c>
      <c r="J2364">
        <v>85.199996948242202</v>
      </c>
      <c r="K2364">
        <v>-74.696151733398395</v>
      </c>
      <c r="L2364">
        <v>-33.774726867675803</v>
      </c>
      <c r="M2364">
        <v>-5.4326729774475098</v>
      </c>
      <c r="N2364">
        <v>22.909379959106399</v>
      </c>
      <c r="O2364">
        <v>63.830802917480497</v>
      </c>
      <c r="P2364">
        <v>-94.331382751464801</v>
      </c>
      <c r="Q2364">
        <v>83.466033935546903</v>
      </c>
      <c r="R2364">
        <v>5</v>
      </c>
      <c r="S2364">
        <v>54.046577453613303</v>
      </c>
      <c r="U2364">
        <v>2921.0325344494199</v>
      </c>
      <c r="W2364">
        <v>109</v>
      </c>
      <c r="X2364">
        <v>79.324996948242202</v>
      </c>
      <c r="Y2364" t="s">
        <v>75</v>
      </c>
    </row>
    <row r="2365" spans="1:25" x14ac:dyDescent="0.25">
      <c r="A2365" t="s">
        <v>83</v>
      </c>
      <c r="B2365" t="s">
        <v>46</v>
      </c>
      <c r="C2365" t="s">
        <v>46</v>
      </c>
      <c r="D2365" s="61">
        <v>41166</v>
      </c>
      <c r="E2365">
        <v>12</v>
      </c>
      <c r="F2365">
        <v>324.97232055664102</v>
      </c>
      <c r="G2365">
        <v>309.531982421875</v>
      </c>
      <c r="H2365">
        <v>15.440320014953601</v>
      </c>
      <c r="I2365">
        <v>4.7512724995613098E-2</v>
      </c>
      <c r="J2365">
        <v>88</v>
      </c>
      <c r="K2365">
        <v>-54.783988952636697</v>
      </c>
      <c r="L2365">
        <v>-13.2948970794678</v>
      </c>
      <c r="M2365">
        <v>15.440320014953601</v>
      </c>
      <c r="N2365">
        <v>44.175537109375</v>
      </c>
      <c r="O2365">
        <v>85.664627075195298</v>
      </c>
      <c r="P2365">
        <v>-74.691604614257798</v>
      </c>
      <c r="Q2365">
        <v>105.57224273681599</v>
      </c>
      <c r="R2365">
        <v>5</v>
      </c>
      <c r="S2365">
        <v>54.796318054199197</v>
      </c>
      <c r="U2365">
        <v>3002.6364722969602</v>
      </c>
      <c r="W2365">
        <v>109</v>
      </c>
      <c r="X2365">
        <v>79.324996948242202</v>
      </c>
      <c r="Y2365" t="s">
        <v>75</v>
      </c>
    </row>
    <row r="2366" spans="1:25" x14ac:dyDescent="0.25">
      <c r="A2366" t="s">
        <v>83</v>
      </c>
      <c r="B2366" t="s">
        <v>46</v>
      </c>
      <c r="C2366" t="s">
        <v>46</v>
      </c>
      <c r="D2366" s="61">
        <v>41166</v>
      </c>
      <c r="E2366">
        <v>13</v>
      </c>
      <c r="F2366">
        <v>323.378662109375</v>
      </c>
      <c r="G2366">
        <v>244.94599914550801</v>
      </c>
      <c r="H2366">
        <v>78.432647705078097</v>
      </c>
      <c r="I2366">
        <v>0.242541193962097</v>
      </c>
      <c r="J2366">
        <v>90.599998474121094</v>
      </c>
      <c r="K2366">
        <v>7.3918342590331996</v>
      </c>
      <c r="L2366">
        <v>49.363323211669901</v>
      </c>
      <c r="M2366">
        <v>78.432647705078097</v>
      </c>
      <c r="N2366">
        <v>107.50197601318401</v>
      </c>
      <c r="O2366">
        <v>149.47346496582</v>
      </c>
      <c r="P2366">
        <v>-12.7472486495972</v>
      </c>
      <c r="Q2366">
        <v>169.612548828125</v>
      </c>
      <c r="R2366">
        <v>5</v>
      </c>
      <c r="S2366">
        <v>55.433441162109403</v>
      </c>
      <c r="U2366">
        <v>3072.8663990730402</v>
      </c>
      <c r="W2366">
        <v>109</v>
      </c>
      <c r="X2366">
        <v>79.324996948242202</v>
      </c>
      <c r="Y2366" t="s">
        <v>75</v>
      </c>
    </row>
    <row r="2367" spans="1:25" x14ac:dyDescent="0.25">
      <c r="A2367" t="s">
        <v>83</v>
      </c>
      <c r="B2367" t="s">
        <v>46</v>
      </c>
      <c r="C2367" t="s">
        <v>46</v>
      </c>
      <c r="D2367" s="61">
        <v>41166</v>
      </c>
      <c r="E2367">
        <v>14</v>
      </c>
      <c r="F2367">
        <v>328.40216064453102</v>
      </c>
      <c r="G2367">
        <v>56.582000732421903</v>
      </c>
      <c r="H2367">
        <v>271.82015991210898</v>
      </c>
      <c r="I2367">
        <v>0.82770514488220204</v>
      </c>
      <c r="J2367">
        <v>88.800003051757798</v>
      </c>
      <c r="K2367">
        <v>200.88563537597699</v>
      </c>
      <c r="L2367">
        <v>242.79432678222699</v>
      </c>
      <c r="M2367">
        <v>271.82015991210898</v>
      </c>
      <c r="N2367">
        <v>300.84597778320301</v>
      </c>
      <c r="O2367">
        <v>342.75466918945301</v>
      </c>
      <c r="P2367">
        <v>180.77668762207</v>
      </c>
      <c r="Q2367">
        <v>362.86364746093801</v>
      </c>
      <c r="R2367">
        <v>5</v>
      </c>
      <c r="S2367">
        <v>55.350502014160199</v>
      </c>
      <c r="U2367">
        <v>3063.6780732195498</v>
      </c>
      <c r="W2367">
        <v>109</v>
      </c>
      <c r="X2367">
        <v>79.324996948242202</v>
      </c>
      <c r="Y2367" t="s">
        <v>75</v>
      </c>
    </row>
    <row r="2368" spans="1:25" x14ac:dyDescent="0.25">
      <c r="A2368" t="s">
        <v>83</v>
      </c>
      <c r="B2368" t="s">
        <v>46</v>
      </c>
      <c r="C2368" t="s">
        <v>46</v>
      </c>
      <c r="D2368" s="61">
        <v>41166</v>
      </c>
      <c r="E2368">
        <v>15</v>
      </c>
      <c r="F2368">
        <v>318.44467163085898</v>
      </c>
      <c r="G2368">
        <v>50.236000061035199</v>
      </c>
      <c r="H2368">
        <v>268.20867919921898</v>
      </c>
      <c r="I2368">
        <v>0.84224575757980302</v>
      </c>
      <c r="J2368">
        <v>86.400001525878906</v>
      </c>
      <c r="K2368">
        <v>197.60507202148401</v>
      </c>
      <c r="L2368">
        <v>239.31825256347699</v>
      </c>
      <c r="M2368">
        <v>268.20867919921898</v>
      </c>
      <c r="N2368">
        <v>297.09909057617199</v>
      </c>
      <c r="O2368">
        <v>338.81228637695301</v>
      </c>
      <c r="P2368">
        <v>177.589920043945</v>
      </c>
      <c r="Q2368">
        <v>358.82742309570301</v>
      </c>
      <c r="R2368">
        <v>5</v>
      </c>
      <c r="S2368">
        <v>55.092292785644503</v>
      </c>
      <c r="U2368">
        <v>3035.16072437918</v>
      </c>
      <c r="W2368">
        <v>109</v>
      </c>
      <c r="X2368">
        <v>79.324996948242202</v>
      </c>
      <c r="Y2368" t="s">
        <v>75</v>
      </c>
    </row>
    <row r="2369" spans="1:25" x14ac:dyDescent="0.25">
      <c r="A2369" t="s">
        <v>83</v>
      </c>
      <c r="B2369" t="s">
        <v>46</v>
      </c>
      <c r="C2369" t="s">
        <v>46</v>
      </c>
      <c r="D2369" s="61">
        <v>41166</v>
      </c>
      <c r="E2369">
        <v>16</v>
      </c>
      <c r="F2369">
        <v>320.43643188476602</v>
      </c>
      <c r="G2369">
        <v>55.736000061035199</v>
      </c>
      <c r="H2369">
        <v>264.700439453125</v>
      </c>
      <c r="I2369">
        <v>0.82606226205825795</v>
      </c>
      <c r="J2369">
        <v>87.199996948242202</v>
      </c>
      <c r="K2369">
        <v>192.86943054199199</v>
      </c>
      <c r="L2369">
        <v>235.30776977539099</v>
      </c>
      <c r="M2369">
        <v>264.700439453125</v>
      </c>
      <c r="N2369">
        <v>294.09310913085898</v>
      </c>
      <c r="O2369">
        <v>336.53143310546898</v>
      </c>
      <c r="P2369">
        <v>172.50634765625</v>
      </c>
      <c r="Q2369">
        <v>356.89453125</v>
      </c>
      <c r="R2369">
        <v>5</v>
      </c>
      <c r="S2369">
        <v>56.0500297546387</v>
      </c>
      <c r="U2369">
        <v>3141.60583549588</v>
      </c>
      <c r="W2369">
        <v>109</v>
      </c>
      <c r="X2369">
        <v>79.324996948242202</v>
      </c>
      <c r="Y2369" t="s">
        <v>75</v>
      </c>
    </row>
    <row r="2370" spans="1:25" x14ac:dyDescent="0.25">
      <c r="A2370" t="s">
        <v>83</v>
      </c>
      <c r="B2370" t="s">
        <v>46</v>
      </c>
      <c r="C2370" t="s">
        <v>46</v>
      </c>
      <c r="D2370" s="61">
        <v>41166</v>
      </c>
      <c r="E2370">
        <v>17</v>
      </c>
      <c r="F2370">
        <v>327.90896606445301</v>
      </c>
      <c r="G2370">
        <v>54.159999847412102</v>
      </c>
      <c r="H2370">
        <v>273.74899291992199</v>
      </c>
      <c r="I2370">
        <v>0.83483231067657504</v>
      </c>
      <c r="J2370">
        <v>91</v>
      </c>
      <c r="K2370">
        <v>200.41712951660199</v>
      </c>
      <c r="L2370">
        <v>243.7421875</v>
      </c>
      <c r="M2370">
        <v>273.74899291992199</v>
      </c>
      <c r="N2370">
        <v>303.75579833984398</v>
      </c>
      <c r="O2370">
        <v>347.08084106445301</v>
      </c>
      <c r="P2370">
        <v>179.62857055664099</v>
      </c>
      <c r="Q2370">
        <v>367.86941528320301</v>
      </c>
      <c r="R2370">
        <v>5</v>
      </c>
      <c r="S2370">
        <v>57.221153259277301</v>
      </c>
      <c r="U2370">
        <v>3274.2603803217098</v>
      </c>
      <c r="W2370">
        <v>109</v>
      </c>
      <c r="X2370">
        <v>79.324996948242202</v>
      </c>
      <c r="Y2370" t="s">
        <v>75</v>
      </c>
    </row>
    <row r="2371" spans="1:25" x14ac:dyDescent="0.25">
      <c r="A2371" t="s">
        <v>83</v>
      </c>
      <c r="B2371" t="s">
        <v>46</v>
      </c>
      <c r="C2371" t="s">
        <v>46</v>
      </c>
      <c r="D2371" s="61">
        <v>41166</v>
      </c>
      <c r="E2371">
        <v>18</v>
      </c>
      <c r="F2371">
        <v>328.99127197265602</v>
      </c>
      <c r="G2371">
        <v>262.20199584960898</v>
      </c>
      <c r="H2371">
        <v>66.789260864257798</v>
      </c>
      <c r="I2371">
        <v>0.20301225781440699</v>
      </c>
      <c r="J2371">
        <v>85.199996948242202</v>
      </c>
      <c r="K2371">
        <v>-5.4731631278991699</v>
      </c>
      <c r="L2371">
        <v>37.220062255859403</v>
      </c>
      <c r="M2371">
        <v>66.789260864257798</v>
      </c>
      <c r="N2371">
        <v>96.358459472656307</v>
      </c>
      <c r="O2371">
        <v>139.051681518555</v>
      </c>
      <c r="P2371">
        <v>-25.9585571289063</v>
      </c>
      <c r="Q2371">
        <v>159.53707885742199</v>
      </c>
      <c r="R2371">
        <v>5</v>
      </c>
      <c r="S2371">
        <v>56.386669158935497</v>
      </c>
      <c r="U2371">
        <v>3179.45645883925</v>
      </c>
      <c r="W2371">
        <v>109</v>
      </c>
      <c r="X2371">
        <v>79.324996948242202</v>
      </c>
      <c r="Y2371" t="s">
        <v>75</v>
      </c>
    </row>
    <row r="2372" spans="1:25" x14ac:dyDescent="0.25">
      <c r="A2372" t="s">
        <v>83</v>
      </c>
      <c r="B2372" t="s">
        <v>46</v>
      </c>
      <c r="C2372" t="s">
        <v>46</v>
      </c>
      <c r="D2372" s="61">
        <v>41166</v>
      </c>
      <c r="E2372">
        <v>19</v>
      </c>
      <c r="F2372">
        <v>338.16049194335898</v>
      </c>
      <c r="G2372">
        <v>379.15798950195301</v>
      </c>
      <c r="H2372">
        <v>-40.997489929199197</v>
      </c>
      <c r="I2372">
        <v>-0.12123677879571899</v>
      </c>
      <c r="J2372">
        <v>83.800003051757798</v>
      </c>
      <c r="K2372">
        <v>-109.146842956543</v>
      </c>
      <c r="L2372">
        <v>-68.883651733398395</v>
      </c>
      <c r="M2372">
        <v>-40.997489929199197</v>
      </c>
      <c r="N2372">
        <v>-13.1113271713257</v>
      </c>
      <c r="O2372">
        <v>27.151863098144499</v>
      </c>
      <c r="P2372">
        <v>-128.466232299805</v>
      </c>
      <c r="Q2372">
        <v>46.471260070800803</v>
      </c>
      <c r="R2372">
        <v>5</v>
      </c>
      <c r="S2372">
        <v>53.177223205566399</v>
      </c>
      <c r="U2372">
        <v>2827.8170678546298</v>
      </c>
      <c r="W2372">
        <v>109</v>
      </c>
      <c r="X2372">
        <v>79.324996948242202</v>
      </c>
      <c r="Y2372" t="s">
        <v>75</v>
      </c>
    </row>
    <row r="2373" spans="1:25" x14ac:dyDescent="0.25">
      <c r="A2373" t="s">
        <v>83</v>
      </c>
      <c r="B2373" t="s">
        <v>46</v>
      </c>
      <c r="C2373" t="s">
        <v>46</v>
      </c>
      <c r="D2373" s="61">
        <v>41166</v>
      </c>
      <c r="E2373">
        <v>20</v>
      </c>
      <c r="F2373">
        <v>337.604248046875</v>
      </c>
      <c r="G2373">
        <v>366.7919921875</v>
      </c>
      <c r="H2373">
        <v>-29.187744140625</v>
      </c>
      <c r="I2373">
        <v>-8.6455501616001101E-2</v>
      </c>
      <c r="J2373">
        <v>78.800003051757798</v>
      </c>
      <c r="K2373">
        <v>-97.643936157226605</v>
      </c>
      <c r="L2373">
        <v>-57.199462890625</v>
      </c>
      <c r="M2373">
        <v>-29.187744140625</v>
      </c>
      <c r="N2373">
        <v>-1.1760240793228101</v>
      </c>
      <c r="O2373">
        <v>39.2684516906738</v>
      </c>
      <c r="P2373">
        <v>-117.05031585693401</v>
      </c>
      <c r="Q2373">
        <v>58.674831390380902</v>
      </c>
      <c r="R2373">
        <v>5</v>
      </c>
      <c r="S2373">
        <v>53.416652679443402</v>
      </c>
      <c r="U2373">
        <v>2853.3387834762798</v>
      </c>
      <c r="W2373">
        <v>109</v>
      </c>
      <c r="X2373">
        <v>79.324996948242202</v>
      </c>
      <c r="Y2373" t="s">
        <v>75</v>
      </c>
    </row>
    <row r="2374" spans="1:25" x14ac:dyDescent="0.25">
      <c r="A2374" t="s">
        <v>83</v>
      </c>
      <c r="B2374" t="s">
        <v>46</v>
      </c>
      <c r="C2374" t="s">
        <v>46</v>
      </c>
      <c r="D2374" s="61">
        <v>41166</v>
      </c>
      <c r="E2374">
        <v>21</v>
      </c>
      <c r="F2374">
        <v>338.14807128906301</v>
      </c>
      <c r="G2374">
        <v>354.510009765625</v>
      </c>
      <c r="H2374">
        <v>-16.3619384765625</v>
      </c>
      <c r="I2374">
        <v>-4.8386905342340497E-2</v>
      </c>
      <c r="J2374">
        <v>77</v>
      </c>
      <c r="K2374">
        <v>-83.903022766113295</v>
      </c>
      <c r="L2374">
        <v>-43.999202728271499</v>
      </c>
      <c r="M2374">
        <v>-16.3619384765625</v>
      </c>
      <c r="N2374">
        <v>11.275327682495099</v>
      </c>
      <c r="O2374">
        <v>51.179149627685497</v>
      </c>
      <c r="P2374">
        <v>-103.04998779296901</v>
      </c>
      <c r="Q2374">
        <v>70.326110839843807</v>
      </c>
      <c r="R2374">
        <v>5</v>
      </c>
      <c r="S2374">
        <v>52.702590942382798</v>
      </c>
      <c r="U2374">
        <v>2777.56309204013</v>
      </c>
      <c r="W2374">
        <v>109</v>
      </c>
      <c r="X2374">
        <v>79.324996948242202</v>
      </c>
      <c r="Y2374" t="s">
        <v>75</v>
      </c>
    </row>
    <row r="2375" spans="1:25" x14ac:dyDescent="0.25">
      <c r="A2375" t="s">
        <v>83</v>
      </c>
      <c r="B2375" t="s">
        <v>46</v>
      </c>
      <c r="C2375" t="s">
        <v>46</v>
      </c>
      <c r="D2375" s="61">
        <v>41166</v>
      </c>
      <c r="E2375">
        <v>22</v>
      </c>
      <c r="F2375">
        <v>323.620361328125</v>
      </c>
      <c r="G2375">
        <v>351.83599853515602</v>
      </c>
      <c r="H2375">
        <v>-28.215629577636701</v>
      </c>
      <c r="I2375">
        <v>-8.7187439203262301E-2</v>
      </c>
      <c r="J2375">
        <v>75.400001525878906</v>
      </c>
      <c r="K2375">
        <v>-99.088508605957003</v>
      </c>
      <c r="L2375">
        <v>-57.216236114502003</v>
      </c>
      <c r="M2375">
        <v>-28.215629577636701</v>
      </c>
      <c r="N2375">
        <v>0.78497666120529197</v>
      </c>
      <c r="O2375">
        <v>42.6572456359863</v>
      </c>
      <c r="P2375">
        <v>-119.179977416992</v>
      </c>
      <c r="Q2375">
        <v>62.748722076416001</v>
      </c>
      <c r="R2375">
        <v>5</v>
      </c>
      <c r="S2375">
        <v>55.302398681640597</v>
      </c>
      <c r="U2375">
        <v>3058.3552999431299</v>
      </c>
      <c r="W2375">
        <v>109</v>
      </c>
      <c r="X2375">
        <v>79.324996948242202</v>
      </c>
      <c r="Y2375" t="s">
        <v>75</v>
      </c>
    </row>
    <row r="2376" spans="1:25" x14ac:dyDescent="0.25">
      <c r="A2376" t="s">
        <v>83</v>
      </c>
      <c r="B2376" t="s">
        <v>46</v>
      </c>
      <c r="C2376" t="s">
        <v>46</v>
      </c>
      <c r="D2376" s="61">
        <v>41166</v>
      </c>
      <c r="E2376">
        <v>23</v>
      </c>
      <c r="F2376">
        <v>318.21057128906301</v>
      </c>
      <c r="G2376">
        <v>350.83801269531301</v>
      </c>
      <c r="H2376">
        <v>-32.627410888671903</v>
      </c>
      <c r="I2376">
        <v>-0.10253402590751599</v>
      </c>
      <c r="J2376">
        <v>74.400001525878906</v>
      </c>
      <c r="K2376">
        <v>-103.675338745117</v>
      </c>
      <c r="L2376">
        <v>-61.699649810791001</v>
      </c>
      <c r="M2376">
        <v>-32.627410888671903</v>
      </c>
      <c r="N2376">
        <v>-3.5551733970642099</v>
      </c>
      <c r="O2376">
        <v>38.420520782470703</v>
      </c>
      <c r="P2376">
        <v>-123.816444396973</v>
      </c>
      <c r="Q2376">
        <v>58.561622619628899</v>
      </c>
      <c r="R2376">
        <v>5</v>
      </c>
      <c r="S2376">
        <v>55.438995361328097</v>
      </c>
      <c r="U2376">
        <v>3073.48220667336</v>
      </c>
      <c r="W2376">
        <v>109</v>
      </c>
      <c r="X2376">
        <v>79.324996948242202</v>
      </c>
      <c r="Y2376" t="s">
        <v>75</v>
      </c>
    </row>
    <row r="2377" spans="1:25" x14ac:dyDescent="0.25">
      <c r="A2377" t="s">
        <v>83</v>
      </c>
      <c r="B2377" t="s">
        <v>46</v>
      </c>
      <c r="C2377" t="s">
        <v>46</v>
      </c>
      <c r="D2377" s="61">
        <v>41166</v>
      </c>
      <c r="E2377">
        <v>24</v>
      </c>
      <c r="F2377">
        <v>310.10113525390602</v>
      </c>
      <c r="G2377">
        <v>344.16000366210898</v>
      </c>
      <c r="H2377">
        <v>-34.0588569641113</v>
      </c>
      <c r="I2377">
        <v>-0.10983145236969</v>
      </c>
      <c r="J2377">
        <v>75.599998474121094</v>
      </c>
      <c r="K2377">
        <v>-103.330078125</v>
      </c>
      <c r="L2377">
        <v>-62.404079437255902</v>
      </c>
      <c r="M2377">
        <v>-34.0588569641113</v>
      </c>
      <c r="N2377">
        <v>-5.7136335372924796</v>
      </c>
      <c r="O2377">
        <v>35.212368011474602</v>
      </c>
      <c r="P2377">
        <v>-122.96751403808599</v>
      </c>
      <c r="Q2377">
        <v>54.849796295166001</v>
      </c>
      <c r="R2377">
        <v>5</v>
      </c>
      <c r="S2377">
        <v>54.052623748779297</v>
      </c>
      <c r="U2377">
        <v>2921.6861341271001</v>
      </c>
      <c r="W2377">
        <v>109</v>
      </c>
      <c r="X2377">
        <v>79.324996948242202</v>
      </c>
      <c r="Y2377" t="s">
        <v>75</v>
      </c>
    </row>
    <row r="2378" spans="1:25" x14ac:dyDescent="0.25">
      <c r="D2378" s="61"/>
    </row>
    <row r="2379" spans="1:25" x14ac:dyDescent="0.25">
      <c r="D2379" s="61"/>
    </row>
    <row r="2380" spans="1:25" x14ac:dyDescent="0.25">
      <c r="D2380" s="61"/>
    </row>
    <row r="2381" spans="1:25" x14ac:dyDescent="0.25">
      <c r="D2381" s="61"/>
    </row>
    <row r="2382" spans="1:25" x14ac:dyDescent="0.25">
      <c r="D2382" s="61"/>
    </row>
    <row r="2383" spans="1:25" x14ac:dyDescent="0.25">
      <c r="D2383" s="61"/>
    </row>
    <row r="2384" spans="1:25" x14ac:dyDescent="0.25">
      <c r="D2384" s="61"/>
    </row>
    <row r="2385" spans="4:4" x14ac:dyDescent="0.25">
      <c r="D2385" s="61"/>
    </row>
    <row r="2386" spans="4:4" x14ac:dyDescent="0.25">
      <c r="D2386" s="61"/>
    </row>
    <row r="2387" spans="4:4" x14ac:dyDescent="0.25">
      <c r="D2387" s="61"/>
    </row>
    <row r="2388" spans="4:4" x14ac:dyDescent="0.25">
      <c r="D2388" s="61"/>
    </row>
    <row r="2389" spans="4:4" x14ac:dyDescent="0.25">
      <c r="D2389" s="61"/>
    </row>
    <row r="2390" spans="4:4" x14ac:dyDescent="0.25">
      <c r="D2390" s="61"/>
    </row>
    <row r="2391" spans="4:4" x14ac:dyDescent="0.25">
      <c r="D2391" s="61"/>
    </row>
    <row r="2392" spans="4:4" x14ac:dyDescent="0.25">
      <c r="D2392" s="61"/>
    </row>
    <row r="2393" spans="4:4" x14ac:dyDescent="0.25">
      <c r="D2393" s="61"/>
    </row>
    <row r="2394" spans="4:4" x14ac:dyDescent="0.25">
      <c r="D2394" s="61"/>
    </row>
    <row r="2395" spans="4:4" x14ac:dyDescent="0.25">
      <c r="D2395" s="61"/>
    </row>
    <row r="2396" spans="4:4" x14ac:dyDescent="0.25">
      <c r="D2396" s="61"/>
    </row>
    <row r="2397" spans="4:4" x14ac:dyDescent="0.25">
      <c r="D2397" s="61"/>
    </row>
    <row r="2398" spans="4:4" x14ac:dyDescent="0.25">
      <c r="D2398" s="61"/>
    </row>
    <row r="2399" spans="4:4" x14ac:dyDescent="0.25">
      <c r="D2399" s="61"/>
    </row>
    <row r="2400" spans="4:4" x14ac:dyDescent="0.25">
      <c r="D2400" s="61"/>
    </row>
    <row r="2401" spans="4:4" x14ac:dyDescent="0.25">
      <c r="D2401" s="61"/>
    </row>
    <row r="2402" spans="4:4" x14ac:dyDescent="0.25">
      <c r="D2402" s="61"/>
    </row>
    <row r="2403" spans="4:4" x14ac:dyDescent="0.25">
      <c r="D2403" s="61"/>
    </row>
    <row r="2404" spans="4:4" x14ac:dyDescent="0.25">
      <c r="D2404" s="61"/>
    </row>
    <row r="2405" spans="4:4" x14ac:dyDescent="0.25">
      <c r="D2405" s="61"/>
    </row>
    <row r="2406" spans="4:4" x14ac:dyDescent="0.25">
      <c r="D2406" s="61"/>
    </row>
    <row r="2407" spans="4:4" x14ac:dyDescent="0.25">
      <c r="D2407" s="61"/>
    </row>
    <row r="2408" spans="4:4" x14ac:dyDescent="0.25">
      <c r="D2408" s="61"/>
    </row>
    <row r="2409" spans="4:4" x14ac:dyDescent="0.25">
      <c r="D2409" s="61"/>
    </row>
    <row r="2410" spans="4:4" x14ac:dyDescent="0.25">
      <c r="D2410" s="61"/>
    </row>
    <row r="2411" spans="4:4" x14ac:dyDescent="0.25">
      <c r="D2411" s="61"/>
    </row>
    <row r="2412" spans="4:4" x14ac:dyDescent="0.25">
      <c r="D2412" s="61"/>
    </row>
    <row r="2413" spans="4:4" x14ac:dyDescent="0.25">
      <c r="D2413" s="61"/>
    </row>
    <row r="2414" spans="4:4" x14ac:dyDescent="0.25">
      <c r="D2414" s="61"/>
    </row>
    <row r="2415" spans="4:4" x14ac:dyDescent="0.25">
      <c r="D2415" s="61"/>
    </row>
    <row r="2416" spans="4:4" x14ac:dyDescent="0.25">
      <c r="D2416" s="61"/>
    </row>
    <row r="2417" spans="4:4" x14ac:dyDescent="0.25">
      <c r="D2417" s="61"/>
    </row>
    <row r="2418" spans="4:4" x14ac:dyDescent="0.25">
      <c r="D2418" s="61"/>
    </row>
    <row r="2419" spans="4:4" x14ac:dyDescent="0.25">
      <c r="D2419" s="61"/>
    </row>
    <row r="2420" spans="4:4" x14ac:dyDescent="0.25">
      <c r="D2420" s="61"/>
    </row>
    <row r="2421" spans="4:4" x14ac:dyDescent="0.25">
      <c r="D2421" s="61"/>
    </row>
    <row r="2422" spans="4:4" x14ac:dyDescent="0.25">
      <c r="D2422" s="61"/>
    </row>
    <row r="2423" spans="4:4" x14ac:dyDescent="0.25">
      <c r="D2423" s="61"/>
    </row>
    <row r="2424" spans="4:4" x14ac:dyDescent="0.25">
      <c r="D2424" s="61"/>
    </row>
    <row r="2425" spans="4:4" x14ac:dyDescent="0.25">
      <c r="D2425" s="61"/>
    </row>
    <row r="2426" spans="4:4" x14ac:dyDescent="0.25">
      <c r="D2426" s="61"/>
    </row>
    <row r="2427" spans="4:4" x14ac:dyDescent="0.25">
      <c r="D2427" s="61"/>
    </row>
    <row r="2428" spans="4:4" x14ac:dyDescent="0.25">
      <c r="D2428" s="61"/>
    </row>
    <row r="2429" spans="4:4" x14ac:dyDescent="0.25">
      <c r="D2429" s="61"/>
    </row>
    <row r="2430" spans="4:4" x14ac:dyDescent="0.25">
      <c r="D2430" s="61"/>
    </row>
    <row r="2431" spans="4:4" x14ac:dyDescent="0.25">
      <c r="D2431" s="61"/>
    </row>
    <row r="2432" spans="4:4" x14ac:dyDescent="0.25">
      <c r="D2432" s="61"/>
    </row>
    <row r="2433" spans="4:4" x14ac:dyDescent="0.25">
      <c r="D2433" s="61"/>
    </row>
    <row r="2434" spans="4:4" x14ac:dyDescent="0.25">
      <c r="D2434" s="61"/>
    </row>
    <row r="2435" spans="4:4" x14ac:dyDescent="0.25">
      <c r="D2435" s="61"/>
    </row>
    <row r="2436" spans="4:4" x14ac:dyDescent="0.25">
      <c r="D2436" s="61"/>
    </row>
    <row r="2437" spans="4:4" x14ac:dyDescent="0.25">
      <c r="D2437" s="61"/>
    </row>
    <row r="2438" spans="4:4" x14ac:dyDescent="0.25">
      <c r="D2438" s="61"/>
    </row>
    <row r="2439" spans="4:4" x14ac:dyDescent="0.25">
      <c r="D2439" s="61"/>
    </row>
    <row r="2440" spans="4:4" x14ac:dyDescent="0.25">
      <c r="D2440" s="61"/>
    </row>
    <row r="2441" spans="4:4" x14ac:dyDescent="0.25">
      <c r="D2441" s="61"/>
    </row>
    <row r="2442" spans="4:4" x14ac:dyDescent="0.25">
      <c r="D2442" s="61"/>
    </row>
    <row r="2443" spans="4:4" x14ac:dyDescent="0.25">
      <c r="D2443" s="61"/>
    </row>
    <row r="2444" spans="4:4" x14ac:dyDescent="0.25">
      <c r="D2444" s="61"/>
    </row>
    <row r="2445" spans="4:4" x14ac:dyDescent="0.25">
      <c r="D2445" s="61"/>
    </row>
    <row r="2446" spans="4:4" x14ac:dyDescent="0.25">
      <c r="D2446" s="61"/>
    </row>
    <row r="2447" spans="4:4" x14ac:dyDescent="0.25">
      <c r="D2447" s="61"/>
    </row>
    <row r="2448" spans="4:4" x14ac:dyDescent="0.25">
      <c r="D2448" s="61"/>
    </row>
    <row r="2449" spans="4:4" x14ac:dyDescent="0.25">
      <c r="D2449" s="61"/>
    </row>
    <row r="2450" spans="4:4" x14ac:dyDescent="0.25">
      <c r="D2450" s="61"/>
    </row>
    <row r="2451" spans="4:4" x14ac:dyDescent="0.25">
      <c r="D2451" s="61"/>
    </row>
    <row r="2452" spans="4:4" x14ac:dyDescent="0.25">
      <c r="D2452" s="61"/>
    </row>
    <row r="2453" spans="4:4" x14ac:dyDescent="0.25">
      <c r="D2453" s="61"/>
    </row>
    <row r="2454" spans="4:4" x14ac:dyDescent="0.25">
      <c r="D2454" s="61"/>
    </row>
    <row r="2455" spans="4:4" x14ac:dyDescent="0.25">
      <c r="D2455" s="61"/>
    </row>
    <row r="2456" spans="4:4" x14ac:dyDescent="0.25">
      <c r="D2456" s="61"/>
    </row>
    <row r="2457" spans="4:4" x14ac:dyDescent="0.25">
      <c r="D2457" s="61"/>
    </row>
    <row r="2458" spans="4:4" x14ac:dyDescent="0.25">
      <c r="D2458" s="61"/>
    </row>
    <row r="2459" spans="4:4" x14ac:dyDescent="0.25">
      <c r="D2459" s="61"/>
    </row>
    <row r="2460" spans="4:4" x14ac:dyDescent="0.25">
      <c r="D2460" s="61"/>
    </row>
    <row r="2461" spans="4:4" x14ac:dyDescent="0.25">
      <c r="D2461" s="61"/>
    </row>
    <row r="2462" spans="4:4" x14ac:dyDescent="0.25">
      <c r="D2462" s="61"/>
    </row>
    <row r="2463" spans="4:4" x14ac:dyDescent="0.25">
      <c r="D2463" s="61"/>
    </row>
    <row r="2464" spans="4:4" x14ac:dyDescent="0.25">
      <c r="D2464" s="61"/>
    </row>
    <row r="2465" spans="4:4" x14ac:dyDescent="0.25">
      <c r="D2465" s="61"/>
    </row>
    <row r="2466" spans="4:4" x14ac:dyDescent="0.25">
      <c r="D2466" s="61"/>
    </row>
    <row r="2467" spans="4:4" x14ac:dyDescent="0.25">
      <c r="D2467" s="61"/>
    </row>
    <row r="2468" spans="4:4" x14ac:dyDescent="0.25">
      <c r="D2468" s="61"/>
    </row>
    <row r="2469" spans="4:4" x14ac:dyDescent="0.25">
      <c r="D2469" s="61"/>
    </row>
    <row r="2470" spans="4:4" x14ac:dyDescent="0.25">
      <c r="D2470" s="61"/>
    </row>
    <row r="2471" spans="4:4" x14ac:dyDescent="0.25">
      <c r="D2471" s="61"/>
    </row>
    <row r="2472" spans="4:4" x14ac:dyDescent="0.25">
      <c r="D2472" s="61"/>
    </row>
    <row r="2473" spans="4:4" x14ac:dyDescent="0.25">
      <c r="D2473" s="61"/>
    </row>
    <row r="2474" spans="4:4" x14ac:dyDescent="0.25">
      <c r="D2474" s="61"/>
    </row>
    <row r="2475" spans="4:4" x14ac:dyDescent="0.25">
      <c r="D2475" s="61"/>
    </row>
    <row r="2476" spans="4:4" x14ac:dyDescent="0.25">
      <c r="D2476" s="61"/>
    </row>
    <row r="2477" spans="4:4" x14ac:dyDescent="0.25">
      <c r="D2477" s="61"/>
    </row>
    <row r="2478" spans="4:4" x14ac:dyDescent="0.25">
      <c r="D2478" s="61"/>
    </row>
    <row r="2479" spans="4:4" x14ac:dyDescent="0.25">
      <c r="D2479" s="61"/>
    </row>
    <row r="2480" spans="4:4" x14ac:dyDescent="0.25">
      <c r="D2480" s="61"/>
    </row>
    <row r="2481" spans="4:4" x14ac:dyDescent="0.25">
      <c r="D2481" s="61"/>
    </row>
    <row r="2482" spans="4:4" x14ac:dyDescent="0.25">
      <c r="D2482" s="61"/>
    </row>
    <row r="2483" spans="4:4" x14ac:dyDescent="0.25">
      <c r="D2483" s="61"/>
    </row>
    <row r="2484" spans="4:4" x14ac:dyDescent="0.25">
      <c r="D2484" s="61"/>
    </row>
    <row r="2485" spans="4:4" x14ac:dyDescent="0.25">
      <c r="D2485" s="61"/>
    </row>
    <row r="2486" spans="4:4" x14ac:dyDescent="0.25">
      <c r="D2486" s="61"/>
    </row>
    <row r="2487" spans="4:4" x14ac:dyDescent="0.25">
      <c r="D2487" s="61"/>
    </row>
    <row r="2488" spans="4:4" x14ac:dyDescent="0.25">
      <c r="D2488" s="61"/>
    </row>
    <row r="2489" spans="4:4" x14ac:dyDescent="0.25">
      <c r="D2489" s="61"/>
    </row>
    <row r="2490" spans="4:4" x14ac:dyDescent="0.25">
      <c r="D2490" s="61"/>
    </row>
    <row r="2491" spans="4:4" x14ac:dyDescent="0.25">
      <c r="D2491" s="61"/>
    </row>
    <row r="2492" spans="4:4" x14ac:dyDescent="0.25">
      <c r="D2492" s="61"/>
    </row>
    <row r="2493" spans="4:4" x14ac:dyDescent="0.25">
      <c r="D2493" s="61"/>
    </row>
    <row r="2494" spans="4:4" x14ac:dyDescent="0.25">
      <c r="D2494" s="61"/>
    </row>
    <row r="2495" spans="4:4" x14ac:dyDescent="0.25">
      <c r="D2495" s="61"/>
    </row>
    <row r="2496" spans="4:4" x14ac:dyDescent="0.25">
      <c r="D2496" s="61"/>
    </row>
    <row r="2497" spans="4:4" x14ac:dyDescent="0.25">
      <c r="D2497" s="61"/>
    </row>
    <row r="2498" spans="4:4" x14ac:dyDescent="0.25">
      <c r="D2498" s="61"/>
    </row>
    <row r="2499" spans="4:4" x14ac:dyDescent="0.25">
      <c r="D2499" s="61"/>
    </row>
    <row r="2500" spans="4:4" x14ac:dyDescent="0.25">
      <c r="D2500" s="61"/>
    </row>
    <row r="2501" spans="4:4" x14ac:dyDescent="0.25">
      <c r="D2501" s="61"/>
    </row>
    <row r="2502" spans="4:4" x14ac:dyDescent="0.25">
      <c r="D2502" s="61"/>
    </row>
    <row r="2503" spans="4:4" x14ac:dyDescent="0.25">
      <c r="D2503" s="61"/>
    </row>
    <row r="2504" spans="4:4" x14ac:dyDescent="0.25">
      <c r="D2504" s="61"/>
    </row>
    <row r="2505" spans="4:4" x14ac:dyDescent="0.25">
      <c r="D2505" s="61"/>
    </row>
    <row r="2506" spans="4:4" x14ac:dyDescent="0.25">
      <c r="D2506" s="61"/>
    </row>
    <row r="2507" spans="4:4" x14ac:dyDescent="0.25">
      <c r="D2507" s="61"/>
    </row>
    <row r="2508" spans="4:4" x14ac:dyDescent="0.25">
      <c r="D2508" s="61"/>
    </row>
    <row r="2509" spans="4:4" x14ac:dyDescent="0.25">
      <c r="D2509" s="61"/>
    </row>
    <row r="2510" spans="4:4" x14ac:dyDescent="0.25">
      <c r="D2510" s="61"/>
    </row>
    <row r="2511" spans="4:4" x14ac:dyDescent="0.25">
      <c r="D2511" s="61"/>
    </row>
    <row r="2512" spans="4:4" x14ac:dyDescent="0.25">
      <c r="D2512" s="61"/>
    </row>
    <row r="2513" spans="4:4" x14ac:dyDescent="0.25">
      <c r="D2513" s="61"/>
    </row>
    <row r="2514" spans="4:4" x14ac:dyDescent="0.25">
      <c r="D2514" s="61"/>
    </row>
    <row r="2515" spans="4:4" x14ac:dyDescent="0.25">
      <c r="D2515" s="61"/>
    </row>
    <row r="2516" spans="4:4" x14ac:dyDescent="0.25">
      <c r="D2516" s="61"/>
    </row>
    <row r="2517" spans="4:4" x14ac:dyDescent="0.25">
      <c r="D2517" s="61"/>
    </row>
    <row r="2518" spans="4:4" x14ac:dyDescent="0.25">
      <c r="D2518" s="61"/>
    </row>
    <row r="2519" spans="4:4" x14ac:dyDescent="0.25">
      <c r="D2519" s="61"/>
    </row>
    <row r="2520" spans="4:4" x14ac:dyDescent="0.25">
      <c r="D2520" s="61"/>
    </row>
    <row r="2521" spans="4:4" x14ac:dyDescent="0.25">
      <c r="D2521" s="61"/>
    </row>
    <row r="2522" spans="4:4" x14ac:dyDescent="0.25">
      <c r="D2522" s="61"/>
    </row>
    <row r="2523" spans="4:4" x14ac:dyDescent="0.25">
      <c r="D2523" s="61"/>
    </row>
    <row r="2524" spans="4:4" x14ac:dyDescent="0.25">
      <c r="D2524" s="61"/>
    </row>
    <row r="2525" spans="4:4" x14ac:dyDescent="0.25">
      <c r="D2525" s="61"/>
    </row>
    <row r="2526" spans="4:4" x14ac:dyDescent="0.25">
      <c r="D2526" s="61"/>
    </row>
    <row r="2527" spans="4:4" x14ac:dyDescent="0.25">
      <c r="D2527" s="61"/>
    </row>
    <row r="2528" spans="4:4" x14ac:dyDescent="0.25">
      <c r="D2528" s="61"/>
    </row>
    <row r="2529" spans="4:4" x14ac:dyDescent="0.25">
      <c r="D2529" s="61"/>
    </row>
    <row r="2530" spans="4:4" x14ac:dyDescent="0.25">
      <c r="D2530" s="61"/>
    </row>
    <row r="2531" spans="4:4" x14ac:dyDescent="0.25">
      <c r="D2531" s="61"/>
    </row>
    <row r="2532" spans="4:4" x14ac:dyDescent="0.25">
      <c r="D2532" s="61"/>
    </row>
    <row r="2533" spans="4:4" x14ac:dyDescent="0.25">
      <c r="D2533" s="61"/>
    </row>
    <row r="2534" spans="4:4" x14ac:dyDescent="0.25">
      <c r="D2534" s="61"/>
    </row>
    <row r="2535" spans="4:4" x14ac:dyDescent="0.25">
      <c r="D2535" s="61"/>
    </row>
    <row r="2536" spans="4:4" x14ac:dyDescent="0.25">
      <c r="D2536" s="61"/>
    </row>
    <row r="2537" spans="4:4" x14ac:dyDescent="0.25">
      <c r="D2537" s="61"/>
    </row>
    <row r="2538" spans="4:4" x14ac:dyDescent="0.25">
      <c r="D2538" s="61"/>
    </row>
    <row r="2539" spans="4:4" x14ac:dyDescent="0.25">
      <c r="D2539" s="61"/>
    </row>
    <row r="2540" spans="4:4" x14ac:dyDescent="0.25">
      <c r="D2540" s="61"/>
    </row>
    <row r="2541" spans="4:4" x14ac:dyDescent="0.25">
      <c r="D2541" s="61"/>
    </row>
    <row r="2542" spans="4:4" x14ac:dyDescent="0.25">
      <c r="D2542" s="61"/>
    </row>
    <row r="2543" spans="4:4" x14ac:dyDescent="0.25">
      <c r="D2543" s="61"/>
    </row>
    <row r="2544" spans="4:4" x14ac:dyDescent="0.25">
      <c r="D2544" s="61"/>
    </row>
    <row r="2545" spans="4:4" x14ac:dyDescent="0.25">
      <c r="D2545" s="61"/>
    </row>
    <row r="2546" spans="4:4" x14ac:dyDescent="0.25">
      <c r="D2546" s="61"/>
    </row>
    <row r="2547" spans="4:4" x14ac:dyDescent="0.25">
      <c r="D2547" s="61"/>
    </row>
    <row r="2548" spans="4:4" x14ac:dyDescent="0.25">
      <c r="D2548" s="61"/>
    </row>
    <row r="2549" spans="4:4" x14ac:dyDescent="0.25">
      <c r="D2549" s="61"/>
    </row>
    <row r="2550" spans="4:4" x14ac:dyDescent="0.25">
      <c r="D2550" s="61"/>
    </row>
    <row r="2551" spans="4:4" x14ac:dyDescent="0.25">
      <c r="D2551" s="61"/>
    </row>
    <row r="2552" spans="4:4" x14ac:dyDescent="0.25">
      <c r="D2552" s="61"/>
    </row>
    <row r="2553" spans="4:4" x14ac:dyDescent="0.25">
      <c r="D2553" s="61"/>
    </row>
    <row r="2554" spans="4:4" x14ac:dyDescent="0.25">
      <c r="D2554" s="61"/>
    </row>
    <row r="2555" spans="4:4" x14ac:dyDescent="0.25">
      <c r="D2555" s="61"/>
    </row>
    <row r="2556" spans="4:4" x14ac:dyDescent="0.25">
      <c r="D2556" s="61"/>
    </row>
    <row r="2557" spans="4:4" x14ac:dyDescent="0.25">
      <c r="D2557" s="61"/>
    </row>
    <row r="2558" spans="4:4" x14ac:dyDescent="0.25">
      <c r="D2558" s="61"/>
    </row>
    <row r="2559" spans="4:4" x14ac:dyDescent="0.25">
      <c r="D2559" s="61"/>
    </row>
    <row r="2560" spans="4:4" x14ac:dyDescent="0.25">
      <c r="D2560" s="61"/>
    </row>
    <row r="2561" spans="4:4" x14ac:dyDescent="0.25">
      <c r="D2561" s="61"/>
    </row>
    <row r="2562" spans="4:4" x14ac:dyDescent="0.25">
      <c r="D2562" s="61"/>
    </row>
    <row r="2563" spans="4:4" x14ac:dyDescent="0.25">
      <c r="D2563" s="61"/>
    </row>
    <row r="2564" spans="4:4" x14ac:dyDescent="0.25">
      <c r="D2564" s="61"/>
    </row>
    <row r="2565" spans="4:4" x14ac:dyDescent="0.25">
      <c r="D2565" s="61"/>
    </row>
    <row r="2566" spans="4:4" x14ac:dyDescent="0.25">
      <c r="D2566" s="61"/>
    </row>
    <row r="2567" spans="4:4" x14ac:dyDescent="0.25">
      <c r="D2567" s="61"/>
    </row>
    <row r="2568" spans="4:4" x14ac:dyDescent="0.25">
      <c r="D2568" s="61"/>
    </row>
    <row r="2569" spans="4:4" x14ac:dyDescent="0.25">
      <c r="D2569" s="61"/>
    </row>
    <row r="2570" spans="4:4" x14ac:dyDescent="0.25">
      <c r="D2570" s="61"/>
    </row>
    <row r="2571" spans="4:4" x14ac:dyDescent="0.25">
      <c r="D2571" s="61"/>
    </row>
    <row r="2572" spans="4:4" x14ac:dyDescent="0.25">
      <c r="D2572" s="61"/>
    </row>
    <row r="2573" spans="4:4" x14ac:dyDescent="0.25">
      <c r="D2573" s="61"/>
    </row>
    <row r="2574" spans="4:4" x14ac:dyDescent="0.25">
      <c r="D2574" s="61"/>
    </row>
    <row r="2575" spans="4:4" x14ac:dyDescent="0.25">
      <c r="D2575" s="61"/>
    </row>
    <row r="2576" spans="4:4" x14ac:dyDescent="0.25">
      <c r="D2576" s="61"/>
    </row>
    <row r="2577" spans="4:4" x14ac:dyDescent="0.25">
      <c r="D2577" s="61"/>
    </row>
    <row r="2578" spans="4:4" x14ac:dyDescent="0.25">
      <c r="D2578" s="61"/>
    </row>
    <row r="2579" spans="4:4" x14ac:dyDescent="0.25">
      <c r="D2579" s="61"/>
    </row>
    <row r="2580" spans="4:4" x14ac:dyDescent="0.25">
      <c r="D2580" s="61"/>
    </row>
    <row r="2581" spans="4:4" x14ac:dyDescent="0.25">
      <c r="D2581" s="61"/>
    </row>
    <row r="2582" spans="4:4" x14ac:dyDescent="0.25">
      <c r="D2582" s="61"/>
    </row>
    <row r="2583" spans="4:4" x14ac:dyDescent="0.25">
      <c r="D2583" s="61"/>
    </row>
    <row r="2584" spans="4:4" x14ac:dyDescent="0.25">
      <c r="D2584" s="61"/>
    </row>
    <row r="2585" spans="4:4" x14ac:dyDescent="0.25">
      <c r="D2585" s="61"/>
    </row>
    <row r="2586" spans="4:4" x14ac:dyDescent="0.25">
      <c r="D2586" s="61"/>
    </row>
    <row r="2587" spans="4:4" x14ac:dyDescent="0.25">
      <c r="D2587" s="61"/>
    </row>
    <row r="2588" spans="4:4" x14ac:dyDescent="0.25">
      <c r="D2588" s="61"/>
    </row>
    <row r="2589" spans="4:4" x14ac:dyDescent="0.25">
      <c r="D2589" s="61"/>
    </row>
    <row r="2590" spans="4:4" x14ac:dyDescent="0.25">
      <c r="D2590" s="61"/>
    </row>
    <row r="2591" spans="4:4" x14ac:dyDescent="0.25">
      <c r="D2591" s="61"/>
    </row>
    <row r="2592" spans="4:4" x14ac:dyDescent="0.25">
      <c r="D2592" s="61"/>
    </row>
    <row r="2593" spans="4:4" x14ac:dyDescent="0.25">
      <c r="D2593" s="61"/>
    </row>
    <row r="2594" spans="4:4" x14ac:dyDescent="0.25">
      <c r="D2594" s="61"/>
    </row>
    <row r="2595" spans="4:4" x14ac:dyDescent="0.25">
      <c r="D2595" s="61"/>
    </row>
    <row r="2596" spans="4:4" x14ac:dyDescent="0.25">
      <c r="D2596" s="61"/>
    </row>
    <row r="2597" spans="4:4" x14ac:dyDescent="0.25">
      <c r="D2597" s="61"/>
    </row>
    <row r="2598" spans="4:4" x14ac:dyDescent="0.25">
      <c r="D2598" s="61"/>
    </row>
    <row r="2599" spans="4:4" x14ac:dyDescent="0.25">
      <c r="D2599" s="61"/>
    </row>
    <row r="2600" spans="4:4" x14ac:dyDescent="0.25">
      <c r="D2600" s="61"/>
    </row>
    <row r="2601" spans="4:4" x14ac:dyDescent="0.25">
      <c r="D2601" s="61"/>
    </row>
    <row r="2602" spans="4:4" x14ac:dyDescent="0.25">
      <c r="D2602" s="61"/>
    </row>
    <row r="2603" spans="4:4" x14ac:dyDescent="0.25">
      <c r="D2603" s="61"/>
    </row>
    <row r="2604" spans="4:4" x14ac:dyDescent="0.25">
      <c r="D2604" s="61"/>
    </row>
    <row r="2605" spans="4:4" x14ac:dyDescent="0.25">
      <c r="D2605" s="61"/>
    </row>
    <row r="2606" spans="4:4" x14ac:dyDescent="0.25">
      <c r="D2606" s="61"/>
    </row>
    <row r="2607" spans="4:4" x14ac:dyDescent="0.25">
      <c r="D2607" s="61"/>
    </row>
    <row r="2608" spans="4:4" x14ac:dyDescent="0.25">
      <c r="D2608" s="61"/>
    </row>
    <row r="2609" spans="4:4" x14ac:dyDescent="0.25">
      <c r="D2609" s="61"/>
    </row>
    <row r="2610" spans="4:4" x14ac:dyDescent="0.25">
      <c r="D2610" s="61"/>
    </row>
    <row r="2611" spans="4:4" x14ac:dyDescent="0.25">
      <c r="D2611" s="61"/>
    </row>
    <row r="2612" spans="4:4" x14ac:dyDescent="0.25">
      <c r="D2612" s="61"/>
    </row>
    <row r="2613" spans="4:4" x14ac:dyDescent="0.25">
      <c r="D2613" s="61"/>
    </row>
    <row r="2614" spans="4:4" x14ac:dyDescent="0.25">
      <c r="D2614" s="61"/>
    </row>
    <row r="2615" spans="4:4" x14ac:dyDescent="0.25">
      <c r="D2615" s="61"/>
    </row>
    <row r="2616" spans="4:4" x14ac:dyDescent="0.25">
      <c r="D2616" s="61"/>
    </row>
    <row r="2617" spans="4:4" x14ac:dyDescent="0.25">
      <c r="D2617" s="61"/>
    </row>
    <row r="2618" spans="4:4" x14ac:dyDescent="0.25">
      <c r="D2618" s="61"/>
    </row>
    <row r="2619" spans="4:4" x14ac:dyDescent="0.25">
      <c r="D2619" s="61"/>
    </row>
    <row r="2620" spans="4:4" x14ac:dyDescent="0.25">
      <c r="D2620" s="61"/>
    </row>
    <row r="2621" spans="4:4" x14ac:dyDescent="0.25">
      <c r="D2621" s="61"/>
    </row>
    <row r="2622" spans="4:4" x14ac:dyDescent="0.25">
      <c r="D2622" s="61"/>
    </row>
    <row r="2623" spans="4:4" x14ac:dyDescent="0.25">
      <c r="D2623" s="61"/>
    </row>
    <row r="2624" spans="4:4" x14ac:dyDescent="0.25">
      <c r="D2624" s="61"/>
    </row>
    <row r="2625" spans="4:4" x14ac:dyDescent="0.25">
      <c r="D2625" s="61"/>
    </row>
    <row r="2626" spans="4:4" x14ac:dyDescent="0.25">
      <c r="D2626" s="61"/>
    </row>
    <row r="2627" spans="4:4" x14ac:dyDescent="0.25">
      <c r="D2627" s="61"/>
    </row>
    <row r="2628" spans="4:4" x14ac:dyDescent="0.25">
      <c r="D2628" s="61"/>
    </row>
    <row r="2629" spans="4:4" x14ac:dyDescent="0.25">
      <c r="D2629" s="61"/>
    </row>
    <row r="2630" spans="4:4" x14ac:dyDescent="0.25">
      <c r="D2630" s="61"/>
    </row>
    <row r="2631" spans="4:4" x14ac:dyDescent="0.25">
      <c r="D2631" s="61"/>
    </row>
    <row r="2632" spans="4:4" x14ac:dyDescent="0.25">
      <c r="D2632" s="61"/>
    </row>
    <row r="2633" spans="4:4" x14ac:dyDescent="0.25">
      <c r="D2633" s="61"/>
    </row>
    <row r="2634" spans="4:4" x14ac:dyDescent="0.25">
      <c r="D2634" s="61"/>
    </row>
    <row r="2635" spans="4:4" x14ac:dyDescent="0.25">
      <c r="D2635" s="61"/>
    </row>
    <row r="2636" spans="4:4" x14ac:dyDescent="0.25">
      <c r="D2636" s="61"/>
    </row>
    <row r="2637" spans="4:4" x14ac:dyDescent="0.25">
      <c r="D2637" s="61"/>
    </row>
    <row r="2638" spans="4:4" x14ac:dyDescent="0.25">
      <c r="D2638" s="61"/>
    </row>
    <row r="2639" spans="4:4" x14ac:dyDescent="0.25">
      <c r="D2639" s="61"/>
    </row>
    <row r="2640" spans="4:4" x14ac:dyDescent="0.25">
      <c r="D2640" s="61"/>
    </row>
    <row r="2641" spans="4:4" x14ac:dyDescent="0.25">
      <c r="D2641" s="61"/>
    </row>
    <row r="2642" spans="4:4" x14ac:dyDescent="0.25">
      <c r="D2642" s="61"/>
    </row>
    <row r="2643" spans="4:4" x14ac:dyDescent="0.25">
      <c r="D2643" s="61"/>
    </row>
    <row r="2644" spans="4:4" x14ac:dyDescent="0.25">
      <c r="D2644" s="61"/>
    </row>
    <row r="2645" spans="4:4" x14ac:dyDescent="0.25">
      <c r="D2645" s="61"/>
    </row>
    <row r="2646" spans="4:4" x14ac:dyDescent="0.25">
      <c r="D2646" s="61"/>
    </row>
    <row r="2647" spans="4:4" x14ac:dyDescent="0.25">
      <c r="D2647" s="61"/>
    </row>
    <row r="2648" spans="4:4" x14ac:dyDescent="0.25">
      <c r="D2648" s="61"/>
    </row>
    <row r="2649" spans="4:4" x14ac:dyDescent="0.25">
      <c r="D2649" s="61"/>
    </row>
    <row r="2650" spans="4:4" x14ac:dyDescent="0.25">
      <c r="D2650" s="61"/>
    </row>
    <row r="2651" spans="4:4" x14ac:dyDescent="0.25">
      <c r="D2651" s="61"/>
    </row>
    <row r="2652" spans="4:4" x14ac:dyDescent="0.25">
      <c r="D2652" s="61"/>
    </row>
    <row r="2653" spans="4:4" x14ac:dyDescent="0.25">
      <c r="D2653" s="61"/>
    </row>
    <row r="2654" spans="4:4" x14ac:dyDescent="0.25">
      <c r="D2654" s="61"/>
    </row>
    <row r="2655" spans="4:4" x14ac:dyDescent="0.25">
      <c r="D2655" s="61"/>
    </row>
    <row r="2656" spans="4:4" x14ac:dyDescent="0.25">
      <c r="D2656" s="61"/>
    </row>
    <row r="2657" spans="4:4" x14ac:dyDescent="0.25">
      <c r="D2657" s="61"/>
    </row>
    <row r="2658" spans="4:4" x14ac:dyDescent="0.25">
      <c r="D2658" s="61"/>
    </row>
    <row r="2659" spans="4:4" x14ac:dyDescent="0.25">
      <c r="D2659" s="61"/>
    </row>
    <row r="2660" spans="4:4" x14ac:dyDescent="0.25">
      <c r="D2660" s="61"/>
    </row>
    <row r="2661" spans="4:4" x14ac:dyDescent="0.25">
      <c r="D2661" s="61"/>
    </row>
    <row r="2662" spans="4:4" x14ac:dyDescent="0.25">
      <c r="D2662" s="61"/>
    </row>
    <row r="2663" spans="4:4" x14ac:dyDescent="0.25">
      <c r="D2663" s="61"/>
    </row>
    <row r="2664" spans="4:4" x14ac:dyDescent="0.25">
      <c r="D2664" s="61"/>
    </row>
    <row r="2665" spans="4:4" x14ac:dyDescent="0.25">
      <c r="D2665" s="61"/>
    </row>
    <row r="2666" spans="4:4" x14ac:dyDescent="0.25">
      <c r="D2666" s="61"/>
    </row>
    <row r="2667" spans="4:4" x14ac:dyDescent="0.25">
      <c r="D2667" s="61"/>
    </row>
    <row r="2668" spans="4:4" x14ac:dyDescent="0.25">
      <c r="D2668" s="61"/>
    </row>
    <row r="2669" spans="4:4" x14ac:dyDescent="0.25">
      <c r="D2669" s="61"/>
    </row>
    <row r="2670" spans="4:4" x14ac:dyDescent="0.25">
      <c r="D2670" s="61"/>
    </row>
    <row r="2671" spans="4:4" x14ac:dyDescent="0.25">
      <c r="D2671" s="61"/>
    </row>
    <row r="2672" spans="4:4" x14ac:dyDescent="0.25">
      <c r="D2672" s="61"/>
    </row>
    <row r="2673" spans="4:4" x14ac:dyDescent="0.25">
      <c r="D2673" s="61"/>
    </row>
    <row r="2674" spans="4:4" x14ac:dyDescent="0.25">
      <c r="D2674" s="61"/>
    </row>
    <row r="2675" spans="4:4" x14ac:dyDescent="0.25">
      <c r="D2675" s="61"/>
    </row>
    <row r="2676" spans="4:4" x14ac:dyDescent="0.25">
      <c r="D2676" s="61"/>
    </row>
    <row r="2677" spans="4:4" x14ac:dyDescent="0.25">
      <c r="D2677" s="61"/>
    </row>
    <row r="2678" spans="4:4" x14ac:dyDescent="0.25">
      <c r="D2678" s="61"/>
    </row>
    <row r="2679" spans="4:4" x14ac:dyDescent="0.25">
      <c r="D2679" s="61"/>
    </row>
    <row r="2680" spans="4:4" x14ac:dyDescent="0.25">
      <c r="D2680" s="61"/>
    </row>
    <row r="2681" spans="4:4" x14ac:dyDescent="0.25">
      <c r="D2681" s="61"/>
    </row>
    <row r="2682" spans="4:4" x14ac:dyDescent="0.25">
      <c r="D2682" s="61"/>
    </row>
    <row r="2683" spans="4:4" x14ac:dyDescent="0.25">
      <c r="D2683" s="61"/>
    </row>
    <row r="2684" spans="4:4" x14ac:dyDescent="0.25">
      <c r="D2684" s="61"/>
    </row>
    <row r="2685" spans="4:4" x14ac:dyDescent="0.25">
      <c r="D2685" s="61"/>
    </row>
    <row r="2686" spans="4:4" x14ac:dyDescent="0.25">
      <c r="D2686" s="61"/>
    </row>
    <row r="2687" spans="4:4" x14ac:dyDescent="0.25">
      <c r="D2687" s="61"/>
    </row>
    <row r="2688" spans="4:4" x14ac:dyDescent="0.25">
      <c r="D2688" s="61"/>
    </row>
    <row r="2689" spans="4:4" x14ac:dyDescent="0.25">
      <c r="D2689" s="61"/>
    </row>
    <row r="2690" spans="4:4" x14ac:dyDescent="0.25">
      <c r="D2690" s="61"/>
    </row>
    <row r="2691" spans="4:4" x14ac:dyDescent="0.25">
      <c r="D2691" s="61"/>
    </row>
    <row r="2692" spans="4:4" x14ac:dyDescent="0.25">
      <c r="D2692" s="61"/>
    </row>
    <row r="2693" spans="4:4" x14ac:dyDescent="0.25">
      <c r="D2693" s="61"/>
    </row>
    <row r="2694" spans="4:4" x14ac:dyDescent="0.25">
      <c r="D2694" s="61"/>
    </row>
    <row r="2695" spans="4:4" x14ac:dyDescent="0.25">
      <c r="D2695" s="61"/>
    </row>
    <row r="2696" spans="4:4" x14ac:dyDescent="0.25">
      <c r="D2696" s="61"/>
    </row>
    <row r="2697" spans="4:4" x14ac:dyDescent="0.25">
      <c r="D2697" s="61"/>
    </row>
    <row r="2698" spans="4:4" x14ac:dyDescent="0.25">
      <c r="D2698" s="61"/>
    </row>
    <row r="2699" spans="4:4" x14ac:dyDescent="0.25">
      <c r="D2699" s="61"/>
    </row>
    <row r="2700" spans="4:4" x14ac:dyDescent="0.25">
      <c r="D2700" s="61"/>
    </row>
    <row r="2701" spans="4:4" x14ac:dyDescent="0.25">
      <c r="D2701" s="61"/>
    </row>
    <row r="2702" spans="4:4" x14ac:dyDescent="0.25">
      <c r="D2702" s="61"/>
    </row>
    <row r="2703" spans="4:4" x14ac:dyDescent="0.25">
      <c r="D2703" s="61"/>
    </row>
    <row r="2704" spans="4:4" x14ac:dyDescent="0.25">
      <c r="D2704" s="61"/>
    </row>
    <row r="2705" spans="4:4" x14ac:dyDescent="0.25">
      <c r="D2705" s="61"/>
    </row>
    <row r="2706" spans="4:4" x14ac:dyDescent="0.25">
      <c r="D2706" s="61"/>
    </row>
    <row r="2707" spans="4:4" x14ac:dyDescent="0.25">
      <c r="D2707" s="61"/>
    </row>
    <row r="2708" spans="4:4" x14ac:dyDescent="0.25">
      <c r="D2708" s="61"/>
    </row>
    <row r="2709" spans="4:4" x14ac:dyDescent="0.25">
      <c r="D2709" s="61"/>
    </row>
    <row r="2710" spans="4:4" x14ac:dyDescent="0.25">
      <c r="D2710" s="61"/>
    </row>
    <row r="2711" spans="4:4" x14ac:dyDescent="0.25">
      <c r="D2711" s="61"/>
    </row>
    <row r="2712" spans="4:4" x14ac:dyDescent="0.25">
      <c r="D2712" s="61"/>
    </row>
    <row r="2713" spans="4:4" x14ac:dyDescent="0.25">
      <c r="D2713" s="61"/>
    </row>
    <row r="2714" spans="4:4" x14ac:dyDescent="0.25">
      <c r="D2714" s="61"/>
    </row>
    <row r="2715" spans="4:4" x14ac:dyDescent="0.25">
      <c r="D2715" s="61"/>
    </row>
    <row r="2716" spans="4:4" x14ac:dyDescent="0.25">
      <c r="D2716" s="61"/>
    </row>
    <row r="2717" spans="4:4" x14ac:dyDescent="0.25">
      <c r="D2717" s="61"/>
    </row>
    <row r="2718" spans="4:4" x14ac:dyDescent="0.25">
      <c r="D2718" s="61"/>
    </row>
    <row r="2719" spans="4:4" x14ac:dyDescent="0.25">
      <c r="D2719" s="61"/>
    </row>
    <row r="2720" spans="4:4" x14ac:dyDescent="0.25">
      <c r="D2720" s="61"/>
    </row>
    <row r="2721" spans="4:4" x14ac:dyDescent="0.25">
      <c r="D2721" s="61"/>
    </row>
    <row r="2722" spans="4:4" x14ac:dyDescent="0.25">
      <c r="D2722" s="61"/>
    </row>
    <row r="2723" spans="4:4" x14ac:dyDescent="0.25">
      <c r="D2723" s="61"/>
    </row>
    <row r="2724" spans="4:4" x14ac:dyDescent="0.25">
      <c r="D2724" s="61"/>
    </row>
    <row r="2725" spans="4:4" x14ac:dyDescent="0.25">
      <c r="D2725" s="61"/>
    </row>
    <row r="2726" spans="4:4" x14ac:dyDescent="0.25">
      <c r="D2726" s="61"/>
    </row>
    <row r="2727" spans="4:4" x14ac:dyDescent="0.25">
      <c r="D2727" s="61"/>
    </row>
    <row r="2728" spans="4:4" x14ac:dyDescent="0.25">
      <c r="D2728" s="61"/>
    </row>
    <row r="2729" spans="4:4" x14ac:dyDescent="0.25">
      <c r="D2729" s="61"/>
    </row>
    <row r="2730" spans="4:4" x14ac:dyDescent="0.25">
      <c r="D2730" s="61"/>
    </row>
    <row r="2731" spans="4:4" x14ac:dyDescent="0.25">
      <c r="D2731" s="61"/>
    </row>
    <row r="2732" spans="4:4" x14ac:dyDescent="0.25">
      <c r="D2732" s="61"/>
    </row>
    <row r="2733" spans="4:4" x14ac:dyDescent="0.25">
      <c r="D2733" s="61"/>
    </row>
    <row r="2734" spans="4:4" x14ac:dyDescent="0.25">
      <c r="D2734" s="61"/>
    </row>
    <row r="2735" spans="4:4" x14ac:dyDescent="0.25">
      <c r="D2735" s="61"/>
    </row>
    <row r="2736" spans="4:4" x14ac:dyDescent="0.25">
      <c r="D2736" s="61"/>
    </row>
    <row r="2737" spans="4:4" x14ac:dyDescent="0.25">
      <c r="D2737" s="61"/>
    </row>
    <row r="2738" spans="4:4" x14ac:dyDescent="0.25">
      <c r="D2738" s="61"/>
    </row>
    <row r="2739" spans="4:4" x14ac:dyDescent="0.25">
      <c r="D2739" s="61"/>
    </row>
    <row r="2740" spans="4:4" x14ac:dyDescent="0.25">
      <c r="D2740" s="61"/>
    </row>
    <row r="2741" spans="4:4" x14ac:dyDescent="0.25">
      <c r="D2741" s="61"/>
    </row>
    <row r="2742" spans="4:4" x14ac:dyDescent="0.25">
      <c r="D2742" s="61"/>
    </row>
    <row r="2743" spans="4:4" x14ac:dyDescent="0.25">
      <c r="D2743" s="61"/>
    </row>
    <row r="2744" spans="4:4" x14ac:dyDescent="0.25">
      <c r="D2744" s="61"/>
    </row>
    <row r="2745" spans="4:4" x14ac:dyDescent="0.25">
      <c r="D2745" s="61"/>
    </row>
    <row r="2746" spans="4:4" x14ac:dyDescent="0.25">
      <c r="D2746" s="61"/>
    </row>
    <row r="2747" spans="4:4" x14ac:dyDescent="0.25">
      <c r="D2747" s="61"/>
    </row>
    <row r="2748" spans="4:4" x14ac:dyDescent="0.25">
      <c r="D2748" s="61"/>
    </row>
    <row r="2749" spans="4:4" x14ac:dyDescent="0.25">
      <c r="D2749" s="61"/>
    </row>
    <row r="2750" spans="4:4" x14ac:dyDescent="0.25">
      <c r="D2750" s="61"/>
    </row>
    <row r="2751" spans="4:4" x14ac:dyDescent="0.25">
      <c r="D2751" s="61"/>
    </row>
    <row r="2752" spans="4:4" x14ac:dyDescent="0.25">
      <c r="D2752" s="61"/>
    </row>
    <row r="2753" spans="4:4" x14ac:dyDescent="0.25">
      <c r="D2753" s="61"/>
    </row>
    <row r="2754" spans="4:4" x14ac:dyDescent="0.25">
      <c r="D2754" s="61"/>
    </row>
    <row r="2755" spans="4:4" x14ac:dyDescent="0.25">
      <c r="D2755" s="61"/>
    </row>
    <row r="2756" spans="4:4" x14ac:dyDescent="0.25">
      <c r="D2756" s="61"/>
    </row>
    <row r="2757" spans="4:4" x14ac:dyDescent="0.25">
      <c r="D2757" s="61"/>
    </row>
    <row r="2758" spans="4:4" x14ac:dyDescent="0.25">
      <c r="D2758" s="61"/>
    </row>
    <row r="2759" spans="4:4" x14ac:dyDescent="0.25">
      <c r="D2759" s="61"/>
    </row>
    <row r="2760" spans="4:4" x14ac:dyDescent="0.25">
      <c r="D2760" s="61"/>
    </row>
    <row r="2761" spans="4:4" x14ac:dyDescent="0.25">
      <c r="D2761" s="61"/>
    </row>
    <row r="2762" spans="4:4" x14ac:dyDescent="0.25">
      <c r="D2762" s="61"/>
    </row>
    <row r="2763" spans="4:4" x14ac:dyDescent="0.25">
      <c r="D2763" s="61"/>
    </row>
    <row r="2764" spans="4:4" x14ac:dyDescent="0.25">
      <c r="D2764" s="61"/>
    </row>
    <row r="2765" spans="4:4" x14ac:dyDescent="0.25">
      <c r="D2765" s="61"/>
    </row>
    <row r="2766" spans="4:4" x14ac:dyDescent="0.25">
      <c r="D2766" s="61"/>
    </row>
    <row r="2767" spans="4:4" x14ac:dyDescent="0.25">
      <c r="D2767" s="61"/>
    </row>
    <row r="2768" spans="4:4" x14ac:dyDescent="0.25">
      <c r="D2768" s="61"/>
    </row>
    <row r="2769" spans="4:4" x14ac:dyDescent="0.25">
      <c r="D2769" s="61"/>
    </row>
    <row r="2770" spans="4:4" x14ac:dyDescent="0.25">
      <c r="D2770" s="61"/>
    </row>
    <row r="2771" spans="4:4" x14ac:dyDescent="0.25">
      <c r="D2771" s="61"/>
    </row>
    <row r="2772" spans="4:4" x14ac:dyDescent="0.25">
      <c r="D2772" s="61"/>
    </row>
    <row r="2773" spans="4:4" x14ac:dyDescent="0.25">
      <c r="D2773" s="61"/>
    </row>
    <row r="2774" spans="4:4" x14ac:dyDescent="0.25">
      <c r="D2774" s="61"/>
    </row>
    <row r="2775" spans="4:4" x14ac:dyDescent="0.25">
      <c r="D2775" s="61"/>
    </row>
    <row r="2776" spans="4:4" x14ac:dyDescent="0.25">
      <c r="D2776" s="61"/>
    </row>
    <row r="2777" spans="4:4" x14ac:dyDescent="0.25">
      <c r="D2777" s="61"/>
    </row>
    <row r="2778" spans="4:4" x14ac:dyDescent="0.25">
      <c r="D2778" s="61"/>
    </row>
    <row r="2779" spans="4:4" x14ac:dyDescent="0.25">
      <c r="D2779" s="61"/>
    </row>
    <row r="2780" spans="4:4" x14ac:dyDescent="0.25">
      <c r="D2780" s="61"/>
    </row>
    <row r="2781" spans="4:4" x14ac:dyDescent="0.25">
      <c r="D2781" s="61"/>
    </row>
    <row r="2782" spans="4:4" x14ac:dyDescent="0.25">
      <c r="D2782" s="61"/>
    </row>
    <row r="2783" spans="4:4" x14ac:dyDescent="0.25">
      <c r="D2783" s="61"/>
    </row>
    <row r="2784" spans="4:4" x14ac:dyDescent="0.25">
      <c r="D2784" s="61"/>
    </row>
    <row r="2785" spans="4:4" x14ac:dyDescent="0.25">
      <c r="D2785" s="61"/>
    </row>
    <row r="2786" spans="4:4" x14ac:dyDescent="0.25">
      <c r="D2786" s="61"/>
    </row>
    <row r="2787" spans="4:4" x14ac:dyDescent="0.25">
      <c r="D2787" s="61"/>
    </row>
    <row r="2788" spans="4:4" x14ac:dyDescent="0.25">
      <c r="D2788" s="61"/>
    </row>
    <row r="2789" spans="4:4" x14ac:dyDescent="0.25">
      <c r="D2789" s="61"/>
    </row>
    <row r="2790" spans="4:4" x14ac:dyDescent="0.25">
      <c r="D2790" s="61"/>
    </row>
    <row r="2791" spans="4:4" x14ac:dyDescent="0.25">
      <c r="D2791" s="61"/>
    </row>
    <row r="2792" spans="4:4" x14ac:dyDescent="0.25">
      <c r="D2792" s="61"/>
    </row>
    <row r="2793" spans="4:4" x14ac:dyDescent="0.25">
      <c r="D2793" s="61"/>
    </row>
    <row r="2794" spans="4:4" x14ac:dyDescent="0.25">
      <c r="D2794" s="61"/>
    </row>
    <row r="2795" spans="4:4" x14ac:dyDescent="0.25">
      <c r="D2795" s="61"/>
    </row>
    <row r="2796" spans="4:4" x14ac:dyDescent="0.25">
      <c r="D2796" s="61"/>
    </row>
    <row r="2797" spans="4:4" x14ac:dyDescent="0.25">
      <c r="D2797" s="61"/>
    </row>
    <row r="2798" spans="4:4" x14ac:dyDescent="0.25">
      <c r="D2798" s="61"/>
    </row>
    <row r="2799" spans="4:4" x14ac:dyDescent="0.25">
      <c r="D2799" s="61"/>
    </row>
    <row r="2800" spans="4:4" x14ac:dyDescent="0.25">
      <c r="D2800" s="61"/>
    </row>
    <row r="2801" spans="4:4" x14ac:dyDescent="0.25">
      <c r="D2801" s="61"/>
    </row>
    <row r="2802" spans="4:4" x14ac:dyDescent="0.25">
      <c r="D2802" s="61"/>
    </row>
    <row r="2803" spans="4:4" x14ac:dyDescent="0.25">
      <c r="D2803" s="61"/>
    </row>
    <row r="2804" spans="4:4" x14ac:dyDescent="0.25">
      <c r="D2804" s="61"/>
    </row>
    <row r="2805" spans="4:4" x14ac:dyDescent="0.25">
      <c r="D2805" s="61"/>
    </row>
    <row r="2806" spans="4:4" x14ac:dyDescent="0.25">
      <c r="D2806" s="61"/>
    </row>
    <row r="2807" spans="4:4" x14ac:dyDescent="0.25">
      <c r="D2807" s="61"/>
    </row>
    <row r="2808" spans="4:4" x14ac:dyDescent="0.25">
      <c r="D2808" s="61"/>
    </row>
    <row r="2809" spans="4:4" x14ac:dyDescent="0.25">
      <c r="D2809" s="61"/>
    </row>
    <row r="2810" spans="4:4" x14ac:dyDescent="0.25">
      <c r="D2810" s="61"/>
    </row>
    <row r="2811" spans="4:4" x14ac:dyDescent="0.25">
      <c r="D2811" s="61"/>
    </row>
    <row r="2812" spans="4:4" x14ac:dyDescent="0.25">
      <c r="D2812" s="61"/>
    </row>
    <row r="2813" spans="4:4" x14ac:dyDescent="0.25">
      <c r="D2813" s="61"/>
    </row>
    <row r="2814" spans="4:4" x14ac:dyDescent="0.25">
      <c r="D2814" s="61"/>
    </row>
    <row r="2815" spans="4:4" x14ac:dyDescent="0.25">
      <c r="D2815" s="61"/>
    </row>
    <row r="2816" spans="4:4" x14ac:dyDescent="0.25">
      <c r="D2816" s="61"/>
    </row>
    <row r="2817" spans="4:4" x14ac:dyDescent="0.25">
      <c r="D2817" s="61"/>
    </row>
    <row r="2818" spans="4:4" x14ac:dyDescent="0.25">
      <c r="D2818" s="61"/>
    </row>
    <row r="2819" spans="4:4" x14ac:dyDescent="0.25">
      <c r="D2819" s="61"/>
    </row>
    <row r="2820" spans="4:4" x14ac:dyDescent="0.25">
      <c r="D2820" s="61"/>
    </row>
    <row r="2821" spans="4:4" x14ac:dyDescent="0.25">
      <c r="D2821" s="61"/>
    </row>
    <row r="2822" spans="4:4" x14ac:dyDescent="0.25">
      <c r="D2822" s="61"/>
    </row>
    <row r="2823" spans="4:4" x14ac:dyDescent="0.25">
      <c r="D2823" s="61"/>
    </row>
    <row r="2824" spans="4:4" x14ac:dyDescent="0.25">
      <c r="D2824" s="61"/>
    </row>
    <row r="2825" spans="4:4" x14ac:dyDescent="0.25">
      <c r="D2825" s="61"/>
    </row>
    <row r="2826" spans="4:4" x14ac:dyDescent="0.25">
      <c r="D2826" s="61"/>
    </row>
    <row r="2827" spans="4:4" x14ac:dyDescent="0.25">
      <c r="D2827" s="61"/>
    </row>
    <row r="2828" spans="4:4" x14ac:dyDescent="0.25">
      <c r="D2828" s="61"/>
    </row>
    <row r="2829" spans="4:4" x14ac:dyDescent="0.25">
      <c r="D2829" s="61"/>
    </row>
    <row r="2830" spans="4:4" x14ac:dyDescent="0.25">
      <c r="D2830" s="61"/>
    </row>
    <row r="2831" spans="4:4" x14ac:dyDescent="0.25">
      <c r="D2831" s="61"/>
    </row>
    <row r="2832" spans="4:4" x14ac:dyDescent="0.25">
      <c r="D2832" s="61"/>
    </row>
    <row r="2833" spans="4:4" x14ac:dyDescent="0.25">
      <c r="D2833" s="61"/>
    </row>
    <row r="2834" spans="4:4" x14ac:dyDescent="0.25">
      <c r="D2834" s="61"/>
    </row>
    <row r="2835" spans="4:4" x14ac:dyDescent="0.25">
      <c r="D2835" s="61"/>
    </row>
    <row r="2836" spans="4:4" x14ac:dyDescent="0.25">
      <c r="D2836" s="61"/>
    </row>
    <row r="2837" spans="4:4" x14ac:dyDescent="0.25">
      <c r="D2837" s="61"/>
    </row>
    <row r="2838" spans="4:4" x14ac:dyDescent="0.25">
      <c r="D2838" s="61"/>
    </row>
    <row r="2839" spans="4:4" x14ac:dyDescent="0.25">
      <c r="D2839" s="61"/>
    </row>
    <row r="2840" spans="4:4" x14ac:dyDescent="0.25">
      <c r="D2840" s="61"/>
    </row>
    <row r="2841" spans="4:4" x14ac:dyDescent="0.25">
      <c r="D2841" s="61"/>
    </row>
    <row r="2842" spans="4:4" x14ac:dyDescent="0.25">
      <c r="D2842" s="61"/>
    </row>
    <row r="2843" spans="4:4" x14ac:dyDescent="0.25">
      <c r="D2843" s="61"/>
    </row>
    <row r="2844" spans="4:4" x14ac:dyDescent="0.25">
      <c r="D2844" s="61"/>
    </row>
    <row r="2845" spans="4:4" x14ac:dyDescent="0.25">
      <c r="D2845" s="61"/>
    </row>
    <row r="2846" spans="4:4" x14ac:dyDescent="0.25">
      <c r="D2846" s="61"/>
    </row>
    <row r="2847" spans="4:4" x14ac:dyDescent="0.25">
      <c r="D2847" s="61"/>
    </row>
    <row r="2848" spans="4:4" x14ac:dyDescent="0.25">
      <c r="D2848" s="61"/>
    </row>
    <row r="2849" spans="4:4" x14ac:dyDescent="0.25">
      <c r="D2849" s="61"/>
    </row>
    <row r="2850" spans="4:4" x14ac:dyDescent="0.25">
      <c r="D2850" s="61"/>
    </row>
    <row r="2851" spans="4:4" x14ac:dyDescent="0.25">
      <c r="D2851" s="61"/>
    </row>
    <row r="2852" spans="4:4" x14ac:dyDescent="0.25">
      <c r="D2852" s="61"/>
    </row>
    <row r="2853" spans="4:4" x14ac:dyDescent="0.25">
      <c r="D2853" s="61"/>
    </row>
    <row r="2854" spans="4:4" x14ac:dyDescent="0.25">
      <c r="D2854" s="61"/>
    </row>
    <row r="2855" spans="4:4" x14ac:dyDescent="0.25">
      <c r="D2855" s="61"/>
    </row>
    <row r="2856" spans="4:4" x14ac:dyDescent="0.25">
      <c r="D2856" s="61"/>
    </row>
    <row r="2857" spans="4:4" x14ac:dyDescent="0.25">
      <c r="D2857" s="61"/>
    </row>
    <row r="2858" spans="4:4" x14ac:dyDescent="0.25">
      <c r="D2858" s="61"/>
    </row>
    <row r="2859" spans="4:4" x14ac:dyDescent="0.25">
      <c r="D2859" s="61"/>
    </row>
    <row r="2860" spans="4:4" x14ac:dyDescent="0.25">
      <c r="D2860" s="61"/>
    </row>
    <row r="2861" spans="4:4" x14ac:dyDescent="0.25">
      <c r="D2861" s="61"/>
    </row>
    <row r="2862" spans="4:4" x14ac:dyDescent="0.25">
      <c r="D2862" s="61"/>
    </row>
    <row r="2863" spans="4:4" x14ac:dyDescent="0.25">
      <c r="D2863" s="61"/>
    </row>
    <row r="2864" spans="4:4" x14ac:dyDescent="0.25">
      <c r="D2864" s="61"/>
    </row>
    <row r="2865" spans="4:4" x14ac:dyDescent="0.25">
      <c r="D2865" s="61"/>
    </row>
    <row r="2866" spans="4:4" x14ac:dyDescent="0.25">
      <c r="D2866" s="61"/>
    </row>
    <row r="2867" spans="4:4" x14ac:dyDescent="0.25">
      <c r="D2867" s="61"/>
    </row>
    <row r="2868" spans="4:4" x14ac:dyDescent="0.25">
      <c r="D2868" s="61"/>
    </row>
    <row r="2869" spans="4:4" x14ac:dyDescent="0.25">
      <c r="D2869" s="61"/>
    </row>
    <row r="2870" spans="4:4" x14ac:dyDescent="0.25">
      <c r="D2870" s="61"/>
    </row>
    <row r="2871" spans="4:4" x14ac:dyDescent="0.25">
      <c r="D2871" s="61"/>
    </row>
    <row r="2872" spans="4:4" x14ac:dyDescent="0.25">
      <c r="D2872" s="61"/>
    </row>
    <row r="2873" spans="4:4" x14ac:dyDescent="0.25">
      <c r="D2873" s="61"/>
    </row>
    <row r="2874" spans="4:4" x14ac:dyDescent="0.25">
      <c r="D2874" s="61"/>
    </row>
    <row r="2875" spans="4:4" x14ac:dyDescent="0.25">
      <c r="D2875" s="61"/>
    </row>
    <row r="2876" spans="4:4" x14ac:dyDescent="0.25">
      <c r="D2876" s="61"/>
    </row>
    <row r="2877" spans="4:4" x14ac:dyDescent="0.25">
      <c r="D2877" s="61"/>
    </row>
    <row r="2878" spans="4:4" x14ac:dyDescent="0.25">
      <c r="D2878" s="61"/>
    </row>
    <row r="2879" spans="4:4" x14ac:dyDescent="0.25">
      <c r="D2879" s="61"/>
    </row>
    <row r="2880" spans="4:4" x14ac:dyDescent="0.25">
      <c r="D2880" s="61"/>
    </row>
    <row r="2881" spans="4:4" x14ac:dyDescent="0.25">
      <c r="D2881" s="61"/>
    </row>
    <row r="2882" spans="4:4" x14ac:dyDescent="0.25">
      <c r="D2882" s="61"/>
    </row>
    <row r="2883" spans="4:4" x14ac:dyDescent="0.25">
      <c r="D2883" s="61"/>
    </row>
    <row r="2884" spans="4:4" x14ac:dyDescent="0.25">
      <c r="D2884" s="61"/>
    </row>
    <row r="2885" spans="4:4" x14ac:dyDescent="0.25">
      <c r="D2885" s="61"/>
    </row>
    <row r="2886" spans="4:4" x14ac:dyDescent="0.25">
      <c r="D2886" s="61"/>
    </row>
    <row r="2887" spans="4:4" x14ac:dyDescent="0.25">
      <c r="D2887" s="61"/>
    </row>
    <row r="2888" spans="4:4" x14ac:dyDescent="0.25">
      <c r="D2888" s="61"/>
    </row>
    <row r="2889" spans="4:4" x14ac:dyDescent="0.25">
      <c r="D2889" s="61"/>
    </row>
    <row r="2890" spans="4:4" x14ac:dyDescent="0.25">
      <c r="D2890" s="61"/>
    </row>
    <row r="2891" spans="4:4" x14ac:dyDescent="0.25">
      <c r="D2891" s="61"/>
    </row>
    <row r="2892" spans="4:4" x14ac:dyDescent="0.25">
      <c r="D2892" s="61"/>
    </row>
    <row r="2893" spans="4:4" x14ac:dyDescent="0.25">
      <c r="D2893" s="61"/>
    </row>
    <row r="2894" spans="4:4" x14ac:dyDescent="0.25">
      <c r="D2894" s="61"/>
    </row>
    <row r="2895" spans="4:4" x14ac:dyDescent="0.25">
      <c r="D2895" s="61"/>
    </row>
    <row r="2896" spans="4:4" x14ac:dyDescent="0.25">
      <c r="D2896" s="61"/>
    </row>
    <row r="2897" spans="4:4" x14ac:dyDescent="0.25">
      <c r="D2897" s="61"/>
    </row>
    <row r="2898" spans="4:4" x14ac:dyDescent="0.25">
      <c r="D2898" s="61"/>
    </row>
    <row r="2899" spans="4:4" x14ac:dyDescent="0.25">
      <c r="D2899" s="61"/>
    </row>
    <row r="2900" spans="4:4" x14ac:dyDescent="0.25">
      <c r="D2900" s="61"/>
    </row>
    <row r="2901" spans="4:4" x14ac:dyDescent="0.25">
      <c r="D2901" s="61"/>
    </row>
    <row r="2902" spans="4:4" x14ac:dyDescent="0.25">
      <c r="D2902" s="61"/>
    </row>
    <row r="2903" spans="4:4" x14ac:dyDescent="0.25">
      <c r="D2903" s="61"/>
    </row>
    <row r="2904" spans="4:4" x14ac:dyDescent="0.25">
      <c r="D2904" s="61"/>
    </row>
    <row r="2905" spans="4:4" x14ac:dyDescent="0.25">
      <c r="D2905" s="61"/>
    </row>
    <row r="2906" spans="4:4" x14ac:dyDescent="0.25">
      <c r="D2906" s="61"/>
    </row>
    <row r="2907" spans="4:4" x14ac:dyDescent="0.25">
      <c r="D2907" s="61"/>
    </row>
    <row r="2908" spans="4:4" x14ac:dyDescent="0.25">
      <c r="D2908" s="61"/>
    </row>
    <row r="2909" spans="4:4" x14ac:dyDescent="0.25">
      <c r="D2909" s="61"/>
    </row>
    <row r="2910" spans="4:4" x14ac:dyDescent="0.25">
      <c r="D2910" s="61"/>
    </row>
    <row r="2911" spans="4:4" x14ac:dyDescent="0.25">
      <c r="D2911" s="61"/>
    </row>
    <row r="2912" spans="4:4" x14ac:dyDescent="0.25">
      <c r="D2912" s="61"/>
    </row>
    <row r="2913" spans="4:4" x14ac:dyDescent="0.25">
      <c r="D2913" s="61"/>
    </row>
    <row r="2914" spans="4:4" x14ac:dyDescent="0.25">
      <c r="D2914" s="61"/>
    </row>
    <row r="2915" spans="4:4" x14ac:dyDescent="0.25">
      <c r="D2915" s="61"/>
    </row>
    <row r="2916" spans="4:4" x14ac:dyDescent="0.25">
      <c r="D2916" s="61"/>
    </row>
    <row r="2917" spans="4:4" x14ac:dyDescent="0.25">
      <c r="D2917" s="61"/>
    </row>
    <row r="2918" spans="4:4" x14ac:dyDescent="0.25">
      <c r="D2918" s="61"/>
    </row>
    <row r="2919" spans="4:4" x14ac:dyDescent="0.25">
      <c r="D2919" s="61"/>
    </row>
    <row r="2920" spans="4:4" x14ac:dyDescent="0.25">
      <c r="D2920" s="61"/>
    </row>
    <row r="2921" spans="4:4" x14ac:dyDescent="0.25">
      <c r="D2921" s="61"/>
    </row>
    <row r="2922" spans="4:4" x14ac:dyDescent="0.25">
      <c r="D2922" s="61"/>
    </row>
    <row r="2923" spans="4:4" x14ac:dyDescent="0.25">
      <c r="D2923" s="61"/>
    </row>
    <row r="2924" spans="4:4" x14ac:dyDescent="0.25">
      <c r="D2924" s="61"/>
    </row>
    <row r="2925" spans="4:4" x14ac:dyDescent="0.25">
      <c r="D2925" s="61"/>
    </row>
    <row r="2926" spans="4:4" x14ac:dyDescent="0.25">
      <c r="D2926" s="61"/>
    </row>
    <row r="2927" spans="4:4" x14ac:dyDescent="0.25">
      <c r="D2927" s="61"/>
    </row>
    <row r="2928" spans="4:4" x14ac:dyDescent="0.25">
      <c r="D2928" s="61"/>
    </row>
    <row r="2929" spans="4:4" x14ac:dyDescent="0.25">
      <c r="D2929" s="61"/>
    </row>
    <row r="2930" spans="4:4" x14ac:dyDescent="0.25">
      <c r="D2930" s="61"/>
    </row>
    <row r="2931" spans="4:4" x14ac:dyDescent="0.25">
      <c r="D2931" s="61"/>
    </row>
    <row r="2932" spans="4:4" x14ac:dyDescent="0.25">
      <c r="D2932" s="61"/>
    </row>
    <row r="2933" spans="4:4" x14ac:dyDescent="0.25">
      <c r="D2933" s="61"/>
    </row>
    <row r="2934" spans="4:4" x14ac:dyDescent="0.25">
      <c r="D2934" s="61"/>
    </row>
    <row r="2935" spans="4:4" x14ac:dyDescent="0.25">
      <c r="D2935" s="61"/>
    </row>
    <row r="2936" spans="4:4" x14ac:dyDescent="0.25">
      <c r="D2936" s="61"/>
    </row>
    <row r="2937" spans="4:4" x14ac:dyDescent="0.25">
      <c r="D2937" s="61"/>
    </row>
    <row r="2938" spans="4:4" x14ac:dyDescent="0.25">
      <c r="D2938" s="61"/>
    </row>
    <row r="2939" spans="4:4" x14ac:dyDescent="0.25">
      <c r="D2939" s="61"/>
    </row>
    <row r="2940" spans="4:4" x14ac:dyDescent="0.25">
      <c r="D2940" s="61"/>
    </row>
    <row r="2941" spans="4:4" x14ac:dyDescent="0.25">
      <c r="D2941" s="61"/>
    </row>
    <row r="2942" spans="4:4" x14ac:dyDescent="0.25">
      <c r="D2942" s="61"/>
    </row>
    <row r="2943" spans="4:4" x14ac:dyDescent="0.25">
      <c r="D2943" s="61"/>
    </row>
    <row r="2944" spans="4:4" x14ac:dyDescent="0.25">
      <c r="D2944" s="61"/>
    </row>
    <row r="2945" spans="4:4" x14ac:dyDescent="0.25">
      <c r="D2945" s="61"/>
    </row>
    <row r="2946" spans="4:4" x14ac:dyDescent="0.25">
      <c r="D2946" s="61"/>
    </row>
    <row r="2947" spans="4:4" x14ac:dyDescent="0.25">
      <c r="D2947" s="61"/>
    </row>
    <row r="2948" spans="4:4" x14ac:dyDescent="0.25">
      <c r="D2948" s="61"/>
    </row>
    <row r="2949" spans="4:4" x14ac:dyDescent="0.25">
      <c r="D2949" s="61"/>
    </row>
    <row r="2950" spans="4:4" x14ac:dyDescent="0.25">
      <c r="D2950" s="61"/>
    </row>
    <row r="2951" spans="4:4" x14ac:dyDescent="0.25">
      <c r="D2951" s="61"/>
    </row>
    <row r="2952" spans="4:4" x14ac:dyDescent="0.25">
      <c r="D2952" s="61"/>
    </row>
    <row r="2953" spans="4:4" x14ac:dyDescent="0.25">
      <c r="D2953" s="61"/>
    </row>
    <row r="2954" spans="4:4" x14ac:dyDescent="0.25">
      <c r="D2954" s="61"/>
    </row>
    <row r="2955" spans="4:4" x14ac:dyDescent="0.25">
      <c r="D2955" s="61"/>
    </row>
    <row r="2956" spans="4:4" x14ac:dyDescent="0.25">
      <c r="D2956" s="61"/>
    </row>
    <row r="2957" spans="4:4" x14ac:dyDescent="0.25">
      <c r="D2957" s="61"/>
    </row>
    <row r="2958" spans="4:4" x14ac:dyDescent="0.25">
      <c r="D2958" s="61"/>
    </row>
    <row r="2959" spans="4:4" x14ac:dyDescent="0.25">
      <c r="D2959" s="61"/>
    </row>
    <row r="2960" spans="4:4" x14ac:dyDescent="0.25">
      <c r="D2960" s="61"/>
    </row>
    <row r="2961" spans="4:4" x14ac:dyDescent="0.25">
      <c r="D2961" s="61"/>
    </row>
    <row r="2962" spans="4:4" x14ac:dyDescent="0.25">
      <c r="D2962" s="61"/>
    </row>
    <row r="2963" spans="4:4" x14ac:dyDescent="0.25">
      <c r="D2963" s="61"/>
    </row>
    <row r="2964" spans="4:4" x14ac:dyDescent="0.25">
      <c r="D2964" s="61"/>
    </row>
    <row r="2965" spans="4:4" x14ac:dyDescent="0.25">
      <c r="D2965" s="61"/>
    </row>
    <row r="2966" spans="4:4" x14ac:dyDescent="0.25">
      <c r="D2966" s="61"/>
    </row>
    <row r="2967" spans="4:4" x14ac:dyDescent="0.25">
      <c r="D2967" s="61"/>
    </row>
    <row r="2968" spans="4:4" x14ac:dyDescent="0.25">
      <c r="D2968" s="61"/>
    </row>
    <row r="2969" spans="4:4" x14ac:dyDescent="0.25">
      <c r="D2969" s="61"/>
    </row>
    <row r="2970" spans="4:4" x14ac:dyDescent="0.25">
      <c r="D2970" s="61"/>
    </row>
    <row r="2971" spans="4:4" x14ac:dyDescent="0.25">
      <c r="D2971" s="61"/>
    </row>
    <row r="2972" spans="4:4" x14ac:dyDescent="0.25">
      <c r="D2972" s="61"/>
    </row>
    <row r="2973" spans="4:4" x14ac:dyDescent="0.25">
      <c r="D2973" s="61"/>
    </row>
    <row r="2974" spans="4:4" x14ac:dyDescent="0.25">
      <c r="D2974" s="61"/>
    </row>
    <row r="2975" spans="4:4" x14ac:dyDescent="0.25">
      <c r="D2975" s="61"/>
    </row>
    <row r="2976" spans="4:4" x14ac:dyDescent="0.25">
      <c r="D2976" s="61"/>
    </row>
    <row r="2977" spans="4:4" x14ac:dyDescent="0.25">
      <c r="D2977" s="61"/>
    </row>
    <row r="2978" spans="4:4" x14ac:dyDescent="0.25">
      <c r="D2978" s="61"/>
    </row>
    <row r="2979" spans="4:4" x14ac:dyDescent="0.25">
      <c r="D2979" s="61"/>
    </row>
    <row r="2980" spans="4:4" x14ac:dyDescent="0.25">
      <c r="D2980" s="61"/>
    </row>
    <row r="2981" spans="4:4" x14ac:dyDescent="0.25">
      <c r="D2981" s="61"/>
    </row>
    <row r="2982" spans="4:4" x14ac:dyDescent="0.25">
      <c r="D2982" s="61"/>
    </row>
    <row r="2983" spans="4:4" x14ac:dyDescent="0.25">
      <c r="D2983" s="61"/>
    </row>
    <row r="2984" spans="4:4" x14ac:dyDescent="0.25">
      <c r="D2984" s="61"/>
    </row>
    <row r="2985" spans="4:4" x14ac:dyDescent="0.25">
      <c r="D2985" s="61"/>
    </row>
    <row r="2986" spans="4:4" x14ac:dyDescent="0.25">
      <c r="D2986" s="61"/>
    </row>
    <row r="2987" spans="4:4" x14ac:dyDescent="0.25">
      <c r="D2987" s="61"/>
    </row>
    <row r="2988" spans="4:4" x14ac:dyDescent="0.25">
      <c r="D2988" s="61"/>
    </row>
    <row r="2989" spans="4:4" x14ac:dyDescent="0.25">
      <c r="D2989" s="61"/>
    </row>
    <row r="2990" spans="4:4" x14ac:dyDescent="0.25">
      <c r="D2990" s="61"/>
    </row>
    <row r="2991" spans="4:4" x14ac:dyDescent="0.25">
      <c r="D2991" s="61"/>
    </row>
    <row r="2992" spans="4:4" x14ac:dyDescent="0.25">
      <c r="D2992" s="61"/>
    </row>
    <row r="2993" spans="4:4" x14ac:dyDescent="0.25">
      <c r="D2993" s="61"/>
    </row>
    <row r="2994" spans="4:4" x14ac:dyDescent="0.25">
      <c r="D2994" s="61"/>
    </row>
    <row r="2995" spans="4:4" x14ac:dyDescent="0.25">
      <c r="D2995" s="61"/>
    </row>
    <row r="2996" spans="4:4" x14ac:dyDescent="0.25">
      <c r="D2996" s="61"/>
    </row>
    <row r="2997" spans="4:4" x14ac:dyDescent="0.25">
      <c r="D2997" s="61"/>
    </row>
    <row r="2998" spans="4:4" x14ac:dyDescent="0.25">
      <c r="D2998" s="61"/>
    </row>
    <row r="2999" spans="4:4" x14ac:dyDescent="0.25">
      <c r="D2999" s="61"/>
    </row>
    <row r="3000" spans="4:4" x14ac:dyDescent="0.25">
      <c r="D3000" s="61"/>
    </row>
    <row r="3001" spans="4:4" x14ac:dyDescent="0.25">
      <c r="D3001" s="61"/>
    </row>
    <row r="3002" spans="4:4" x14ac:dyDescent="0.25">
      <c r="D3002" s="61"/>
    </row>
    <row r="3003" spans="4:4" x14ac:dyDescent="0.25">
      <c r="D3003" s="61"/>
    </row>
    <row r="3004" spans="4:4" x14ac:dyDescent="0.25">
      <c r="D3004" s="61"/>
    </row>
    <row r="3005" spans="4:4" x14ac:dyDescent="0.25">
      <c r="D3005" s="61"/>
    </row>
    <row r="3006" spans="4:4" x14ac:dyDescent="0.25">
      <c r="D3006" s="61"/>
    </row>
    <row r="3007" spans="4:4" x14ac:dyDescent="0.25">
      <c r="D3007" s="61"/>
    </row>
    <row r="3008" spans="4:4" x14ac:dyDescent="0.25">
      <c r="D3008" s="61"/>
    </row>
    <row r="3009" spans="4:4" x14ac:dyDescent="0.25">
      <c r="D3009" s="61"/>
    </row>
    <row r="3010" spans="4:4" x14ac:dyDescent="0.25">
      <c r="D3010" s="61"/>
    </row>
    <row r="3011" spans="4:4" x14ac:dyDescent="0.25">
      <c r="D3011" s="61"/>
    </row>
    <row r="3012" spans="4:4" x14ac:dyDescent="0.25">
      <c r="D3012" s="61"/>
    </row>
    <row r="3013" spans="4:4" x14ac:dyDescent="0.25">
      <c r="D3013" s="61"/>
    </row>
    <row r="3014" spans="4:4" x14ac:dyDescent="0.25">
      <c r="D3014" s="61"/>
    </row>
    <row r="3015" spans="4:4" x14ac:dyDescent="0.25">
      <c r="D3015" s="61"/>
    </row>
    <row r="3016" spans="4:4" x14ac:dyDescent="0.25">
      <c r="D3016" s="61"/>
    </row>
    <row r="3017" spans="4:4" x14ac:dyDescent="0.25">
      <c r="D3017" s="61"/>
    </row>
    <row r="3018" spans="4:4" x14ac:dyDescent="0.25">
      <c r="D3018" s="61"/>
    </row>
    <row r="3019" spans="4:4" x14ac:dyDescent="0.25">
      <c r="D3019" s="61"/>
    </row>
    <row r="3020" spans="4:4" x14ac:dyDescent="0.25">
      <c r="D3020" s="61"/>
    </row>
    <row r="3021" spans="4:4" x14ac:dyDescent="0.25">
      <c r="D3021" s="61"/>
    </row>
    <row r="3022" spans="4:4" x14ac:dyDescent="0.25">
      <c r="D3022" s="61"/>
    </row>
    <row r="3023" spans="4:4" x14ac:dyDescent="0.25">
      <c r="D3023" s="61"/>
    </row>
    <row r="3024" spans="4:4" x14ac:dyDescent="0.25">
      <c r="D3024" s="61"/>
    </row>
    <row r="3025" spans="4:4" x14ac:dyDescent="0.25">
      <c r="D3025" s="61"/>
    </row>
    <row r="3026" spans="4:4" x14ac:dyDescent="0.25">
      <c r="D3026" s="61"/>
    </row>
    <row r="3027" spans="4:4" x14ac:dyDescent="0.25">
      <c r="D3027" s="61"/>
    </row>
    <row r="3028" spans="4:4" x14ac:dyDescent="0.25">
      <c r="D3028" s="61"/>
    </row>
    <row r="3029" spans="4:4" x14ac:dyDescent="0.25">
      <c r="D3029" s="61"/>
    </row>
    <row r="3030" spans="4:4" x14ac:dyDescent="0.25">
      <c r="D3030" s="61"/>
    </row>
    <row r="3031" spans="4:4" x14ac:dyDescent="0.25">
      <c r="D3031" s="61"/>
    </row>
    <row r="3032" spans="4:4" x14ac:dyDescent="0.25">
      <c r="D3032" s="61"/>
    </row>
    <row r="3033" spans="4:4" x14ac:dyDescent="0.25">
      <c r="D3033" s="61"/>
    </row>
    <row r="3034" spans="4:4" x14ac:dyDescent="0.25">
      <c r="D3034" s="61"/>
    </row>
    <row r="3035" spans="4:4" x14ac:dyDescent="0.25">
      <c r="D3035" s="61"/>
    </row>
    <row r="3036" spans="4:4" x14ac:dyDescent="0.25">
      <c r="D3036" s="61"/>
    </row>
    <row r="3037" spans="4:4" x14ac:dyDescent="0.25">
      <c r="D3037" s="61"/>
    </row>
    <row r="3038" spans="4:4" x14ac:dyDescent="0.25">
      <c r="D3038" s="61"/>
    </row>
    <row r="3039" spans="4:4" x14ac:dyDescent="0.25">
      <c r="D3039" s="61"/>
    </row>
    <row r="3040" spans="4:4" x14ac:dyDescent="0.25">
      <c r="D3040" s="61"/>
    </row>
    <row r="3041" spans="4:4" x14ac:dyDescent="0.25">
      <c r="D3041" s="61"/>
    </row>
    <row r="3042" spans="4:4" x14ac:dyDescent="0.25">
      <c r="D3042" s="61"/>
    </row>
    <row r="3043" spans="4:4" x14ac:dyDescent="0.25">
      <c r="D3043" s="61"/>
    </row>
    <row r="3044" spans="4:4" x14ac:dyDescent="0.25">
      <c r="D3044" s="61"/>
    </row>
    <row r="3045" spans="4:4" x14ac:dyDescent="0.25">
      <c r="D3045" s="61"/>
    </row>
    <row r="3046" spans="4:4" x14ac:dyDescent="0.25">
      <c r="D3046" s="61"/>
    </row>
    <row r="3047" spans="4:4" x14ac:dyDescent="0.25">
      <c r="D3047" s="61"/>
    </row>
    <row r="3048" spans="4:4" x14ac:dyDescent="0.25">
      <c r="D3048" s="61"/>
    </row>
    <row r="3049" spans="4:4" x14ac:dyDescent="0.25">
      <c r="D3049" s="61"/>
    </row>
    <row r="3050" spans="4:4" x14ac:dyDescent="0.25">
      <c r="D3050" s="61"/>
    </row>
    <row r="3051" spans="4:4" x14ac:dyDescent="0.25">
      <c r="D3051" s="61"/>
    </row>
    <row r="3052" spans="4:4" x14ac:dyDescent="0.25">
      <c r="D3052" s="61"/>
    </row>
    <row r="3053" spans="4:4" x14ac:dyDescent="0.25">
      <c r="D3053" s="61"/>
    </row>
    <row r="3054" spans="4:4" x14ac:dyDescent="0.25">
      <c r="D3054" s="61"/>
    </row>
    <row r="3055" spans="4:4" x14ac:dyDescent="0.25">
      <c r="D3055" s="61"/>
    </row>
    <row r="3056" spans="4:4" x14ac:dyDescent="0.25">
      <c r="D3056" s="61"/>
    </row>
    <row r="3057" spans="4:4" x14ac:dyDescent="0.25">
      <c r="D3057" s="61"/>
    </row>
    <row r="3058" spans="4:4" x14ac:dyDescent="0.25">
      <c r="D3058" s="61"/>
    </row>
    <row r="3059" spans="4:4" x14ac:dyDescent="0.25">
      <c r="D3059" s="61"/>
    </row>
    <row r="3060" spans="4:4" x14ac:dyDescent="0.25">
      <c r="D3060" s="61"/>
    </row>
    <row r="3061" spans="4:4" x14ac:dyDescent="0.25">
      <c r="D3061" s="61"/>
    </row>
    <row r="3062" spans="4:4" x14ac:dyDescent="0.25">
      <c r="D3062" s="61"/>
    </row>
    <row r="3063" spans="4:4" x14ac:dyDescent="0.25">
      <c r="D3063" s="61"/>
    </row>
    <row r="3064" spans="4:4" x14ac:dyDescent="0.25">
      <c r="D3064" s="61"/>
    </row>
    <row r="3065" spans="4:4" x14ac:dyDescent="0.25">
      <c r="D3065" s="61"/>
    </row>
    <row r="3066" spans="4:4" x14ac:dyDescent="0.25">
      <c r="D3066" s="61"/>
    </row>
    <row r="3067" spans="4:4" x14ac:dyDescent="0.25">
      <c r="D3067" s="61"/>
    </row>
    <row r="3068" spans="4:4" x14ac:dyDescent="0.25">
      <c r="D3068" s="61"/>
    </row>
    <row r="3069" spans="4:4" x14ac:dyDescent="0.25">
      <c r="D3069" s="61"/>
    </row>
    <row r="3070" spans="4:4" x14ac:dyDescent="0.25">
      <c r="D3070" s="61"/>
    </row>
    <row r="3071" spans="4:4" x14ac:dyDescent="0.25">
      <c r="D3071" s="61"/>
    </row>
    <row r="3072" spans="4:4" x14ac:dyDescent="0.25">
      <c r="D3072" s="61"/>
    </row>
    <row r="3073" spans="4:4" x14ac:dyDescent="0.25">
      <c r="D3073" s="61"/>
    </row>
    <row r="3074" spans="4:4" x14ac:dyDescent="0.25">
      <c r="D3074" s="61"/>
    </row>
    <row r="3075" spans="4:4" x14ac:dyDescent="0.25">
      <c r="D3075" s="61"/>
    </row>
    <row r="3076" spans="4:4" x14ac:dyDescent="0.25">
      <c r="D3076" s="61"/>
    </row>
    <row r="3077" spans="4:4" x14ac:dyDescent="0.25">
      <c r="D3077" s="61"/>
    </row>
    <row r="3078" spans="4:4" x14ac:dyDescent="0.25">
      <c r="D3078" s="61"/>
    </row>
    <row r="3079" spans="4:4" x14ac:dyDescent="0.25">
      <c r="D3079" s="61"/>
    </row>
    <row r="3080" spans="4:4" x14ac:dyDescent="0.25">
      <c r="D3080" s="61"/>
    </row>
    <row r="3081" spans="4:4" x14ac:dyDescent="0.25">
      <c r="D3081" s="61"/>
    </row>
    <row r="3082" spans="4:4" x14ac:dyDescent="0.25">
      <c r="D3082" s="61"/>
    </row>
    <row r="3083" spans="4:4" x14ac:dyDescent="0.25">
      <c r="D3083" s="61"/>
    </row>
    <row r="3084" spans="4:4" x14ac:dyDescent="0.25">
      <c r="D3084" s="61"/>
    </row>
    <row r="3085" spans="4:4" x14ac:dyDescent="0.25">
      <c r="D3085" s="61"/>
    </row>
    <row r="3086" spans="4:4" x14ac:dyDescent="0.25">
      <c r="D3086" s="61"/>
    </row>
    <row r="3087" spans="4:4" x14ac:dyDescent="0.25">
      <c r="D3087" s="61"/>
    </row>
    <row r="3088" spans="4:4" x14ac:dyDescent="0.25">
      <c r="D3088" s="61"/>
    </row>
    <row r="3089" spans="4:4" x14ac:dyDescent="0.25">
      <c r="D3089" s="61"/>
    </row>
    <row r="3090" spans="4:4" x14ac:dyDescent="0.25">
      <c r="D3090" s="61"/>
    </row>
    <row r="3091" spans="4:4" x14ac:dyDescent="0.25">
      <c r="D3091" s="61"/>
    </row>
    <row r="3092" spans="4:4" x14ac:dyDescent="0.25">
      <c r="D3092" s="61"/>
    </row>
    <row r="3093" spans="4:4" x14ac:dyDescent="0.25">
      <c r="D3093" s="61"/>
    </row>
    <row r="3094" spans="4:4" x14ac:dyDescent="0.25">
      <c r="D3094" s="61"/>
    </row>
    <row r="3095" spans="4:4" x14ac:dyDescent="0.25">
      <c r="D3095" s="61"/>
    </row>
    <row r="3096" spans="4:4" x14ac:dyDescent="0.25">
      <c r="D3096" s="61"/>
    </row>
    <row r="3097" spans="4:4" x14ac:dyDescent="0.25">
      <c r="D3097" s="61"/>
    </row>
    <row r="3098" spans="4:4" x14ac:dyDescent="0.25">
      <c r="D3098" s="61"/>
    </row>
    <row r="3099" spans="4:4" x14ac:dyDescent="0.25">
      <c r="D3099" s="61"/>
    </row>
    <row r="3100" spans="4:4" x14ac:dyDescent="0.25">
      <c r="D3100" s="61"/>
    </row>
    <row r="3101" spans="4:4" x14ac:dyDescent="0.25">
      <c r="D3101" s="61"/>
    </row>
    <row r="3102" spans="4:4" x14ac:dyDescent="0.25">
      <c r="D3102" s="61"/>
    </row>
    <row r="3103" spans="4:4" x14ac:dyDescent="0.25">
      <c r="D3103" s="61"/>
    </row>
    <row r="3104" spans="4:4" x14ac:dyDescent="0.25">
      <c r="D3104" s="61"/>
    </row>
    <row r="3105" spans="4:4" x14ac:dyDescent="0.25">
      <c r="D3105" s="61"/>
    </row>
    <row r="3106" spans="4:4" x14ac:dyDescent="0.25">
      <c r="D3106" s="61"/>
    </row>
    <row r="3107" spans="4:4" x14ac:dyDescent="0.25">
      <c r="D3107" s="61"/>
    </row>
    <row r="3108" spans="4:4" x14ac:dyDescent="0.25">
      <c r="D3108" s="61"/>
    </row>
    <row r="3109" spans="4:4" x14ac:dyDescent="0.25">
      <c r="D3109" s="61"/>
    </row>
    <row r="3110" spans="4:4" x14ac:dyDescent="0.25">
      <c r="D3110" s="61"/>
    </row>
    <row r="3111" spans="4:4" x14ac:dyDescent="0.25">
      <c r="D3111" s="61"/>
    </row>
    <row r="3112" spans="4:4" x14ac:dyDescent="0.25">
      <c r="D3112" s="61"/>
    </row>
    <row r="3113" spans="4:4" x14ac:dyDescent="0.25">
      <c r="D3113" s="61"/>
    </row>
    <row r="3114" spans="4:4" x14ac:dyDescent="0.25">
      <c r="D3114" s="61"/>
    </row>
    <row r="3115" spans="4:4" x14ac:dyDescent="0.25">
      <c r="D3115" s="61"/>
    </row>
    <row r="3116" spans="4:4" x14ac:dyDescent="0.25">
      <c r="D3116" s="61"/>
    </row>
    <row r="3117" spans="4:4" x14ac:dyDescent="0.25">
      <c r="D3117" s="61"/>
    </row>
    <row r="3118" spans="4:4" x14ac:dyDescent="0.25">
      <c r="D3118" s="61"/>
    </row>
    <row r="3119" spans="4:4" x14ac:dyDescent="0.25">
      <c r="D3119" s="61"/>
    </row>
    <row r="3120" spans="4:4" x14ac:dyDescent="0.25">
      <c r="D3120" s="61"/>
    </row>
    <row r="3121" spans="4:4" x14ac:dyDescent="0.25">
      <c r="D3121" s="61"/>
    </row>
    <row r="3122" spans="4:4" x14ac:dyDescent="0.25">
      <c r="D3122" s="61"/>
    </row>
    <row r="3123" spans="4:4" x14ac:dyDescent="0.25">
      <c r="D3123" s="61"/>
    </row>
    <row r="3124" spans="4:4" x14ac:dyDescent="0.25">
      <c r="D3124" s="61"/>
    </row>
    <row r="3125" spans="4:4" x14ac:dyDescent="0.25">
      <c r="D3125" s="61"/>
    </row>
    <row r="3126" spans="4:4" x14ac:dyDescent="0.25">
      <c r="D3126" s="61"/>
    </row>
    <row r="3127" spans="4:4" x14ac:dyDescent="0.25">
      <c r="D3127" s="61"/>
    </row>
    <row r="3128" spans="4:4" x14ac:dyDescent="0.25">
      <c r="D3128" s="61"/>
    </row>
    <row r="3129" spans="4:4" x14ac:dyDescent="0.25">
      <c r="D3129" s="61"/>
    </row>
    <row r="3130" spans="4:4" x14ac:dyDescent="0.25">
      <c r="D3130" s="61"/>
    </row>
    <row r="3131" spans="4:4" x14ac:dyDescent="0.25">
      <c r="D3131" s="61"/>
    </row>
    <row r="3132" spans="4:4" x14ac:dyDescent="0.25">
      <c r="D3132" s="61"/>
    </row>
    <row r="3133" spans="4:4" x14ac:dyDescent="0.25">
      <c r="D3133" s="61"/>
    </row>
    <row r="3134" spans="4:4" x14ac:dyDescent="0.25">
      <c r="D3134" s="61"/>
    </row>
    <row r="3135" spans="4:4" x14ac:dyDescent="0.25">
      <c r="D3135" s="61"/>
    </row>
    <row r="3136" spans="4:4" x14ac:dyDescent="0.25">
      <c r="D3136" s="61"/>
    </row>
    <row r="3137" spans="4:4" x14ac:dyDescent="0.25">
      <c r="D3137" s="61"/>
    </row>
    <row r="3138" spans="4:4" x14ac:dyDescent="0.25">
      <c r="D3138" s="61"/>
    </row>
    <row r="3139" spans="4:4" x14ac:dyDescent="0.25">
      <c r="D3139" s="61"/>
    </row>
    <row r="3140" spans="4:4" x14ac:dyDescent="0.25">
      <c r="D3140" s="61"/>
    </row>
    <row r="3141" spans="4:4" x14ac:dyDescent="0.25">
      <c r="D3141" s="61"/>
    </row>
    <row r="3142" spans="4:4" x14ac:dyDescent="0.25">
      <c r="D3142" s="61"/>
    </row>
    <row r="3143" spans="4:4" x14ac:dyDescent="0.25">
      <c r="D3143" s="61"/>
    </row>
    <row r="3144" spans="4:4" x14ac:dyDescent="0.25">
      <c r="D3144" s="61"/>
    </row>
    <row r="3145" spans="4:4" x14ac:dyDescent="0.25">
      <c r="D3145" s="61"/>
    </row>
    <row r="3146" spans="4:4" x14ac:dyDescent="0.25">
      <c r="D3146" s="61"/>
    </row>
    <row r="3147" spans="4:4" x14ac:dyDescent="0.25">
      <c r="D3147" s="61"/>
    </row>
    <row r="3148" spans="4:4" x14ac:dyDescent="0.25">
      <c r="D3148" s="61"/>
    </row>
    <row r="3149" spans="4:4" x14ac:dyDescent="0.25">
      <c r="D3149" s="61"/>
    </row>
    <row r="3150" spans="4:4" x14ac:dyDescent="0.25">
      <c r="D3150" s="61"/>
    </row>
    <row r="3151" spans="4:4" x14ac:dyDescent="0.25">
      <c r="D3151" s="61"/>
    </row>
    <row r="3152" spans="4:4" x14ac:dyDescent="0.25">
      <c r="D3152" s="61"/>
    </row>
    <row r="3153" spans="4:4" x14ac:dyDescent="0.25">
      <c r="D3153" s="61"/>
    </row>
    <row r="3154" spans="4:4" x14ac:dyDescent="0.25">
      <c r="D3154" s="61"/>
    </row>
    <row r="3155" spans="4:4" x14ac:dyDescent="0.25">
      <c r="D3155" s="61"/>
    </row>
    <row r="3156" spans="4:4" x14ac:dyDescent="0.25">
      <c r="D3156" s="61"/>
    </row>
    <row r="3157" spans="4:4" x14ac:dyDescent="0.25">
      <c r="D3157" s="61"/>
    </row>
    <row r="3158" spans="4:4" x14ac:dyDescent="0.25">
      <c r="D3158" s="61"/>
    </row>
    <row r="3159" spans="4:4" x14ac:dyDescent="0.25">
      <c r="D3159" s="61"/>
    </row>
    <row r="3160" spans="4:4" x14ac:dyDescent="0.25">
      <c r="D3160" s="61"/>
    </row>
    <row r="3161" spans="4:4" x14ac:dyDescent="0.25">
      <c r="D3161" s="61"/>
    </row>
    <row r="3162" spans="4:4" x14ac:dyDescent="0.25">
      <c r="D3162" s="61"/>
    </row>
    <row r="3163" spans="4:4" x14ac:dyDescent="0.25">
      <c r="D3163" s="61"/>
    </row>
    <row r="3164" spans="4:4" x14ac:dyDescent="0.25">
      <c r="D3164" s="61"/>
    </row>
    <row r="3165" spans="4:4" x14ac:dyDescent="0.25">
      <c r="D3165" s="61"/>
    </row>
    <row r="3166" spans="4:4" x14ac:dyDescent="0.25">
      <c r="D3166" s="61"/>
    </row>
    <row r="3167" spans="4:4" x14ac:dyDescent="0.25">
      <c r="D3167" s="61"/>
    </row>
    <row r="3168" spans="4:4" x14ac:dyDescent="0.25">
      <c r="D3168" s="61"/>
    </row>
    <row r="3169" spans="4:4" x14ac:dyDescent="0.25">
      <c r="D3169" s="61"/>
    </row>
    <row r="3170" spans="4:4" x14ac:dyDescent="0.25">
      <c r="D3170" s="61"/>
    </row>
    <row r="3171" spans="4:4" x14ac:dyDescent="0.25">
      <c r="D3171" s="61"/>
    </row>
    <row r="3172" spans="4:4" x14ac:dyDescent="0.25">
      <c r="D3172" s="61"/>
    </row>
    <row r="3173" spans="4:4" x14ac:dyDescent="0.25">
      <c r="D3173" s="61"/>
    </row>
    <row r="3174" spans="4:4" x14ac:dyDescent="0.25">
      <c r="D3174" s="61"/>
    </row>
    <row r="3175" spans="4:4" x14ac:dyDescent="0.25">
      <c r="D3175" s="61"/>
    </row>
    <row r="3176" spans="4:4" x14ac:dyDescent="0.25">
      <c r="D3176" s="61"/>
    </row>
    <row r="3177" spans="4:4" x14ac:dyDescent="0.25">
      <c r="D3177" s="61"/>
    </row>
    <row r="3178" spans="4:4" x14ac:dyDescent="0.25">
      <c r="D3178" s="61"/>
    </row>
    <row r="3179" spans="4:4" x14ac:dyDescent="0.25">
      <c r="D3179" s="61"/>
    </row>
    <row r="3180" spans="4:4" x14ac:dyDescent="0.25">
      <c r="D3180" s="61"/>
    </row>
    <row r="3181" spans="4:4" x14ac:dyDescent="0.25">
      <c r="D3181" s="61"/>
    </row>
    <row r="3182" spans="4:4" x14ac:dyDescent="0.25">
      <c r="D3182" s="61"/>
    </row>
    <row r="3183" spans="4:4" x14ac:dyDescent="0.25">
      <c r="D3183" s="61"/>
    </row>
    <row r="3184" spans="4:4" x14ac:dyDescent="0.25">
      <c r="D3184" s="61"/>
    </row>
    <row r="3185" spans="4:4" x14ac:dyDescent="0.25">
      <c r="D3185" s="61"/>
    </row>
    <row r="3186" spans="4:4" x14ac:dyDescent="0.25">
      <c r="D3186" s="61"/>
    </row>
    <row r="3187" spans="4:4" x14ac:dyDescent="0.25">
      <c r="D3187" s="61"/>
    </row>
    <row r="3188" spans="4:4" x14ac:dyDescent="0.25">
      <c r="D3188" s="61"/>
    </row>
    <row r="3189" spans="4:4" x14ac:dyDescent="0.25">
      <c r="D3189" s="61"/>
    </row>
    <row r="3190" spans="4:4" x14ac:dyDescent="0.25">
      <c r="D3190" s="61"/>
    </row>
    <row r="3191" spans="4:4" x14ac:dyDescent="0.25">
      <c r="D3191" s="61"/>
    </row>
    <row r="3192" spans="4:4" x14ac:dyDescent="0.25">
      <c r="D3192" s="61"/>
    </row>
    <row r="3193" spans="4:4" x14ac:dyDescent="0.25">
      <c r="D3193" s="61"/>
    </row>
    <row r="3194" spans="4:4" x14ac:dyDescent="0.25">
      <c r="D3194" s="61"/>
    </row>
    <row r="3195" spans="4:4" x14ac:dyDescent="0.25">
      <c r="D3195" s="61"/>
    </row>
    <row r="3196" spans="4:4" x14ac:dyDescent="0.25">
      <c r="D3196" s="61"/>
    </row>
    <row r="3197" spans="4:4" x14ac:dyDescent="0.25">
      <c r="D3197" s="61"/>
    </row>
    <row r="3198" spans="4:4" x14ac:dyDescent="0.25">
      <c r="D3198" s="61"/>
    </row>
    <row r="3199" spans="4:4" x14ac:dyDescent="0.25">
      <c r="D3199" s="61"/>
    </row>
    <row r="3200" spans="4:4" x14ac:dyDescent="0.25">
      <c r="D3200" s="61"/>
    </row>
    <row r="3201" spans="4:4" x14ac:dyDescent="0.25">
      <c r="D3201" s="61"/>
    </row>
    <row r="3202" spans="4:4" x14ac:dyDescent="0.25">
      <c r="D3202" s="61"/>
    </row>
    <row r="3203" spans="4:4" x14ac:dyDescent="0.25">
      <c r="D3203" s="61"/>
    </row>
    <row r="3204" spans="4:4" x14ac:dyDescent="0.25">
      <c r="D3204" s="61"/>
    </row>
    <row r="3205" spans="4:4" x14ac:dyDescent="0.25">
      <c r="D3205" s="61"/>
    </row>
    <row r="3206" spans="4:4" x14ac:dyDescent="0.25">
      <c r="D3206" s="61"/>
    </row>
    <row r="3207" spans="4:4" x14ac:dyDescent="0.25">
      <c r="D3207" s="61"/>
    </row>
    <row r="3208" spans="4:4" x14ac:dyDescent="0.25">
      <c r="D3208" s="61"/>
    </row>
    <row r="3209" spans="4:4" x14ac:dyDescent="0.25">
      <c r="D3209" s="61"/>
    </row>
    <row r="3210" spans="4:4" x14ac:dyDescent="0.25">
      <c r="D3210" s="61"/>
    </row>
    <row r="3211" spans="4:4" x14ac:dyDescent="0.25">
      <c r="D3211" s="61"/>
    </row>
    <row r="3212" spans="4:4" x14ac:dyDescent="0.25">
      <c r="D3212" s="61"/>
    </row>
    <row r="3213" spans="4:4" x14ac:dyDescent="0.25">
      <c r="D3213" s="61"/>
    </row>
    <row r="3214" spans="4:4" x14ac:dyDescent="0.25">
      <c r="D3214" s="61"/>
    </row>
    <row r="3215" spans="4:4" x14ac:dyDescent="0.25">
      <c r="D3215" s="61"/>
    </row>
    <row r="3216" spans="4:4" x14ac:dyDescent="0.25">
      <c r="D3216" s="61"/>
    </row>
    <row r="3217" spans="4:4" x14ac:dyDescent="0.25">
      <c r="D3217" s="61"/>
    </row>
    <row r="3218" spans="4:4" x14ac:dyDescent="0.25">
      <c r="D3218" s="61"/>
    </row>
    <row r="3219" spans="4:4" x14ac:dyDescent="0.25">
      <c r="D3219" s="61"/>
    </row>
    <row r="3220" spans="4:4" x14ac:dyDescent="0.25">
      <c r="D3220" s="61"/>
    </row>
    <row r="3221" spans="4:4" x14ac:dyDescent="0.25">
      <c r="D3221" s="61"/>
    </row>
    <row r="3222" spans="4:4" x14ac:dyDescent="0.25">
      <c r="D3222" s="61"/>
    </row>
    <row r="3223" spans="4:4" x14ac:dyDescent="0.25">
      <c r="D3223" s="61"/>
    </row>
    <row r="3224" spans="4:4" x14ac:dyDescent="0.25">
      <c r="D3224" s="61"/>
    </row>
    <row r="3225" spans="4:4" x14ac:dyDescent="0.25">
      <c r="D3225" s="61"/>
    </row>
    <row r="3226" spans="4:4" x14ac:dyDescent="0.25">
      <c r="D3226" s="61"/>
    </row>
    <row r="3227" spans="4:4" x14ac:dyDescent="0.25">
      <c r="D3227" s="61"/>
    </row>
    <row r="3228" spans="4:4" x14ac:dyDescent="0.25">
      <c r="D3228" s="61"/>
    </row>
    <row r="3229" spans="4:4" x14ac:dyDescent="0.25">
      <c r="D3229" s="61"/>
    </row>
    <row r="3230" spans="4:4" x14ac:dyDescent="0.25">
      <c r="D3230" s="61"/>
    </row>
    <row r="3231" spans="4:4" x14ac:dyDescent="0.25">
      <c r="D3231" s="61"/>
    </row>
    <row r="3232" spans="4:4" x14ac:dyDescent="0.25">
      <c r="D3232" s="61"/>
    </row>
    <row r="3233" spans="4:4" x14ac:dyDescent="0.25">
      <c r="D3233" s="61"/>
    </row>
    <row r="3234" spans="4:4" x14ac:dyDescent="0.25">
      <c r="D3234" s="61"/>
    </row>
    <row r="3235" spans="4:4" x14ac:dyDescent="0.25">
      <c r="D3235" s="61"/>
    </row>
    <row r="3236" spans="4:4" x14ac:dyDescent="0.25">
      <c r="D3236" s="61"/>
    </row>
    <row r="3237" spans="4:4" x14ac:dyDescent="0.25">
      <c r="D3237" s="61"/>
    </row>
    <row r="3238" spans="4:4" x14ac:dyDescent="0.25">
      <c r="D3238" s="61"/>
    </row>
    <row r="3239" spans="4:4" x14ac:dyDescent="0.25">
      <c r="D3239" s="61"/>
    </row>
    <row r="3240" spans="4:4" x14ac:dyDescent="0.25">
      <c r="D3240" s="61"/>
    </row>
    <row r="3241" spans="4:4" x14ac:dyDescent="0.25">
      <c r="D3241" s="61"/>
    </row>
    <row r="3242" spans="4:4" x14ac:dyDescent="0.25">
      <c r="D3242" s="61"/>
    </row>
    <row r="3243" spans="4:4" x14ac:dyDescent="0.25">
      <c r="D3243" s="61"/>
    </row>
    <row r="3244" spans="4:4" x14ac:dyDescent="0.25">
      <c r="D3244" s="61"/>
    </row>
    <row r="3245" spans="4:4" x14ac:dyDescent="0.25">
      <c r="D3245" s="61"/>
    </row>
    <row r="3246" spans="4:4" x14ac:dyDescent="0.25">
      <c r="D3246" s="61"/>
    </row>
    <row r="3247" spans="4:4" x14ac:dyDescent="0.25">
      <c r="D3247" s="61"/>
    </row>
    <row r="3248" spans="4:4" x14ac:dyDescent="0.25">
      <c r="D3248" s="61"/>
    </row>
    <row r="3249" spans="4:4" x14ac:dyDescent="0.25">
      <c r="D3249" s="61"/>
    </row>
    <row r="3250" spans="4:4" x14ac:dyDescent="0.25">
      <c r="D3250" s="61"/>
    </row>
    <row r="3251" spans="4:4" x14ac:dyDescent="0.25">
      <c r="D3251" s="61"/>
    </row>
    <row r="3252" spans="4:4" x14ac:dyDescent="0.25">
      <c r="D3252" s="61"/>
    </row>
    <row r="3253" spans="4:4" x14ac:dyDescent="0.25">
      <c r="D3253" s="61"/>
    </row>
    <row r="3254" spans="4:4" x14ac:dyDescent="0.25">
      <c r="D3254" s="61"/>
    </row>
    <row r="3255" spans="4:4" x14ac:dyDescent="0.25">
      <c r="D3255" s="61"/>
    </row>
    <row r="3256" spans="4:4" x14ac:dyDescent="0.25">
      <c r="D3256" s="61"/>
    </row>
    <row r="3257" spans="4:4" x14ac:dyDescent="0.25">
      <c r="D3257" s="61"/>
    </row>
    <row r="3258" spans="4:4" x14ac:dyDescent="0.25">
      <c r="D3258" s="61"/>
    </row>
    <row r="3259" spans="4:4" x14ac:dyDescent="0.25">
      <c r="D3259" s="61"/>
    </row>
    <row r="3260" spans="4:4" x14ac:dyDescent="0.25">
      <c r="D3260" s="61"/>
    </row>
    <row r="3261" spans="4:4" x14ac:dyDescent="0.25">
      <c r="D3261" s="61"/>
    </row>
    <row r="3262" spans="4:4" x14ac:dyDescent="0.25">
      <c r="D3262" s="61"/>
    </row>
    <row r="3263" spans="4:4" x14ac:dyDescent="0.25">
      <c r="D3263" s="61"/>
    </row>
    <row r="3264" spans="4:4" x14ac:dyDescent="0.25">
      <c r="D3264" s="61"/>
    </row>
    <row r="3265" spans="4:4" x14ac:dyDescent="0.25">
      <c r="D3265" s="61"/>
    </row>
    <row r="3266" spans="4:4" x14ac:dyDescent="0.25">
      <c r="D3266" s="61"/>
    </row>
    <row r="3267" spans="4:4" x14ac:dyDescent="0.25">
      <c r="D3267" s="61"/>
    </row>
    <row r="3268" spans="4:4" x14ac:dyDescent="0.25">
      <c r="D3268" s="61"/>
    </row>
    <row r="3269" spans="4:4" x14ac:dyDescent="0.25">
      <c r="D3269" s="61"/>
    </row>
    <row r="3270" spans="4:4" x14ac:dyDescent="0.25">
      <c r="D3270" s="61"/>
    </row>
    <row r="3271" spans="4:4" x14ac:dyDescent="0.25">
      <c r="D3271" s="61"/>
    </row>
    <row r="3272" spans="4:4" x14ac:dyDescent="0.25">
      <c r="D3272" s="61"/>
    </row>
    <row r="3273" spans="4:4" x14ac:dyDescent="0.25">
      <c r="D3273" s="61"/>
    </row>
    <row r="3274" spans="4:4" x14ac:dyDescent="0.25">
      <c r="D3274" s="61"/>
    </row>
    <row r="3275" spans="4:4" x14ac:dyDescent="0.25">
      <c r="D3275" s="61"/>
    </row>
    <row r="3276" spans="4:4" x14ac:dyDescent="0.25">
      <c r="D3276" s="61"/>
    </row>
    <row r="3277" spans="4:4" x14ac:dyDescent="0.25">
      <c r="D3277" s="61"/>
    </row>
    <row r="3278" spans="4:4" x14ac:dyDescent="0.25">
      <c r="D3278" s="61"/>
    </row>
    <row r="3279" spans="4:4" x14ac:dyDescent="0.25">
      <c r="D3279" s="61"/>
    </row>
    <row r="3280" spans="4:4" x14ac:dyDescent="0.25">
      <c r="D3280" s="61"/>
    </row>
    <row r="3281" spans="4:4" x14ac:dyDescent="0.25">
      <c r="D3281" s="61"/>
    </row>
    <row r="3282" spans="4:4" x14ac:dyDescent="0.25">
      <c r="D3282" s="61"/>
    </row>
    <row r="3283" spans="4:4" x14ac:dyDescent="0.25">
      <c r="D3283" s="61"/>
    </row>
    <row r="3284" spans="4:4" x14ac:dyDescent="0.25">
      <c r="D3284" s="61"/>
    </row>
    <row r="3285" spans="4:4" x14ac:dyDescent="0.25">
      <c r="D3285" s="61"/>
    </row>
    <row r="3286" spans="4:4" x14ac:dyDescent="0.25">
      <c r="D3286" s="61"/>
    </row>
    <row r="3287" spans="4:4" x14ac:dyDescent="0.25">
      <c r="D3287" s="61"/>
    </row>
    <row r="3288" spans="4:4" x14ac:dyDescent="0.25">
      <c r="D3288" s="61"/>
    </row>
    <row r="3289" spans="4:4" x14ac:dyDescent="0.25">
      <c r="D3289" s="61"/>
    </row>
    <row r="3290" spans="4:4" x14ac:dyDescent="0.25">
      <c r="D3290" s="61"/>
    </row>
    <row r="3291" spans="4:4" x14ac:dyDescent="0.25">
      <c r="D3291" s="61"/>
    </row>
    <row r="3292" spans="4:4" x14ac:dyDescent="0.25">
      <c r="D3292" s="61"/>
    </row>
    <row r="3293" spans="4:4" x14ac:dyDescent="0.25">
      <c r="D3293" s="61"/>
    </row>
    <row r="3294" spans="4:4" x14ac:dyDescent="0.25">
      <c r="D3294" s="61"/>
    </row>
    <row r="3295" spans="4:4" x14ac:dyDescent="0.25">
      <c r="D3295" s="61"/>
    </row>
    <row r="3296" spans="4:4" x14ac:dyDescent="0.25">
      <c r="D3296" s="61"/>
    </row>
    <row r="3297" spans="4:4" x14ac:dyDescent="0.25">
      <c r="D3297" s="61"/>
    </row>
    <row r="3298" spans="4:4" x14ac:dyDescent="0.25">
      <c r="D3298" s="61"/>
    </row>
    <row r="3299" spans="4:4" x14ac:dyDescent="0.25">
      <c r="D3299" s="61"/>
    </row>
    <row r="3300" spans="4:4" x14ac:dyDescent="0.25">
      <c r="D3300" s="61"/>
    </row>
    <row r="3301" spans="4:4" x14ac:dyDescent="0.25">
      <c r="D3301" s="61"/>
    </row>
    <row r="3302" spans="4:4" x14ac:dyDescent="0.25">
      <c r="D3302" s="61"/>
    </row>
    <row r="3303" spans="4:4" x14ac:dyDescent="0.25">
      <c r="D3303" s="61"/>
    </row>
    <row r="3304" spans="4:4" x14ac:dyDescent="0.25">
      <c r="D3304" s="61"/>
    </row>
    <row r="3305" spans="4:4" x14ac:dyDescent="0.25">
      <c r="D3305" s="61"/>
    </row>
    <row r="3306" spans="4:4" x14ac:dyDescent="0.25">
      <c r="D3306" s="61"/>
    </row>
    <row r="3307" spans="4:4" x14ac:dyDescent="0.25">
      <c r="D3307" s="61"/>
    </row>
    <row r="3308" spans="4:4" x14ac:dyDescent="0.25">
      <c r="D3308" s="61"/>
    </row>
    <row r="3309" spans="4:4" x14ac:dyDescent="0.25">
      <c r="D3309" s="61"/>
    </row>
    <row r="3310" spans="4:4" x14ac:dyDescent="0.25">
      <c r="D3310" s="61"/>
    </row>
    <row r="3311" spans="4:4" x14ac:dyDescent="0.25">
      <c r="D3311" s="61"/>
    </row>
    <row r="3312" spans="4:4" x14ac:dyDescent="0.25">
      <c r="D3312" s="61"/>
    </row>
    <row r="3313" spans="4:4" x14ac:dyDescent="0.25">
      <c r="D3313" s="61"/>
    </row>
    <row r="3314" spans="4:4" x14ac:dyDescent="0.25">
      <c r="D3314" s="61"/>
    </row>
    <row r="3315" spans="4:4" x14ac:dyDescent="0.25">
      <c r="D3315" s="61"/>
    </row>
    <row r="3316" spans="4:4" x14ac:dyDescent="0.25">
      <c r="D3316" s="61"/>
    </row>
    <row r="3317" spans="4:4" x14ac:dyDescent="0.25">
      <c r="D3317" s="61"/>
    </row>
    <row r="3318" spans="4:4" x14ac:dyDescent="0.25">
      <c r="D3318" s="61"/>
    </row>
    <row r="3319" spans="4:4" x14ac:dyDescent="0.25">
      <c r="D3319" s="61"/>
    </row>
    <row r="3320" spans="4:4" x14ac:dyDescent="0.25">
      <c r="D3320" s="61"/>
    </row>
    <row r="3321" spans="4:4" x14ac:dyDescent="0.25">
      <c r="D3321" s="61"/>
    </row>
    <row r="3322" spans="4:4" x14ac:dyDescent="0.25">
      <c r="D3322" s="61"/>
    </row>
    <row r="3323" spans="4:4" x14ac:dyDescent="0.25">
      <c r="D3323" s="61"/>
    </row>
    <row r="3324" spans="4:4" x14ac:dyDescent="0.25">
      <c r="D3324" s="61"/>
    </row>
    <row r="3325" spans="4:4" x14ac:dyDescent="0.25">
      <c r="D3325" s="61"/>
    </row>
    <row r="3326" spans="4:4" x14ac:dyDescent="0.25">
      <c r="D3326" s="61"/>
    </row>
    <row r="3327" spans="4:4" x14ac:dyDescent="0.25">
      <c r="D3327" s="61"/>
    </row>
    <row r="3328" spans="4:4" x14ac:dyDescent="0.25">
      <c r="D3328" s="61"/>
    </row>
    <row r="3329" spans="4:4" x14ac:dyDescent="0.25">
      <c r="D3329" s="61"/>
    </row>
    <row r="3330" spans="4:4" x14ac:dyDescent="0.25">
      <c r="D3330" s="61"/>
    </row>
    <row r="3331" spans="4:4" x14ac:dyDescent="0.25">
      <c r="D3331" s="61"/>
    </row>
    <row r="3332" spans="4:4" x14ac:dyDescent="0.25">
      <c r="D3332" s="61"/>
    </row>
    <row r="3333" spans="4:4" x14ac:dyDescent="0.25">
      <c r="D3333" s="61"/>
    </row>
    <row r="3334" spans="4:4" x14ac:dyDescent="0.25">
      <c r="D3334" s="61"/>
    </row>
    <row r="3335" spans="4:4" x14ac:dyDescent="0.25">
      <c r="D3335" s="61"/>
    </row>
    <row r="3336" spans="4:4" x14ac:dyDescent="0.25">
      <c r="D3336" s="61"/>
    </row>
    <row r="3337" spans="4:4" x14ac:dyDescent="0.25">
      <c r="D3337" s="61"/>
    </row>
    <row r="3338" spans="4:4" x14ac:dyDescent="0.25">
      <c r="D3338" s="61"/>
    </row>
    <row r="3339" spans="4:4" x14ac:dyDescent="0.25">
      <c r="D3339" s="61"/>
    </row>
    <row r="3340" spans="4:4" x14ac:dyDescent="0.25">
      <c r="D3340" s="61"/>
    </row>
    <row r="3341" spans="4:4" x14ac:dyDescent="0.25">
      <c r="D3341" s="61"/>
    </row>
    <row r="3342" spans="4:4" x14ac:dyDescent="0.25">
      <c r="D3342" s="61"/>
    </row>
    <row r="3343" spans="4:4" x14ac:dyDescent="0.25">
      <c r="D3343" s="61"/>
    </row>
    <row r="3344" spans="4:4" x14ac:dyDescent="0.25">
      <c r="D3344" s="61"/>
    </row>
    <row r="3345" spans="4:4" x14ac:dyDescent="0.25">
      <c r="D3345" s="61"/>
    </row>
    <row r="3346" spans="4:4" x14ac:dyDescent="0.25">
      <c r="D3346" s="61"/>
    </row>
    <row r="3347" spans="4:4" x14ac:dyDescent="0.25">
      <c r="D3347" s="61"/>
    </row>
    <row r="3348" spans="4:4" x14ac:dyDescent="0.25">
      <c r="D3348" s="61"/>
    </row>
    <row r="3349" spans="4:4" x14ac:dyDescent="0.25">
      <c r="D3349" s="61"/>
    </row>
    <row r="3350" spans="4:4" x14ac:dyDescent="0.25">
      <c r="D3350" s="61"/>
    </row>
    <row r="3351" spans="4:4" x14ac:dyDescent="0.25">
      <c r="D3351" s="61"/>
    </row>
    <row r="3352" spans="4:4" x14ac:dyDescent="0.25">
      <c r="D3352" s="61"/>
    </row>
    <row r="3353" spans="4:4" x14ac:dyDescent="0.25">
      <c r="D3353" s="61"/>
    </row>
    <row r="3354" spans="4:4" x14ac:dyDescent="0.25">
      <c r="D3354" s="61"/>
    </row>
    <row r="3355" spans="4:4" x14ac:dyDescent="0.25">
      <c r="D3355" s="61"/>
    </row>
    <row r="3356" spans="4:4" x14ac:dyDescent="0.25">
      <c r="D3356" s="61"/>
    </row>
    <row r="3357" spans="4:4" x14ac:dyDescent="0.25">
      <c r="D3357" s="61"/>
    </row>
    <row r="3358" spans="4:4" x14ac:dyDescent="0.25">
      <c r="D3358" s="61"/>
    </row>
    <row r="3359" spans="4:4" x14ac:dyDescent="0.25">
      <c r="D3359" s="61"/>
    </row>
    <row r="3360" spans="4:4" x14ac:dyDescent="0.25">
      <c r="D3360" s="61"/>
    </row>
    <row r="3361" spans="4:4" x14ac:dyDescent="0.25">
      <c r="D3361" s="61"/>
    </row>
    <row r="3362" spans="4:4" x14ac:dyDescent="0.25">
      <c r="D3362" s="61"/>
    </row>
    <row r="3363" spans="4:4" x14ac:dyDescent="0.25">
      <c r="D3363" s="61"/>
    </row>
    <row r="3364" spans="4:4" x14ac:dyDescent="0.25">
      <c r="D3364" s="61"/>
    </row>
    <row r="3365" spans="4:4" x14ac:dyDescent="0.25">
      <c r="D3365" s="61"/>
    </row>
    <row r="3366" spans="4:4" x14ac:dyDescent="0.25">
      <c r="D3366" s="61"/>
    </row>
    <row r="3367" spans="4:4" x14ac:dyDescent="0.25">
      <c r="D3367" s="61"/>
    </row>
    <row r="3368" spans="4:4" x14ac:dyDescent="0.25">
      <c r="D3368" s="61"/>
    </row>
    <row r="3369" spans="4:4" x14ac:dyDescent="0.25">
      <c r="D3369" s="61"/>
    </row>
    <row r="3370" spans="4:4" x14ac:dyDescent="0.25">
      <c r="D3370" s="61"/>
    </row>
    <row r="3371" spans="4:4" x14ac:dyDescent="0.25">
      <c r="D3371" s="61"/>
    </row>
    <row r="3372" spans="4:4" x14ac:dyDescent="0.25">
      <c r="D3372" s="61"/>
    </row>
    <row r="3373" spans="4:4" x14ac:dyDescent="0.25">
      <c r="D3373" s="61"/>
    </row>
    <row r="3374" spans="4:4" x14ac:dyDescent="0.25">
      <c r="D3374" s="61"/>
    </row>
    <row r="3375" spans="4:4" x14ac:dyDescent="0.25">
      <c r="D3375" s="61"/>
    </row>
    <row r="3376" spans="4:4" x14ac:dyDescent="0.25">
      <c r="D3376" s="61"/>
    </row>
    <row r="3377" spans="4:4" x14ac:dyDescent="0.25">
      <c r="D3377" s="61"/>
    </row>
    <row r="3378" spans="4:4" x14ac:dyDescent="0.25">
      <c r="D3378" s="61"/>
    </row>
    <row r="3379" spans="4:4" x14ac:dyDescent="0.25">
      <c r="D3379" s="61"/>
    </row>
    <row r="3380" spans="4:4" x14ac:dyDescent="0.25">
      <c r="D3380" s="61"/>
    </row>
    <row r="3381" spans="4:4" x14ac:dyDescent="0.25">
      <c r="D3381" s="61"/>
    </row>
    <row r="3382" spans="4:4" x14ac:dyDescent="0.25">
      <c r="D3382" s="61"/>
    </row>
    <row r="3383" spans="4:4" x14ac:dyDescent="0.25">
      <c r="D3383" s="61"/>
    </row>
    <row r="3384" spans="4:4" x14ac:dyDescent="0.25">
      <c r="D3384" s="61"/>
    </row>
    <row r="3385" spans="4:4" x14ac:dyDescent="0.25">
      <c r="D3385" s="61"/>
    </row>
    <row r="3386" spans="4:4" x14ac:dyDescent="0.25">
      <c r="D3386" s="61"/>
    </row>
    <row r="3387" spans="4:4" x14ac:dyDescent="0.25">
      <c r="D3387" s="61"/>
    </row>
    <row r="3388" spans="4:4" x14ac:dyDescent="0.25">
      <c r="D3388" s="61"/>
    </row>
    <row r="3389" spans="4:4" x14ac:dyDescent="0.25">
      <c r="D3389" s="61"/>
    </row>
    <row r="3390" spans="4:4" x14ac:dyDescent="0.25">
      <c r="D3390" s="61"/>
    </row>
    <row r="3391" spans="4:4" x14ac:dyDescent="0.25">
      <c r="D3391" s="61"/>
    </row>
    <row r="3392" spans="4:4" x14ac:dyDescent="0.25">
      <c r="D3392" s="61"/>
    </row>
    <row r="3393" spans="4:4" x14ac:dyDescent="0.25">
      <c r="D3393" s="61"/>
    </row>
    <row r="3394" spans="4:4" x14ac:dyDescent="0.25">
      <c r="D3394" s="61"/>
    </row>
    <row r="3395" spans="4:4" x14ac:dyDescent="0.25">
      <c r="D3395" s="61"/>
    </row>
    <row r="3396" spans="4:4" x14ac:dyDescent="0.25">
      <c r="D3396" s="61"/>
    </row>
    <row r="3397" spans="4:4" x14ac:dyDescent="0.25">
      <c r="D3397" s="61"/>
    </row>
    <row r="3398" spans="4:4" x14ac:dyDescent="0.25">
      <c r="D3398" s="61"/>
    </row>
    <row r="3399" spans="4:4" x14ac:dyDescent="0.25">
      <c r="D3399" s="61"/>
    </row>
    <row r="3400" spans="4:4" x14ac:dyDescent="0.25">
      <c r="D3400" s="61"/>
    </row>
    <row r="3401" spans="4:4" x14ac:dyDescent="0.25">
      <c r="D3401" s="61"/>
    </row>
    <row r="3402" spans="4:4" x14ac:dyDescent="0.25">
      <c r="D3402" s="61"/>
    </row>
    <row r="3403" spans="4:4" x14ac:dyDescent="0.25">
      <c r="D3403" s="61"/>
    </row>
    <row r="3404" spans="4:4" x14ac:dyDescent="0.25">
      <c r="D3404" s="61"/>
    </row>
    <row r="3405" spans="4:4" x14ac:dyDescent="0.25">
      <c r="D3405" s="61"/>
    </row>
    <row r="3406" spans="4:4" x14ac:dyDescent="0.25">
      <c r="D3406" s="61"/>
    </row>
    <row r="3407" spans="4:4" x14ac:dyDescent="0.25">
      <c r="D3407" s="61"/>
    </row>
    <row r="3408" spans="4:4" x14ac:dyDescent="0.25">
      <c r="D3408" s="61"/>
    </row>
    <row r="3409" spans="4:4" x14ac:dyDescent="0.25">
      <c r="D3409" s="61"/>
    </row>
    <row r="3410" spans="4:4" x14ac:dyDescent="0.25">
      <c r="D3410" s="61"/>
    </row>
    <row r="3411" spans="4:4" x14ac:dyDescent="0.25">
      <c r="D3411" s="61"/>
    </row>
    <row r="3412" spans="4:4" x14ac:dyDescent="0.25">
      <c r="D3412" s="61"/>
    </row>
    <row r="3413" spans="4:4" x14ac:dyDescent="0.25">
      <c r="D3413" s="61"/>
    </row>
    <row r="3414" spans="4:4" x14ac:dyDescent="0.25">
      <c r="D3414" s="61"/>
    </row>
    <row r="3415" spans="4:4" x14ac:dyDescent="0.25">
      <c r="D3415" s="61"/>
    </row>
    <row r="3416" spans="4:4" x14ac:dyDescent="0.25">
      <c r="D3416" s="61"/>
    </row>
    <row r="3417" spans="4:4" x14ac:dyDescent="0.25">
      <c r="D3417" s="61"/>
    </row>
    <row r="3418" spans="4:4" x14ac:dyDescent="0.25">
      <c r="D3418" s="61"/>
    </row>
    <row r="3419" spans="4:4" x14ac:dyDescent="0.25">
      <c r="D3419" s="61"/>
    </row>
    <row r="3420" spans="4:4" x14ac:dyDescent="0.25">
      <c r="D3420" s="61"/>
    </row>
    <row r="3421" spans="4:4" x14ac:dyDescent="0.25">
      <c r="D3421" s="61"/>
    </row>
    <row r="3422" spans="4:4" x14ac:dyDescent="0.25">
      <c r="D3422" s="61"/>
    </row>
    <row r="3423" spans="4:4" x14ac:dyDescent="0.25">
      <c r="D3423" s="61"/>
    </row>
    <row r="3424" spans="4:4" x14ac:dyDescent="0.25">
      <c r="D3424" s="61"/>
    </row>
    <row r="3425" spans="4:4" x14ac:dyDescent="0.25">
      <c r="D3425" s="61"/>
    </row>
    <row r="3426" spans="4:4" x14ac:dyDescent="0.25">
      <c r="D3426" s="61"/>
    </row>
    <row r="3427" spans="4:4" x14ac:dyDescent="0.25">
      <c r="D3427" s="61"/>
    </row>
    <row r="3428" spans="4:4" x14ac:dyDescent="0.25">
      <c r="D3428" s="61"/>
    </row>
    <row r="3429" spans="4:4" x14ac:dyDescent="0.25">
      <c r="D3429" s="61"/>
    </row>
    <row r="3430" spans="4:4" x14ac:dyDescent="0.25">
      <c r="D3430" s="61"/>
    </row>
    <row r="3431" spans="4:4" x14ac:dyDescent="0.25">
      <c r="D3431" s="61"/>
    </row>
    <row r="3432" spans="4:4" x14ac:dyDescent="0.25">
      <c r="D3432" s="61"/>
    </row>
    <row r="3433" spans="4:4" x14ac:dyDescent="0.25">
      <c r="D3433" s="61"/>
    </row>
    <row r="3434" spans="4:4" x14ac:dyDescent="0.25">
      <c r="D3434" s="61"/>
    </row>
    <row r="3435" spans="4:4" x14ac:dyDescent="0.25">
      <c r="D3435" s="61"/>
    </row>
    <row r="3436" spans="4:4" x14ac:dyDescent="0.25">
      <c r="D3436" s="61"/>
    </row>
    <row r="3437" spans="4:4" x14ac:dyDescent="0.25">
      <c r="D3437" s="61"/>
    </row>
    <row r="3438" spans="4:4" x14ac:dyDescent="0.25">
      <c r="D3438" s="61"/>
    </row>
    <row r="3439" spans="4:4" x14ac:dyDescent="0.25">
      <c r="D3439" s="61"/>
    </row>
    <row r="3440" spans="4:4" x14ac:dyDescent="0.25">
      <c r="D3440" s="61"/>
    </row>
    <row r="3441" spans="4:4" x14ac:dyDescent="0.25">
      <c r="D3441" s="61"/>
    </row>
    <row r="3442" spans="4:4" x14ac:dyDescent="0.25">
      <c r="D3442" s="61"/>
    </row>
    <row r="3443" spans="4:4" x14ac:dyDescent="0.25">
      <c r="D3443" s="61"/>
    </row>
    <row r="3444" spans="4:4" x14ac:dyDescent="0.25">
      <c r="D3444" s="61"/>
    </row>
    <row r="3445" spans="4:4" x14ac:dyDescent="0.25">
      <c r="D3445" s="61"/>
    </row>
    <row r="3446" spans="4:4" x14ac:dyDescent="0.25">
      <c r="D3446" s="61"/>
    </row>
    <row r="3447" spans="4:4" x14ac:dyDescent="0.25">
      <c r="D3447" s="61"/>
    </row>
    <row r="3448" spans="4:4" x14ac:dyDescent="0.25">
      <c r="D3448" s="61"/>
    </row>
    <row r="3449" spans="4:4" x14ac:dyDescent="0.25">
      <c r="D3449" s="61"/>
    </row>
    <row r="3450" spans="4:4" x14ac:dyDescent="0.25">
      <c r="D3450" s="61"/>
    </row>
    <row r="3451" spans="4:4" x14ac:dyDescent="0.25">
      <c r="D3451" s="61"/>
    </row>
    <row r="3452" spans="4:4" x14ac:dyDescent="0.25">
      <c r="D3452" s="61"/>
    </row>
    <row r="3453" spans="4:4" x14ac:dyDescent="0.25">
      <c r="D3453" s="61"/>
    </row>
    <row r="3454" spans="4:4" x14ac:dyDescent="0.25">
      <c r="D3454" s="61"/>
    </row>
    <row r="3455" spans="4:4" x14ac:dyDescent="0.25">
      <c r="D3455" s="61"/>
    </row>
    <row r="3456" spans="4:4" x14ac:dyDescent="0.25">
      <c r="D3456" s="61"/>
    </row>
    <row r="3457" spans="4:4" x14ac:dyDescent="0.25">
      <c r="D3457" s="61"/>
    </row>
    <row r="3458" spans="4:4" x14ac:dyDescent="0.25">
      <c r="D3458" s="61"/>
    </row>
    <row r="3459" spans="4:4" x14ac:dyDescent="0.25">
      <c r="D3459" s="61"/>
    </row>
    <row r="3460" spans="4:4" x14ac:dyDescent="0.25">
      <c r="D3460" s="61"/>
    </row>
    <row r="3461" spans="4:4" x14ac:dyDescent="0.25">
      <c r="D3461" s="61"/>
    </row>
    <row r="3462" spans="4:4" x14ac:dyDescent="0.25">
      <c r="D3462" s="61"/>
    </row>
    <row r="3463" spans="4:4" x14ac:dyDescent="0.25">
      <c r="D3463" s="61"/>
    </row>
    <row r="3464" spans="4:4" x14ac:dyDescent="0.25">
      <c r="D3464" s="61"/>
    </row>
    <row r="3465" spans="4:4" x14ac:dyDescent="0.25">
      <c r="D3465" s="61"/>
    </row>
    <row r="3466" spans="4:4" x14ac:dyDescent="0.25">
      <c r="D3466" s="61"/>
    </row>
    <row r="3467" spans="4:4" x14ac:dyDescent="0.25">
      <c r="D3467" s="61"/>
    </row>
    <row r="3468" spans="4:4" x14ac:dyDescent="0.25">
      <c r="D3468" s="61"/>
    </row>
    <row r="3469" spans="4:4" x14ac:dyDescent="0.25">
      <c r="D3469" s="61"/>
    </row>
    <row r="3470" spans="4:4" x14ac:dyDescent="0.25">
      <c r="D3470" s="61"/>
    </row>
    <row r="3471" spans="4:4" x14ac:dyDescent="0.25">
      <c r="D3471" s="61"/>
    </row>
    <row r="3472" spans="4:4" x14ac:dyDescent="0.25">
      <c r="D3472" s="61"/>
    </row>
    <row r="3473" spans="4:4" x14ac:dyDescent="0.25">
      <c r="D3473" s="61"/>
    </row>
    <row r="3474" spans="4:4" x14ac:dyDescent="0.25">
      <c r="D3474" s="61"/>
    </row>
    <row r="3475" spans="4:4" x14ac:dyDescent="0.25">
      <c r="D3475" s="61"/>
    </row>
    <row r="3476" spans="4:4" x14ac:dyDescent="0.25">
      <c r="D3476" s="61"/>
    </row>
    <row r="3477" spans="4:4" x14ac:dyDescent="0.25">
      <c r="D3477" s="61"/>
    </row>
    <row r="3478" spans="4:4" x14ac:dyDescent="0.25">
      <c r="D3478" s="61"/>
    </row>
    <row r="3479" spans="4:4" x14ac:dyDescent="0.25">
      <c r="D3479" s="61"/>
    </row>
    <row r="3480" spans="4:4" x14ac:dyDescent="0.25">
      <c r="D3480" s="61"/>
    </row>
    <row r="3481" spans="4:4" x14ac:dyDescent="0.25">
      <c r="D3481" s="61"/>
    </row>
    <row r="3482" spans="4:4" x14ac:dyDescent="0.25">
      <c r="D3482" s="61"/>
    </row>
    <row r="3483" spans="4:4" x14ac:dyDescent="0.25">
      <c r="D3483" s="61"/>
    </row>
    <row r="3484" spans="4:4" x14ac:dyDescent="0.25">
      <c r="D3484" s="61"/>
    </row>
    <row r="3485" spans="4:4" x14ac:dyDescent="0.25">
      <c r="D3485" s="61"/>
    </row>
    <row r="3486" spans="4:4" x14ac:dyDescent="0.25">
      <c r="D3486" s="61"/>
    </row>
    <row r="3487" spans="4:4" x14ac:dyDescent="0.25">
      <c r="D3487" s="61"/>
    </row>
    <row r="3488" spans="4:4" x14ac:dyDescent="0.25">
      <c r="D3488" s="61"/>
    </row>
    <row r="3489" spans="4:4" x14ac:dyDescent="0.25">
      <c r="D3489" s="61"/>
    </row>
    <row r="3490" spans="4:4" x14ac:dyDescent="0.25">
      <c r="D3490" s="61"/>
    </row>
    <row r="3491" spans="4:4" x14ac:dyDescent="0.25">
      <c r="D3491" s="61"/>
    </row>
    <row r="3492" spans="4:4" x14ac:dyDescent="0.25">
      <c r="D3492" s="61"/>
    </row>
    <row r="3493" spans="4:4" x14ac:dyDescent="0.25">
      <c r="D3493" s="61"/>
    </row>
    <row r="3494" spans="4:4" x14ac:dyDescent="0.25">
      <c r="D3494" s="61"/>
    </row>
    <row r="3495" spans="4:4" x14ac:dyDescent="0.25">
      <c r="D3495" s="61"/>
    </row>
    <row r="3496" spans="4:4" x14ac:dyDescent="0.25">
      <c r="D3496" s="61"/>
    </row>
    <row r="3497" spans="4:4" x14ac:dyDescent="0.25">
      <c r="D3497" s="61"/>
    </row>
    <row r="3498" spans="4:4" x14ac:dyDescent="0.25">
      <c r="D3498" s="61"/>
    </row>
    <row r="3499" spans="4:4" x14ac:dyDescent="0.25">
      <c r="D3499" s="61"/>
    </row>
    <row r="3500" spans="4:4" x14ac:dyDescent="0.25">
      <c r="D3500" s="61"/>
    </row>
    <row r="3501" spans="4:4" x14ac:dyDescent="0.25">
      <c r="D3501" s="61"/>
    </row>
    <row r="3502" spans="4:4" x14ac:dyDescent="0.25">
      <c r="D3502" s="61"/>
    </row>
    <row r="3503" spans="4:4" x14ac:dyDescent="0.25">
      <c r="D3503" s="61"/>
    </row>
    <row r="3504" spans="4:4" x14ac:dyDescent="0.25">
      <c r="D3504" s="61"/>
    </row>
    <row r="3505" spans="4:4" x14ac:dyDescent="0.25">
      <c r="D3505" s="61"/>
    </row>
    <row r="3506" spans="4:4" x14ac:dyDescent="0.25">
      <c r="D3506" s="61"/>
    </row>
    <row r="3507" spans="4:4" x14ac:dyDescent="0.25">
      <c r="D3507" s="61"/>
    </row>
    <row r="3508" spans="4:4" x14ac:dyDescent="0.25">
      <c r="D3508" s="61"/>
    </row>
    <row r="3509" spans="4:4" x14ac:dyDescent="0.25">
      <c r="D3509" s="61"/>
    </row>
    <row r="3510" spans="4:4" x14ac:dyDescent="0.25">
      <c r="D3510" s="61"/>
    </row>
    <row r="3511" spans="4:4" x14ac:dyDescent="0.25">
      <c r="D3511" s="61"/>
    </row>
    <row r="3512" spans="4:4" x14ac:dyDescent="0.25">
      <c r="D3512" s="61"/>
    </row>
    <row r="3513" spans="4:4" x14ac:dyDescent="0.25">
      <c r="D3513" s="61"/>
    </row>
    <row r="3514" spans="4:4" x14ac:dyDescent="0.25">
      <c r="D3514" s="61"/>
    </row>
    <row r="3515" spans="4:4" x14ac:dyDescent="0.25">
      <c r="D3515" s="61"/>
    </row>
    <row r="3516" spans="4:4" x14ac:dyDescent="0.25">
      <c r="D3516" s="61"/>
    </row>
    <row r="3517" spans="4:4" x14ac:dyDescent="0.25">
      <c r="D3517" s="61"/>
    </row>
    <row r="3518" spans="4:4" x14ac:dyDescent="0.25">
      <c r="D3518" s="61"/>
    </row>
    <row r="3519" spans="4:4" x14ac:dyDescent="0.25">
      <c r="D3519" s="61"/>
    </row>
    <row r="3520" spans="4:4" x14ac:dyDescent="0.25">
      <c r="D3520" s="61"/>
    </row>
    <row r="3521" spans="4:4" x14ac:dyDescent="0.25">
      <c r="D3521" s="61"/>
    </row>
    <row r="3522" spans="4:4" x14ac:dyDescent="0.25">
      <c r="D3522" s="61"/>
    </row>
    <row r="3523" spans="4:4" x14ac:dyDescent="0.25">
      <c r="D3523" s="61"/>
    </row>
    <row r="3524" spans="4:4" x14ac:dyDescent="0.25">
      <c r="D3524" s="61"/>
    </row>
    <row r="3525" spans="4:4" x14ac:dyDescent="0.25">
      <c r="D3525" s="61"/>
    </row>
    <row r="3526" spans="4:4" x14ac:dyDescent="0.25">
      <c r="D3526" s="61"/>
    </row>
    <row r="3527" spans="4:4" x14ac:dyDescent="0.25">
      <c r="D3527" s="61"/>
    </row>
    <row r="3528" spans="4:4" x14ac:dyDescent="0.25">
      <c r="D3528" s="61"/>
    </row>
    <row r="3529" spans="4:4" x14ac:dyDescent="0.25">
      <c r="D3529" s="61"/>
    </row>
    <row r="3530" spans="4:4" x14ac:dyDescent="0.25">
      <c r="D3530" s="61"/>
    </row>
    <row r="3531" spans="4:4" x14ac:dyDescent="0.25">
      <c r="D3531" s="61"/>
    </row>
    <row r="3532" spans="4:4" x14ac:dyDescent="0.25">
      <c r="D3532" s="61"/>
    </row>
    <row r="3533" spans="4:4" x14ac:dyDescent="0.25">
      <c r="D3533" s="61"/>
    </row>
    <row r="3534" spans="4:4" x14ac:dyDescent="0.25">
      <c r="D3534" s="61"/>
    </row>
    <row r="3535" spans="4:4" x14ac:dyDescent="0.25">
      <c r="D3535" s="61"/>
    </row>
    <row r="3536" spans="4:4" x14ac:dyDescent="0.25">
      <c r="D3536" s="61"/>
    </row>
    <row r="3537" spans="4:4" x14ac:dyDescent="0.25">
      <c r="D3537" s="61"/>
    </row>
    <row r="3538" spans="4:4" x14ac:dyDescent="0.25">
      <c r="D3538" s="61"/>
    </row>
    <row r="3539" spans="4:4" x14ac:dyDescent="0.25">
      <c r="D3539" s="61"/>
    </row>
    <row r="3540" spans="4:4" x14ac:dyDescent="0.25">
      <c r="D3540" s="61"/>
    </row>
    <row r="3541" spans="4:4" x14ac:dyDescent="0.25">
      <c r="D3541" s="61"/>
    </row>
    <row r="3542" spans="4:4" x14ac:dyDescent="0.25">
      <c r="D3542" s="61"/>
    </row>
    <row r="3543" spans="4:4" x14ac:dyDescent="0.25">
      <c r="D3543" s="61"/>
    </row>
    <row r="3544" spans="4:4" x14ac:dyDescent="0.25">
      <c r="D3544" s="61"/>
    </row>
    <row r="3545" spans="4:4" x14ac:dyDescent="0.25">
      <c r="D3545" s="61"/>
    </row>
    <row r="3546" spans="4:4" x14ac:dyDescent="0.25">
      <c r="D3546" s="61"/>
    </row>
    <row r="3547" spans="4:4" x14ac:dyDescent="0.25">
      <c r="D3547" s="61"/>
    </row>
    <row r="3548" spans="4:4" x14ac:dyDescent="0.25">
      <c r="D3548" s="61"/>
    </row>
    <row r="3549" spans="4:4" x14ac:dyDescent="0.25">
      <c r="D3549" s="61"/>
    </row>
    <row r="3550" spans="4:4" x14ac:dyDescent="0.25">
      <c r="D3550" s="61"/>
    </row>
    <row r="3551" spans="4:4" x14ac:dyDescent="0.25">
      <c r="D3551" s="61"/>
    </row>
    <row r="3552" spans="4:4" x14ac:dyDescent="0.25">
      <c r="D3552" s="61"/>
    </row>
    <row r="3553" spans="4:4" x14ac:dyDescent="0.25">
      <c r="D3553" s="61"/>
    </row>
    <row r="3554" spans="4:4" x14ac:dyDescent="0.25">
      <c r="D3554" s="61"/>
    </row>
    <row r="3555" spans="4:4" x14ac:dyDescent="0.25">
      <c r="D3555" s="61"/>
    </row>
    <row r="3556" spans="4:4" x14ac:dyDescent="0.25">
      <c r="D3556" s="61"/>
    </row>
    <row r="3557" spans="4:4" x14ac:dyDescent="0.25">
      <c r="D3557" s="61"/>
    </row>
    <row r="3558" spans="4:4" x14ac:dyDescent="0.25">
      <c r="D3558" s="61"/>
    </row>
    <row r="3559" spans="4:4" x14ac:dyDescent="0.25">
      <c r="D3559" s="61"/>
    </row>
    <row r="3560" spans="4:4" x14ac:dyDescent="0.25">
      <c r="D3560" s="61"/>
    </row>
    <row r="3561" spans="4:4" x14ac:dyDescent="0.25">
      <c r="D3561" s="61"/>
    </row>
    <row r="3562" spans="4:4" x14ac:dyDescent="0.25">
      <c r="D3562" s="61"/>
    </row>
    <row r="3563" spans="4:4" x14ac:dyDescent="0.25">
      <c r="D3563" s="61"/>
    </row>
    <row r="3564" spans="4:4" x14ac:dyDescent="0.25">
      <c r="D3564" s="61"/>
    </row>
    <row r="3565" spans="4:4" x14ac:dyDescent="0.25">
      <c r="D3565" s="61"/>
    </row>
    <row r="3566" spans="4:4" x14ac:dyDescent="0.25">
      <c r="D3566" s="61"/>
    </row>
    <row r="3567" spans="4:4" x14ac:dyDescent="0.25">
      <c r="D3567" s="61"/>
    </row>
    <row r="3568" spans="4:4" x14ac:dyDescent="0.25">
      <c r="D3568" s="61"/>
    </row>
    <row r="3569" spans="4:4" x14ac:dyDescent="0.25">
      <c r="D3569" s="61"/>
    </row>
    <row r="3570" spans="4:4" x14ac:dyDescent="0.25">
      <c r="D3570" s="61"/>
    </row>
    <row r="3571" spans="4:4" x14ac:dyDescent="0.25">
      <c r="D3571" s="61"/>
    </row>
    <row r="3572" spans="4:4" x14ac:dyDescent="0.25">
      <c r="D3572" s="61"/>
    </row>
    <row r="3573" spans="4:4" x14ac:dyDescent="0.25">
      <c r="D3573" s="61"/>
    </row>
    <row r="3574" spans="4:4" x14ac:dyDescent="0.25">
      <c r="D3574" s="61"/>
    </row>
    <row r="3575" spans="4:4" x14ac:dyDescent="0.25">
      <c r="D3575" s="61"/>
    </row>
    <row r="3576" spans="4:4" x14ac:dyDescent="0.25">
      <c r="D3576" s="61"/>
    </row>
    <row r="3577" spans="4:4" x14ac:dyDescent="0.25">
      <c r="D3577" s="61"/>
    </row>
    <row r="3578" spans="4:4" x14ac:dyDescent="0.25">
      <c r="D3578" s="61"/>
    </row>
    <row r="3579" spans="4:4" x14ac:dyDescent="0.25">
      <c r="D3579" s="61"/>
    </row>
    <row r="3580" spans="4:4" x14ac:dyDescent="0.25">
      <c r="D3580" s="61"/>
    </row>
    <row r="3581" spans="4:4" x14ac:dyDescent="0.25">
      <c r="D3581" s="61"/>
    </row>
    <row r="3582" spans="4:4" x14ac:dyDescent="0.25">
      <c r="D3582" s="61"/>
    </row>
    <row r="3583" spans="4:4" x14ac:dyDescent="0.25">
      <c r="D3583" s="61"/>
    </row>
    <row r="3584" spans="4:4" x14ac:dyDescent="0.25">
      <c r="D3584" s="61"/>
    </row>
    <row r="3585" spans="4:4" x14ac:dyDescent="0.25">
      <c r="D3585" s="61"/>
    </row>
    <row r="3586" spans="4:4" x14ac:dyDescent="0.25">
      <c r="D3586" s="61"/>
    </row>
    <row r="3587" spans="4:4" x14ac:dyDescent="0.25">
      <c r="D3587" s="61"/>
    </row>
    <row r="3588" spans="4:4" x14ac:dyDescent="0.25">
      <c r="D3588" s="61"/>
    </row>
    <row r="3589" spans="4:4" x14ac:dyDescent="0.25">
      <c r="D3589" s="61"/>
    </row>
    <row r="3590" spans="4:4" x14ac:dyDescent="0.25">
      <c r="D3590" s="61"/>
    </row>
    <row r="3591" spans="4:4" x14ac:dyDescent="0.25">
      <c r="D3591" s="61"/>
    </row>
    <row r="3592" spans="4:4" x14ac:dyDescent="0.25">
      <c r="D3592" s="61"/>
    </row>
    <row r="3593" spans="4:4" x14ac:dyDescent="0.25">
      <c r="D3593" s="61"/>
    </row>
    <row r="3594" spans="4:4" x14ac:dyDescent="0.25">
      <c r="D3594" s="61"/>
    </row>
    <row r="3595" spans="4:4" x14ac:dyDescent="0.25">
      <c r="D3595" s="61"/>
    </row>
    <row r="3596" spans="4:4" x14ac:dyDescent="0.25">
      <c r="D3596" s="61"/>
    </row>
    <row r="3597" spans="4:4" x14ac:dyDescent="0.25">
      <c r="D3597" s="61"/>
    </row>
    <row r="3598" spans="4:4" x14ac:dyDescent="0.25">
      <c r="D3598" s="61"/>
    </row>
    <row r="3599" spans="4:4" x14ac:dyDescent="0.25">
      <c r="D3599" s="61"/>
    </row>
    <row r="3600" spans="4:4" x14ac:dyDescent="0.25">
      <c r="D3600" s="61"/>
    </row>
    <row r="3601" spans="4:4" x14ac:dyDescent="0.25">
      <c r="D3601" s="61"/>
    </row>
    <row r="3602" spans="4:4" x14ac:dyDescent="0.25">
      <c r="D3602" s="61"/>
    </row>
    <row r="3603" spans="4:4" x14ac:dyDescent="0.25">
      <c r="D3603" s="61"/>
    </row>
    <row r="3604" spans="4:4" x14ac:dyDescent="0.25">
      <c r="D3604" s="61"/>
    </row>
    <row r="3605" spans="4:4" x14ac:dyDescent="0.25">
      <c r="D3605" s="61"/>
    </row>
    <row r="3606" spans="4:4" x14ac:dyDescent="0.25">
      <c r="D3606" s="61"/>
    </row>
    <row r="3607" spans="4:4" x14ac:dyDescent="0.25">
      <c r="D3607" s="61"/>
    </row>
    <row r="3608" spans="4:4" x14ac:dyDescent="0.25">
      <c r="D3608" s="61"/>
    </row>
    <row r="3609" spans="4:4" x14ac:dyDescent="0.25">
      <c r="D3609" s="61"/>
    </row>
    <row r="3610" spans="4:4" x14ac:dyDescent="0.25">
      <c r="D3610" s="61"/>
    </row>
    <row r="3611" spans="4:4" x14ac:dyDescent="0.25">
      <c r="D3611" s="61"/>
    </row>
    <row r="3612" spans="4:4" x14ac:dyDescent="0.25">
      <c r="D3612" s="61"/>
    </row>
    <row r="3613" spans="4:4" x14ac:dyDescent="0.25">
      <c r="D3613" s="61"/>
    </row>
    <row r="3614" spans="4:4" x14ac:dyDescent="0.25">
      <c r="D3614" s="61"/>
    </row>
    <row r="3615" spans="4:4" x14ac:dyDescent="0.25">
      <c r="D3615" s="61"/>
    </row>
    <row r="3616" spans="4:4" x14ac:dyDescent="0.25">
      <c r="D3616" s="61"/>
    </row>
    <row r="3617" spans="4:4" x14ac:dyDescent="0.25">
      <c r="D3617" s="61"/>
    </row>
    <row r="3618" spans="4:4" x14ac:dyDescent="0.25">
      <c r="D3618" s="61"/>
    </row>
    <row r="3619" spans="4:4" x14ac:dyDescent="0.25">
      <c r="D3619" s="61"/>
    </row>
    <row r="3620" spans="4:4" x14ac:dyDescent="0.25">
      <c r="D3620" s="61"/>
    </row>
    <row r="3621" spans="4:4" x14ac:dyDescent="0.25">
      <c r="D3621" s="61"/>
    </row>
    <row r="3622" spans="4:4" x14ac:dyDescent="0.25">
      <c r="D3622" s="61"/>
    </row>
    <row r="3623" spans="4:4" x14ac:dyDescent="0.25">
      <c r="D3623" s="61"/>
    </row>
    <row r="3624" spans="4:4" x14ac:dyDescent="0.25">
      <c r="D3624" s="61"/>
    </row>
    <row r="3625" spans="4:4" x14ac:dyDescent="0.25">
      <c r="D3625" s="61"/>
    </row>
    <row r="3626" spans="4:4" x14ac:dyDescent="0.25">
      <c r="D3626" s="61"/>
    </row>
    <row r="3627" spans="4:4" x14ac:dyDescent="0.25">
      <c r="D3627" s="61"/>
    </row>
    <row r="3628" spans="4:4" x14ac:dyDescent="0.25">
      <c r="D3628" s="61"/>
    </row>
    <row r="3629" spans="4:4" x14ac:dyDescent="0.25">
      <c r="D3629" s="61"/>
    </row>
    <row r="3630" spans="4:4" x14ac:dyDescent="0.25">
      <c r="D3630" s="61"/>
    </row>
    <row r="3631" spans="4:4" x14ac:dyDescent="0.25">
      <c r="D3631" s="61"/>
    </row>
    <row r="3632" spans="4:4" x14ac:dyDescent="0.25">
      <c r="D3632" s="61"/>
    </row>
    <row r="3633" spans="4:4" x14ac:dyDescent="0.25">
      <c r="D3633" s="61"/>
    </row>
    <row r="3634" spans="4:4" x14ac:dyDescent="0.25">
      <c r="D3634" s="61"/>
    </row>
    <row r="3635" spans="4:4" x14ac:dyDescent="0.25">
      <c r="D3635" s="61"/>
    </row>
    <row r="3636" spans="4:4" x14ac:dyDescent="0.25">
      <c r="D3636" s="61"/>
    </row>
    <row r="3637" spans="4:4" x14ac:dyDescent="0.25">
      <c r="D3637" s="61"/>
    </row>
    <row r="3638" spans="4:4" x14ac:dyDescent="0.25">
      <c r="D3638" s="61"/>
    </row>
    <row r="3639" spans="4:4" x14ac:dyDescent="0.25">
      <c r="D3639" s="61"/>
    </row>
    <row r="3640" spans="4:4" x14ac:dyDescent="0.25">
      <c r="D3640" s="61"/>
    </row>
    <row r="3641" spans="4:4" x14ac:dyDescent="0.25">
      <c r="D3641" s="61"/>
    </row>
    <row r="3642" spans="4:4" x14ac:dyDescent="0.25">
      <c r="D3642" s="61"/>
    </row>
    <row r="3643" spans="4:4" x14ac:dyDescent="0.25">
      <c r="D3643" s="61"/>
    </row>
    <row r="3644" spans="4:4" x14ac:dyDescent="0.25">
      <c r="D3644" s="61"/>
    </row>
    <row r="3645" spans="4:4" x14ac:dyDescent="0.25">
      <c r="D3645" s="61"/>
    </row>
    <row r="3646" spans="4:4" x14ac:dyDescent="0.25">
      <c r="D3646" s="61"/>
    </row>
    <row r="3647" spans="4:4" x14ac:dyDescent="0.25">
      <c r="D3647" s="61"/>
    </row>
    <row r="3648" spans="4:4" x14ac:dyDescent="0.25">
      <c r="D3648" s="61"/>
    </row>
    <row r="3649" spans="4:4" x14ac:dyDescent="0.25">
      <c r="D3649" s="61"/>
    </row>
    <row r="3650" spans="4:4" x14ac:dyDescent="0.25">
      <c r="D3650" s="61"/>
    </row>
    <row r="3651" spans="4:4" x14ac:dyDescent="0.25">
      <c r="D3651" s="61"/>
    </row>
    <row r="3652" spans="4:4" x14ac:dyDescent="0.25">
      <c r="D3652" s="61"/>
    </row>
    <row r="3653" spans="4:4" x14ac:dyDescent="0.25">
      <c r="D3653" s="61"/>
    </row>
    <row r="3654" spans="4:4" x14ac:dyDescent="0.25">
      <c r="D3654" s="61"/>
    </row>
    <row r="3655" spans="4:4" x14ac:dyDescent="0.25">
      <c r="D3655" s="61"/>
    </row>
    <row r="3656" spans="4:4" x14ac:dyDescent="0.25">
      <c r="D3656" s="61"/>
    </row>
    <row r="3657" spans="4:4" x14ac:dyDescent="0.25">
      <c r="D3657" s="61"/>
    </row>
    <row r="3658" spans="4:4" x14ac:dyDescent="0.25">
      <c r="D3658" s="61"/>
    </row>
    <row r="3659" spans="4:4" x14ac:dyDescent="0.25">
      <c r="D3659" s="61"/>
    </row>
    <row r="3660" spans="4:4" x14ac:dyDescent="0.25">
      <c r="D3660" s="61"/>
    </row>
    <row r="3661" spans="4:4" x14ac:dyDescent="0.25">
      <c r="D3661" s="61"/>
    </row>
    <row r="3662" spans="4:4" x14ac:dyDescent="0.25">
      <c r="D3662" s="61"/>
    </row>
    <row r="3663" spans="4:4" x14ac:dyDescent="0.25">
      <c r="D3663" s="61"/>
    </row>
    <row r="3664" spans="4:4" x14ac:dyDescent="0.25">
      <c r="D3664" s="61"/>
    </row>
    <row r="3665" spans="4:4" x14ac:dyDescent="0.25">
      <c r="D3665" s="61"/>
    </row>
    <row r="3666" spans="4:4" x14ac:dyDescent="0.25">
      <c r="D3666" s="61"/>
    </row>
    <row r="3667" spans="4:4" x14ac:dyDescent="0.25">
      <c r="D3667" s="61"/>
    </row>
    <row r="3668" spans="4:4" x14ac:dyDescent="0.25">
      <c r="D3668" s="61"/>
    </row>
    <row r="3669" spans="4:4" x14ac:dyDescent="0.25">
      <c r="D3669" s="61"/>
    </row>
    <row r="3670" spans="4:4" x14ac:dyDescent="0.25">
      <c r="D3670" s="61"/>
    </row>
    <row r="3671" spans="4:4" x14ac:dyDescent="0.25">
      <c r="D3671" s="61"/>
    </row>
    <row r="3672" spans="4:4" x14ac:dyDescent="0.25">
      <c r="D3672" s="61"/>
    </row>
    <row r="3673" spans="4:4" x14ac:dyDescent="0.25">
      <c r="D3673" s="61"/>
    </row>
    <row r="3674" spans="4:4" x14ac:dyDescent="0.25">
      <c r="D3674" s="61"/>
    </row>
    <row r="3675" spans="4:4" x14ac:dyDescent="0.25">
      <c r="D3675" s="61"/>
    </row>
    <row r="3676" spans="4:4" x14ac:dyDescent="0.25">
      <c r="D3676" s="61"/>
    </row>
    <row r="3677" spans="4:4" x14ac:dyDescent="0.25">
      <c r="D3677" s="61"/>
    </row>
    <row r="3678" spans="4:4" x14ac:dyDescent="0.25">
      <c r="D3678" s="61"/>
    </row>
    <row r="3679" spans="4:4" x14ac:dyDescent="0.25">
      <c r="D3679" s="61"/>
    </row>
    <row r="3680" spans="4:4" x14ac:dyDescent="0.25">
      <c r="D3680" s="61"/>
    </row>
    <row r="3681" spans="4:4" x14ac:dyDescent="0.25">
      <c r="D3681" s="61"/>
    </row>
    <row r="3682" spans="4:4" x14ac:dyDescent="0.25">
      <c r="D3682" s="61"/>
    </row>
    <row r="3683" spans="4:4" x14ac:dyDescent="0.25">
      <c r="D3683" s="61"/>
    </row>
    <row r="3684" spans="4:4" x14ac:dyDescent="0.25">
      <c r="D3684" s="61"/>
    </row>
    <row r="3685" spans="4:4" x14ac:dyDescent="0.25">
      <c r="D3685" s="61"/>
    </row>
    <row r="3686" spans="4:4" x14ac:dyDescent="0.25">
      <c r="D3686" s="61"/>
    </row>
    <row r="3687" spans="4:4" x14ac:dyDescent="0.25">
      <c r="D3687" s="61"/>
    </row>
    <row r="3688" spans="4:4" x14ac:dyDescent="0.25">
      <c r="D3688" s="61"/>
    </row>
    <row r="3689" spans="4:4" x14ac:dyDescent="0.25">
      <c r="D3689" s="61"/>
    </row>
    <row r="3690" spans="4:4" x14ac:dyDescent="0.25">
      <c r="D3690" s="61"/>
    </row>
    <row r="3691" spans="4:4" x14ac:dyDescent="0.25">
      <c r="D3691" s="61"/>
    </row>
    <row r="3692" spans="4:4" x14ac:dyDescent="0.25">
      <c r="D3692" s="61"/>
    </row>
    <row r="3693" spans="4:4" x14ac:dyDescent="0.25">
      <c r="D3693" s="61"/>
    </row>
    <row r="3694" spans="4:4" x14ac:dyDescent="0.25">
      <c r="D3694" s="61"/>
    </row>
    <row r="3695" spans="4:4" x14ac:dyDescent="0.25">
      <c r="D3695" s="61"/>
    </row>
    <row r="3696" spans="4:4" x14ac:dyDescent="0.25">
      <c r="D3696" s="61"/>
    </row>
    <row r="3697" spans="4:4" x14ac:dyDescent="0.25">
      <c r="D3697" s="61"/>
    </row>
    <row r="3698" spans="4:4" x14ac:dyDescent="0.25">
      <c r="D3698" s="61"/>
    </row>
    <row r="3699" spans="4:4" x14ac:dyDescent="0.25">
      <c r="D3699" s="61"/>
    </row>
    <row r="3700" spans="4:4" x14ac:dyDescent="0.25">
      <c r="D3700" s="61"/>
    </row>
    <row r="3701" spans="4:4" x14ac:dyDescent="0.25">
      <c r="D3701" s="61"/>
    </row>
    <row r="3702" spans="4:4" x14ac:dyDescent="0.25">
      <c r="D3702" s="61"/>
    </row>
    <row r="3703" spans="4:4" x14ac:dyDescent="0.25">
      <c r="D3703" s="61"/>
    </row>
    <row r="3704" spans="4:4" x14ac:dyDescent="0.25">
      <c r="D3704" s="61"/>
    </row>
    <row r="3705" spans="4:4" x14ac:dyDescent="0.25">
      <c r="D3705" s="61"/>
    </row>
    <row r="3706" spans="4:4" x14ac:dyDescent="0.25">
      <c r="D3706" s="61"/>
    </row>
    <row r="3707" spans="4:4" x14ac:dyDescent="0.25">
      <c r="D3707" s="61"/>
    </row>
    <row r="3708" spans="4:4" x14ac:dyDescent="0.25">
      <c r="D3708" s="61"/>
    </row>
    <row r="3709" spans="4:4" x14ac:dyDescent="0.25">
      <c r="D3709" s="61"/>
    </row>
    <row r="3710" spans="4:4" x14ac:dyDescent="0.25">
      <c r="D3710" s="61"/>
    </row>
    <row r="3711" spans="4:4" x14ac:dyDescent="0.25">
      <c r="D3711" s="61"/>
    </row>
    <row r="3712" spans="4:4" x14ac:dyDescent="0.25">
      <c r="D3712" s="61"/>
    </row>
    <row r="3713" spans="4:4" x14ac:dyDescent="0.25">
      <c r="D3713" s="61"/>
    </row>
    <row r="3714" spans="4:4" x14ac:dyDescent="0.25">
      <c r="D3714" s="61"/>
    </row>
    <row r="3715" spans="4:4" x14ac:dyDescent="0.25">
      <c r="D3715" s="61"/>
    </row>
    <row r="3716" spans="4:4" x14ac:dyDescent="0.25">
      <c r="D3716" s="61"/>
    </row>
    <row r="3717" spans="4:4" x14ac:dyDescent="0.25">
      <c r="D3717" s="61"/>
    </row>
    <row r="3718" spans="4:4" x14ac:dyDescent="0.25">
      <c r="D3718" s="61"/>
    </row>
    <row r="3719" spans="4:4" x14ac:dyDescent="0.25">
      <c r="D3719" s="61"/>
    </row>
    <row r="3720" spans="4:4" x14ac:dyDescent="0.25">
      <c r="D3720" s="61"/>
    </row>
    <row r="3721" spans="4:4" x14ac:dyDescent="0.25">
      <c r="D3721" s="61"/>
    </row>
    <row r="3722" spans="4:4" x14ac:dyDescent="0.25">
      <c r="D3722" s="61"/>
    </row>
    <row r="3723" spans="4:4" x14ac:dyDescent="0.25">
      <c r="D3723" s="61"/>
    </row>
    <row r="3724" spans="4:4" x14ac:dyDescent="0.25">
      <c r="D3724" s="61"/>
    </row>
    <row r="3725" spans="4:4" x14ac:dyDescent="0.25">
      <c r="D3725" s="61"/>
    </row>
    <row r="3726" spans="4:4" x14ac:dyDescent="0.25">
      <c r="D3726" s="61"/>
    </row>
    <row r="3727" spans="4:4" x14ac:dyDescent="0.25">
      <c r="D3727" s="61"/>
    </row>
    <row r="3728" spans="4:4" x14ac:dyDescent="0.25">
      <c r="D3728" s="61"/>
    </row>
    <row r="3729" spans="4:4" x14ac:dyDescent="0.25">
      <c r="D3729" s="61"/>
    </row>
    <row r="3730" spans="4:4" x14ac:dyDescent="0.25">
      <c r="D3730" s="61"/>
    </row>
    <row r="3731" spans="4:4" x14ac:dyDescent="0.25">
      <c r="D3731" s="61"/>
    </row>
    <row r="3732" spans="4:4" x14ac:dyDescent="0.25">
      <c r="D3732" s="61"/>
    </row>
    <row r="3733" spans="4:4" x14ac:dyDescent="0.25">
      <c r="D3733" s="61"/>
    </row>
    <row r="3734" spans="4:4" x14ac:dyDescent="0.25">
      <c r="D3734" s="61"/>
    </row>
    <row r="3735" spans="4:4" x14ac:dyDescent="0.25">
      <c r="D3735" s="61"/>
    </row>
    <row r="3736" spans="4:4" x14ac:dyDescent="0.25">
      <c r="D3736" s="61"/>
    </row>
    <row r="3737" spans="4:4" x14ac:dyDescent="0.25">
      <c r="D3737" s="61"/>
    </row>
    <row r="3738" spans="4:4" x14ac:dyDescent="0.25">
      <c r="D3738" s="61"/>
    </row>
    <row r="3739" spans="4:4" x14ac:dyDescent="0.25">
      <c r="D3739" s="61"/>
    </row>
    <row r="3740" spans="4:4" x14ac:dyDescent="0.25">
      <c r="D3740" s="61"/>
    </row>
    <row r="3741" spans="4:4" x14ac:dyDescent="0.25">
      <c r="D3741" s="61"/>
    </row>
    <row r="3742" spans="4:4" x14ac:dyDescent="0.25">
      <c r="D3742" s="61"/>
    </row>
    <row r="3743" spans="4:4" x14ac:dyDescent="0.25">
      <c r="D3743" s="61"/>
    </row>
    <row r="3744" spans="4:4" x14ac:dyDescent="0.25">
      <c r="D3744" s="61"/>
    </row>
    <row r="3745" spans="4:4" x14ac:dyDescent="0.25">
      <c r="D3745" s="61"/>
    </row>
    <row r="3746" spans="4:4" x14ac:dyDescent="0.25">
      <c r="D3746" s="61"/>
    </row>
    <row r="3747" spans="4:4" x14ac:dyDescent="0.25">
      <c r="D3747" s="61"/>
    </row>
    <row r="3748" spans="4:4" x14ac:dyDescent="0.25">
      <c r="D3748" s="61"/>
    </row>
    <row r="3749" spans="4:4" x14ac:dyDescent="0.25">
      <c r="D3749" s="61"/>
    </row>
    <row r="3750" spans="4:4" x14ac:dyDescent="0.25">
      <c r="D3750" s="61"/>
    </row>
    <row r="3751" spans="4:4" x14ac:dyDescent="0.25">
      <c r="D3751" s="61"/>
    </row>
    <row r="3752" spans="4:4" x14ac:dyDescent="0.25">
      <c r="D3752" s="61"/>
    </row>
    <row r="3753" spans="4:4" x14ac:dyDescent="0.25">
      <c r="D3753" s="61"/>
    </row>
    <row r="3754" spans="4:4" x14ac:dyDescent="0.25">
      <c r="D3754" s="61"/>
    </row>
    <row r="3755" spans="4:4" x14ac:dyDescent="0.25">
      <c r="D3755" s="61"/>
    </row>
    <row r="3756" spans="4:4" x14ac:dyDescent="0.25">
      <c r="D3756" s="61"/>
    </row>
    <row r="3757" spans="4:4" x14ac:dyDescent="0.25">
      <c r="D3757" s="61"/>
    </row>
    <row r="3758" spans="4:4" x14ac:dyDescent="0.25">
      <c r="D3758" s="61"/>
    </row>
    <row r="3759" spans="4:4" x14ac:dyDescent="0.25">
      <c r="D3759" s="61"/>
    </row>
    <row r="3760" spans="4:4" x14ac:dyDescent="0.25">
      <c r="D3760" s="61"/>
    </row>
    <row r="3761" spans="4:4" x14ac:dyDescent="0.25">
      <c r="D3761" s="61"/>
    </row>
    <row r="3762" spans="4:4" x14ac:dyDescent="0.25">
      <c r="D3762" s="61"/>
    </row>
    <row r="3763" spans="4:4" x14ac:dyDescent="0.25">
      <c r="D3763" s="61"/>
    </row>
    <row r="3764" spans="4:4" x14ac:dyDescent="0.25">
      <c r="D3764" s="61"/>
    </row>
    <row r="3765" spans="4:4" x14ac:dyDescent="0.25">
      <c r="D3765" s="61"/>
    </row>
    <row r="3766" spans="4:4" x14ac:dyDescent="0.25">
      <c r="D3766" s="61"/>
    </row>
    <row r="3767" spans="4:4" x14ac:dyDescent="0.25">
      <c r="D3767" s="61"/>
    </row>
    <row r="3768" spans="4:4" x14ac:dyDescent="0.25">
      <c r="D3768" s="61"/>
    </row>
    <row r="3769" spans="4:4" x14ac:dyDescent="0.25">
      <c r="D3769" s="61"/>
    </row>
    <row r="3770" spans="4:4" x14ac:dyDescent="0.25">
      <c r="D3770" s="61"/>
    </row>
    <row r="3771" spans="4:4" x14ac:dyDescent="0.25">
      <c r="D3771" s="61"/>
    </row>
    <row r="3772" spans="4:4" x14ac:dyDescent="0.25">
      <c r="D3772" s="61"/>
    </row>
    <row r="3773" spans="4:4" x14ac:dyDescent="0.25">
      <c r="D3773" s="61"/>
    </row>
    <row r="3774" spans="4:4" x14ac:dyDescent="0.25">
      <c r="D3774" s="61"/>
    </row>
    <row r="3775" spans="4:4" x14ac:dyDescent="0.25">
      <c r="D3775" s="61"/>
    </row>
    <row r="3776" spans="4:4" x14ac:dyDescent="0.25">
      <c r="D3776" s="61"/>
    </row>
    <row r="3777" spans="4:4" x14ac:dyDescent="0.25">
      <c r="D3777" s="61"/>
    </row>
    <row r="3778" spans="4:4" x14ac:dyDescent="0.25">
      <c r="D3778" s="61"/>
    </row>
    <row r="3779" spans="4:4" x14ac:dyDescent="0.25">
      <c r="D3779" s="61"/>
    </row>
    <row r="3780" spans="4:4" x14ac:dyDescent="0.25">
      <c r="D3780" s="61"/>
    </row>
    <row r="3781" spans="4:4" x14ac:dyDescent="0.25">
      <c r="D3781" s="61"/>
    </row>
    <row r="3782" spans="4:4" x14ac:dyDescent="0.25">
      <c r="D3782" s="61"/>
    </row>
    <row r="3783" spans="4:4" x14ac:dyDescent="0.25">
      <c r="D3783" s="61"/>
    </row>
    <row r="3784" spans="4:4" x14ac:dyDescent="0.25">
      <c r="D3784" s="61"/>
    </row>
    <row r="3785" spans="4:4" x14ac:dyDescent="0.25">
      <c r="D3785" s="61"/>
    </row>
    <row r="3786" spans="4:4" x14ac:dyDescent="0.25">
      <c r="D3786" s="61"/>
    </row>
    <row r="3787" spans="4:4" x14ac:dyDescent="0.25">
      <c r="D3787" s="61"/>
    </row>
    <row r="3788" spans="4:4" x14ac:dyDescent="0.25">
      <c r="D3788" s="61"/>
    </row>
    <row r="3789" spans="4:4" x14ac:dyDescent="0.25">
      <c r="D3789" s="61"/>
    </row>
    <row r="3790" spans="4:4" x14ac:dyDescent="0.25">
      <c r="D3790" s="61"/>
    </row>
    <row r="3791" spans="4:4" x14ac:dyDescent="0.25">
      <c r="D3791" s="61"/>
    </row>
    <row r="3792" spans="4:4" x14ac:dyDescent="0.25">
      <c r="D3792" s="61"/>
    </row>
    <row r="3793" spans="4:4" x14ac:dyDescent="0.25">
      <c r="D3793" s="61"/>
    </row>
    <row r="3794" spans="4:4" x14ac:dyDescent="0.25">
      <c r="D3794" s="61"/>
    </row>
    <row r="3795" spans="4:4" x14ac:dyDescent="0.25">
      <c r="D3795" s="61"/>
    </row>
    <row r="3796" spans="4:4" x14ac:dyDescent="0.25">
      <c r="D3796" s="61"/>
    </row>
    <row r="3797" spans="4:4" x14ac:dyDescent="0.25">
      <c r="D3797" s="61"/>
    </row>
    <row r="3798" spans="4:4" x14ac:dyDescent="0.25">
      <c r="D3798" s="61"/>
    </row>
    <row r="3799" spans="4:4" x14ac:dyDescent="0.25">
      <c r="D3799" s="61"/>
    </row>
    <row r="3800" spans="4:4" x14ac:dyDescent="0.25">
      <c r="D3800" s="61"/>
    </row>
    <row r="3801" spans="4:4" x14ac:dyDescent="0.25">
      <c r="D3801" s="61"/>
    </row>
    <row r="3802" spans="4:4" x14ac:dyDescent="0.25">
      <c r="D3802" s="61"/>
    </row>
    <row r="3803" spans="4:4" x14ac:dyDescent="0.25">
      <c r="D3803" s="61"/>
    </row>
    <row r="3804" spans="4:4" x14ac:dyDescent="0.25">
      <c r="D3804" s="61"/>
    </row>
    <row r="3805" spans="4:4" x14ac:dyDescent="0.25">
      <c r="D3805" s="61"/>
    </row>
    <row r="3806" spans="4:4" x14ac:dyDescent="0.25">
      <c r="D3806" s="61"/>
    </row>
    <row r="3807" spans="4:4" x14ac:dyDescent="0.25">
      <c r="D3807" s="61"/>
    </row>
    <row r="3808" spans="4:4" x14ac:dyDescent="0.25">
      <c r="D3808" s="61"/>
    </row>
    <row r="3809" spans="4:4" x14ac:dyDescent="0.25">
      <c r="D3809" s="61"/>
    </row>
    <row r="3810" spans="4:4" x14ac:dyDescent="0.25">
      <c r="D3810" s="61"/>
    </row>
    <row r="3811" spans="4:4" x14ac:dyDescent="0.25">
      <c r="D3811" s="61"/>
    </row>
    <row r="3812" spans="4:4" x14ac:dyDescent="0.25">
      <c r="D3812" s="61"/>
    </row>
    <row r="3813" spans="4:4" x14ac:dyDescent="0.25">
      <c r="D3813" s="61"/>
    </row>
    <row r="3814" spans="4:4" x14ac:dyDescent="0.25">
      <c r="D3814" s="61"/>
    </row>
    <row r="3815" spans="4:4" x14ac:dyDescent="0.25">
      <c r="D3815" s="61"/>
    </row>
    <row r="3816" spans="4:4" x14ac:dyDescent="0.25">
      <c r="D3816" s="61"/>
    </row>
    <row r="3817" spans="4:4" x14ac:dyDescent="0.25">
      <c r="D3817" s="61"/>
    </row>
    <row r="3818" spans="4:4" x14ac:dyDescent="0.25">
      <c r="D3818" s="61"/>
    </row>
    <row r="3819" spans="4:4" x14ac:dyDescent="0.25">
      <c r="D3819" s="61"/>
    </row>
    <row r="3820" spans="4:4" x14ac:dyDescent="0.25">
      <c r="D3820" s="61"/>
    </row>
    <row r="3821" spans="4:4" x14ac:dyDescent="0.25">
      <c r="D3821" s="61"/>
    </row>
    <row r="3822" spans="4:4" x14ac:dyDescent="0.25">
      <c r="D3822" s="61"/>
    </row>
    <row r="3823" spans="4:4" x14ac:dyDescent="0.25">
      <c r="D3823" s="61"/>
    </row>
    <row r="3824" spans="4:4" x14ac:dyDescent="0.25">
      <c r="D3824" s="61"/>
    </row>
    <row r="3825" spans="4:4" x14ac:dyDescent="0.25">
      <c r="D3825" s="61"/>
    </row>
    <row r="3826" spans="4:4" x14ac:dyDescent="0.25">
      <c r="D3826" s="61"/>
    </row>
    <row r="3827" spans="4:4" x14ac:dyDescent="0.25">
      <c r="D3827" s="61"/>
    </row>
    <row r="3828" spans="4:4" x14ac:dyDescent="0.25">
      <c r="D3828" s="61"/>
    </row>
    <row r="3829" spans="4:4" x14ac:dyDescent="0.25">
      <c r="D3829" s="61"/>
    </row>
    <row r="3830" spans="4:4" x14ac:dyDescent="0.25">
      <c r="D3830" s="61"/>
    </row>
    <row r="3831" spans="4:4" x14ac:dyDescent="0.25">
      <c r="D3831" s="61"/>
    </row>
    <row r="3832" spans="4:4" x14ac:dyDescent="0.25">
      <c r="D3832" s="61"/>
    </row>
    <row r="3833" spans="4:4" x14ac:dyDescent="0.25">
      <c r="D3833" s="61"/>
    </row>
    <row r="3834" spans="4:4" x14ac:dyDescent="0.25">
      <c r="D3834" s="61"/>
    </row>
    <row r="3835" spans="4:4" x14ac:dyDescent="0.25">
      <c r="D3835" s="61"/>
    </row>
    <row r="3836" spans="4:4" x14ac:dyDescent="0.25">
      <c r="D3836" s="61"/>
    </row>
    <row r="3837" spans="4:4" x14ac:dyDescent="0.25">
      <c r="D3837" s="61"/>
    </row>
    <row r="3838" spans="4:4" x14ac:dyDescent="0.25">
      <c r="D3838" s="61"/>
    </row>
    <row r="3839" spans="4:4" x14ac:dyDescent="0.25">
      <c r="D3839" s="61"/>
    </row>
    <row r="3840" spans="4:4" x14ac:dyDescent="0.25">
      <c r="D3840" s="61"/>
    </row>
    <row r="3841" spans="4:4" x14ac:dyDescent="0.25">
      <c r="D3841" s="61"/>
    </row>
    <row r="3842" spans="4:4" x14ac:dyDescent="0.25">
      <c r="D3842" s="61"/>
    </row>
    <row r="3843" spans="4:4" x14ac:dyDescent="0.25">
      <c r="D3843" s="61"/>
    </row>
    <row r="3844" spans="4:4" x14ac:dyDescent="0.25">
      <c r="D3844" s="61"/>
    </row>
    <row r="3845" spans="4:4" x14ac:dyDescent="0.25">
      <c r="D3845" s="61"/>
    </row>
    <row r="3846" spans="4:4" x14ac:dyDescent="0.25">
      <c r="D3846" s="61"/>
    </row>
    <row r="3847" spans="4:4" x14ac:dyDescent="0.25">
      <c r="D3847" s="61"/>
    </row>
    <row r="3848" spans="4:4" x14ac:dyDescent="0.25">
      <c r="D3848" s="61"/>
    </row>
    <row r="3849" spans="4:4" x14ac:dyDescent="0.25">
      <c r="D3849" s="61"/>
    </row>
    <row r="3850" spans="4:4" x14ac:dyDescent="0.25">
      <c r="D3850" s="61"/>
    </row>
    <row r="3851" spans="4:4" x14ac:dyDescent="0.25">
      <c r="D3851" s="61"/>
    </row>
    <row r="3852" spans="4:4" x14ac:dyDescent="0.25">
      <c r="D3852" s="61"/>
    </row>
    <row r="3853" spans="4:4" x14ac:dyDescent="0.25">
      <c r="D3853" s="61"/>
    </row>
    <row r="3854" spans="4:4" x14ac:dyDescent="0.25">
      <c r="D3854" s="61"/>
    </row>
    <row r="3855" spans="4:4" x14ac:dyDescent="0.25">
      <c r="D3855" s="61"/>
    </row>
    <row r="3856" spans="4:4" x14ac:dyDescent="0.25">
      <c r="D3856" s="61"/>
    </row>
    <row r="3857" spans="4:4" x14ac:dyDescent="0.25">
      <c r="D3857" s="61"/>
    </row>
    <row r="3858" spans="4:4" x14ac:dyDescent="0.25">
      <c r="D3858" s="61"/>
    </row>
    <row r="3859" spans="4:4" x14ac:dyDescent="0.25">
      <c r="D3859" s="61"/>
    </row>
    <row r="3860" spans="4:4" x14ac:dyDescent="0.25">
      <c r="D3860" s="61"/>
    </row>
    <row r="3861" spans="4:4" x14ac:dyDescent="0.25">
      <c r="D3861" s="61"/>
    </row>
    <row r="3862" spans="4:4" x14ac:dyDescent="0.25">
      <c r="D3862" s="61"/>
    </row>
    <row r="3863" spans="4:4" x14ac:dyDescent="0.25">
      <c r="D3863" s="61"/>
    </row>
    <row r="3864" spans="4:4" x14ac:dyDescent="0.25">
      <c r="D3864" s="61"/>
    </row>
    <row r="3865" spans="4:4" x14ac:dyDescent="0.25">
      <c r="D3865" s="61"/>
    </row>
    <row r="3866" spans="4:4" x14ac:dyDescent="0.25">
      <c r="D3866" s="61"/>
    </row>
    <row r="3867" spans="4:4" x14ac:dyDescent="0.25">
      <c r="D3867" s="61"/>
    </row>
    <row r="3868" spans="4:4" x14ac:dyDescent="0.25">
      <c r="D3868" s="61"/>
    </row>
    <row r="3869" spans="4:4" x14ac:dyDescent="0.25">
      <c r="D3869" s="61"/>
    </row>
    <row r="3870" spans="4:4" x14ac:dyDescent="0.25">
      <c r="D3870" s="61"/>
    </row>
    <row r="3871" spans="4:4" x14ac:dyDescent="0.25">
      <c r="D3871" s="61"/>
    </row>
    <row r="3872" spans="4:4" x14ac:dyDescent="0.25">
      <c r="D3872" s="61"/>
    </row>
    <row r="3873" spans="4:4" x14ac:dyDescent="0.25">
      <c r="D3873" s="61"/>
    </row>
    <row r="3874" spans="4:4" x14ac:dyDescent="0.25">
      <c r="D3874" s="61"/>
    </row>
    <row r="3875" spans="4:4" x14ac:dyDescent="0.25">
      <c r="D3875" s="61"/>
    </row>
    <row r="3876" spans="4:4" x14ac:dyDescent="0.25">
      <c r="D3876" s="61"/>
    </row>
    <row r="3877" spans="4:4" x14ac:dyDescent="0.25">
      <c r="D3877" s="61"/>
    </row>
    <row r="3878" spans="4:4" x14ac:dyDescent="0.25">
      <c r="D3878" s="61"/>
    </row>
    <row r="3879" spans="4:4" x14ac:dyDescent="0.25">
      <c r="D3879" s="61"/>
    </row>
    <row r="3880" spans="4:4" x14ac:dyDescent="0.25">
      <c r="D3880" s="61"/>
    </row>
    <row r="3881" spans="4:4" x14ac:dyDescent="0.25">
      <c r="D3881" s="61"/>
    </row>
    <row r="3882" spans="4:4" x14ac:dyDescent="0.25">
      <c r="D3882" s="61"/>
    </row>
    <row r="3883" spans="4:4" x14ac:dyDescent="0.25">
      <c r="D3883" s="61"/>
    </row>
    <row r="3884" spans="4:4" x14ac:dyDescent="0.25">
      <c r="D3884" s="61"/>
    </row>
    <row r="3885" spans="4:4" x14ac:dyDescent="0.25">
      <c r="D3885" s="61"/>
    </row>
    <row r="3886" spans="4:4" x14ac:dyDescent="0.25">
      <c r="D3886" s="61"/>
    </row>
    <row r="3887" spans="4:4" x14ac:dyDescent="0.25">
      <c r="D3887" s="61"/>
    </row>
    <row r="3888" spans="4:4" x14ac:dyDescent="0.25">
      <c r="D3888" s="61"/>
    </row>
    <row r="3889" spans="4:4" x14ac:dyDescent="0.25">
      <c r="D3889" s="61"/>
    </row>
    <row r="3890" spans="4:4" x14ac:dyDescent="0.25">
      <c r="D3890" s="61"/>
    </row>
    <row r="3891" spans="4:4" x14ac:dyDescent="0.25">
      <c r="D3891" s="61"/>
    </row>
    <row r="3892" spans="4:4" x14ac:dyDescent="0.25">
      <c r="D3892" s="61"/>
    </row>
    <row r="3893" spans="4:4" x14ac:dyDescent="0.25">
      <c r="D3893" s="61"/>
    </row>
    <row r="3894" spans="4:4" x14ac:dyDescent="0.25">
      <c r="D3894" s="61"/>
    </row>
    <row r="3895" spans="4:4" x14ac:dyDescent="0.25">
      <c r="D3895" s="61"/>
    </row>
    <row r="3896" spans="4:4" x14ac:dyDescent="0.25">
      <c r="D3896" s="61"/>
    </row>
    <row r="3897" spans="4:4" x14ac:dyDescent="0.25">
      <c r="D3897" s="61"/>
    </row>
    <row r="3898" spans="4:4" x14ac:dyDescent="0.25">
      <c r="D3898" s="61"/>
    </row>
    <row r="3899" spans="4:4" x14ac:dyDescent="0.25">
      <c r="D3899" s="61"/>
    </row>
    <row r="3900" spans="4:4" x14ac:dyDescent="0.25">
      <c r="D3900" s="61"/>
    </row>
    <row r="3901" spans="4:4" x14ac:dyDescent="0.25">
      <c r="D3901" s="61"/>
    </row>
    <row r="3902" spans="4:4" x14ac:dyDescent="0.25">
      <c r="D3902" s="61"/>
    </row>
    <row r="3903" spans="4:4" x14ac:dyDescent="0.25">
      <c r="D3903" s="61"/>
    </row>
    <row r="3904" spans="4:4" x14ac:dyDescent="0.25">
      <c r="D3904" s="61"/>
    </row>
    <row r="3905" spans="4:4" x14ac:dyDescent="0.25">
      <c r="D3905" s="61"/>
    </row>
    <row r="3906" spans="4:4" x14ac:dyDescent="0.25">
      <c r="D3906" s="61"/>
    </row>
    <row r="3907" spans="4:4" x14ac:dyDescent="0.25">
      <c r="D3907" s="61"/>
    </row>
    <row r="3908" spans="4:4" x14ac:dyDescent="0.25">
      <c r="D3908" s="61"/>
    </row>
    <row r="3909" spans="4:4" x14ac:dyDescent="0.25">
      <c r="D3909" s="61"/>
    </row>
    <row r="3910" spans="4:4" x14ac:dyDescent="0.25">
      <c r="D3910" s="61"/>
    </row>
    <row r="3911" spans="4:4" x14ac:dyDescent="0.25">
      <c r="D3911" s="61"/>
    </row>
    <row r="3912" spans="4:4" x14ac:dyDescent="0.25">
      <c r="D3912" s="61"/>
    </row>
    <row r="3913" spans="4:4" x14ac:dyDescent="0.25">
      <c r="D3913" s="61"/>
    </row>
    <row r="3914" spans="4:4" x14ac:dyDescent="0.25">
      <c r="D3914" s="61"/>
    </row>
    <row r="3915" spans="4:4" x14ac:dyDescent="0.25">
      <c r="D3915" s="61"/>
    </row>
    <row r="3916" spans="4:4" x14ac:dyDescent="0.25">
      <c r="D3916" s="61"/>
    </row>
    <row r="3917" spans="4:4" x14ac:dyDescent="0.25">
      <c r="D3917" s="61"/>
    </row>
    <row r="3918" spans="4:4" x14ac:dyDescent="0.25">
      <c r="D3918" s="61"/>
    </row>
    <row r="3919" spans="4:4" x14ac:dyDescent="0.25">
      <c r="D3919" s="61"/>
    </row>
    <row r="3920" spans="4:4" x14ac:dyDescent="0.25">
      <c r="D3920" s="61"/>
    </row>
    <row r="3921" spans="4:4" x14ac:dyDescent="0.25">
      <c r="D3921" s="61"/>
    </row>
    <row r="3922" spans="4:4" x14ac:dyDescent="0.25">
      <c r="D3922" s="61"/>
    </row>
    <row r="3923" spans="4:4" x14ac:dyDescent="0.25">
      <c r="D3923" s="61"/>
    </row>
    <row r="3924" spans="4:4" x14ac:dyDescent="0.25">
      <c r="D3924" s="61"/>
    </row>
    <row r="3925" spans="4:4" x14ac:dyDescent="0.25">
      <c r="D3925" s="61"/>
    </row>
    <row r="3926" spans="4:4" x14ac:dyDescent="0.25">
      <c r="D3926" s="61"/>
    </row>
    <row r="3927" spans="4:4" x14ac:dyDescent="0.25">
      <c r="D3927" s="61"/>
    </row>
    <row r="3928" spans="4:4" x14ac:dyDescent="0.25">
      <c r="D3928" s="61"/>
    </row>
    <row r="3929" spans="4:4" x14ac:dyDescent="0.25">
      <c r="D3929" s="61"/>
    </row>
    <row r="3930" spans="4:4" x14ac:dyDescent="0.25">
      <c r="D3930" s="61"/>
    </row>
    <row r="3931" spans="4:4" x14ac:dyDescent="0.25">
      <c r="D3931" s="61"/>
    </row>
    <row r="3932" spans="4:4" x14ac:dyDescent="0.25">
      <c r="D3932" s="61"/>
    </row>
    <row r="3933" spans="4:4" x14ac:dyDescent="0.25">
      <c r="D3933" s="61"/>
    </row>
    <row r="3934" spans="4:4" x14ac:dyDescent="0.25">
      <c r="D3934" s="61"/>
    </row>
    <row r="3935" spans="4:4" x14ac:dyDescent="0.25">
      <c r="D3935" s="61"/>
    </row>
    <row r="3936" spans="4:4" x14ac:dyDescent="0.25">
      <c r="D3936" s="61"/>
    </row>
    <row r="3937" spans="4:4" x14ac:dyDescent="0.25">
      <c r="D3937" s="61"/>
    </row>
    <row r="3938" spans="4:4" x14ac:dyDescent="0.25">
      <c r="D3938" s="61"/>
    </row>
    <row r="3939" spans="4:4" x14ac:dyDescent="0.25">
      <c r="D3939" s="61"/>
    </row>
    <row r="3940" spans="4:4" x14ac:dyDescent="0.25">
      <c r="D3940" s="61"/>
    </row>
    <row r="3941" spans="4:4" x14ac:dyDescent="0.25">
      <c r="D3941" s="61"/>
    </row>
    <row r="3942" spans="4:4" x14ac:dyDescent="0.25">
      <c r="D3942" s="61"/>
    </row>
    <row r="3943" spans="4:4" x14ac:dyDescent="0.25">
      <c r="D3943" s="61"/>
    </row>
    <row r="3944" spans="4:4" x14ac:dyDescent="0.25">
      <c r="D3944" s="61"/>
    </row>
    <row r="3945" spans="4:4" x14ac:dyDescent="0.25">
      <c r="D3945" s="61"/>
    </row>
    <row r="3946" spans="4:4" x14ac:dyDescent="0.25">
      <c r="D3946" s="61"/>
    </row>
    <row r="3947" spans="4:4" x14ac:dyDescent="0.25">
      <c r="D3947" s="61"/>
    </row>
    <row r="3948" spans="4:4" x14ac:dyDescent="0.25">
      <c r="D3948" s="61"/>
    </row>
    <row r="3949" spans="4:4" x14ac:dyDescent="0.25">
      <c r="D3949" s="61"/>
    </row>
    <row r="3950" spans="4:4" x14ac:dyDescent="0.25">
      <c r="D3950" s="61"/>
    </row>
    <row r="3951" spans="4:4" x14ac:dyDescent="0.25">
      <c r="D3951" s="61"/>
    </row>
    <row r="3952" spans="4:4" x14ac:dyDescent="0.25">
      <c r="D3952" s="61"/>
    </row>
    <row r="3953" spans="4:4" x14ac:dyDescent="0.25">
      <c r="D3953" s="61"/>
    </row>
    <row r="3954" spans="4:4" x14ac:dyDescent="0.25">
      <c r="D3954" s="61"/>
    </row>
    <row r="3955" spans="4:4" x14ac:dyDescent="0.25">
      <c r="D3955" s="61"/>
    </row>
    <row r="3956" spans="4:4" x14ac:dyDescent="0.25">
      <c r="D3956" s="61"/>
    </row>
    <row r="3957" spans="4:4" x14ac:dyDescent="0.25">
      <c r="D3957" s="61"/>
    </row>
    <row r="3958" spans="4:4" x14ac:dyDescent="0.25">
      <c r="D3958" s="61"/>
    </row>
    <row r="3959" spans="4:4" x14ac:dyDescent="0.25">
      <c r="D3959" s="61"/>
    </row>
    <row r="3960" spans="4:4" x14ac:dyDescent="0.25">
      <c r="D3960" s="61"/>
    </row>
    <row r="3961" spans="4:4" x14ac:dyDescent="0.25">
      <c r="D3961" s="61"/>
    </row>
    <row r="3962" spans="4:4" x14ac:dyDescent="0.25">
      <c r="D3962" s="61"/>
    </row>
    <row r="3963" spans="4:4" x14ac:dyDescent="0.25">
      <c r="D3963" s="61"/>
    </row>
    <row r="3964" spans="4:4" x14ac:dyDescent="0.25">
      <c r="D3964" s="61"/>
    </row>
    <row r="3965" spans="4:4" x14ac:dyDescent="0.25">
      <c r="D3965" s="61"/>
    </row>
    <row r="3966" spans="4:4" x14ac:dyDescent="0.25">
      <c r="D3966" s="61"/>
    </row>
    <row r="3967" spans="4:4" x14ac:dyDescent="0.25">
      <c r="D3967" s="61"/>
    </row>
    <row r="3968" spans="4:4" x14ac:dyDescent="0.25">
      <c r="D3968" s="61"/>
    </row>
    <row r="3969" spans="4:4" x14ac:dyDescent="0.25">
      <c r="D3969" s="61"/>
    </row>
    <row r="3970" spans="4:4" x14ac:dyDescent="0.25">
      <c r="D3970" s="61"/>
    </row>
    <row r="3971" spans="4:4" x14ac:dyDescent="0.25">
      <c r="D3971" s="61"/>
    </row>
    <row r="3972" spans="4:4" x14ac:dyDescent="0.25">
      <c r="D3972" s="61"/>
    </row>
    <row r="3973" spans="4:4" x14ac:dyDescent="0.25">
      <c r="D3973" s="61"/>
    </row>
    <row r="3974" spans="4:4" x14ac:dyDescent="0.25">
      <c r="D3974" s="61"/>
    </row>
    <row r="3975" spans="4:4" x14ac:dyDescent="0.25">
      <c r="D3975" s="61"/>
    </row>
    <row r="3976" spans="4:4" x14ac:dyDescent="0.25">
      <c r="D3976" s="61"/>
    </row>
    <row r="3977" spans="4:4" x14ac:dyDescent="0.25">
      <c r="D3977" s="61"/>
    </row>
    <row r="3978" spans="4:4" x14ac:dyDescent="0.25">
      <c r="D3978" s="61"/>
    </row>
    <row r="3979" spans="4:4" x14ac:dyDescent="0.25">
      <c r="D3979" s="61"/>
    </row>
    <row r="3980" spans="4:4" x14ac:dyDescent="0.25">
      <c r="D3980" s="61"/>
    </row>
    <row r="3981" spans="4:4" x14ac:dyDescent="0.25">
      <c r="D3981" s="61"/>
    </row>
    <row r="3982" spans="4:4" x14ac:dyDescent="0.25">
      <c r="D3982" s="61"/>
    </row>
    <row r="3983" spans="4:4" x14ac:dyDescent="0.25">
      <c r="D3983" s="61"/>
    </row>
    <row r="3984" spans="4:4" x14ac:dyDescent="0.25">
      <c r="D3984" s="61"/>
    </row>
    <row r="3985" spans="4:4" x14ac:dyDescent="0.25">
      <c r="D3985" s="61"/>
    </row>
    <row r="3986" spans="4:4" x14ac:dyDescent="0.25">
      <c r="D3986" s="61"/>
    </row>
    <row r="3987" spans="4:4" x14ac:dyDescent="0.25">
      <c r="D3987" s="61"/>
    </row>
    <row r="3988" spans="4:4" x14ac:dyDescent="0.25">
      <c r="D3988" s="61"/>
    </row>
    <row r="3989" spans="4:4" x14ac:dyDescent="0.25">
      <c r="D3989" s="61"/>
    </row>
    <row r="3990" spans="4:4" x14ac:dyDescent="0.25">
      <c r="D3990" s="61"/>
    </row>
    <row r="3991" spans="4:4" x14ac:dyDescent="0.25">
      <c r="D3991" s="61"/>
    </row>
    <row r="3992" spans="4:4" x14ac:dyDescent="0.25">
      <c r="D3992" s="61"/>
    </row>
    <row r="3993" spans="4:4" x14ac:dyDescent="0.25">
      <c r="D3993" s="61"/>
    </row>
    <row r="3994" spans="4:4" x14ac:dyDescent="0.25">
      <c r="D3994" s="61"/>
    </row>
    <row r="3995" spans="4:4" x14ac:dyDescent="0.25">
      <c r="D3995" s="61"/>
    </row>
    <row r="3996" spans="4:4" x14ac:dyDescent="0.25">
      <c r="D3996" s="61"/>
    </row>
    <row r="3997" spans="4:4" x14ac:dyDescent="0.25">
      <c r="D3997" s="61"/>
    </row>
    <row r="3998" spans="4:4" x14ac:dyDescent="0.25">
      <c r="D3998" s="61"/>
    </row>
    <row r="3999" spans="4:4" x14ac:dyDescent="0.25">
      <c r="D3999" s="61"/>
    </row>
    <row r="4000" spans="4:4" x14ac:dyDescent="0.25">
      <c r="D4000" s="61"/>
    </row>
    <row r="4001" spans="4:4" x14ac:dyDescent="0.25">
      <c r="D4001" s="61"/>
    </row>
    <row r="4002" spans="4:4" x14ac:dyDescent="0.25">
      <c r="D4002" s="61"/>
    </row>
    <row r="4003" spans="4:4" x14ac:dyDescent="0.25">
      <c r="D4003" s="61"/>
    </row>
    <row r="4004" spans="4:4" x14ac:dyDescent="0.25">
      <c r="D4004" s="61"/>
    </row>
    <row r="4005" spans="4:4" x14ac:dyDescent="0.25">
      <c r="D4005" s="61"/>
    </row>
    <row r="4006" spans="4:4" x14ac:dyDescent="0.25">
      <c r="D4006" s="61"/>
    </row>
    <row r="4007" spans="4:4" x14ac:dyDescent="0.25">
      <c r="D4007" s="61"/>
    </row>
    <row r="4008" spans="4:4" x14ac:dyDescent="0.25">
      <c r="D4008" s="61"/>
    </row>
    <row r="4009" spans="4:4" x14ac:dyDescent="0.25">
      <c r="D4009" s="61"/>
    </row>
    <row r="4010" spans="4:4" x14ac:dyDescent="0.25">
      <c r="D4010" s="61"/>
    </row>
    <row r="4011" spans="4:4" x14ac:dyDescent="0.25">
      <c r="D4011" s="61"/>
    </row>
    <row r="4012" spans="4:4" x14ac:dyDescent="0.25">
      <c r="D4012" s="61"/>
    </row>
    <row r="4013" spans="4:4" x14ac:dyDescent="0.25">
      <c r="D4013" s="61"/>
    </row>
    <row r="4014" spans="4:4" x14ac:dyDescent="0.25">
      <c r="D4014" s="61"/>
    </row>
    <row r="4015" spans="4:4" x14ac:dyDescent="0.25">
      <c r="D4015" s="61"/>
    </row>
    <row r="4016" spans="4:4" x14ac:dyDescent="0.25">
      <c r="D4016" s="61"/>
    </row>
    <row r="4017" spans="4:4" x14ac:dyDescent="0.25">
      <c r="D4017" s="61"/>
    </row>
    <row r="4018" spans="4:4" x14ac:dyDescent="0.25">
      <c r="D4018" s="61"/>
    </row>
    <row r="4019" spans="4:4" x14ac:dyDescent="0.25">
      <c r="D4019" s="61"/>
    </row>
    <row r="4020" spans="4:4" x14ac:dyDescent="0.25">
      <c r="D4020" s="61"/>
    </row>
    <row r="4021" spans="4:4" x14ac:dyDescent="0.25">
      <c r="D4021" s="61"/>
    </row>
    <row r="4022" spans="4:4" x14ac:dyDescent="0.25">
      <c r="D4022" s="61"/>
    </row>
    <row r="4023" spans="4:4" x14ac:dyDescent="0.25">
      <c r="D4023" s="61"/>
    </row>
    <row r="4024" spans="4:4" x14ac:dyDescent="0.25">
      <c r="D4024" s="61"/>
    </row>
    <row r="4025" spans="4:4" x14ac:dyDescent="0.25">
      <c r="D4025" s="61"/>
    </row>
    <row r="4026" spans="4:4" x14ac:dyDescent="0.25">
      <c r="D4026" s="61"/>
    </row>
    <row r="4027" spans="4:4" x14ac:dyDescent="0.25">
      <c r="D4027" s="61"/>
    </row>
    <row r="4028" spans="4:4" x14ac:dyDescent="0.25">
      <c r="D4028" s="61"/>
    </row>
    <row r="4029" spans="4:4" x14ac:dyDescent="0.25">
      <c r="D4029" s="61"/>
    </row>
    <row r="4030" spans="4:4" x14ac:dyDescent="0.25">
      <c r="D4030" s="61"/>
    </row>
    <row r="4031" spans="4:4" x14ac:dyDescent="0.25">
      <c r="D4031" s="61"/>
    </row>
    <row r="4032" spans="4:4" x14ac:dyDescent="0.25">
      <c r="D4032" s="61"/>
    </row>
    <row r="4033" spans="4:4" x14ac:dyDescent="0.25">
      <c r="D4033" s="61"/>
    </row>
    <row r="4034" spans="4:4" x14ac:dyDescent="0.25">
      <c r="D4034" s="61"/>
    </row>
    <row r="4035" spans="4:4" x14ac:dyDescent="0.25">
      <c r="D4035" s="61"/>
    </row>
    <row r="4036" spans="4:4" x14ac:dyDescent="0.25">
      <c r="D4036" s="61"/>
    </row>
    <row r="4037" spans="4:4" x14ac:dyDescent="0.25">
      <c r="D4037" s="61"/>
    </row>
    <row r="4038" spans="4:4" x14ac:dyDescent="0.25">
      <c r="D4038" s="61"/>
    </row>
    <row r="4039" spans="4:4" x14ac:dyDescent="0.25">
      <c r="D4039" s="61"/>
    </row>
    <row r="4040" spans="4:4" x14ac:dyDescent="0.25">
      <c r="D4040" s="61"/>
    </row>
    <row r="4041" spans="4:4" x14ac:dyDescent="0.25">
      <c r="D4041" s="61"/>
    </row>
    <row r="4042" spans="4:4" x14ac:dyDescent="0.25">
      <c r="D4042" s="61"/>
    </row>
    <row r="4043" spans="4:4" x14ac:dyDescent="0.25">
      <c r="D4043" s="61"/>
    </row>
    <row r="4044" spans="4:4" x14ac:dyDescent="0.25">
      <c r="D4044" s="61"/>
    </row>
    <row r="4045" spans="4:4" x14ac:dyDescent="0.25">
      <c r="D4045" s="61"/>
    </row>
    <row r="4046" spans="4:4" x14ac:dyDescent="0.25">
      <c r="D4046" s="61"/>
    </row>
    <row r="4047" spans="4:4" x14ac:dyDescent="0.25">
      <c r="D4047" s="61"/>
    </row>
    <row r="4048" spans="4:4" x14ac:dyDescent="0.25">
      <c r="D4048" s="61"/>
    </row>
    <row r="4049" spans="4:4" x14ac:dyDescent="0.25">
      <c r="D4049" s="61"/>
    </row>
    <row r="4050" spans="4:4" x14ac:dyDescent="0.25">
      <c r="D4050" s="61"/>
    </row>
    <row r="4051" spans="4:4" x14ac:dyDescent="0.25">
      <c r="D4051" s="61"/>
    </row>
    <row r="4052" spans="4:4" x14ac:dyDescent="0.25">
      <c r="D4052" s="61"/>
    </row>
    <row r="4053" spans="4:4" x14ac:dyDescent="0.25">
      <c r="D4053" s="61"/>
    </row>
    <row r="4054" spans="4:4" x14ac:dyDescent="0.25">
      <c r="D4054" s="61"/>
    </row>
    <row r="4055" spans="4:4" x14ac:dyDescent="0.25">
      <c r="D4055" s="61"/>
    </row>
    <row r="4056" spans="4:4" x14ac:dyDescent="0.25">
      <c r="D4056" s="61"/>
    </row>
    <row r="4057" spans="4:4" x14ac:dyDescent="0.25">
      <c r="D4057" s="61"/>
    </row>
    <row r="4058" spans="4:4" x14ac:dyDescent="0.25">
      <c r="D4058" s="61"/>
    </row>
    <row r="4059" spans="4:4" x14ac:dyDescent="0.25">
      <c r="D4059" s="61"/>
    </row>
    <row r="4060" spans="4:4" x14ac:dyDescent="0.25">
      <c r="D4060" s="61"/>
    </row>
    <row r="4061" spans="4:4" x14ac:dyDescent="0.25">
      <c r="D4061" s="61"/>
    </row>
    <row r="4062" spans="4:4" x14ac:dyDescent="0.25">
      <c r="D4062" s="61"/>
    </row>
    <row r="4063" spans="4:4" x14ac:dyDescent="0.25">
      <c r="D4063" s="61"/>
    </row>
    <row r="4064" spans="4:4" x14ac:dyDescent="0.25">
      <c r="D4064" s="61"/>
    </row>
    <row r="4065" spans="4:4" x14ac:dyDescent="0.25">
      <c r="D4065" s="61"/>
    </row>
    <row r="4066" spans="4:4" x14ac:dyDescent="0.25">
      <c r="D4066" s="61"/>
    </row>
    <row r="4067" spans="4:4" x14ac:dyDescent="0.25">
      <c r="D4067" s="61"/>
    </row>
    <row r="4068" spans="4:4" x14ac:dyDescent="0.25">
      <c r="D4068" s="61"/>
    </row>
    <row r="4069" spans="4:4" x14ac:dyDescent="0.25">
      <c r="D4069" s="61"/>
    </row>
    <row r="4070" spans="4:4" x14ac:dyDescent="0.25">
      <c r="D4070" s="61"/>
    </row>
    <row r="4071" spans="4:4" x14ac:dyDescent="0.25">
      <c r="D4071" s="61"/>
    </row>
    <row r="4072" spans="4:4" x14ac:dyDescent="0.25">
      <c r="D4072" s="61"/>
    </row>
    <row r="4073" spans="4:4" x14ac:dyDescent="0.25">
      <c r="D4073" s="61"/>
    </row>
    <row r="4074" spans="4:4" x14ac:dyDescent="0.25">
      <c r="D4074" s="61"/>
    </row>
    <row r="4075" spans="4:4" x14ac:dyDescent="0.25">
      <c r="D4075" s="61"/>
    </row>
    <row r="4076" spans="4:4" x14ac:dyDescent="0.25">
      <c r="D4076" s="61"/>
    </row>
    <row r="4077" spans="4:4" x14ac:dyDescent="0.25">
      <c r="D4077" s="61"/>
    </row>
    <row r="4078" spans="4:4" x14ac:dyDescent="0.25">
      <c r="D4078" s="61"/>
    </row>
    <row r="4079" spans="4:4" x14ac:dyDescent="0.25">
      <c r="D4079" s="61"/>
    </row>
    <row r="4080" spans="4:4" x14ac:dyDescent="0.25">
      <c r="D4080" s="61"/>
    </row>
    <row r="4081" spans="4:4" x14ac:dyDescent="0.25">
      <c r="D4081" s="61"/>
    </row>
    <row r="4082" spans="4:4" x14ac:dyDescent="0.25">
      <c r="D4082" s="61"/>
    </row>
    <row r="4083" spans="4:4" x14ac:dyDescent="0.25">
      <c r="D4083" s="61"/>
    </row>
    <row r="4084" spans="4:4" x14ac:dyDescent="0.25">
      <c r="D4084" s="61"/>
    </row>
    <row r="4085" spans="4:4" x14ac:dyDescent="0.25">
      <c r="D4085" s="61"/>
    </row>
    <row r="4086" spans="4:4" x14ac:dyDescent="0.25">
      <c r="D4086" s="61"/>
    </row>
    <row r="4087" spans="4:4" x14ac:dyDescent="0.25">
      <c r="D4087" s="61"/>
    </row>
    <row r="4088" spans="4:4" x14ac:dyDescent="0.25">
      <c r="D4088" s="61"/>
    </row>
    <row r="4089" spans="4:4" x14ac:dyDescent="0.25">
      <c r="D4089" s="61"/>
    </row>
    <row r="4090" spans="4:4" x14ac:dyDescent="0.25">
      <c r="D4090" s="61"/>
    </row>
    <row r="4091" spans="4:4" x14ac:dyDescent="0.25">
      <c r="D4091" s="61"/>
    </row>
    <row r="4092" spans="4:4" x14ac:dyDescent="0.25">
      <c r="D4092" s="61"/>
    </row>
    <row r="4093" spans="4:4" x14ac:dyDescent="0.25">
      <c r="D4093" s="61"/>
    </row>
    <row r="4094" spans="4:4" x14ac:dyDescent="0.25">
      <c r="D4094" s="61"/>
    </row>
    <row r="4095" spans="4:4" x14ac:dyDescent="0.25">
      <c r="D4095" s="61"/>
    </row>
    <row r="4096" spans="4:4" x14ac:dyDescent="0.25">
      <c r="D4096" s="61"/>
    </row>
    <row r="4097" spans="4:4" x14ac:dyDescent="0.25">
      <c r="D4097" s="61"/>
    </row>
    <row r="4098" spans="4:4" x14ac:dyDescent="0.25">
      <c r="D4098" s="61"/>
    </row>
    <row r="4099" spans="4:4" x14ac:dyDescent="0.25">
      <c r="D4099" s="61"/>
    </row>
    <row r="4100" spans="4:4" x14ac:dyDescent="0.25">
      <c r="D4100" s="61"/>
    </row>
    <row r="4101" spans="4:4" x14ac:dyDescent="0.25">
      <c r="D4101" s="61"/>
    </row>
    <row r="4102" spans="4:4" x14ac:dyDescent="0.25">
      <c r="D4102" s="61"/>
    </row>
    <row r="4103" spans="4:4" x14ac:dyDescent="0.25">
      <c r="D4103" s="61"/>
    </row>
    <row r="4104" spans="4:4" x14ac:dyDescent="0.25">
      <c r="D4104" s="61"/>
    </row>
    <row r="4105" spans="4:4" x14ac:dyDescent="0.25">
      <c r="D4105" s="61"/>
    </row>
    <row r="4106" spans="4:4" x14ac:dyDescent="0.25">
      <c r="D4106" s="61"/>
    </row>
    <row r="4107" spans="4:4" x14ac:dyDescent="0.25">
      <c r="D4107" s="61"/>
    </row>
    <row r="4108" spans="4:4" x14ac:dyDescent="0.25">
      <c r="D4108" s="61"/>
    </row>
    <row r="4109" spans="4:4" x14ac:dyDescent="0.25">
      <c r="D4109" s="61"/>
    </row>
    <row r="4110" spans="4:4" x14ac:dyDescent="0.25">
      <c r="D4110" s="61"/>
    </row>
    <row r="4111" spans="4:4" x14ac:dyDescent="0.25">
      <c r="D4111" s="61"/>
    </row>
    <row r="4112" spans="4:4" x14ac:dyDescent="0.25">
      <c r="D4112" s="61"/>
    </row>
    <row r="4113" spans="4:4" x14ac:dyDescent="0.25">
      <c r="D4113" s="61"/>
    </row>
    <row r="4114" spans="4:4" x14ac:dyDescent="0.25">
      <c r="D4114" s="61"/>
    </row>
    <row r="4115" spans="4:4" x14ac:dyDescent="0.25">
      <c r="D4115" s="61"/>
    </row>
    <row r="4116" spans="4:4" x14ac:dyDescent="0.25">
      <c r="D4116" s="61"/>
    </row>
    <row r="4117" spans="4:4" x14ac:dyDescent="0.25">
      <c r="D4117" s="61"/>
    </row>
    <row r="4118" spans="4:4" x14ac:dyDescent="0.25">
      <c r="D4118" s="61"/>
    </row>
    <row r="4119" spans="4:4" x14ac:dyDescent="0.25">
      <c r="D4119" s="61"/>
    </row>
    <row r="4120" spans="4:4" x14ac:dyDescent="0.25">
      <c r="D4120" s="61"/>
    </row>
    <row r="4121" spans="4:4" x14ac:dyDescent="0.25">
      <c r="D4121" s="61"/>
    </row>
    <row r="4122" spans="4:4" x14ac:dyDescent="0.25">
      <c r="D4122" s="61"/>
    </row>
    <row r="4123" spans="4:4" x14ac:dyDescent="0.25">
      <c r="D4123" s="61"/>
    </row>
    <row r="4124" spans="4:4" x14ac:dyDescent="0.25">
      <c r="D4124" s="61"/>
    </row>
    <row r="4125" spans="4:4" x14ac:dyDescent="0.25">
      <c r="D4125" s="61"/>
    </row>
    <row r="4126" spans="4:4" x14ac:dyDescent="0.25">
      <c r="D4126" s="61"/>
    </row>
    <row r="4127" spans="4:4" x14ac:dyDescent="0.25">
      <c r="D4127" s="61"/>
    </row>
    <row r="4128" spans="4:4" x14ac:dyDescent="0.25">
      <c r="D4128" s="61"/>
    </row>
    <row r="4129" spans="4:4" x14ac:dyDescent="0.25">
      <c r="D4129" s="61"/>
    </row>
    <row r="4130" spans="4:4" x14ac:dyDescent="0.25">
      <c r="D4130" s="61"/>
    </row>
    <row r="4131" spans="4:4" x14ac:dyDescent="0.25">
      <c r="D4131" s="61"/>
    </row>
    <row r="4132" spans="4:4" x14ac:dyDescent="0.25">
      <c r="D4132" s="61"/>
    </row>
    <row r="4133" spans="4:4" x14ac:dyDescent="0.25">
      <c r="D4133" s="61"/>
    </row>
    <row r="4134" spans="4:4" x14ac:dyDescent="0.25">
      <c r="D4134" s="61"/>
    </row>
    <row r="4135" spans="4:4" x14ac:dyDescent="0.25">
      <c r="D4135" s="61"/>
    </row>
    <row r="4136" spans="4:4" x14ac:dyDescent="0.25">
      <c r="D4136" s="61"/>
    </row>
    <row r="4137" spans="4:4" x14ac:dyDescent="0.25">
      <c r="D4137" s="61"/>
    </row>
    <row r="4138" spans="4:4" x14ac:dyDescent="0.25">
      <c r="D4138" s="61"/>
    </row>
    <row r="4139" spans="4:4" x14ac:dyDescent="0.25">
      <c r="D4139" s="61"/>
    </row>
    <row r="4140" spans="4:4" x14ac:dyDescent="0.25">
      <c r="D4140" s="61"/>
    </row>
    <row r="4141" spans="4:4" x14ac:dyDescent="0.25">
      <c r="D4141" s="61"/>
    </row>
    <row r="4142" spans="4:4" x14ac:dyDescent="0.25">
      <c r="D4142" s="61"/>
    </row>
    <row r="4143" spans="4:4" x14ac:dyDescent="0.25">
      <c r="D4143" s="61"/>
    </row>
    <row r="4144" spans="4:4" x14ac:dyDescent="0.25">
      <c r="D4144" s="61"/>
    </row>
    <row r="4145" spans="4:4" x14ac:dyDescent="0.25">
      <c r="D4145" s="61"/>
    </row>
    <row r="4146" spans="4:4" x14ac:dyDescent="0.25">
      <c r="D4146" s="61"/>
    </row>
    <row r="4147" spans="4:4" x14ac:dyDescent="0.25">
      <c r="D4147" s="61"/>
    </row>
    <row r="4148" spans="4:4" x14ac:dyDescent="0.25">
      <c r="D4148" s="61"/>
    </row>
    <row r="4149" spans="4:4" x14ac:dyDescent="0.25">
      <c r="D4149" s="61"/>
    </row>
    <row r="4150" spans="4:4" x14ac:dyDescent="0.25">
      <c r="D4150" s="61"/>
    </row>
    <row r="4151" spans="4:4" x14ac:dyDescent="0.25">
      <c r="D4151" s="61"/>
    </row>
    <row r="4152" spans="4:4" x14ac:dyDescent="0.25">
      <c r="D4152" s="61"/>
    </row>
    <row r="4153" spans="4:4" x14ac:dyDescent="0.25">
      <c r="D4153" s="61"/>
    </row>
    <row r="4154" spans="4:4" x14ac:dyDescent="0.25">
      <c r="D4154" s="61"/>
    </row>
    <row r="4155" spans="4:4" x14ac:dyDescent="0.25">
      <c r="D4155" s="61"/>
    </row>
    <row r="4156" spans="4:4" x14ac:dyDescent="0.25">
      <c r="D4156" s="61"/>
    </row>
    <row r="4157" spans="4:4" x14ac:dyDescent="0.25">
      <c r="D4157" s="61"/>
    </row>
    <row r="4158" spans="4:4" x14ac:dyDescent="0.25">
      <c r="D4158" s="61"/>
    </row>
    <row r="4159" spans="4:4" x14ac:dyDescent="0.25">
      <c r="D4159" s="61"/>
    </row>
    <row r="4160" spans="4:4" x14ac:dyDescent="0.25">
      <c r="D4160" s="61"/>
    </row>
    <row r="4161" spans="4:4" x14ac:dyDescent="0.25">
      <c r="D4161" s="61"/>
    </row>
    <row r="4162" spans="4:4" x14ac:dyDescent="0.25">
      <c r="D4162" s="61"/>
    </row>
    <row r="4163" spans="4:4" x14ac:dyDescent="0.25">
      <c r="D4163" s="61"/>
    </row>
    <row r="4164" spans="4:4" x14ac:dyDescent="0.25">
      <c r="D4164" s="61"/>
    </row>
    <row r="4165" spans="4:4" x14ac:dyDescent="0.25">
      <c r="D4165" s="61"/>
    </row>
    <row r="4166" spans="4:4" x14ac:dyDescent="0.25">
      <c r="D4166" s="61"/>
    </row>
    <row r="4167" spans="4:4" x14ac:dyDescent="0.25">
      <c r="D4167" s="61"/>
    </row>
    <row r="4168" spans="4:4" x14ac:dyDescent="0.25">
      <c r="D4168" s="61"/>
    </row>
    <row r="4169" spans="4:4" x14ac:dyDescent="0.25">
      <c r="D4169" s="61"/>
    </row>
    <row r="4170" spans="4:4" x14ac:dyDescent="0.25">
      <c r="D4170" s="61"/>
    </row>
    <row r="4171" spans="4:4" x14ac:dyDescent="0.25">
      <c r="D4171" s="61"/>
    </row>
    <row r="4172" spans="4:4" x14ac:dyDescent="0.25">
      <c r="D4172" s="61"/>
    </row>
    <row r="4173" spans="4:4" x14ac:dyDescent="0.25">
      <c r="D4173" s="61"/>
    </row>
    <row r="4174" spans="4:4" x14ac:dyDescent="0.25">
      <c r="D4174" s="61"/>
    </row>
    <row r="4175" spans="4:4" x14ac:dyDescent="0.25">
      <c r="D4175" s="61"/>
    </row>
    <row r="4176" spans="4:4" x14ac:dyDescent="0.25">
      <c r="D4176" s="61"/>
    </row>
    <row r="4177" spans="4:4" x14ac:dyDescent="0.25">
      <c r="D4177" s="61"/>
    </row>
    <row r="4178" spans="4:4" x14ac:dyDescent="0.25">
      <c r="D4178" s="61"/>
    </row>
    <row r="4179" spans="4:4" x14ac:dyDescent="0.25">
      <c r="D4179" s="61"/>
    </row>
    <row r="4180" spans="4:4" x14ac:dyDescent="0.25">
      <c r="D4180" s="61"/>
    </row>
    <row r="4181" spans="4:4" x14ac:dyDescent="0.25">
      <c r="D4181" s="61"/>
    </row>
    <row r="4182" spans="4:4" x14ac:dyDescent="0.25">
      <c r="D4182" s="61"/>
    </row>
    <row r="4183" spans="4:4" x14ac:dyDescent="0.25">
      <c r="D4183" s="61"/>
    </row>
    <row r="4184" spans="4:4" x14ac:dyDescent="0.25">
      <c r="D4184" s="61"/>
    </row>
    <row r="4185" spans="4:4" x14ac:dyDescent="0.25">
      <c r="D4185" s="61"/>
    </row>
    <row r="4186" spans="4:4" x14ac:dyDescent="0.25">
      <c r="D4186" s="61"/>
    </row>
    <row r="4187" spans="4:4" x14ac:dyDescent="0.25">
      <c r="D4187" s="61"/>
    </row>
    <row r="4188" spans="4:4" x14ac:dyDescent="0.25">
      <c r="D4188" s="61"/>
    </row>
    <row r="4189" spans="4:4" x14ac:dyDescent="0.25">
      <c r="D4189" s="61"/>
    </row>
    <row r="4190" spans="4:4" x14ac:dyDescent="0.25">
      <c r="D4190" s="61"/>
    </row>
    <row r="4191" spans="4:4" x14ac:dyDescent="0.25">
      <c r="D4191" s="61"/>
    </row>
    <row r="4192" spans="4:4" x14ac:dyDescent="0.25">
      <c r="D4192" s="61"/>
    </row>
    <row r="4193" spans="4:4" x14ac:dyDescent="0.25">
      <c r="D4193" s="61"/>
    </row>
    <row r="4194" spans="4:4" x14ac:dyDescent="0.25">
      <c r="D4194" s="61"/>
    </row>
    <row r="4195" spans="4:4" x14ac:dyDescent="0.25">
      <c r="D4195" s="61"/>
    </row>
    <row r="4196" spans="4:4" x14ac:dyDescent="0.25">
      <c r="D4196" s="61"/>
    </row>
    <row r="4197" spans="4:4" x14ac:dyDescent="0.25">
      <c r="D4197" s="61"/>
    </row>
    <row r="4198" spans="4:4" x14ac:dyDescent="0.25">
      <c r="D4198" s="61"/>
    </row>
    <row r="4199" spans="4:4" x14ac:dyDescent="0.25">
      <c r="D4199" s="61"/>
    </row>
    <row r="4200" spans="4:4" x14ac:dyDescent="0.25">
      <c r="D4200" s="61"/>
    </row>
    <row r="4201" spans="4:4" x14ac:dyDescent="0.25">
      <c r="D4201" s="61"/>
    </row>
    <row r="4202" spans="4:4" x14ac:dyDescent="0.25">
      <c r="D4202" s="61"/>
    </row>
    <row r="4203" spans="4:4" x14ac:dyDescent="0.25">
      <c r="D4203" s="61"/>
    </row>
    <row r="4204" spans="4:4" x14ac:dyDescent="0.25">
      <c r="D4204" s="61"/>
    </row>
    <row r="4205" spans="4:4" x14ac:dyDescent="0.25">
      <c r="D4205" s="61"/>
    </row>
    <row r="4206" spans="4:4" x14ac:dyDescent="0.25">
      <c r="D4206" s="61"/>
    </row>
    <row r="4207" spans="4:4" x14ac:dyDescent="0.25">
      <c r="D4207" s="61"/>
    </row>
    <row r="4208" spans="4:4" x14ac:dyDescent="0.25">
      <c r="D4208" s="61"/>
    </row>
    <row r="4209" spans="4:4" x14ac:dyDescent="0.25">
      <c r="D4209" s="61"/>
    </row>
    <row r="4210" spans="4:4" x14ac:dyDescent="0.25">
      <c r="D4210" s="61"/>
    </row>
    <row r="4211" spans="4:4" x14ac:dyDescent="0.25">
      <c r="D4211" s="61"/>
    </row>
    <row r="4212" spans="4:4" x14ac:dyDescent="0.25">
      <c r="D4212" s="61"/>
    </row>
    <row r="4213" spans="4:4" x14ac:dyDescent="0.25">
      <c r="D4213" s="61"/>
    </row>
    <row r="4214" spans="4:4" x14ac:dyDescent="0.25">
      <c r="D4214" s="61"/>
    </row>
    <row r="4215" spans="4:4" x14ac:dyDescent="0.25">
      <c r="D4215" s="61"/>
    </row>
    <row r="4216" spans="4:4" x14ac:dyDescent="0.25">
      <c r="D4216" s="61"/>
    </row>
    <row r="4217" spans="4:4" x14ac:dyDescent="0.25">
      <c r="D4217" s="61"/>
    </row>
    <row r="4218" spans="4:4" x14ac:dyDescent="0.25">
      <c r="D4218" s="61"/>
    </row>
    <row r="4219" spans="4:4" x14ac:dyDescent="0.25">
      <c r="D4219" s="61"/>
    </row>
    <row r="4220" spans="4:4" x14ac:dyDescent="0.25">
      <c r="D4220" s="61"/>
    </row>
    <row r="4221" spans="4:4" x14ac:dyDescent="0.25">
      <c r="D4221" s="61"/>
    </row>
    <row r="4222" spans="4:4" x14ac:dyDescent="0.25">
      <c r="D4222" s="61"/>
    </row>
    <row r="4223" spans="4:4" x14ac:dyDescent="0.25">
      <c r="D4223" s="61"/>
    </row>
    <row r="4224" spans="4:4" x14ac:dyDescent="0.25">
      <c r="D4224" s="61"/>
    </row>
    <row r="4225" spans="4:4" x14ac:dyDescent="0.25">
      <c r="D4225" s="61"/>
    </row>
    <row r="4226" spans="4:4" x14ac:dyDescent="0.25">
      <c r="D4226" s="61"/>
    </row>
    <row r="4227" spans="4:4" x14ac:dyDescent="0.25">
      <c r="D4227" s="61"/>
    </row>
    <row r="4228" spans="4:4" x14ac:dyDescent="0.25">
      <c r="D4228" s="61"/>
    </row>
    <row r="4229" spans="4:4" x14ac:dyDescent="0.25">
      <c r="D4229" s="61"/>
    </row>
    <row r="4230" spans="4:4" x14ac:dyDescent="0.25">
      <c r="D4230" s="61"/>
    </row>
    <row r="4231" spans="4:4" x14ac:dyDescent="0.25">
      <c r="D4231" s="61"/>
    </row>
    <row r="4232" spans="4:4" x14ac:dyDescent="0.25">
      <c r="D4232" s="61"/>
    </row>
    <row r="4233" spans="4:4" x14ac:dyDescent="0.25">
      <c r="D4233" s="61"/>
    </row>
    <row r="4234" spans="4:4" x14ac:dyDescent="0.25">
      <c r="D4234" s="61"/>
    </row>
    <row r="4235" spans="4:4" x14ac:dyDescent="0.25">
      <c r="D4235" s="61"/>
    </row>
    <row r="4236" spans="4:4" x14ac:dyDescent="0.25">
      <c r="D4236" s="61"/>
    </row>
    <row r="4237" spans="4:4" x14ac:dyDescent="0.25">
      <c r="D4237" s="61"/>
    </row>
    <row r="4238" spans="4:4" x14ac:dyDescent="0.25">
      <c r="D4238" s="61"/>
    </row>
    <row r="4239" spans="4:4" x14ac:dyDescent="0.25">
      <c r="D4239" s="61"/>
    </row>
    <row r="4240" spans="4:4" x14ac:dyDescent="0.25">
      <c r="D4240" s="61"/>
    </row>
    <row r="4241" spans="4:4" x14ac:dyDescent="0.25">
      <c r="D4241" s="61"/>
    </row>
    <row r="4242" spans="4:4" x14ac:dyDescent="0.25">
      <c r="D4242" s="61"/>
    </row>
    <row r="4243" spans="4:4" x14ac:dyDescent="0.25">
      <c r="D4243" s="61"/>
    </row>
    <row r="4244" spans="4:4" x14ac:dyDescent="0.25">
      <c r="D4244" s="61"/>
    </row>
    <row r="4245" spans="4:4" x14ac:dyDescent="0.25">
      <c r="D4245" s="61"/>
    </row>
    <row r="4246" spans="4:4" x14ac:dyDescent="0.25">
      <c r="D4246" s="61"/>
    </row>
    <row r="4247" spans="4:4" x14ac:dyDescent="0.25">
      <c r="D4247" s="61"/>
    </row>
    <row r="4248" spans="4:4" x14ac:dyDescent="0.25">
      <c r="D4248" s="61"/>
    </row>
    <row r="4249" spans="4:4" x14ac:dyDescent="0.25">
      <c r="D4249" s="61"/>
    </row>
    <row r="4250" spans="4:4" x14ac:dyDescent="0.25">
      <c r="D4250" s="61"/>
    </row>
    <row r="4251" spans="4:4" x14ac:dyDescent="0.25">
      <c r="D4251" s="61"/>
    </row>
    <row r="4252" spans="4:4" x14ac:dyDescent="0.25">
      <c r="D4252" s="61"/>
    </row>
    <row r="4253" spans="4:4" x14ac:dyDescent="0.25">
      <c r="D4253" s="61"/>
    </row>
    <row r="4254" spans="4:4" x14ac:dyDescent="0.25">
      <c r="D4254" s="61"/>
    </row>
    <row r="4255" spans="4:4" x14ac:dyDescent="0.25">
      <c r="D4255" s="61"/>
    </row>
    <row r="4256" spans="4:4" x14ac:dyDescent="0.25">
      <c r="D4256" s="61"/>
    </row>
    <row r="4257" spans="4:4" x14ac:dyDescent="0.25">
      <c r="D4257" s="61"/>
    </row>
    <row r="4258" spans="4:4" x14ac:dyDescent="0.25">
      <c r="D4258" s="61"/>
    </row>
    <row r="4259" spans="4:4" x14ac:dyDescent="0.25">
      <c r="D4259" s="61"/>
    </row>
    <row r="4260" spans="4:4" x14ac:dyDescent="0.25">
      <c r="D4260" s="61"/>
    </row>
    <row r="4261" spans="4:4" x14ac:dyDescent="0.25">
      <c r="D4261" s="61"/>
    </row>
    <row r="4262" spans="4:4" x14ac:dyDescent="0.25">
      <c r="D4262" s="61"/>
    </row>
    <row r="4263" spans="4:4" x14ac:dyDescent="0.25">
      <c r="D4263" s="61"/>
    </row>
    <row r="4264" spans="4:4" x14ac:dyDescent="0.25">
      <c r="D4264" s="61"/>
    </row>
    <row r="4265" spans="4:4" x14ac:dyDescent="0.25">
      <c r="D4265" s="61"/>
    </row>
    <row r="4266" spans="4:4" x14ac:dyDescent="0.25">
      <c r="D4266" s="61"/>
    </row>
    <row r="4267" spans="4:4" x14ac:dyDescent="0.25">
      <c r="D4267" s="61"/>
    </row>
    <row r="4268" spans="4:4" x14ac:dyDescent="0.25">
      <c r="D4268" s="61"/>
    </row>
    <row r="4269" spans="4:4" x14ac:dyDescent="0.25">
      <c r="D4269" s="61"/>
    </row>
    <row r="4270" spans="4:4" x14ac:dyDescent="0.25">
      <c r="D4270" s="61"/>
    </row>
    <row r="4271" spans="4:4" x14ac:dyDescent="0.25">
      <c r="D4271" s="61"/>
    </row>
    <row r="4272" spans="4:4" x14ac:dyDescent="0.25">
      <c r="D4272" s="61"/>
    </row>
    <row r="4273" spans="4:4" x14ac:dyDescent="0.25">
      <c r="D4273" s="61"/>
    </row>
    <row r="4274" spans="4:4" x14ac:dyDescent="0.25">
      <c r="D4274" s="61"/>
    </row>
    <row r="4275" spans="4:4" x14ac:dyDescent="0.25">
      <c r="D4275" s="61"/>
    </row>
    <row r="4276" spans="4:4" x14ac:dyDescent="0.25">
      <c r="D4276" s="61"/>
    </row>
    <row r="4277" spans="4:4" x14ac:dyDescent="0.25">
      <c r="D4277" s="61"/>
    </row>
    <row r="4278" spans="4:4" x14ac:dyDescent="0.25">
      <c r="D4278" s="61"/>
    </row>
    <row r="4279" spans="4:4" x14ac:dyDescent="0.25">
      <c r="D4279" s="61"/>
    </row>
    <row r="4280" spans="4:4" x14ac:dyDescent="0.25">
      <c r="D4280" s="61"/>
    </row>
    <row r="4281" spans="4:4" x14ac:dyDescent="0.25">
      <c r="D4281" s="61"/>
    </row>
    <row r="4282" spans="4:4" x14ac:dyDescent="0.25">
      <c r="D4282" s="61"/>
    </row>
    <row r="4283" spans="4:4" x14ac:dyDescent="0.25">
      <c r="D4283" s="61"/>
    </row>
    <row r="4284" spans="4:4" x14ac:dyDescent="0.25">
      <c r="D4284" s="61"/>
    </row>
    <row r="4285" spans="4:4" x14ac:dyDescent="0.25">
      <c r="D4285" s="61"/>
    </row>
    <row r="4286" spans="4:4" x14ac:dyDescent="0.25">
      <c r="D4286" s="61"/>
    </row>
    <row r="4287" spans="4:4" x14ac:dyDescent="0.25">
      <c r="D4287" s="61"/>
    </row>
    <row r="4288" spans="4:4" x14ac:dyDescent="0.25">
      <c r="D4288" s="61"/>
    </row>
    <row r="4289" spans="4:4" x14ac:dyDescent="0.25">
      <c r="D4289" s="61"/>
    </row>
    <row r="4290" spans="4:4" x14ac:dyDescent="0.25">
      <c r="D4290" s="61"/>
    </row>
    <row r="4291" spans="4:4" x14ac:dyDescent="0.25">
      <c r="D4291" s="61"/>
    </row>
    <row r="4292" spans="4:4" x14ac:dyDescent="0.25">
      <c r="D4292" s="61"/>
    </row>
    <row r="4293" spans="4:4" x14ac:dyDescent="0.25">
      <c r="D4293" s="61"/>
    </row>
    <row r="4294" spans="4:4" x14ac:dyDescent="0.25">
      <c r="D4294" s="61"/>
    </row>
    <row r="4295" spans="4:4" x14ac:dyDescent="0.25">
      <c r="D4295" s="61"/>
    </row>
    <row r="4296" spans="4:4" x14ac:dyDescent="0.25">
      <c r="D4296" s="61"/>
    </row>
    <row r="4297" spans="4:4" x14ac:dyDescent="0.25">
      <c r="D4297" s="61"/>
    </row>
    <row r="4298" spans="4:4" x14ac:dyDescent="0.25">
      <c r="D4298" s="61"/>
    </row>
    <row r="4299" spans="4:4" x14ac:dyDescent="0.25">
      <c r="D4299" s="61"/>
    </row>
    <row r="4300" spans="4:4" x14ac:dyDescent="0.25">
      <c r="D4300" s="61"/>
    </row>
    <row r="4301" spans="4:4" x14ac:dyDescent="0.25">
      <c r="D4301" s="61"/>
    </row>
    <row r="4302" spans="4:4" x14ac:dyDescent="0.25">
      <c r="D4302" s="61"/>
    </row>
    <row r="4303" spans="4:4" x14ac:dyDescent="0.25">
      <c r="D4303" s="61"/>
    </row>
    <row r="4304" spans="4:4" x14ac:dyDescent="0.25">
      <c r="D4304" s="61"/>
    </row>
    <row r="4305" spans="4:4" x14ac:dyDescent="0.25">
      <c r="D4305" s="61"/>
    </row>
    <row r="4306" spans="4:4" x14ac:dyDescent="0.25">
      <c r="D4306" s="61"/>
    </row>
    <row r="4307" spans="4:4" x14ac:dyDescent="0.25">
      <c r="D4307" s="61"/>
    </row>
    <row r="4308" spans="4:4" x14ac:dyDescent="0.25">
      <c r="D4308" s="61"/>
    </row>
    <row r="4309" spans="4:4" x14ac:dyDescent="0.25">
      <c r="D4309" s="61"/>
    </row>
    <row r="4310" spans="4:4" x14ac:dyDescent="0.25">
      <c r="D4310" s="61"/>
    </row>
    <row r="4311" spans="4:4" x14ac:dyDescent="0.25">
      <c r="D4311" s="61"/>
    </row>
    <row r="4312" spans="4:4" x14ac:dyDescent="0.25">
      <c r="D4312" s="61"/>
    </row>
    <row r="4313" spans="4:4" x14ac:dyDescent="0.25">
      <c r="D4313" s="61"/>
    </row>
    <row r="4314" spans="4:4" x14ac:dyDescent="0.25">
      <c r="D4314" s="61"/>
    </row>
    <row r="4315" spans="4:4" x14ac:dyDescent="0.25">
      <c r="D4315" s="61"/>
    </row>
    <row r="4316" spans="4:4" x14ac:dyDescent="0.25">
      <c r="D4316" s="61"/>
    </row>
    <row r="4317" spans="4:4" x14ac:dyDescent="0.25">
      <c r="D4317" s="61"/>
    </row>
    <row r="4318" spans="4:4" x14ac:dyDescent="0.25">
      <c r="D4318" s="61"/>
    </row>
    <row r="4319" spans="4:4" x14ac:dyDescent="0.25">
      <c r="D4319" s="61"/>
    </row>
    <row r="4320" spans="4:4" x14ac:dyDescent="0.25">
      <c r="D4320" s="61"/>
    </row>
    <row r="4321" spans="4:4" x14ac:dyDescent="0.25">
      <c r="D4321" s="61"/>
    </row>
    <row r="4322" spans="4:4" x14ac:dyDescent="0.25">
      <c r="D4322" s="61"/>
    </row>
    <row r="4323" spans="4:4" x14ac:dyDescent="0.25">
      <c r="D4323" s="61"/>
    </row>
    <row r="4324" spans="4:4" x14ac:dyDescent="0.25">
      <c r="D4324" s="61"/>
    </row>
    <row r="4325" spans="4:4" x14ac:dyDescent="0.25">
      <c r="D4325" s="61"/>
    </row>
    <row r="4326" spans="4:4" x14ac:dyDescent="0.25">
      <c r="D4326" s="61"/>
    </row>
    <row r="4327" spans="4:4" x14ac:dyDescent="0.25">
      <c r="D4327" s="61"/>
    </row>
    <row r="4328" spans="4:4" x14ac:dyDescent="0.25">
      <c r="D4328" s="61"/>
    </row>
    <row r="4329" spans="4:4" x14ac:dyDescent="0.25">
      <c r="D4329" s="61"/>
    </row>
    <row r="4330" spans="4:4" x14ac:dyDescent="0.25">
      <c r="D4330" s="61"/>
    </row>
    <row r="4331" spans="4:4" x14ac:dyDescent="0.25">
      <c r="D4331" s="61"/>
    </row>
    <row r="4332" spans="4:4" x14ac:dyDescent="0.25">
      <c r="D4332" s="61"/>
    </row>
    <row r="4333" spans="4:4" x14ac:dyDescent="0.25">
      <c r="D4333" s="61"/>
    </row>
    <row r="4334" spans="4:4" x14ac:dyDescent="0.25">
      <c r="D4334" s="61"/>
    </row>
    <row r="4335" spans="4:4" x14ac:dyDescent="0.25">
      <c r="D4335" s="61"/>
    </row>
    <row r="4336" spans="4:4" x14ac:dyDescent="0.25">
      <c r="D4336" s="61"/>
    </row>
    <row r="4337" spans="4:4" x14ac:dyDescent="0.25">
      <c r="D4337" s="61"/>
    </row>
    <row r="4338" spans="4:4" x14ac:dyDescent="0.25">
      <c r="D4338" s="61"/>
    </row>
    <row r="4339" spans="4:4" x14ac:dyDescent="0.25">
      <c r="D4339" s="61"/>
    </row>
    <row r="4340" spans="4:4" x14ac:dyDescent="0.25">
      <c r="D4340" s="61"/>
    </row>
    <row r="4341" spans="4:4" x14ac:dyDescent="0.25">
      <c r="D4341" s="61"/>
    </row>
    <row r="4342" spans="4:4" x14ac:dyDescent="0.25">
      <c r="D4342" s="61"/>
    </row>
    <row r="4343" spans="4:4" x14ac:dyDescent="0.25">
      <c r="D4343" s="61"/>
    </row>
    <row r="4344" spans="4:4" x14ac:dyDescent="0.25">
      <c r="D4344" s="61"/>
    </row>
    <row r="4345" spans="4:4" x14ac:dyDescent="0.25">
      <c r="D4345" s="61"/>
    </row>
    <row r="4346" spans="4:4" x14ac:dyDescent="0.25">
      <c r="D4346" s="61"/>
    </row>
    <row r="4347" spans="4:4" x14ac:dyDescent="0.25">
      <c r="D4347" s="61"/>
    </row>
    <row r="4348" spans="4:4" x14ac:dyDescent="0.25">
      <c r="D4348" s="61"/>
    </row>
    <row r="4349" spans="4:4" x14ac:dyDescent="0.25">
      <c r="D4349" s="61"/>
    </row>
    <row r="4350" spans="4:4" x14ac:dyDescent="0.25">
      <c r="D4350" s="61"/>
    </row>
    <row r="4351" spans="4:4" x14ac:dyDescent="0.25">
      <c r="D4351" s="61"/>
    </row>
    <row r="4352" spans="4:4" x14ac:dyDescent="0.25">
      <c r="D4352" s="61"/>
    </row>
    <row r="4353" spans="4:4" x14ac:dyDescent="0.25">
      <c r="D4353" s="61"/>
    </row>
    <row r="4354" spans="4:4" x14ac:dyDescent="0.25">
      <c r="D4354" s="61"/>
    </row>
    <row r="4355" spans="4:4" x14ac:dyDescent="0.25">
      <c r="D4355" s="61"/>
    </row>
    <row r="4356" spans="4:4" x14ac:dyDescent="0.25">
      <c r="D4356" s="61"/>
    </row>
    <row r="4357" spans="4:4" x14ac:dyDescent="0.25">
      <c r="D4357" s="61"/>
    </row>
    <row r="4358" spans="4:4" x14ac:dyDescent="0.25">
      <c r="D4358" s="61"/>
    </row>
    <row r="4359" spans="4:4" x14ac:dyDescent="0.25">
      <c r="D4359" s="61"/>
    </row>
    <row r="4360" spans="4:4" x14ac:dyDescent="0.25">
      <c r="D4360" s="61"/>
    </row>
    <row r="4361" spans="4:4" x14ac:dyDescent="0.25">
      <c r="D4361" s="61"/>
    </row>
    <row r="4362" spans="4:4" x14ac:dyDescent="0.25">
      <c r="D4362" s="61"/>
    </row>
    <row r="4363" spans="4:4" x14ac:dyDescent="0.25">
      <c r="D4363" s="61"/>
    </row>
    <row r="4364" spans="4:4" x14ac:dyDescent="0.25">
      <c r="D4364" s="61"/>
    </row>
    <row r="4365" spans="4:4" x14ac:dyDescent="0.25">
      <c r="D4365" s="61"/>
    </row>
    <row r="4366" spans="4:4" x14ac:dyDescent="0.25">
      <c r="D4366" s="61"/>
    </row>
    <row r="4367" spans="4:4" x14ac:dyDescent="0.25">
      <c r="D4367" s="61"/>
    </row>
    <row r="4368" spans="4:4" x14ac:dyDescent="0.25">
      <c r="D4368" s="61"/>
    </row>
    <row r="4369" spans="4:4" x14ac:dyDescent="0.25">
      <c r="D4369" s="61"/>
    </row>
    <row r="4370" spans="4:4" x14ac:dyDescent="0.25">
      <c r="D4370" s="61"/>
    </row>
    <row r="4371" spans="4:4" x14ac:dyDescent="0.25">
      <c r="D4371" s="61"/>
    </row>
    <row r="4372" spans="4:4" x14ac:dyDescent="0.25">
      <c r="D4372" s="61"/>
    </row>
    <row r="4373" spans="4:4" x14ac:dyDescent="0.25">
      <c r="D4373" s="61"/>
    </row>
    <row r="4374" spans="4:4" x14ac:dyDescent="0.25">
      <c r="D4374" s="61"/>
    </row>
    <row r="4375" spans="4:4" x14ac:dyDescent="0.25">
      <c r="D4375" s="61"/>
    </row>
    <row r="4376" spans="4:4" x14ac:dyDescent="0.25">
      <c r="D4376" s="61"/>
    </row>
    <row r="4377" spans="4:4" x14ac:dyDescent="0.25">
      <c r="D4377" s="61"/>
    </row>
    <row r="4378" spans="4:4" x14ac:dyDescent="0.25">
      <c r="D4378" s="61"/>
    </row>
    <row r="4379" spans="4:4" x14ac:dyDescent="0.25">
      <c r="D4379" s="61"/>
    </row>
    <row r="4380" spans="4:4" x14ac:dyDescent="0.25">
      <c r="D4380" s="61"/>
    </row>
    <row r="4381" spans="4:4" x14ac:dyDescent="0.25">
      <c r="D4381" s="61"/>
    </row>
    <row r="4382" spans="4:4" x14ac:dyDescent="0.25">
      <c r="D4382" s="61"/>
    </row>
    <row r="4383" spans="4:4" x14ac:dyDescent="0.25">
      <c r="D4383" s="61"/>
    </row>
    <row r="4384" spans="4:4" x14ac:dyDescent="0.25">
      <c r="D4384" s="61"/>
    </row>
    <row r="4385" spans="4:4" x14ac:dyDescent="0.25">
      <c r="D4385" s="61"/>
    </row>
    <row r="4386" spans="4:4" x14ac:dyDescent="0.25">
      <c r="D4386" s="61"/>
    </row>
    <row r="4387" spans="4:4" x14ac:dyDescent="0.25">
      <c r="D4387" s="61"/>
    </row>
    <row r="4388" spans="4:4" x14ac:dyDescent="0.25">
      <c r="D4388" s="61"/>
    </row>
    <row r="4389" spans="4:4" x14ac:dyDescent="0.25">
      <c r="D4389" s="61"/>
    </row>
    <row r="4390" spans="4:4" x14ac:dyDescent="0.25">
      <c r="D4390" s="61"/>
    </row>
    <row r="4391" spans="4:4" x14ac:dyDescent="0.25">
      <c r="D4391" s="61"/>
    </row>
    <row r="4392" spans="4:4" x14ac:dyDescent="0.25">
      <c r="D4392" s="61"/>
    </row>
    <row r="4393" spans="4:4" x14ac:dyDescent="0.25">
      <c r="D4393" s="61"/>
    </row>
    <row r="4394" spans="4:4" x14ac:dyDescent="0.25">
      <c r="D4394" s="61"/>
    </row>
    <row r="4395" spans="4:4" x14ac:dyDescent="0.25">
      <c r="D4395" s="61"/>
    </row>
    <row r="4396" spans="4:4" x14ac:dyDescent="0.25">
      <c r="D4396" s="61"/>
    </row>
    <row r="4397" spans="4:4" x14ac:dyDescent="0.25">
      <c r="D4397" s="61"/>
    </row>
    <row r="4398" spans="4:4" x14ac:dyDescent="0.25">
      <c r="D4398" s="61"/>
    </row>
    <row r="4399" spans="4:4" x14ac:dyDescent="0.25">
      <c r="D4399" s="61"/>
    </row>
    <row r="4400" spans="4:4" x14ac:dyDescent="0.25">
      <c r="D4400" s="61"/>
    </row>
    <row r="4401" spans="4:4" x14ac:dyDescent="0.25">
      <c r="D4401" s="61"/>
    </row>
    <row r="4402" spans="4:4" x14ac:dyDescent="0.25">
      <c r="D4402" s="61"/>
    </row>
    <row r="4403" spans="4:4" x14ac:dyDescent="0.25">
      <c r="D4403" s="61"/>
    </row>
    <row r="4404" spans="4:4" x14ac:dyDescent="0.25">
      <c r="D4404" s="61"/>
    </row>
    <row r="4405" spans="4:4" x14ac:dyDescent="0.25">
      <c r="D4405" s="61"/>
    </row>
    <row r="4406" spans="4:4" x14ac:dyDescent="0.25">
      <c r="D4406" s="61"/>
    </row>
    <row r="4407" spans="4:4" x14ac:dyDescent="0.25">
      <c r="D4407" s="61"/>
    </row>
    <row r="4408" spans="4:4" x14ac:dyDescent="0.25">
      <c r="D4408" s="61"/>
    </row>
    <row r="4409" spans="4:4" x14ac:dyDescent="0.25">
      <c r="D4409" s="61"/>
    </row>
    <row r="4410" spans="4:4" x14ac:dyDescent="0.25">
      <c r="D4410" s="61"/>
    </row>
    <row r="4411" spans="4:4" x14ac:dyDescent="0.25">
      <c r="D4411" s="61"/>
    </row>
    <row r="4412" spans="4:4" x14ac:dyDescent="0.25">
      <c r="D4412" s="61"/>
    </row>
    <row r="4413" spans="4:4" x14ac:dyDescent="0.25">
      <c r="D4413" s="61"/>
    </row>
    <row r="4414" spans="4:4" x14ac:dyDescent="0.25">
      <c r="D4414" s="61"/>
    </row>
    <row r="4415" spans="4:4" x14ac:dyDescent="0.25">
      <c r="D4415" s="61"/>
    </row>
    <row r="4416" spans="4:4" x14ac:dyDescent="0.25">
      <c r="D4416" s="61"/>
    </row>
    <row r="4417" spans="4:4" x14ac:dyDescent="0.25">
      <c r="D4417" s="61"/>
    </row>
    <row r="4418" spans="4:4" x14ac:dyDescent="0.25">
      <c r="D4418" s="61"/>
    </row>
    <row r="4419" spans="4:4" x14ac:dyDescent="0.25">
      <c r="D4419" s="61"/>
    </row>
    <row r="4420" spans="4:4" x14ac:dyDescent="0.25">
      <c r="D4420" s="61"/>
    </row>
    <row r="4421" spans="4:4" x14ac:dyDescent="0.25">
      <c r="D4421" s="61"/>
    </row>
    <row r="4422" spans="4:4" x14ac:dyDescent="0.25">
      <c r="D4422" s="61"/>
    </row>
    <row r="4423" spans="4:4" x14ac:dyDescent="0.25">
      <c r="D4423" s="61"/>
    </row>
    <row r="4424" spans="4:4" x14ac:dyDescent="0.25">
      <c r="D4424" s="61"/>
    </row>
    <row r="4425" spans="4:4" x14ac:dyDescent="0.25">
      <c r="D4425" s="61"/>
    </row>
    <row r="4426" spans="4:4" x14ac:dyDescent="0.25">
      <c r="D4426" s="61"/>
    </row>
    <row r="4427" spans="4:4" x14ac:dyDescent="0.25">
      <c r="D4427" s="61"/>
    </row>
    <row r="4428" spans="4:4" x14ac:dyDescent="0.25">
      <c r="D4428" s="61"/>
    </row>
    <row r="4429" spans="4:4" x14ac:dyDescent="0.25">
      <c r="D4429" s="61"/>
    </row>
    <row r="4430" spans="4:4" x14ac:dyDescent="0.25">
      <c r="D4430" s="61"/>
    </row>
    <row r="4431" spans="4:4" x14ac:dyDescent="0.25">
      <c r="D4431" s="61"/>
    </row>
    <row r="4432" spans="4:4" x14ac:dyDescent="0.25">
      <c r="D4432" s="61"/>
    </row>
    <row r="4433" spans="4:4" x14ac:dyDescent="0.25">
      <c r="D4433" s="61"/>
    </row>
    <row r="4434" spans="4:4" x14ac:dyDescent="0.25">
      <c r="D4434" s="61"/>
    </row>
    <row r="4435" spans="4:4" x14ac:dyDescent="0.25">
      <c r="D4435" s="61"/>
    </row>
    <row r="4436" spans="4:4" x14ac:dyDescent="0.25">
      <c r="D4436" s="61"/>
    </row>
    <row r="4437" spans="4:4" x14ac:dyDescent="0.25">
      <c r="D4437" s="61"/>
    </row>
    <row r="4438" spans="4:4" x14ac:dyDescent="0.25">
      <c r="D4438" s="61"/>
    </row>
    <row r="4439" spans="4:4" x14ac:dyDescent="0.25">
      <c r="D4439" s="61"/>
    </row>
    <row r="4440" spans="4:4" x14ac:dyDescent="0.25">
      <c r="D4440" s="61"/>
    </row>
    <row r="4441" spans="4:4" x14ac:dyDescent="0.25">
      <c r="D4441" s="61"/>
    </row>
    <row r="4442" spans="4:4" x14ac:dyDescent="0.25">
      <c r="D4442" s="61"/>
    </row>
    <row r="4443" spans="4:4" x14ac:dyDescent="0.25">
      <c r="D4443" s="61"/>
    </row>
    <row r="4444" spans="4:4" x14ac:dyDescent="0.25">
      <c r="D4444" s="61"/>
    </row>
    <row r="4445" spans="4:4" x14ac:dyDescent="0.25">
      <c r="D4445" s="61"/>
    </row>
    <row r="4446" spans="4:4" x14ac:dyDescent="0.25">
      <c r="D4446" s="61"/>
    </row>
    <row r="4447" spans="4:4" x14ac:dyDescent="0.25">
      <c r="D4447" s="61"/>
    </row>
    <row r="4448" spans="4:4" x14ac:dyDescent="0.25">
      <c r="D4448" s="61"/>
    </row>
    <row r="4449" spans="4:4" x14ac:dyDescent="0.25">
      <c r="D4449" s="61"/>
    </row>
    <row r="4450" spans="4:4" x14ac:dyDescent="0.25">
      <c r="D4450" s="61"/>
    </row>
    <row r="4451" spans="4:4" x14ac:dyDescent="0.25">
      <c r="D4451" s="61"/>
    </row>
    <row r="4452" spans="4:4" x14ac:dyDescent="0.25">
      <c r="D4452" s="61"/>
    </row>
    <row r="4453" spans="4:4" x14ac:dyDescent="0.25">
      <c r="D4453" s="61"/>
    </row>
    <row r="4454" spans="4:4" x14ac:dyDescent="0.25">
      <c r="D4454" s="61"/>
    </row>
    <row r="4455" spans="4:4" x14ac:dyDescent="0.25">
      <c r="D4455" s="61"/>
    </row>
    <row r="4456" spans="4:4" x14ac:dyDescent="0.25">
      <c r="D4456" s="61"/>
    </row>
    <row r="4457" spans="4:4" x14ac:dyDescent="0.25">
      <c r="D4457" s="61"/>
    </row>
    <row r="4458" spans="4:4" x14ac:dyDescent="0.25">
      <c r="D4458" s="61"/>
    </row>
    <row r="4459" spans="4:4" x14ac:dyDescent="0.25">
      <c r="D4459" s="61"/>
    </row>
    <row r="4460" spans="4:4" x14ac:dyDescent="0.25">
      <c r="D4460" s="61"/>
    </row>
    <row r="4461" spans="4:4" x14ac:dyDescent="0.25">
      <c r="D4461" s="61"/>
    </row>
    <row r="4462" spans="4:4" x14ac:dyDescent="0.25">
      <c r="D4462" s="61"/>
    </row>
    <row r="4463" spans="4:4" x14ac:dyDescent="0.25">
      <c r="D4463" s="61"/>
    </row>
    <row r="4464" spans="4:4" x14ac:dyDescent="0.25">
      <c r="D4464" s="61"/>
    </row>
    <row r="4465" spans="4:4" x14ac:dyDescent="0.25">
      <c r="D4465" s="61"/>
    </row>
    <row r="4466" spans="4:4" x14ac:dyDescent="0.25">
      <c r="D4466" s="61"/>
    </row>
    <row r="4467" spans="4:4" x14ac:dyDescent="0.25">
      <c r="D4467" s="61"/>
    </row>
    <row r="4468" spans="4:4" x14ac:dyDescent="0.25">
      <c r="D4468" s="61"/>
    </row>
    <row r="4469" spans="4:4" x14ac:dyDescent="0.25">
      <c r="D4469" s="61"/>
    </row>
    <row r="4470" spans="4:4" x14ac:dyDescent="0.25">
      <c r="D4470" s="61"/>
    </row>
    <row r="4471" spans="4:4" x14ac:dyDescent="0.25">
      <c r="D4471" s="61"/>
    </row>
    <row r="4472" spans="4:4" x14ac:dyDescent="0.25">
      <c r="D4472" s="61"/>
    </row>
    <row r="4473" spans="4:4" x14ac:dyDescent="0.25">
      <c r="D4473" s="61"/>
    </row>
    <row r="4474" spans="4:4" x14ac:dyDescent="0.25">
      <c r="D4474" s="61"/>
    </row>
    <row r="4475" spans="4:4" x14ac:dyDescent="0.25">
      <c r="D4475" s="61"/>
    </row>
    <row r="4476" spans="4:4" x14ac:dyDescent="0.25">
      <c r="D4476" s="61"/>
    </row>
    <row r="4477" spans="4:4" x14ac:dyDescent="0.25">
      <c r="D4477" s="61"/>
    </row>
    <row r="4478" spans="4:4" x14ac:dyDescent="0.25">
      <c r="D4478" s="61"/>
    </row>
    <row r="4479" spans="4:4" x14ac:dyDescent="0.25">
      <c r="D4479" s="61"/>
    </row>
    <row r="4480" spans="4:4" x14ac:dyDescent="0.25">
      <c r="D4480" s="61"/>
    </row>
    <row r="4481" spans="4:4" x14ac:dyDescent="0.25">
      <c r="D4481" s="61"/>
    </row>
    <row r="4482" spans="4:4" x14ac:dyDescent="0.25">
      <c r="D4482" s="61"/>
    </row>
    <row r="4483" spans="4:4" x14ac:dyDescent="0.25">
      <c r="D4483" s="61"/>
    </row>
    <row r="4484" spans="4:4" x14ac:dyDescent="0.25">
      <c r="D4484" s="61"/>
    </row>
    <row r="4485" spans="4:4" x14ac:dyDescent="0.25">
      <c r="D4485" s="61"/>
    </row>
    <row r="4486" spans="4:4" x14ac:dyDescent="0.25">
      <c r="D4486" s="61"/>
    </row>
    <row r="4487" spans="4:4" x14ac:dyDescent="0.25">
      <c r="D4487" s="61"/>
    </row>
    <row r="4488" spans="4:4" x14ac:dyDescent="0.25">
      <c r="D4488" s="61"/>
    </row>
    <row r="4489" spans="4:4" x14ac:dyDescent="0.25">
      <c r="D4489" s="61"/>
    </row>
    <row r="4490" spans="4:4" x14ac:dyDescent="0.25">
      <c r="D4490" s="61"/>
    </row>
    <row r="4491" spans="4:4" x14ac:dyDescent="0.25">
      <c r="D4491" s="61"/>
    </row>
    <row r="4492" spans="4:4" x14ac:dyDescent="0.25">
      <c r="D4492" s="61"/>
    </row>
    <row r="4493" spans="4:4" x14ac:dyDescent="0.25">
      <c r="D4493" s="61"/>
    </row>
    <row r="4494" spans="4:4" x14ac:dyDescent="0.25">
      <c r="D4494" s="61"/>
    </row>
    <row r="4495" spans="4:4" x14ac:dyDescent="0.25">
      <c r="D4495" s="61"/>
    </row>
    <row r="4496" spans="4:4" x14ac:dyDescent="0.25">
      <c r="D4496" s="61"/>
    </row>
    <row r="4497" spans="4:4" x14ac:dyDescent="0.25">
      <c r="D4497" s="61"/>
    </row>
    <row r="4498" spans="4:4" x14ac:dyDescent="0.25">
      <c r="D4498" s="61"/>
    </row>
    <row r="4499" spans="4:4" x14ac:dyDescent="0.25">
      <c r="D4499" s="61"/>
    </row>
    <row r="4500" spans="4:4" x14ac:dyDescent="0.25">
      <c r="D4500" s="61"/>
    </row>
    <row r="4501" spans="4:4" x14ac:dyDescent="0.25">
      <c r="D4501" s="61"/>
    </row>
    <row r="4502" spans="4:4" x14ac:dyDescent="0.25">
      <c r="D4502" s="61"/>
    </row>
    <row r="4503" spans="4:4" x14ac:dyDescent="0.25">
      <c r="D4503" s="61"/>
    </row>
    <row r="4504" spans="4:4" x14ac:dyDescent="0.25">
      <c r="D4504" s="61"/>
    </row>
    <row r="4505" spans="4:4" x14ac:dyDescent="0.25">
      <c r="D4505" s="61"/>
    </row>
    <row r="4506" spans="4:4" x14ac:dyDescent="0.25">
      <c r="D4506" s="61"/>
    </row>
    <row r="4507" spans="4:4" x14ac:dyDescent="0.25">
      <c r="D4507" s="61"/>
    </row>
    <row r="4508" spans="4:4" x14ac:dyDescent="0.25">
      <c r="D4508" s="61"/>
    </row>
    <row r="4509" spans="4:4" x14ac:dyDescent="0.25">
      <c r="D4509" s="61"/>
    </row>
    <row r="4510" spans="4:4" x14ac:dyDescent="0.25">
      <c r="D4510" s="61"/>
    </row>
    <row r="4511" spans="4:4" x14ac:dyDescent="0.25">
      <c r="D4511" s="61"/>
    </row>
    <row r="4512" spans="4:4" x14ac:dyDescent="0.25">
      <c r="D4512" s="61"/>
    </row>
    <row r="4513" spans="4:4" x14ac:dyDescent="0.25">
      <c r="D4513" s="61"/>
    </row>
    <row r="4514" spans="4:4" x14ac:dyDescent="0.25">
      <c r="D4514" s="61"/>
    </row>
    <row r="4515" spans="4:4" x14ac:dyDescent="0.25">
      <c r="D4515" s="61"/>
    </row>
    <row r="4516" spans="4:4" x14ac:dyDescent="0.25">
      <c r="D4516" s="61"/>
    </row>
    <row r="4517" spans="4:4" x14ac:dyDescent="0.25">
      <c r="D4517" s="61"/>
    </row>
    <row r="4518" spans="4:4" x14ac:dyDescent="0.25">
      <c r="D4518" s="61"/>
    </row>
    <row r="4519" spans="4:4" x14ac:dyDescent="0.25">
      <c r="D4519" s="61"/>
    </row>
    <row r="4520" spans="4:4" x14ac:dyDescent="0.25">
      <c r="D4520" s="61"/>
    </row>
    <row r="4521" spans="4:4" x14ac:dyDescent="0.25">
      <c r="D4521" s="61"/>
    </row>
    <row r="4522" spans="4:4" x14ac:dyDescent="0.25">
      <c r="D4522" s="61"/>
    </row>
    <row r="4523" spans="4:4" x14ac:dyDescent="0.25">
      <c r="D4523" s="61"/>
    </row>
    <row r="4524" spans="4:4" x14ac:dyDescent="0.25">
      <c r="D4524" s="61"/>
    </row>
    <row r="4525" spans="4:4" x14ac:dyDescent="0.25">
      <c r="D4525" s="61"/>
    </row>
    <row r="4526" spans="4:4" x14ac:dyDescent="0.25">
      <c r="D4526" s="61"/>
    </row>
    <row r="4527" spans="4:4" x14ac:dyDescent="0.25">
      <c r="D4527" s="61"/>
    </row>
    <row r="4528" spans="4:4" x14ac:dyDescent="0.25">
      <c r="D4528" s="61"/>
    </row>
    <row r="4529" spans="4:4" x14ac:dyDescent="0.25">
      <c r="D4529" s="61"/>
    </row>
    <row r="4530" spans="4:4" x14ac:dyDescent="0.25">
      <c r="D4530" s="61"/>
    </row>
    <row r="4531" spans="4:4" x14ac:dyDescent="0.25">
      <c r="D4531" s="61"/>
    </row>
    <row r="4532" spans="4:4" x14ac:dyDescent="0.25">
      <c r="D4532" s="61"/>
    </row>
    <row r="4533" spans="4:4" x14ac:dyDescent="0.25">
      <c r="D4533" s="61"/>
    </row>
    <row r="4534" spans="4:4" x14ac:dyDescent="0.25">
      <c r="D4534" s="61"/>
    </row>
    <row r="4535" spans="4:4" x14ac:dyDescent="0.25">
      <c r="D4535" s="61"/>
    </row>
    <row r="4536" spans="4:4" x14ac:dyDescent="0.25">
      <c r="D4536" s="61"/>
    </row>
    <row r="4537" spans="4:4" x14ac:dyDescent="0.25">
      <c r="D4537" s="61"/>
    </row>
    <row r="4538" spans="4:4" x14ac:dyDescent="0.25">
      <c r="D4538" s="61"/>
    </row>
    <row r="4539" spans="4:4" x14ac:dyDescent="0.25">
      <c r="D4539" s="61"/>
    </row>
    <row r="4540" spans="4:4" x14ac:dyDescent="0.25">
      <c r="D4540" s="61"/>
    </row>
    <row r="4541" spans="4:4" x14ac:dyDescent="0.25">
      <c r="D4541" s="61"/>
    </row>
    <row r="4542" spans="4:4" x14ac:dyDescent="0.25">
      <c r="D4542" s="61"/>
    </row>
    <row r="4543" spans="4:4" x14ac:dyDescent="0.25">
      <c r="D4543" s="61"/>
    </row>
    <row r="4544" spans="4:4" x14ac:dyDescent="0.25">
      <c r="D4544" s="61"/>
    </row>
    <row r="4545" spans="4:4" x14ac:dyDescent="0.25">
      <c r="D4545" s="61"/>
    </row>
    <row r="4546" spans="4:4" x14ac:dyDescent="0.25">
      <c r="D4546" s="61"/>
    </row>
    <row r="4547" spans="4:4" x14ac:dyDescent="0.25">
      <c r="D4547" s="61"/>
    </row>
    <row r="4548" spans="4:4" x14ac:dyDescent="0.25">
      <c r="D4548" s="61"/>
    </row>
    <row r="4549" spans="4:4" x14ac:dyDescent="0.25">
      <c r="D4549" s="61"/>
    </row>
    <row r="4550" spans="4:4" x14ac:dyDescent="0.25">
      <c r="D4550" s="61"/>
    </row>
    <row r="4551" spans="4:4" x14ac:dyDescent="0.25">
      <c r="D4551" s="61"/>
    </row>
    <row r="4552" spans="4:4" x14ac:dyDescent="0.25">
      <c r="D4552" s="61"/>
    </row>
    <row r="4553" spans="4:4" x14ac:dyDescent="0.25">
      <c r="D4553" s="61"/>
    </row>
    <row r="4554" spans="4:4" x14ac:dyDescent="0.25">
      <c r="D4554" s="61"/>
    </row>
    <row r="4555" spans="4:4" x14ac:dyDescent="0.25">
      <c r="D4555" s="61"/>
    </row>
    <row r="4556" spans="4:4" x14ac:dyDescent="0.25">
      <c r="D4556" s="61"/>
    </row>
    <row r="4557" spans="4:4" x14ac:dyDescent="0.25">
      <c r="D4557" s="61"/>
    </row>
    <row r="4558" spans="4:4" x14ac:dyDescent="0.25">
      <c r="D4558" s="61"/>
    </row>
    <row r="4559" spans="4:4" x14ac:dyDescent="0.25">
      <c r="D4559" s="61"/>
    </row>
    <row r="4560" spans="4:4" x14ac:dyDescent="0.25">
      <c r="D4560" s="61"/>
    </row>
    <row r="4561" spans="4:4" x14ac:dyDescent="0.25">
      <c r="D4561" s="61"/>
    </row>
    <row r="4562" spans="4:4" x14ac:dyDescent="0.25">
      <c r="D4562" s="61"/>
    </row>
    <row r="4563" spans="4:4" x14ac:dyDescent="0.25">
      <c r="D4563" s="61"/>
    </row>
    <row r="4564" spans="4:4" x14ac:dyDescent="0.25">
      <c r="D4564" s="61"/>
    </row>
    <row r="4565" spans="4:4" x14ac:dyDescent="0.25">
      <c r="D4565" s="61"/>
    </row>
    <row r="4566" spans="4:4" x14ac:dyDescent="0.25">
      <c r="D4566" s="61"/>
    </row>
    <row r="4567" spans="4:4" x14ac:dyDescent="0.25">
      <c r="D4567" s="61"/>
    </row>
    <row r="4568" spans="4:4" x14ac:dyDescent="0.25">
      <c r="D4568" s="61"/>
    </row>
    <row r="4569" spans="4:4" x14ac:dyDescent="0.25">
      <c r="D4569" s="61"/>
    </row>
    <row r="4570" spans="4:4" x14ac:dyDescent="0.25">
      <c r="D4570" s="61"/>
    </row>
    <row r="4571" spans="4:4" x14ac:dyDescent="0.25">
      <c r="D4571" s="61"/>
    </row>
    <row r="4572" spans="4:4" x14ac:dyDescent="0.25">
      <c r="D4572" s="61"/>
    </row>
    <row r="4573" spans="4:4" x14ac:dyDescent="0.25">
      <c r="D4573" s="61"/>
    </row>
    <row r="4574" spans="4:4" x14ac:dyDescent="0.25">
      <c r="D4574" s="61"/>
    </row>
    <row r="4575" spans="4:4" x14ac:dyDescent="0.25">
      <c r="D4575" s="61"/>
    </row>
    <row r="4576" spans="4:4" x14ac:dyDescent="0.25">
      <c r="D4576" s="61"/>
    </row>
    <row r="4577" spans="4:4" x14ac:dyDescent="0.25">
      <c r="D4577" s="61"/>
    </row>
    <row r="4578" spans="4:4" x14ac:dyDescent="0.25">
      <c r="D4578" s="61"/>
    </row>
    <row r="4579" spans="4:4" x14ac:dyDescent="0.25">
      <c r="D4579" s="61"/>
    </row>
    <row r="4580" spans="4:4" x14ac:dyDescent="0.25">
      <c r="D4580" s="61"/>
    </row>
    <row r="4581" spans="4:4" x14ac:dyDescent="0.25">
      <c r="D4581" s="61"/>
    </row>
    <row r="4582" spans="4:4" x14ac:dyDescent="0.25">
      <c r="D4582" s="61"/>
    </row>
    <row r="4583" spans="4:4" x14ac:dyDescent="0.25">
      <c r="D4583" s="61"/>
    </row>
    <row r="4584" spans="4:4" x14ac:dyDescent="0.25">
      <c r="D4584" s="61"/>
    </row>
    <row r="4585" spans="4:4" x14ac:dyDescent="0.25">
      <c r="D4585" s="61"/>
    </row>
    <row r="4586" spans="4:4" x14ac:dyDescent="0.25">
      <c r="D4586" s="61"/>
    </row>
    <row r="4587" spans="4:4" x14ac:dyDescent="0.25">
      <c r="D4587" s="61"/>
    </row>
    <row r="4588" spans="4:4" x14ac:dyDescent="0.25">
      <c r="D4588" s="61"/>
    </row>
    <row r="4589" spans="4:4" x14ac:dyDescent="0.25">
      <c r="D4589" s="61"/>
    </row>
    <row r="4590" spans="4:4" x14ac:dyDescent="0.25">
      <c r="D4590" s="61"/>
    </row>
    <row r="4591" spans="4:4" x14ac:dyDescent="0.25">
      <c r="D4591" s="61"/>
    </row>
    <row r="4592" spans="4:4" x14ac:dyDescent="0.25">
      <c r="D4592" s="61"/>
    </row>
    <row r="4593" spans="4:4" x14ac:dyDescent="0.25">
      <c r="D4593" s="61"/>
    </row>
    <row r="4594" spans="4:4" x14ac:dyDescent="0.25">
      <c r="D4594" s="61"/>
    </row>
    <row r="4595" spans="4:4" x14ac:dyDescent="0.25">
      <c r="D4595" s="61"/>
    </row>
    <row r="4596" spans="4:4" x14ac:dyDescent="0.25">
      <c r="D4596" s="61"/>
    </row>
    <row r="4597" spans="4:4" x14ac:dyDescent="0.25">
      <c r="D4597" s="61"/>
    </row>
    <row r="4598" spans="4:4" x14ac:dyDescent="0.25">
      <c r="D4598" s="61"/>
    </row>
    <row r="4599" spans="4:4" x14ac:dyDescent="0.25">
      <c r="D4599" s="61"/>
    </row>
    <row r="4600" spans="4:4" x14ac:dyDescent="0.25">
      <c r="D4600" s="61"/>
    </row>
    <row r="4601" spans="4:4" x14ac:dyDescent="0.25">
      <c r="D4601" s="61"/>
    </row>
    <row r="4602" spans="4:4" x14ac:dyDescent="0.25">
      <c r="D4602" s="61"/>
    </row>
    <row r="4603" spans="4:4" x14ac:dyDescent="0.25">
      <c r="D4603" s="61"/>
    </row>
    <row r="4604" spans="4:4" x14ac:dyDescent="0.25">
      <c r="D4604" s="61"/>
    </row>
    <row r="4605" spans="4:4" x14ac:dyDescent="0.25">
      <c r="D4605" s="61"/>
    </row>
    <row r="4606" spans="4:4" x14ac:dyDescent="0.25">
      <c r="D4606" s="61"/>
    </row>
    <row r="4607" spans="4:4" x14ac:dyDescent="0.25">
      <c r="D4607" s="61"/>
    </row>
    <row r="4608" spans="4:4" x14ac:dyDescent="0.25">
      <c r="D4608" s="61"/>
    </row>
    <row r="4609" spans="4:4" x14ac:dyDescent="0.25">
      <c r="D4609" s="61"/>
    </row>
    <row r="4610" spans="4:4" x14ac:dyDescent="0.25">
      <c r="D4610" s="61"/>
    </row>
    <row r="4611" spans="4:4" x14ac:dyDescent="0.25">
      <c r="D4611" s="61"/>
    </row>
    <row r="4612" spans="4:4" x14ac:dyDescent="0.25">
      <c r="D4612" s="61"/>
    </row>
    <row r="4613" spans="4:4" x14ac:dyDescent="0.25">
      <c r="D4613" s="61"/>
    </row>
    <row r="4614" spans="4:4" x14ac:dyDescent="0.25">
      <c r="D4614" s="61"/>
    </row>
    <row r="4615" spans="4:4" x14ac:dyDescent="0.25">
      <c r="D4615" s="61"/>
    </row>
    <row r="4616" spans="4:4" x14ac:dyDescent="0.25">
      <c r="D4616" s="61"/>
    </row>
    <row r="4617" spans="4:4" x14ac:dyDescent="0.25">
      <c r="D4617" s="61"/>
    </row>
    <row r="4618" spans="4:4" x14ac:dyDescent="0.25">
      <c r="D4618" s="61"/>
    </row>
    <row r="4619" spans="4:4" x14ac:dyDescent="0.25">
      <c r="D4619" s="61"/>
    </row>
    <row r="4620" spans="4:4" x14ac:dyDescent="0.25">
      <c r="D4620" s="61"/>
    </row>
    <row r="4621" spans="4:4" x14ac:dyDescent="0.25">
      <c r="D4621" s="61"/>
    </row>
    <row r="4622" spans="4:4" x14ac:dyDescent="0.25">
      <c r="D4622" s="61"/>
    </row>
    <row r="4623" spans="4:4" x14ac:dyDescent="0.25">
      <c r="D4623" s="61"/>
    </row>
    <row r="4624" spans="4:4" x14ac:dyDescent="0.25">
      <c r="D4624" s="61"/>
    </row>
    <row r="4625" spans="4:4" x14ac:dyDescent="0.25">
      <c r="D4625" s="61"/>
    </row>
    <row r="4626" spans="4:4" x14ac:dyDescent="0.25">
      <c r="D4626" s="61"/>
    </row>
    <row r="4627" spans="4:4" x14ac:dyDescent="0.25">
      <c r="D4627" s="61"/>
    </row>
    <row r="4628" spans="4:4" x14ac:dyDescent="0.25">
      <c r="D4628" s="61"/>
    </row>
    <row r="4629" spans="4:4" x14ac:dyDescent="0.25">
      <c r="D4629" s="61"/>
    </row>
    <row r="4630" spans="4:4" x14ac:dyDescent="0.25">
      <c r="D4630" s="61"/>
    </row>
    <row r="4631" spans="4:4" x14ac:dyDescent="0.25">
      <c r="D4631" s="61"/>
    </row>
    <row r="4632" spans="4:4" x14ac:dyDescent="0.25">
      <c r="D4632" s="61"/>
    </row>
    <row r="4633" spans="4:4" x14ac:dyDescent="0.25">
      <c r="D4633" s="61"/>
    </row>
    <row r="4634" spans="4:4" x14ac:dyDescent="0.25">
      <c r="D4634" s="61"/>
    </row>
    <row r="4635" spans="4:4" x14ac:dyDescent="0.25">
      <c r="D4635" s="61"/>
    </row>
    <row r="4636" spans="4:4" x14ac:dyDescent="0.25">
      <c r="D4636" s="61"/>
    </row>
    <row r="4637" spans="4:4" x14ac:dyDescent="0.25">
      <c r="D4637" s="61"/>
    </row>
    <row r="4638" spans="4:4" x14ac:dyDescent="0.25">
      <c r="D4638" s="61"/>
    </row>
    <row r="4639" spans="4:4" x14ac:dyDescent="0.25">
      <c r="D4639" s="61"/>
    </row>
    <row r="4640" spans="4:4" x14ac:dyDescent="0.25">
      <c r="D4640" s="61"/>
    </row>
    <row r="4641" spans="4:4" x14ac:dyDescent="0.25">
      <c r="D4641" s="61"/>
    </row>
    <row r="4642" spans="4:4" x14ac:dyDescent="0.25">
      <c r="D4642" s="61"/>
    </row>
    <row r="4643" spans="4:4" x14ac:dyDescent="0.25">
      <c r="D4643" s="61"/>
    </row>
    <row r="4644" spans="4:4" x14ac:dyDescent="0.25">
      <c r="D4644" s="61"/>
    </row>
    <row r="4645" spans="4:4" x14ac:dyDescent="0.25">
      <c r="D4645" s="61"/>
    </row>
    <row r="4646" spans="4:4" x14ac:dyDescent="0.25">
      <c r="D4646" s="61"/>
    </row>
    <row r="4647" spans="4:4" x14ac:dyDescent="0.25">
      <c r="D4647" s="61"/>
    </row>
    <row r="4648" spans="4:4" x14ac:dyDescent="0.25">
      <c r="D4648" s="61"/>
    </row>
    <row r="4649" spans="4:4" x14ac:dyDescent="0.25">
      <c r="D4649" s="61"/>
    </row>
    <row r="4650" spans="4:4" x14ac:dyDescent="0.25">
      <c r="D4650" s="61"/>
    </row>
    <row r="4651" spans="4:4" x14ac:dyDescent="0.25">
      <c r="D4651" s="61"/>
    </row>
    <row r="4652" spans="4:4" x14ac:dyDescent="0.25">
      <c r="D4652" s="61"/>
    </row>
    <row r="4653" spans="4:4" x14ac:dyDescent="0.25">
      <c r="D4653" s="61"/>
    </row>
    <row r="4654" spans="4:4" x14ac:dyDescent="0.25">
      <c r="D4654" s="61"/>
    </row>
    <row r="4655" spans="4:4" x14ac:dyDescent="0.25">
      <c r="D4655" s="61"/>
    </row>
    <row r="4656" spans="4:4" x14ac:dyDescent="0.25">
      <c r="D4656" s="61"/>
    </row>
    <row r="4657" spans="4:4" x14ac:dyDescent="0.25">
      <c r="D4657" s="61"/>
    </row>
    <row r="4658" spans="4:4" x14ac:dyDescent="0.25">
      <c r="D4658" s="61"/>
    </row>
    <row r="4659" spans="4:4" x14ac:dyDescent="0.25">
      <c r="D4659" s="61"/>
    </row>
    <row r="4660" spans="4:4" x14ac:dyDescent="0.25">
      <c r="D4660" s="61"/>
    </row>
    <row r="4661" spans="4:4" x14ac:dyDescent="0.25">
      <c r="D4661" s="61"/>
    </row>
    <row r="4662" spans="4:4" x14ac:dyDescent="0.25">
      <c r="D4662" s="61"/>
    </row>
    <row r="4663" spans="4:4" x14ac:dyDescent="0.25">
      <c r="D4663" s="61"/>
    </row>
    <row r="4664" spans="4:4" x14ac:dyDescent="0.25">
      <c r="D4664" s="61"/>
    </row>
    <row r="4665" spans="4:4" x14ac:dyDescent="0.25">
      <c r="D4665" s="61"/>
    </row>
    <row r="4666" spans="4:4" x14ac:dyDescent="0.25">
      <c r="D4666" s="61"/>
    </row>
    <row r="4667" spans="4:4" x14ac:dyDescent="0.25">
      <c r="D4667" s="61"/>
    </row>
    <row r="4668" spans="4:4" x14ac:dyDescent="0.25">
      <c r="D4668" s="61"/>
    </row>
    <row r="4669" spans="4:4" x14ac:dyDescent="0.25">
      <c r="D4669" s="61"/>
    </row>
    <row r="4670" spans="4:4" x14ac:dyDescent="0.25">
      <c r="D4670" s="61"/>
    </row>
    <row r="4671" spans="4:4" x14ac:dyDescent="0.25">
      <c r="D4671" s="61"/>
    </row>
    <row r="4672" spans="4:4" x14ac:dyDescent="0.25">
      <c r="D4672" s="61"/>
    </row>
    <row r="4673" spans="4:4" x14ac:dyDescent="0.25">
      <c r="D4673" s="61"/>
    </row>
    <row r="4674" spans="4:4" x14ac:dyDescent="0.25">
      <c r="D4674" s="61"/>
    </row>
    <row r="4675" spans="4:4" x14ac:dyDescent="0.25">
      <c r="D4675" s="61"/>
    </row>
    <row r="4676" spans="4:4" x14ac:dyDescent="0.25">
      <c r="D4676" s="61"/>
    </row>
    <row r="4677" spans="4:4" x14ac:dyDescent="0.25">
      <c r="D4677" s="61"/>
    </row>
    <row r="4678" spans="4:4" x14ac:dyDescent="0.25">
      <c r="D4678" s="61"/>
    </row>
    <row r="4679" spans="4:4" x14ac:dyDescent="0.25">
      <c r="D4679" s="61"/>
    </row>
    <row r="4680" spans="4:4" x14ac:dyDescent="0.25">
      <c r="D4680" s="61"/>
    </row>
    <row r="4681" spans="4:4" x14ac:dyDescent="0.25">
      <c r="D4681" s="61"/>
    </row>
    <row r="4682" spans="4:4" x14ac:dyDescent="0.25">
      <c r="D4682" s="61"/>
    </row>
    <row r="4683" spans="4:4" x14ac:dyDescent="0.25">
      <c r="D4683" s="61"/>
    </row>
    <row r="4684" spans="4:4" x14ac:dyDescent="0.25">
      <c r="D4684" s="61"/>
    </row>
    <row r="4685" spans="4:4" x14ac:dyDescent="0.25">
      <c r="D4685" s="61"/>
    </row>
    <row r="4686" spans="4:4" x14ac:dyDescent="0.25">
      <c r="D4686" s="61"/>
    </row>
    <row r="4687" spans="4:4" x14ac:dyDescent="0.25">
      <c r="D4687" s="61"/>
    </row>
    <row r="4688" spans="4:4" x14ac:dyDescent="0.25">
      <c r="D4688" s="61"/>
    </row>
    <row r="4689" spans="4:4" x14ac:dyDescent="0.25">
      <c r="D4689" s="61"/>
    </row>
    <row r="4690" spans="4:4" x14ac:dyDescent="0.25">
      <c r="D4690" s="61"/>
    </row>
    <row r="4691" spans="4:4" x14ac:dyDescent="0.25">
      <c r="D4691" s="61"/>
    </row>
    <row r="4692" spans="4:4" x14ac:dyDescent="0.25">
      <c r="D4692" s="61"/>
    </row>
    <row r="4693" spans="4:4" x14ac:dyDescent="0.25">
      <c r="D4693" s="61"/>
    </row>
    <row r="4694" spans="4:4" x14ac:dyDescent="0.25">
      <c r="D4694" s="61"/>
    </row>
    <row r="4695" spans="4:4" x14ac:dyDescent="0.25">
      <c r="D4695" s="61"/>
    </row>
    <row r="4696" spans="4:4" x14ac:dyDescent="0.25">
      <c r="D4696" s="61"/>
    </row>
    <row r="4697" spans="4:4" x14ac:dyDescent="0.25">
      <c r="D4697" s="61"/>
    </row>
    <row r="4698" spans="4:4" x14ac:dyDescent="0.25">
      <c r="D4698" s="61"/>
    </row>
    <row r="4699" spans="4:4" x14ac:dyDescent="0.25">
      <c r="D4699" s="61"/>
    </row>
    <row r="4700" spans="4:4" x14ac:dyDescent="0.25">
      <c r="D4700" s="61"/>
    </row>
    <row r="4701" spans="4:4" x14ac:dyDescent="0.25">
      <c r="D4701" s="61"/>
    </row>
    <row r="4702" spans="4:4" x14ac:dyDescent="0.25">
      <c r="D4702" s="61"/>
    </row>
    <row r="4703" spans="4:4" x14ac:dyDescent="0.25">
      <c r="D4703" s="61"/>
    </row>
    <row r="4704" spans="4:4" x14ac:dyDescent="0.25">
      <c r="D4704" s="61"/>
    </row>
    <row r="4705" spans="4:4" x14ac:dyDescent="0.25">
      <c r="D4705" s="61"/>
    </row>
    <row r="4706" spans="4:4" x14ac:dyDescent="0.25">
      <c r="D4706" s="61"/>
    </row>
    <row r="4707" spans="4:4" x14ac:dyDescent="0.25">
      <c r="D4707" s="61"/>
    </row>
    <row r="4708" spans="4:4" x14ac:dyDescent="0.25">
      <c r="D4708" s="61"/>
    </row>
    <row r="4709" spans="4:4" x14ac:dyDescent="0.25">
      <c r="D4709" s="61"/>
    </row>
    <row r="4710" spans="4:4" x14ac:dyDescent="0.25">
      <c r="D4710" s="61"/>
    </row>
    <row r="4711" spans="4:4" x14ac:dyDescent="0.25">
      <c r="D4711" s="61"/>
    </row>
    <row r="4712" spans="4:4" x14ac:dyDescent="0.25">
      <c r="D4712" s="61"/>
    </row>
    <row r="4713" spans="4:4" x14ac:dyDescent="0.25">
      <c r="D4713" s="61"/>
    </row>
    <row r="4714" spans="4:4" x14ac:dyDescent="0.25">
      <c r="D4714" s="61"/>
    </row>
    <row r="4715" spans="4:4" x14ac:dyDescent="0.25">
      <c r="D4715" s="61"/>
    </row>
    <row r="4716" spans="4:4" x14ac:dyDescent="0.25">
      <c r="D4716" s="61"/>
    </row>
    <row r="4717" spans="4:4" x14ac:dyDescent="0.25">
      <c r="D4717" s="61"/>
    </row>
    <row r="4718" spans="4:4" x14ac:dyDescent="0.25">
      <c r="D4718" s="61"/>
    </row>
    <row r="4719" spans="4:4" x14ac:dyDescent="0.25">
      <c r="D4719" s="61"/>
    </row>
    <row r="4720" spans="4:4" x14ac:dyDescent="0.25">
      <c r="D4720" s="61"/>
    </row>
    <row r="4721" spans="4:4" x14ac:dyDescent="0.25">
      <c r="D4721" s="61"/>
    </row>
    <row r="4722" spans="4:4" x14ac:dyDescent="0.25">
      <c r="D4722" s="61"/>
    </row>
    <row r="4723" spans="4:4" x14ac:dyDescent="0.25">
      <c r="D4723" s="61"/>
    </row>
    <row r="4724" spans="4:4" x14ac:dyDescent="0.25">
      <c r="D4724" s="61"/>
    </row>
    <row r="4725" spans="4:4" x14ac:dyDescent="0.25">
      <c r="D4725" s="61"/>
    </row>
    <row r="4726" spans="4:4" x14ac:dyDescent="0.25">
      <c r="D4726" s="61"/>
    </row>
    <row r="4727" spans="4:4" x14ac:dyDescent="0.25">
      <c r="D4727" s="61"/>
    </row>
    <row r="4728" spans="4:4" x14ac:dyDescent="0.25">
      <c r="D4728" s="61"/>
    </row>
    <row r="4729" spans="4:4" x14ac:dyDescent="0.25">
      <c r="D4729" s="61"/>
    </row>
    <row r="4730" spans="4:4" x14ac:dyDescent="0.25">
      <c r="D4730" s="61"/>
    </row>
    <row r="4731" spans="4:4" x14ac:dyDescent="0.25">
      <c r="D4731" s="61"/>
    </row>
    <row r="4732" spans="4:4" x14ac:dyDescent="0.25">
      <c r="D4732" s="61"/>
    </row>
    <row r="4733" spans="4:4" x14ac:dyDescent="0.25">
      <c r="D4733" s="61"/>
    </row>
    <row r="4734" spans="4:4" x14ac:dyDescent="0.25">
      <c r="D4734" s="61"/>
    </row>
    <row r="4735" spans="4:4" x14ac:dyDescent="0.25">
      <c r="D4735" s="61"/>
    </row>
    <row r="4736" spans="4:4" x14ac:dyDescent="0.25">
      <c r="D4736" s="61"/>
    </row>
    <row r="4737" spans="4:4" x14ac:dyDescent="0.25">
      <c r="D4737" s="61"/>
    </row>
    <row r="4738" spans="4:4" x14ac:dyDescent="0.25">
      <c r="D4738" s="61"/>
    </row>
    <row r="4739" spans="4:4" x14ac:dyDescent="0.25">
      <c r="D4739" s="61"/>
    </row>
    <row r="4740" spans="4:4" x14ac:dyDescent="0.25">
      <c r="D4740" s="61"/>
    </row>
    <row r="4741" spans="4:4" x14ac:dyDescent="0.25">
      <c r="D4741" s="61"/>
    </row>
    <row r="4742" spans="4:4" x14ac:dyDescent="0.25">
      <c r="D4742" s="61"/>
    </row>
    <row r="4743" spans="4:4" x14ac:dyDescent="0.25">
      <c r="D4743" s="61"/>
    </row>
    <row r="4744" spans="4:4" x14ac:dyDescent="0.25">
      <c r="D4744" s="61"/>
    </row>
    <row r="4745" spans="4:4" x14ac:dyDescent="0.25">
      <c r="D4745" s="61"/>
    </row>
    <row r="4746" spans="4:4" x14ac:dyDescent="0.25">
      <c r="D4746" s="61"/>
    </row>
    <row r="4747" spans="4:4" x14ac:dyDescent="0.25">
      <c r="D4747" s="61"/>
    </row>
    <row r="4748" spans="4:4" x14ac:dyDescent="0.25">
      <c r="D4748" s="61"/>
    </row>
    <row r="4749" spans="4:4" x14ac:dyDescent="0.25">
      <c r="D4749" s="61"/>
    </row>
    <row r="4750" spans="4:4" x14ac:dyDescent="0.25">
      <c r="D4750" s="61"/>
    </row>
    <row r="4751" spans="4:4" x14ac:dyDescent="0.25">
      <c r="D4751" s="61"/>
    </row>
    <row r="4752" spans="4:4" x14ac:dyDescent="0.25">
      <c r="D4752" s="61"/>
    </row>
    <row r="4753" spans="4:4" x14ac:dyDescent="0.25">
      <c r="D4753" s="61"/>
    </row>
    <row r="4754" spans="4:4" x14ac:dyDescent="0.25">
      <c r="D4754" s="61"/>
    </row>
    <row r="4755" spans="4:4" x14ac:dyDescent="0.25">
      <c r="D4755" s="61"/>
    </row>
    <row r="4756" spans="4:4" x14ac:dyDescent="0.25">
      <c r="D4756" s="61"/>
    </row>
    <row r="4757" spans="4:4" x14ac:dyDescent="0.25">
      <c r="D4757" s="61"/>
    </row>
    <row r="4758" spans="4:4" x14ac:dyDescent="0.25">
      <c r="D4758" s="61"/>
    </row>
    <row r="4759" spans="4:4" x14ac:dyDescent="0.25">
      <c r="D4759" s="61"/>
    </row>
    <row r="4760" spans="4:4" x14ac:dyDescent="0.25">
      <c r="D4760" s="61"/>
    </row>
    <row r="4761" spans="4:4" x14ac:dyDescent="0.25">
      <c r="D4761" s="61"/>
    </row>
    <row r="4762" spans="4:4" x14ac:dyDescent="0.25">
      <c r="D4762" s="61"/>
    </row>
    <row r="4763" spans="4:4" x14ac:dyDescent="0.25">
      <c r="D4763" s="61"/>
    </row>
    <row r="4764" spans="4:4" x14ac:dyDescent="0.25">
      <c r="D4764" s="61"/>
    </row>
    <row r="4765" spans="4:4" x14ac:dyDescent="0.25">
      <c r="D4765" s="61"/>
    </row>
    <row r="4766" spans="4:4" x14ac:dyDescent="0.25">
      <c r="D4766" s="61"/>
    </row>
    <row r="4767" spans="4:4" x14ac:dyDescent="0.25">
      <c r="D4767" s="61"/>
    </row>
    <row r="4768" spans="4:4" x14ac:dyDescent="0.25">
      <c r="D4768" s="61"/>
    </row>
    <row r="4769" spans="4:4" x14ac:dyDescent="0.25">
      <c r="D4769" s="61"/>
    </row>
    <row r="4770" spans="4:4" x14ac:dyDescent="0.25">
      <c r="D4770" s="61"/>
    </row>
    <row r="4771" spans="4:4" x14ac:dyDescent="0.25">
      <c r="D4771" s="61"/>
    </row>
    <row r="4772" spans="4:4" x14ac:dyDescent="0.25">
      <c r="D4772" s="61"/>
    </row>
    <row r="4773" spans="4:4" x14ac:dyDescent="0.25">
      <c r="D4773" s="61"/>
    </row>
    <row r="4774" spans="4:4" x14ac:dyDescent="0.25">
      <c r="D4774" s="61"/>
    </row>
    <row r="4775" spans="4:4" x14ac:dyDescent="0.25">
      <c r="D4775" s="61"/>
    </row>
    <row r="4776" spans="4:4" x14ac:dyDescent="0.25">
      <c r="D4776" s="61"/>
    </row>
    <row r="4777" spans="4:4" x14ac:dyDescent="0.25">
      <c r="D4777" s="61"/>
    </row>
    <row r="4778" spans="4:4" x14ac:dyDescent="0.25">
      <c r="D4778" s="61"/>
    </row>
    <row r="4779" spans="4:4" x14ac:dyDescent="0.25">
      <c r="D4779" s="61"/>
    </row>
    <row r="4780" spans="4:4" x14ac:dyDescent="0.25">
      <c r="D4780" s="61"/>
    </row>
    <row r="4781" spans="4:4" x14ac:dyDescent="0.25">
      <c r="D4781" s="61"/>
    </row>
    <row r="4782" spans="4:4" x14ac:dyDescent="0.25">
      <c r="D4782" s="61"/>
    </row>
    <row r="4783" spans="4:4" x14ac:dyDescent="0.25">
      <c r="D4783" s="61"/>
    </row>
    <row r="4784" spans="4:4" x14ac:dyDescent="0.25">
      <c r="D4784" s="61"/>
    </row>
    <row r="4785" spans="4:4" x14ac:dyDescent="0.25">
      <c r="D4785" s="61"/>
    </row>
    <row r="4786" spans="4:4" x14ac:dyDescent="0.25">
      <c r="D4786" s="61"/>
    </row>
    <row r="4787" spans="4:4" x14ac:dyDescent="0.25">
      <c r="D4787" s="61"/>
    </row>
    <row r="4788" spans="4:4" x14ac:dyDescent="0.25">
      <c r="D4788" s="61"/>
    </row>
    <row r="4789" spans="4:4" x14ac:dyDescent="0.25">
      <c r="D4789" s="61"/>
    </row>
    <row r="4790" spans="4:4" x14ac:dyDescent="0.25">
      <c r="D4790" s="61"/>
    </row>
    <row r="4791" spans="4:4" x14ac:dyDescent="0.25">
      <c r="D4791" s="61"/>
    </row>
    <row r="4792" spans="4:4" x14ac:dyDescent="0.25">
      <c r="D4792" s="61"/>
    </row>
    <row r="4793" spans="4:4" x14ac:dyDescent="0.25">
      <c r="D4793" s="61"/>
    </row>
    <row r="4794" spans="4:4" x14ac:dyDescent="0.25">
      <c r="D4794" s="61"/>
    </row>
    <row r="4795" spans="4:4" x14ac:dyDescent="0.25">
      <c r="D4795" s="61"/>
    </row>
    <row r="4796" spans="4:4" x14ac:dyDescent="0.25">
      <c r="D4796" s="61"/>
    </row>
    <row r="4797" spans="4:4" x14ac:dyDescent="0.25">
      <c r="D4797" s="61"/>
    </row>
    <row r="4798" spans="4:4" x14ac:dyDescent="0.25">
      <c r="D4798" s="61"/>
    </row>
    <row r="4799" spans="4:4" x14ac:dyDescent="0.25">
      <c r="D4799" s="61"/>
    </row>
    <row r="4800" spans="4:4" x14ac:dyDescent="0.25">
      <c r="D4800" s="61"/>
    </row>
    <row r="4801" spans="4:4" x14ac:dyDescent="0.25">
      <c r="D4801" s="61"/>
    </row>
    <row r="4802" spans="4:4" x14ac:dyDescent="0.25">
      <c r="D4802" s="61"/>
    </row>
    <row r="4803" spans="4:4" x14ac:dyDescent="0.25">
      <c r="D4803" s="61"/>
    </row>
    <row r="4804" spans="4:4" x14ac:dyDescent="0.25">
      <c r="D4804" s="61"/>
    </row>
    <row r="4805" spans="4:4" x14ac:dyDescent="0.25">
      <c r="D4805" s="61"/>
    </row>
    <row r="4806" spans="4:4" x14ac:dyDescent="0.25">
      <c r="D4806" s="61"/>
    </row>
    <row r="4807" spans="4:4" x14ac:dyDescent="0.25">
      <c r="D4807" s="61"/>
    </row>
    <row r="4808" spans="4:4" x14ac:dyDescent="0.25">
      <c r="D4808" s="61"/>
    </row>
    <row r="4809" spans="4:4" x14ac:dyDescent="0.25">
      <c r="D4809" s="61"/>
    </row>
    <row r="4810" spans="4:4" x14ac:dyDescent="0.25">
      <c r="D4810" s="61"/>
    </row>
    <row r="4811" spans="4:4" x14ac:dyDescent="0.25">
      <c r="D4811" s="61"/>
    </row>
    <row r="4812" spans="4:4" x14ac:dyDescent="0.25">
      <c r="D4812" s="61"/>
    </row>
    <row r="4813" spans="4:4" x14ac:dyDescent="0.25">
      <c r="D4813" s="61"/>
    </row>
    <row r="4814" spans="4:4" x14ac:dyDescent="0.25">
      <c r="D4814" s="61"/>
    </row>
    <row r="4815" spans="4:4" x14ac:dyDescent="0.25">
      <c r="D4815" s="61"/>
    </row>
    <row r="4816" spans="4:4" x14ac:dyDescent="0.25">
      <c r="D4816" s="61"/>
    </row>
    <row r="4817" spans="4:4" x14ac:dyDescent="0.25">
      <c r="D4817" s="61"/>
    </row>
    <row r="4818" spans="4:4" x14ac:dyDescent="0.25">
      <c r="D4818" s="61"/>
    </row>
    <row r="4819" spans="4:4" x14ac:dyDescent="0.25">
      <c r="D4819" s="61"/>
    </row>
    <row r="4820" spans="4:4" x14ac:dyDescent="0.25">
      <c r="D4820" s="61"/>
    </row>
    <row r="4821" spans="4:4" x14ac:dyDescent="0.25">
      <c r="D4821" s="61"/>
    </row>
    <row r="4822" spans="4:4" x14ac:dyDescent="0.25">
      <c r="D4822" s="61"/>
    </row>
    <row r="4823" spans="4:4" x14ac:dyDescent="0.25">
      <c r="D4823" s="61"/>
    </row>
    <row r="4824" spans="4:4" x14ac:dyDescent="0.25">
      <c r="D4824" s="61"/>
    </row>
    <row r="4825" spans="4:4" x14ac:dyDescent="0.25">
      <c r="D4825" s="61"/>
    </row>
    <row r="4826" spans="4:4" x14ac:dyDescent="0.25">
      <c r="D4826" s="61"/>
    </row>
    <row r="4827" spans="4:4" x14ac:dyDescent="0.25">
      <c r="D4827" s="61"/>
    </row>
    <row r="4828" spans="4:4" x14ac:dyDescent="0.25">
      <c r="D4828" s="61"/>
    </row>
    <row r="4829" spans="4:4" x14ac:dyDescent="0.25">
      <c r="D4829" s="61"/>
    </row>
    <row r="4830" spans="4:4" x14ac:dyDescent="0.25">
      <c r="D4830" s="61"/>
    </row>
    <row r="4831" spans="4:4" x14ac:dyDescent="0.25">
      <c r="D4831" s="61"/>
    </row>
    <row r="4832" spans="4:4" x14ac:dyDescent="0.25">
      <c r="D4832" s="61"/>
    </row>
    <row r="4833" spans="4:4" x14ac:dyDescent="0.25">
      <c r="D4833" s="61"/>
    </row>
    <row r="4834" spans="4:4" x14ac:dyDescent="0.25">
      <c r="D4834" s="61"/>
    </row>
    <row r="4835" spans="4:4" x14ac:dyDescent="0.25">
      <c r="D4835" s="61"/>
    </row>
    <row r="4836" spans="4:4" x14ac:dyDescent="0.25">
      <c r="D4836" s="61"/>
    </row>
    <row r="4837" spans="4:4" x14ac:dyDescent="0.25">
      <c r="D4837" s="61"/>
    </row>
    <row r="4838" spans="4:4" x14ac:dyDescent="0.25">
      <c r="D4838" s="61"/>
    </row>
    <row r="4839" spans="4:4" x14ac:dyDescent="0.25">
      <c r="D4839" s="61"/>
    </row>
    <row r="4840" spans="4:4" x14ac:dyDescent="0.25">
      <c r="D4840" s="61"/>
    </row>
    <row r="4841" spans="4:4" x14ac:dyDescent="0.25">
      <c r="D4841" s="61"/>
    </row>
    <row r="4842" spans="4:4" x14ac:dyDescent="0.25">
      <c r="D4842" s="61"/>
    </row>
    <row r="4843" spans="4:4" x14ac:dyDescent="0.25">
      <c r="D4843" s="61"/>
    </row>
    <row r="4844" spans="4:4" x14ac:dyDescent="0.25">
      <c r="D4844" s="61"/>
    </row>
    <row r="4845" spans="4:4" x14ac:dyDescent="0.25">
      <c r="D4845" s="61"/>
    </row>
    <row r="4846" spans="4:4" x14ac:dyDescent="0.25">
      <c r="D4846" s="61"/>
    </row>
    <row r="4847" spans="4:4" x14ac:dyDescent="0.25">
      <c r="D4847" s="61"/>
    </row>
    <row r="4848" spans="4:4" x14ac:dyDescent="0.25">
      <c r="D4848" s="61"/>
    </row>
    <row r="4849" spans="4:4" x14ac:dyDescent="0.25">
      <c r="D4849" s="61"/>
    </row>
    <row r="4850" spans="4:4" x14ac:dyDescent="0.25">
      <c r="D4850" s="61"/>
    </row>
    <row r="4851" spans="4:4" x14ac:dyDescent="0.25">
      <c r="D4851" s="61"/>
    </row>
    <row r="4852" spans="4:4" x14ac:dyDescent="0.25">
      <c r="D4852" s="61"/>
    </row>
    <row r="4853" spans="4:4" x14ac:dyDescent="0.25">
      <c r="D4853" s="61"/>
    </row>
    <row r="4854" spans="4:4" x14ac:dyDescent="0.25">
      <c r="D4854" s="61"/>
    </row>
    <row r="4855" spans="4:4" x14ac:dyDescent="0.25">
      <c r="D4855" s="61"/>
    </row>
    <row r="4856" spans="4:4" x14ac:dyDescent="0.25">
      <c r="D4856" s="61"/>
    </row>
    <row r="4857" spans="4:4" x14ac:dyDescent="0.25">
      <c r="D4857" s="61"/>
    </row>
    <row r="4858" spans="4:4" x14ac:dyDescent="0.25">
      <c r="D4858" s="61"/>
    </row>
    <row r="4859" spans="4:4" x14ac:dyDescent="0.25">
      <c r="D4859" s="61"/>
    </row>
    <row r="4860" spans="4:4" x14ac:dyDescent="0.25">
      <c r="D4860" s="61"/>
    </row>
    <row r="4861" spans="4:4" x14ac:dyDescent="0.25">
      <c r="D4861" s="61"/>
    </row>
    <row r="4862" spans="4:4" x14ac:dyDescent="0.25">
      <c r="D4862" s="61"/>
    </row>
    <row r="4863" spans="4:4" x14ac:dyDescent="0.25">
      <c r="D4863" s="61"/>
    </row>
    <row r="4864" spans="4:4" x14ac:dyDescent="0.25">
      <c r="D4864" s="61"/>
    </row>
    <row r="4865" spans="4:4" x14ac:dyDescent="0.25">
      <c r="D4865" s="61"/>
    </row>
    <row r="4866" spans="4:4" x14ac:dyDescent="0.25">
      <c r="D4866" s="61"/>
    </row>
    <row r="4867" spans="4:4" x14ac:dyDescent="0.25">
      <c r="D4867" s="61"/>
    </row>
    <row r="4868" spans="4:4" x14ac:dyDescent="0.25">
      <c r="D4868" s="61"/>
    </row>
    <row r="4869" spans="4:4" x14ac:dyDescent="0.25">
      <c r="D4869" s="61"/>
    </row>
    <row r="4870" spans="4:4" x14ac:dyDescent="0.25">
      <c r="D4870" s="61"/>
    </row>
    <row r="4871" spans="4:4" x14ac:dyDescent="0.25">
      <c r="D4871" s="61"/>
    </row>
    <row r="4872" spans="4:4" x14ac:dyDescent="0.25">
      <c r="D4872" s="61"/>
    </row>
    <row r="4873" spans="4:4" x14ac:dyDescent="0.25">
      <c r="D4873" s="61"/>
    </row>
    <row r="4874" spans="4:4" x14ac:dyDescent="0.25">
      <c r="D4874" s="61"/>
    </row>
    <row r="4875" spans="4:4" x14ac:dyDescent="0.25">
      <c r="D4875" s="61"/>
    </row>
    <row r="4876" spans="4:4" x14ac:dyDescent="0.25">
      <c r="D4876" s="61"/>
    </row>
    <row r="4877" spans="4:4" x14ac:dyDescent="0.25">
      <c r="D4877" s="61"/>
    </row>
    <row r="4878" spans="4:4" x14ac:dyDescent="0.25">
      <c r="D4878" s="61"/>
    </row>
    <row r="4879" spans="4:4" x14ac:dyDescent="0.25">
      <c r="D4879" s="61"/>
    </row>
    <row r="4880" spans="4:4" x14ac:dyDescent="0.25">
      <c r="D4880" s="61"/>
    </row>
    <row r="4881" spans="4:4" x14ac:dyDescent="0.25">
      <c r="D4881" s="61"/>
    </row>
    <row r="4882" spans="4:4" x14ac:dyDescent="0.25">
      <c r="D4882" s="61"/>
    </row>
    <row r="4883" spans="4:4" x14ac:dyDescent="0.25">
      <c r="D4883" s="61"/>
    </row>
    <row r="4884" spans="4:4" x14ac:dyDescent="0.25">
      <c r="D4884" s="61"/>
    </row>
    <row r="4885" spans="4:4" x14ac:dyDescent="0.25">
      <c r="D4885" s="61"/>
    </row>
    <row r="4886" spans="4:4" x14ac:dyDescent="0.25">
      <c r="D4886" s="61"/>
    </row>
    <row r="4887" spans="4:4" x14ac:dyDescent="0.25">
      <c r="D4887" s="61"/>
    </row>
    <row r="4888" spans="4:4" x14ac:dyDescent="0.25">
      <c r="D4888" s="61"/>
    </row>
    <row r="4889" spans="4:4" x14ac:dyDescent="0.25">
      <c r="D4889" s="61"/>
    </row>
    <row r="4890" spans="4:4" x14ac:dyDescent="0.25">
      <c r="D4890" s="61"/>
    </row>
    <row r="4891" spans="4:4" x14ac:dyDescent="0.25">
      <c r="D4891" s="61"/>
    </row>
    <row r="4892" spans="4:4" x14ac:dyDescent="0.25">
      <c r="D4892" s="61"/>
    </row>
    <row r="4893" spans="4:4" x14ac:dyDescent="0.25">
      <c r="D4893" s="61"/>
    </row>
    <row r="4894" spans="4:4" x14ac:dyDescent="0.25">
      <c r="D4894" s="61"/>
    </row>
    <row r="4895" spans="4:4" x14ac:dyDescent="0.25">
      <c r="D4895" s="61"/>
    </row>
    <row r="4896" spans="4:4" x14ac:dyDescent="0.25">
      <c r="D4896" s="61"/>
    </row>
    <row r="4897" spans="4:4" x14ac:dyDescent="0.25">
      <c r="D4897" s="61"/>
    </row>
    <row r="4898" spans="4:4" x14ac:dyDescent="0.25">
      <c r="D4898" s="61"/>
    </row>
    <row r="4899" spans="4:4" x14ac:dyDescent="0.25">
      <c r="D4899" s="61"/>
    </row>
    <row r="4900" spans="4:4" x14ac:dyDescent="0.25">
      <c r="D4900" s="61"/>
    </row>
    <row r="4901" spans="4:4" x14ac:dyDescent="0.25">
      <c r="D4901" s="61"/>
    </row>
    <row r="4902" spans="4:4" x14ac:dyDescent="0.25">
      <c r="D4902" s="61"/>
    </row>
    <row r="4903" spans="4:4" x14ac:dyDescent="0.25">
      <c r="D4903" s="61"/>
    </row>
    <row r="4904" spans="4:4" x14ac:dyDescent="0.25">
      <c r="D4904" s="61"/>
    </row>
    <row r="4905" spans="4:4" x14ac:dyDescent="0.25">
      <c r="D4905" s="61"/>
    </row>
    <row r="4906" spans="4:4" x14ac:dyDescent="0.25">
      <c r="D4906" s="61"/>
    </row>
    <row r="4907" spans="4:4" x14ac:dyDescent="0.25">
      <c r="D4907" s="61"/>
    </row>
    <row r="4908" spans="4:4" x14ac:dyDescent="0.25">
      <c r="D4908" s="61"/>
    </row>
    <row r="4909" spans="4:4" x14ac:dyDescent="0.25">
      <c r="D4909" s="61"/>
    </row>
    <row r="4910" spans="4:4" x14ac:dyDescent="0.25">
      <c r="D4910" s="61"/>
    </row>
    <row r="4911" spans="4:4" x14ac:dyDescent="0.25">
      <c r="D4911" s="61"/>
    </row>
    <row r="4912" spans="4:4" x14ac:dyDescent="0.25">
      <c r="D4912" s="61"/>
    </row>
    <row r="4913" spans="4:4" x14ac:dyDescent="0.25">
      <c r="D4913" s="61"/>
    </row>
    <row r="4914" spans="4:4" x14ac:dyDescent="0.25">
      <c r="D4914" s="61"/>
    </row>
    <row r="4915" spans="4:4" x14ac:dyDescent="0.25">
      <c r="D4915" s="61"/>
    </row>
    <row r="4916" spans="4:4" x14ac:dyDescent="0.25">
      <c r="D4916" s="61"/>
    </row>
    <row r="4917" spans="4:4" x14ac:dyDescent="0.25">
      <c r="D4917" s="61"/>
    </row>
    <row r="4918" spans="4:4" x14ac:dyDescent="0.25">
      <c r="D4918" s="61"/>
    </row>
    <row r="4919" spans="4:4" x14ac:dyDescent="0.25">
      <c r="D4919" s="61"/>
    </row>
    <row r="4920" spans="4:4" x14ac:dyDescent="0.25">
      <c r="D4920" s="61"/>
    </row>
    <row r="4921" spans="4:4" x14ac:dyDescent="0.25">
      <c r="D4921" s="61"/>
    </row>
    <row r="4922" spans="4:4" x14ac:dyDescent="0.25">
      <c r="D4922" s="61"/>
    </row>
    <row r="4923" spans="4:4" x14ac:dyDescent="0.25">
      <c r="D4923" s="61"/>
    </row>
    <row r="4924" spans="4:4" x14ac:dyDescent="0.25">
      <c r="D4924" s="61"/>
    </row>
    <row r="4925" spans="4:4" x14ac:dyDescent="0.25">
      <c r="D4925" s="61"/>
    </row>
    <row r="4926" spans="4:4" x14ac:dyDescent="0.25">
      <c r="D4926" s="61"/>
    </row>
    <row r="4927" spans="4:4" x14ac:dyDescent="0.25">
      <c r="D4927" s="61"/>
    </row>
    <row r="4928" spans="4:4" x14ac:dyDescent="0.25">
      <c r="D4928" s="61"/>
    </row>
    <row r="4929" spans="4:4" x14ac:dyDescent="0.25">
      <c r="D4929" s="61"/>
    </row>
    <row r="4930" spans="4:4" x14ac:dyDescent="0.25">
      <c r="D4930" s="61"/>
    </row>
    <row r="4931" spans="4:4" x14ac:dyDescent="0.25">
      <c r="D4931" s="61"/>
    </row>
    <row r="4932" spans="4:4" x14ac:dyDescent="0.25">
      <c r="D4932" s="61"/>
    </row>
    <row r="4933" spans="4:4" x14ac:dyDescent="0.25">
      <c r="D4933" s="61"/>
    </row>
    <row r="4934" spans="4:4" x14ac:dyDescent="0.25">
      <c r="D4934" s="61"/>
    </row>
    <row r="4935" spans="4:4" x14ac:dyDescent="0.25">
      <c r="D4935" s="61"/>
    </row>
    <row r="4936" spans="4:4" x14ac:dyDescent="0.25">
      <c r="D4936" s="61"/>
    </row>
    <row r="4937" spans="4:4" x14ac:dyDescent="0.25">
      <c r="D4937" s="61"/>
    </row>
    <row r="4938" spans="4:4" x14ac:dyDescent="0.25">
      <c r="D4938" s="61"/>
    </row>
    <row r="4939" spans="4:4" x14ac:dyDescent="0.25">
      <c r="D4939" s="61"/>
    </row>
    <row r="4940" spans="4:4" x14ac:dyDescent="0.25">
      <c r="D4940" s="61"/>
    </row>
    <row r="4941" spans="4:4" x14ac:dyDescent="0.25">
      <c r="D4941" s="61"/>
    </row>
    <row r="4942" spans="4:4" x14ac:dyDescent="0.25">
      <c r="D4942" s="61"/>
    </row>
    <row r="4943" spans="4:4" x14ac:dyDescent="0.25">
      <c r="D4943" s="61"/>
    </row>
    <row r="4944" spans="4:4" x14ac:dyDescent="0.25">
      <c r="D4944" s="61"/>
    </row>
    <row r="4945" spans="4:4" x14ac:dyDescent="0.25">
      <c r="D4945" s="61"/>
    </row>
    <row r="4946" spans="4:4" x14ac:dyDescent="0.25">
      <c r="D4946" s="61"/>
    </row>
    <row r="4947" spans="4:4" x14ac:dyDescent="0.25">
      <c r="D4947" s="61"/>
    </row>
    <row r="4948" spans="4:4" x14ac:dyDescent="0.25">
      <c r="D4948" s="61"/>
    </row>
    <row r="4949" spans="4:4" x14ac:dyDescent="0.25">
      <c r="D4949" s="61"/>
    </row>
    <row r="4950" spans="4:4" x14ac:dyDescent="0.25">
      <c r="D4950" s="61"/>
    </row>
    <row r="4951" spans="4:4" x14ac:dyDescent="0.25">
      <c r="D4951" s="61"/>
    </row>
    <row r="4952" spans="4:4" x14ac:dyDescent="0.25">
      <c r="D4952" s="61"/>
    </row>
    <row r="4953" spans="4:4" x14ac:dyDescent="0.25">
      <c r="D4953" s="61"/>
    </row>
    <row r="4954" spans="4:4" x14ac:dyDescent="0.25">
      <c r="D4954" s="61"/>
    </row>
    <row r="4955" spans="4:4" x14ac:dyDescent="0.25">
      <c r="D4955" s="61"/>
    </row>
    <row r="4956" spans="4:4" x14ac:dyDescent="0.25">
      <c r="D4956" s="61"/>
    </row>
    <row r="4957" spans="4:4" x14ac:dyDescent="0.25">
      <c r="D4957" s="61"/>
    </row>
    <row r="4958" spans="4:4" x14ac:dyDescent="0.25">
      <c r="D4958" s="61"/>
    </row>
    <row r="4959" spans="4:4" x14ac:dyDescent="0.25">
      <c r="D4959" s="61"/>
    </row>
    <row r="4960" spans="4:4" x14ac:dyDescent="0.25">
      <c r="D4960" s="61"/>
    </row>
    <row r="4961" spans="4:4" x14ac:dyDescent="0.25">
      <c r="D4961" s="61"/>
    </row>
    <row r="4962" spans="4:4" x14ac:dyDescent="0.25">
      <c r="D4962" s="61"/>
    </row>
    <row r="4963" spans="4:4" x14ac:dyDescent="0.25">
      <c r="D4963" s="61"/>
    </row>
    <row r="4964" spans="4:4" x14ac:dyDescent="0.25">
      <c r="D4964" s="61"/>
    </row>
    <row r="4965" spans="4:4" x14ac:dyDescent="0.25">
      <c r="D4965" s="61"/>
    </row>
    <row r="4966" spans="4:4" x14ac:dyDescent="0.25">
      <c r="D4966" s="61"/>
    </row>
    <row r="4967" spans="4:4" x14ac:dyDescent="0.25">
      <c r="D4967" s="61"/>
    </row>
    <row r="4968" spans="4:4" x14ac:dyDescent="0.25">
      <c r="D4968" s="61"/>
    </row>
    <row r="4969" spans="4:4" x14ac:dyDescent="0.25">
      <c r="D4969" s="61"/>
    </row>
    <row r="4970" spans="4:4" x14ac:dyDescent="0.25">
      <c r="D4970" s="61"/>
    </row>
    <row r="4971" spans="4:4" x14ac:dyDescent="0.25">
      <c r="D4971" s="61"/>
    </row>
    <row r="4972" spans="4:4" x14ac:dyDescent="0.25">
      <c r="D4972" s="61"/>
    </row>
    <row r="4973" spans="4:4" x14ac:dyDescent="0.25">
      <c r="D4973" s="61"/>
    </row>
    <row r="4974" spans="4:4" x14ac:dyDescent="0.25">
      <c r="D4974" s="61"/>
    </row>
    <row r="4975" spans="4:4" x14ac:dyDescent="0.25">
      <c r="D4975" s="61"/>
    </row>
    <row r="4976" spans="4:4" x14ac:dyDescent="0.25">
      <c r="D4976" s="61"/>
    </row>
    <row r="4977" spans="4:4" x14ac:dyDescent="0.25">
      <c r="D4977" s="61"/>
    </row>
    <row r="4978" spans="4:4" x14ac:dyDescent="0.25">
      <c r="D4978" s="61"/>
    </row>
    <row r="4979" spans="4:4" x14ac:dyDescent="0.25">
      <c r="D4979" s="61"/>
    </row>
    <row r="4980" spans="4:4" x14ac:dyDescent="0.25">
      <c r="D4980" s="61"/>
    </row>
    <row r="4981" spans="4:4" x14ac:dyDescent="0.25">
      <c r="D4981" s="61"/>
    </row>
    <row r="4982" spans="4:4" x14ac:dyDescent="0.25">
      <c r="D4982" s="61"/>
    </row>
    <row r="4983" spans="4:4" x14ac:dyDescent="0.25">
      <c r="D4983" s="61"/>
    </row>
    <row r="4984" spans="4:4" x14ac:dyDescent="0.25">
      <c r="D4984" s="61"/>
    </row>
    <row r="4985" spans="4:4" x14ac:dyDescent="0.25">
      <c r="D4985" s="61"/>
    </row>
    <row r="4986" spans="4:4" x14ac:dyDescent="0.25">
      <c r="D4986" s="61"/>
    </row>
    <row r="4987" spans="4:4" x14ac:dyDescent="0.25">
      <c r="D4987" s="61"/>
    </row>
    <row r="4988" spans="4:4" x14ac:dyDescent="0.25">
      <c r="D4988" s="61"/>
    </row>
    <row r="4989" spans="4:4" x14ac:dyDescent="0.25">
      <c r="D4989" s="61"/>
    </row>
    <row r="4990" spans="4:4" x14ac:dyDescent="0.25">
      <c r="D4990" s="61"/>
    </row>
    <row r="4991" spans="4:4" x14ac:dyDescent="0.25">
      <c r="D4991" s="61"/>
    </row>
    <row r="4992" spans="4:4" x14ac:dyDescent="0.25">
      <c r="D4992" s="61"/>
    </row>
    <row r="4993" spans="4:4" x14ac:dyDescent="0.25">
      <c r="D4993" s="61"/>
    </row>
    <row r="4994" spans="4:4" x14ac:dyDescent="0.25">
      <c r="D4994" s="61"/>
    </row>
    <row r="4995" spans="4:4" x14ac:dyDescent="0.25">
      <c r="D4995" s="61"/>
    </row>
    <row r="4996" spans="4:4" x14ac:dyDescent="0.25">
      <c r="D4996" s="61"/>
    </row>
    <row r="4997" spans="4:4" x14ac:dyDescent="0.25">
      <c r="D4997" s="61"/>
    </row>
    <row r="4998" spans="4:4" x14ac:dyDescent="0.25">
      <c r="D4998" s="61"/>
    </row>
    <row r="4999" spans="4:4" x14ac:dyDescent="0.25">
      <c r="D4999" s="61"/>
    </row>
    <row r="5000" spans="4:4" x14ac:dyDescent="0.25">
      <c r="D5000" s="61"/>
    </row>
    <row r="5001" spans="4:4" x14ac:dyDescent="0.25">
      <c r="D5001" s="61"/>
    </row>
    <row r="5002" spans="4:4" x14ac:dyDescent="0.25">
      <c r="D5002" s="61"/>
    </row>
    <row r="5003" spans="4:4" x14ac:dyDescent="0.25">
      <c r="D5003" s="61"/>
    </row>
    <row r="5004" spans="4:4" x14ac:dyDescent="0.25">
      <c r="D5004" s="61"/>
    </row>
    <row r="5005" spans="4:4" x14ac:dyDescent="0.25">
      <c r="D5005" s="61"/>
    </row>
    <row r="5006" spans="4:4" x14ac:dyDescent="0.25">
      <c r="D5006" s="61"/>
    </row>
    <row r="5007" spans="4:4" x14ac:dyDescent="0.25">
      <c r="D5007" s="61"/>
    </row>
    <row r="5008" spans="4:4" x14ac:dyDescent="0.25">
      <c r="D5008" s="61"/>
    </row>
    <row r="5009" spans="4:4" x14ac:dyDescent="0.25">
      <c r="D5009" s="61"/>
    </row>
    <row r="5010" spans="4:4" x14ac:dyDescent="0.25">
      <c r="D5010" s="61"/>
    </row>
    <row r="5011" spans="4:4" x14ac:dyDescent="0.25">
      <c r="D5011" s="61"/>
    </row>
    <row r="5012" spans="4:4" x14ac:dyDescent="0.25">
      <c r="D5012" s="61"/>
    </row>
    <row r="5013" spans="4:4" x14ac:dyDescent="0.25">
      <c r="D5013" s="61"/>
    </row>
    <row r="5014" spans="4:4" x14ac:dyDescent="0.25">
      <c r="D5014" s="61"/>
    </row>
    <row r="5015" spans="4:4" x14ac:dyDescent="0.25">
      <c r="D5015" s="61"/>
    </row>
    <row r="5016" spans="4:4" x14ac:dyDescent="0.25">
      <c r="D5016" s="61"/>
    </row>
    <row r="5017" spans="4:4" x14ac:dyDescent="0.25">
      <c r="D5017" s="61"/>
    </row>
    <row r="5018" spans="4:4" x14ac:dyDescent="0.25">
      <c r="D5018" s="61"/>
    </row>
    <row r="5019" spans="4:4" x14ac:dyDescent="0.25">
      <c r="D5019" s="61"/>
    </row>
    <row r="5020" spans="4:4" x14ac:dyDescent="0.25">
      <c r="D5020" s="61"/>
    </row>
    <row r="5021" spans="4:4" x14ac:dyDescent="0.25">
      <c r="D5021" s="61"/>
    </row>
    <row r="5022" spans="4:4" x14ac:dyDescent="0.25">
      <c r="D5022" s="61"/>
    </row>
    <row r="5023" spans="4:4" x14ac:dyDescent="0.25">
      <c r="D5023" s="61"/>
    </row>
    <row r="5024" spans="4:4" x14ac:dyDescent="0.25">
      <c r="D5024" s="61"/>
    </row>
    <row r="5025" spans="4:4" x14ac:dyDescent="0.25">
      <c r="D5025" s="61"/>
    </row>
    <row r="5026" spans="4:4" x14ac:dyDescent="0.25">
      <c r="D5026" s="61"/>
    </row>
    <row r="5027" spans="4:4" x14ac:dyDescent="0.25">
      <c r="D5027" s="61"/>
    </row>
    <row r="5028" spans="4:4" x14ac:dyDescent="0.25">
      <c r="D5028" s="61"/>
    </row>
    <row r="5029" spans="4:4" x14ac:dyDescent="0.25">
      <c r="D5029" s="61"/>
    </row>
    <row r="5030" spans="4:4" x14ac:dyDescent="0.25">
      <c r="D5030" s="61"/>
    </row>
    <row r="5031" spans="4:4" x14ac:dyDescent="0.25">
      <c r="D5031" s="61"/>
    </row>
    <row r="5032" spans="4:4" x14ac:dyDescent="0.25">
      <c r="D5032" s="61"/>
    </row>
    <row r="5033" spans="4:4" x14ac:dyDescent="0.25">
      <c r="D5033" s="61"/>
    </row>
    <row r="5034" spans="4:4" x14ac:dyDescent="0.25">
      <c r="D5034" s="61"/>
    </row>
    <row r="5035" spans="4:4" x14ac:dyDescent="0.25">
      <c r="D5035" s="61"/>
    </row>
    <row r="5036" spans="4:4" x14ac:dyDescent="0.25">
      <c r="D5036" s="61"/>
    </row>
    <row r="5037" spans="4:4" x14ac:dyDescent="0.25">
      <c r="D5037" s="61"/>
    </row>
    <row r="5038" spans="4:4" x14ac:dyDescent="0.25">
      <c r="D5038" s="61"/>
    </row>
    <row r="5039" spans="4:4" x14ac:dyDescent="0.25">
      <c r="D5039" s="61"/>
    </row>
    <row r="5040" spans="4:4" x14ac:dyDescent="0.25">
      <c r="D5040" s="61"/>
    </row>
    <row r="5041" spans="4:4" x14ac:dyDescent="0.25">
      <c r="D5041" s="61"/>
    </row>
    <row r="5042" spans="4:4" x14ac:dyDescent="0.25">
      <c r="D5042" s="61"/>
    </row>
    <row r="5043" spans="4:4" x14ac:dyDescent="0.25">
      <c r="D5043" s="61"/>
    </row>
    <row r="5044" spans="4:4" x14ac:dyDescent="0.25">
      <c r="D5044" s="61"/>
    </row>
    <row r="5045" spans="4:4" x14ac:dyDescent="0.25">
      <c r="D5045" s="61"/>
    </row>
    <row r="5046" spans="4:4" x14ac:dyDescent="0.25">
      <c r="D5046" s="61"/>
    </row>
    <row r="5047" spans="4:4" x14ac:dyDescent="0.25">
      <c r="D5047" s="61"/>
    </row>
    <row r="5048" spans="4:4" x14ac:dyDescent="0.25">
      <c r="D5048" s="61"/>
    </row>
    <row r="5049" spans="4:4" x14ac:dyDescent="0.25">
      <c r="D5049" s="61"/>
    </row>
    <row r="5050" spans="4:4" x14ac:dyDescent="0.25">
      <c r="D5050" s="61"/>
    </row>
    <row r="5051" spans="4:4" x14ac:dyDescent="0.25">
      <c r="D5051" s="61"/>
    </row>
    <row r="5052" spans="4:4" x14ac:dyDescent="0.25">
      <c r="D5052" s="61"/>
    </row>
    <row r="5053" spans="4:4" x14ac:dyDescent="0.25">
      <c r="D5053" s="61"/>
    </row>
    <row r="5054" spans="4:4" x14ac:dyDescent="0.25">
      <c r="D5054" s="61"/>
    </row>
    <row r="5055" spans="4:4" x14ac:dyDescent="0.25">
      <c r="D5055" s="61"/>
    </row>
    <row r="5056" spans="4:4" x14ac:dyDescent="0.25">
      <c r="D5056" s="61"/>
    </row>
    <row r="5057" spans="4:4" x14ac:dyDescent="0.25">
      <c r="D5057" s="61"/>
    </row>
    <row r="5058" spans="4:4" x14ac:dyDescent="0.25">
      <c r="D5058" s="61"/>
    </row>
    <row r="5059" spans="4:4" x14ac:dyDescent="0.25">
      <c r="D5059" s="61"/>
    </row>
    <row r="5060" spans="4:4" x14ac:dyDescent="0.25">
      <c r="D5060" s="61"/>
    </row>
    <row r="5061" spans="4:4" x14ac:dyDescent="0.25">
      <c r="D5061" s="61"/>
    </row>
    <row r="5062" spans="4:4" x14ac:dyDescent="0.25">
      <c r="D5062" s="61"/>
    </row>
    <row r="5063" spans="4:4" x14ac:dyDescent="0.25">
      <c r="D5063" s="61"/>
    </row>
    <row r="5064" spans="4:4" x14ac:dyDescent="0.25">
      <c r="D5064" s="61"/>
    </row>
    <row r="5065" spans="4:4" x14ac:dyDescent="0.25">
      <c r="D5065" s="61"/>
    </row>
    <row r="5066" spans="4:4" x14ac:dyDescent="0.25">
      <c r="D5066" s="61"/>
    </row>
    <row r="5067" spans="4:4" x14ac:dyDescent="0.25">
      <c r="D5067" s="61"/>
    </row>
    <row r="5068" spans="4:4" x14ac:dyDescent="0.25">
      <c r="D5068" s="61"/>
    </row>
    <row r="5069" spans="4:4" x14ac:dyDescent="0.25">
      <c r="D5069" s="61"/>
    </row>
    <row r="5070" spans="4:4" x14ac:dyDescent="0.25">
      <c r="D5070" s="61"/>
    </row>
    <row r="5071" spans="4:4" x14ac:dyDescent="0.25">
      <c r="D5071" s="61"/>
    </row>
    <row r="5072" spans="4:4" x14ac:dyDescent="0.25">
      <c r="D5072" s="61"/>
    </row>
    <row r="5073" spans="4:4" x14ac:dyDescent="0.25">
      <c r="D5073" s="61"/>
    </row>
    <row r="5074" spans="4:4" x14ac:dyDescent="0.25">
      <c r="D5074" s="61"/>
    </row>
    <row r="5075" spans="4:4" x14ac:dyDescent="0.25">
      <c r="D5075" s="61"/>
    </row>
    <row r="5076" spans="4:4" x14ac:dyDescent="0.25">
      <c r="D5076" s="61"/>
    </row>
    <row r="5077" spans="4:4" x14ac:dyDescent="0.25">
      <c r="D5077" s="61"/>
    </row>
    <row r="5078" spans="4:4" x14ac:dyDescent="0.25">
      <c r="D5078" s="61"/>
    </row>
    <row r="5079" spans="4:4" x14ac:dyDescent="0.25">
      <c r="D5079" s="61"/>
    </row>
    <row r="5080" spans="4:4" x14ac:dyDescent="0.25">
      <c r="D5080" s="61"/>
    </row>
    <row r="5081" spans="4:4" x14ac:dyDescent="0.25">
      <c r="D5081" s="61"/>
    </row>
    <row r="5082" spans="4:4" x14ac:dyDescent="0.25">
      <c r="D5082" s="61"/>
    </row>
    <row r="5083" spans="4:4" x14ac:dyDescent="0.25">
      <c r="D5083" s="61"/>
    </row>
    <row r="5084" spans="4:4" x14ac:dyDescent="0.25">
      <c r="D5084" s="61"/>
    </row>
    <row r="5085" spans="4:4" x14ac:dyDescent="0.25">
      <c r="D5085" s="61"/>
    </row>
    <row r="5086" spans="4:4" x14ac:dyDescent="0.25">
      <c r="D5086" s="61"/>
    </row>
    <row r="5087" spans="4:4" x14ac:dyDescent="0.25">
      <c r="D5087" s="61"/>
    </row>
    <row r="5088" spans="4:4" x14ac:dyDescent="0.25">
      <c r="D5088" s="61"/>
    </row>
    <row r="5089" spans="4:4" x14ac:dyDescent="0.25">
      <c r="D5089" s="61"/>
    </row>
    <row r="5090" spans="4:4" x14ac:dyDescent="0.25">
      <c r="D5090" s="61"/>
    </row>
    <row r="5091" spans="4:4" x14ac:dyDescent="0.25">
      <c r="D5091" s="61"/>
    </row>
    <row r="5092" spans="4:4" x14ac:dyDescent="0.25">
      <c r="D5092" s="61"/>
    </row>
    <row r="5093" spans="4:4" x14ac:dyDescent="0.25">
      <c r="D5093" s="61"/>
    </row>
    <row r="5094" spans="4:4" x14ac:dyDescent="0.25">
      <c r="D5094" s="61"/>
    </row>
    <row r="5095" spans="4:4" x14ac:dyDescent="0.25">
      <c r="D5095" s="61"/>
    </row>
    <row r="5096" spans="4:4" x14ac:dyDescent="0.25">
      <c r="D5096" s="61"/>
    </row>
    <row r="5097" spans="4:4" x14ac:dyDescent="0.25">
      <c r="D5097" s="61"/>
    </row>
    <row r="5098" spans="4:4" x14ac:dyDescent="0.25">
      <c r="D5098" s="61"/>
    </row>
    <row r="5099" spans="4:4" x14ac:dyDescent="0.25">
      <c r="D5099" s="61"/>
    </row>
    <row r="5100" spans="4:4" x14ac:dyDescent="0.25">
      <c r="D5100" s="61"/>
    </row>
    <row r="5101" spans="4:4" x14ac:dyDescent="0.25">
      <c r="D5101" s="61"/>
    </row>
    <row r="5102" spans="4:4" x14ac:dyDescent="0.25">
      <c r="D5102" s="61"/>
    </row>
    <row r="5103" spans="4:4" x14ac:dyDescent="0.25">
      <c r="D5103" s="61"/>
    </row>
    <row r="5104" spans="4:4" x14ac:dyDescent="0.25">
      <c r="D5104" s="61"/>
    </row>
    <row r="5105" spans="4:4" x14ac:dyDescent="0.25">
      <c r="D5105" s="61"/>
    </row>
    <row r="5106" spans="4:4" x14ac:dyDescent="0.25">
      <c r="D5106" s="61"/>
    </row>
    <row r="5107" spans="4:4" x14ac:dyDescent="0.25">
      <c r="D5107" s="61"/>
    </row>
    <row r="5108" spans="4:4" x14ac:dyDescent="0.25">
      <c r="D5108" s="61"/>
    </row>
    <row r="5109" spans="4:4" x14ac:dyDescent="0.25">
      <c r="D5109" s="61"/>
    </row>
    <row r="5110" spans="4:4" x14ac:dyDescent="0.25">
      <c r="D5110" s="61"/>
    </row>
    <row r="5111" spans="4:4" x14ac:dyDescent="0.25">
      <c r="D5111" s="61"/>
    </row>
    <row r="5112" spans="4:4" x14ac:dyDescent="0.25">
      <c r="D5112" s="61"/>
    </row>
    <row r="5113" spans="4:4" x14ac:dyDescent="0.25">
      <c r="D5113" s="61"/>
    </row>
    <row r="5114" spans="4:4" x14ac:dyDescent="0.25">
      <c r="D5114" s="61"/>
    </row>
    <row r="5115" spans="4:4" x14ac:dyDescent="0.25">
      <c r="D5115" s="61"/>
    </row>
    <row r="5116" spans="4:4" x14ac:dyDescent="0.25">
      <c r="D5116" s="61"/>
    </row>
    <row r="5117" spans="4:4" x14ac:dyDescent="0.25">
      <c r="D5117" s="61"/>
    </row>
    <row r="5118" spans="4:4" x14ac:dyDescent="0.25">
      <c r="D5118" s="61"/>
    </row>
    <row r="5119" spans="4:4" x14ac:dyDescent="0.25">
      <c r="D5119" s="61"/>
    </row>
    <row r="5120" spans="4:4" x14ac:dyDescent="0.25">
      <c r="D5120" s="61"/>
    </row>
    <row r="5121" spans="4:4" x14ac:dyDescent="0.25">
      <c r="D5121" s="61"/>
    </row>
    <row r="5122" spans="4:4" x14ac:dyDescent="0.25">
      <c r="D5122" s="61"/>
    </row>
    <row r="5123" spans="4:4" x14ac:dyDescent="0.25">
      <c r="D5123" s="61"/>
    </row>
    <row r="5124" spans="4:4" x14ac:dyDescent="0.25">
      <c r="D5124" s="61"/>
    </row>
    <row r="5125" spans="4:4" x14ac:dyDescent="0.25">
      <c r="D5125" s="61"/>
    </row>
    <row r="5126" spans="4:4" x14ac:dyDescent="0.25">
      <c r="D5126" s="61"/>
    </row>
    <row r="5127" spans="4:4" x14ac:dyDescent="0.25">
      <c r="D5127" s="61"/>
    </row>
    <row r="5128" spans="4:4" x14ac:dyDescent="0.25">
      <c r="D5128" s="61"/>
    </row>
    <row r="5129" spans="4:4" x14ac:dyDescent="0.25">
      <c r="D5129" s="61"/>
    </row>
    <row r="5130" spans="4:4" x14ac:dyDescent="0.25">
      <c r="D5130" s="61"/>
    </row>
    <row r="5131" spans="4:4" x14ac:dyDescent="0.25">
      <c r="D5131" s="61"/>
    </row>
    <row r="5132" spans="4:4" x14ac:dyDescent="0.25">
      <c r="D5132" s="61"/>
    </row>
    <row r="5133" spans="4:4" x14ac:dyDescent="0.25">
      <c r="D5133" s="61"/>
    </row>
    <row r="5134" spans="4:4" x14ac:dyDescent="0.25">
      <c r="D5134" s="61"/>
    </row>
    <row r="5135" spans="4:4" x14ac:dyDescent="0.25">
      <c r="D5135" s="61"/>
    </row>
    <row r="5136" spans="4:4" x14ac:dyDescent="0.25">
      <c r="D5136" s="61"/>
    </row>
    <row r="5137" spans="4:4" x14ac:dyDescent="0.25">
      <c r="D5137" s="61"/>
    </row>
    <row r="5138" spans="4:4" x14ac:dyDescent="0.25">
      <c r="D5138" s="61"/>
    </row>
    <row r="5139" spans="4:4" x14ac:dyDescent="0.25">
      <c r="D5139" s="61"/>
    </row>
    <row r="5140" spans="4:4" x14ac:dyDescent="0.25">
      <c r="D5140" s="61"/>
    </row>
    <row r="5141" spans="4:4" x14ac:dyDescent="0.25">
      <c r="D5141" s="61"/>
    </row>
    <row r="5142" spans="4:4" x14ac:dyDescent="0.25">
      <c r="D5142" s="61"/>
    </row>
    <row r="5143" spans="4:4" x14ac:dyDescent="0.25">
      <c r="D5143" s="61"/>
    </row>
    <row r="5144" spans="4:4" x14ac:dyDescent="0.25">
      <c r="D5144" s="61"/>
    </row>
    <row r="5145" spans="4:4" x14ac:dyDescent="0.25">
      <c r="D5145" s="61"/>
    </row>
    <row r="5146" spans="4:4" x14ac:dyDescent="0.25">
      <c r="D5146" s="61"/>
    </row>
    <row r="5147" spans="4:4" x14ac:dyDescent="0.25">
      <c r="D5147" s="61"/>
    </row>
    <row r="5148" spans="4:4" x14ac:dyDescent="0.25">
      <c r="D5148" s="61"/>
    </row>
    <row r="5149" spans="4:4" x14ac:dyDescent="0.25">
      <c r="D5149" s="61"/>
    </row>
    <row r="5150" spans="4:4" x14ac:dyDescent="0.25">
      <c r="D5150" s="61"/>
    </row>
    <row r="5151" spans="4:4" x14ac:dyDescent="0.25">
      <c r="D5151" s="61"/>
    </row>
    <row r="5152" spans="4:4" x14ac:dyDescent="0.25">
      <c r="D5152" s="61"/>
    </row>
    <row r="5153" spans="4:4" x14ac:dyDescent="0.25">
      <c r="D5153" s="61"/>
    </row>
    <row r="5154" spans="4:4" x14ac:dyDescent="0.25">
      <c r="D5154" s="61"/>
    </row>
    <row r="5155" spans="4:4" x14ac:dyDescent="0.25">
      <c r="D5155" s="61"/>
    </row>
    <row r="5156" spans="4:4" x14ac:dyDescent="0.25">
      <c r="D5156" s="61"/>
    </row>
    <row r="5157" spans="4:4" x14ac:dyDescent="0.25">
      <c r="D5157" s="61"/>
    </row>
    <row r="5158" spans="4:4" x14ac:dyDescent="0.25">
      <c r="D5158" s="61"/>
    </row>
    <row r="5159" spans="4:4" x14ac:dyDescent="0.25">
      <c r="D5159" s="61"/>
    </row>
    <row r="5160" spans="4:4" x14ac:dyDescent="0.25">
      <c r="D5160" s="61"/>
    </row>
    <row r="5161" spans="4:4" x14ac:dyDescent="0.25">
      <c r="D5161" s="61"/>
    </row>
    <row r="5162" spans="4:4" x14ac:dyDescent="0.25">
      <c r="D5162" s="61"/>
    </row>
    <row r="5163" spans="4:4" x14ac:dyDescent="0.25">
      <c r="D5163" s="61"/>
    </row>
    <row r="5164" spans="4:4" x14ac:dyDescent="0.25">
      <c r="D5164" s="61"/>
    </row>
    <row r="5165" spans="4:4" x14ac:dyDescent="0.25">
      <c r="D5165" s="61"/>
    </row>
    <row r="5166" spans="4:4" x14ac:dyDescent="0.25">
      <c r="D5166" s="61"/>
    </row>
    <row r="5167" spans="4:4" x14ac:dyDescent="0.25">
      <c r="D5167" s="61"/>
    </row>
    <row r="5168" spans="4:4" x14ac:dyDescent="0.25">
      <c r="D5168" s="61"/>
    </row>
    <row r="5169" spans="4:4" x14ac:dyDescent="0.25">
      <c r="D5169" s="61"/>
    </row>
    <row r="5170" spans="4:4" x14ac:dyDescent="0.25">
      <c r="D5170" s="61"/>
    </row>
    <row r="5171" spans="4:4" x14ac:dyDescent="0.25">
      <c r="D5171" s="61"/>
    </row>
    <row r="5172" spans="4:4" x14ac:dyDescent="0.25">
      <c r="D5172" s="61"/>
    </row>
    <row r="5173" spans="4:4" x14ac:dyDescent="0.25">
      <c r="D5173" s="61"/>
    </row>
    <row r="5174" spans="4:4" x14ac:dyDescent="0.25">
      <c r="D5174" s="61"/>
    </row>
    <row r="5175" spans="4:4" x14ac:dyDescent="0.25">
      <c r="D5175" s="61"/>
    </row>
    <row r="5176" spans="4:4" x14ac:dyDescent="0.25">
      <c r="D5176" s="61"/>
    </row>
    <row r="5177" spans="4:4" x14ac:dyDescent="0.25">
      <c r="D5177" s="61"/>
    </row>
    <row r="5178" spans="4:4" x14ac:dyDescent="0.25">
      <c r="D5178" s="61"/>
    </row>
    <row r="5179" spans="4:4" x14ac:dyDescent="0.25">
      <c r="D5179" s="61"/>
    </row>
    <row r="5180" spans="4:4" x14ac:dyDescent="0.25">
      <c r="D5180" s="61"/>
    </row>
    <row r="5181" spans="4:4" x14ac:dyDescent="0.25">
      <c r="D5181" s="61"/>
    </row>
    <row r="5182" spans="4:4" x14ac:dyDescent="0.25">
      <c r="D5182" s="61"/>
    </row>
    <row r="5183" spans="4:4" x14ac:dyDescent="0.25">
      <c r="D5183" s="61"/>
    </row>
    <row r="5184" spans="4:4" x14ac:dyDescent="0.25">
      <c r="D5184" s="61"/>
    </row>
    <row r="5185" spans="4:4" x14ac:dyDescent="0.25">
      <c r="D5185" s="61"/>
    </row>
    <row r="5186" spans="4:4" x14ac:dyDescent="0.25">
      <c r="D5186" s="61"/>
    </row>
    <row r="5187" spans="4:4" x14ac:dyDescent="0.25">
      <c r="D5187" s="61"/>
    </row>
    <row r="5188" spans="4:4" x14ac:dyDescent="0.25">
      <c r="D5188" s="61"/>
    </row>
    <row r="5189" spans="4:4" x14ac:dyDescent="0.25">
      <c r="D5189" s="61"/>
    </row>
    <row r="5190" spans="4:4" x14ac:dyDescent="0.25">
      <c r="D5190" s="61"/>
    </row>
    <row r="5191" spans="4:4" x14ac:dyDescent="0.25">
      <c r="D5191" s="61"/>
    </row>
    <row r="5192" spans="4:4" x14ac:dyDescent="0.25">
      <c r="D5192" s="61"/>
    </row>
    <row r="5193" spans="4:4" x14ac:dyDescent="0.25">
      <c r="D5193" s="61"/>
    </row>
    <row r="5194" spans="4:4" x14ac:dyDescent="0.25">
      <c r="D5194" s="61"/>
    </row>
    <row r="5195" spans="4:4" x14ac:dyDescent="0.25">
      <c r="D5195" s="61"/>
    </row>
    <row r="5196" spans="4:4" x14ac:dyDescent="0.25">
      <c r="D5196" s="61"/>
    </row>
    <row r="5197" spans="4:4" x14ac:dyDescent="0.25">
      <c r="D5197" s="61"/>
    </row>
    <row r="5198" spans="4:4" x14ac:dyDescent="0.25">
      <c r="D5198" s="61"/>
    </row>
    <row r="5199" spans="4:4" x14ac:dyDescent="0.25">
      <c r="D5199" s="61"/>
    </row>
    <row r="5200" spans="4:4" x14ac:dyDescent="0.25">
      <c r="D5200" s="61"/>
    </row>
    <row r="5201" spans="4:4" x14ac:dyDescent="0.25">
      <c r="D5201" s="61"/>
    </row>
    <row r="5202" spans="4:4" x14ac:dyDescent="0.25">
      <c r="D5202" s="61"/>
    </row>
    <row r="5203" spans="4:4" x14ac:dyDescent="0.25">
      <c r="D5203" s="61"/>
    </row>
    <row r="5204" spans="4:4" x14ac:dyDescent="0.25">
      <c r="D5204" s="61"/>
    </row>
    <row r="5205" spans="4:4" x14ac:dyDescent="0.25">
      <c r="D5205" s="61"/>
    </row>
    <row r="5206" spans="4:4" x14ac:dyDescent="0.25">
      <c r="D5206" s="61"/>
    </row>
    <row r="5207" spans="4:4" x14ac:dyDescent="0.25">
      <c r="D5207" s="61"/>
    </row>
    <row r="5208" spans="4:4" x14ac:dyDescent="0.25">
      <c r="D5208" s="61"/>
    </row>
    <row r="5209" spans="4:4" x14ac:dyDescent="0.25">
      <c r="D5209" s="61"/>
    </row>
    <row r="5210" spans="4:4" x14ac:dyDescent="0.25">
      <c r="D5210" s="61"/>
    </row>
    <row r="5211" spans="4:4" x14ac:dyDescent="0.25">
      <c r="D5211" s="61"/>
    </row>
    <row r="5212" spans="4:4" x14ac:dyDescent="0.25">
      <c r="D5212" s="61"/>
    </row>
    <row r="5213" spans="4:4" x14ac:dyDescent="0.25">
      <c r="D5213" s="61"/>
    </row>
    <row r="5214" spans="4:4" x14ac:dyDescent="0.25">
      <c r="D5214" s="61"/>
    </row>
    <row r="5215" spans="4:4" x14ac:dyDescent="0.25">
      <c r="D5215" s="61"/>
    </row>
    <row r="5216" spans="4:4" x14ac:dyDescent="0.25">
      <c r="D5216" s="61"/>
    </row>
    <row r="5217" spans="4:4" x14ac:dyDescent="0.25">
      <c r="D5217" s="61"/>
    </row>
    <row r="5218" spans="4:4" x14ac:dyDescent="0.25">
      <c r="D5218" s="61"/>
    </row>
    <row r="5219" spans="4:4" x14ac:dyDescent="0.25">
      <c r="D5219" s="61"/>
    </row>
    <row r="5220" spans="4:4" x14ac:dyDescent="0.25">
      <c r="D5220" s="61"/>
    </row>
    <row r="5221" spans="4:4" x14ac:dyDescent="0.25">
      <c r="D5221" s="61"/>
    </row>
    <row r="5222" spans="4:4" x14ac:dyDescent="0.25">
      <c r="D5222" s="61"/>
    </row>
    <row r="5223" spans="4:4" x14ac:dyDescent="0.25">
      <c r="D5223" s="61"/>
    </row>
    <row r="5224" spans="4:4" x14ac:dyDescent="0.25">
      <c r="D5224" s="61"/>
    </row>
    <row r="5225" spans="4:4" x14ac:dyDescent="0.25">
      <c r="D5225" s="61"/>
    </row>
    <row r="5226" spans="4:4" x14ac:dyDescent="0.25">
      <c r="D5226" s="61"/>
    </row>
    <row r="5227" spans="4:4" x14ac:dyDescent="0.25">
      <c r="D5227" s="61"/>
    </row>
    <row r="5228" spans="4:4" x14ac:dyDescent="0.25">
      <c r="D5228" s="61"/>
    </row>
    <row r="5229" spans="4:4" x14ac:dyDescent="0.25">
      <c r="D5229" s="61"/>
    </row>
    <row r="5230" spans="4:4" x14ac:dyDescent="0.25">
      <c r="D5230" s="61"/>
    </row>
    <row r="5231" spans="4:4" x14ac:dyDescent="0.25">
      <c r="D5231" s="61"/>
    </row>
    <row r="5232" spans="4:4" x14ac:dyDescent="0.25">
      <c r="D5232" s="61"/>
    </row>
    <row r="5233" spans="4:4" x14ac:dyDescent="0.25">
      <c r="D5233" s="61"/>
    </row>
    <row r="5234" spans="4:4" x14ac:dyDescent="0.25">
      <c r="D5234" s="61"/>
    </row>
    <row r="5235" spans="4:4" x14ac:dyDescent="0.25">
      <c r="D5235" s="61"/>
    </row>
    <row r="5236" spans="4:4" x14ac:dyDescent="0.25">
      <c r="D5236" s="61"/>
    </row>
    <row r="5237" spans="4:4" x14ac:dyDescent="0.25">
      <c r="D5237" s="61"/>
    </row>
    <row r="5238" spans="4:4" x14ac:dyDescent="0.25">
      <c r="D5238" s="61"/>
    </row>
    <row r="5239" spans="4:4" x14ac:dyDescent="0.25">
      <c r="D5239" s="61"/>
    </row>
    <row r="5240" spans="4:4" x14ac:dyDescent="0.25">
      <c r="D5240" s="61"/>
    </row>
    <row r="5241" spans="4:4" x14ac:dyDescent="0.25">
      <c r="D5241" s="61"/>
    </row>
    <row r="5242" spans="4:4" x14ac:dyDescent="0.25">
      <c r="D5242" s="61"/>
    </row>
    <row r="5243" spans="4:4" x14ac:dyDescent="0.25">
      <c r="D5243" s="61"/>
    </row>
    <row r="5244" spans="4:4" x14ac:dyDescent="0.25">
      <c r="D5244" s="61"/>
    </row>
    <row r="5245" spans="4:4" x14ac:dyDescent="0.25">
      <c r="D5245" s="61"/>
    </row>
    <row r="5246" spans="4:4" x14ac:dyDescent="0.25">
      <c r="D5246" s="61"/>
    </row>
    <row r="5247" spans="4:4" x14ac:dyDescent="0.25">
      <c r="D5247" s="61"/>
    </row>
    <row r="5248" spans="4:4" x14ac:dyDescent="0.25">
      <c r="D5248" s="61"/>
    </row>
    <row r="5249" spans="4:4" x14ac:dyDescent="0.25">
      <c r="D5249" s="61"/>
    </row>
    <row r="5250" spans="4:4" x14ac:dyDescent="0.25">
      <c r="D5250" s="61"/>
    </row>
    <row r="5251" spans="4:4" x14ac:dyDescent="0.25">
      <c r="D5251" s="61"/>
    </row>
    <row r="5252" spans="4:4" x14ac:dyDescent="0.25">
      <c r="D5252" s="61"/>
    </row>
    <row r="5253" spans="4:4" x14ac:dyDescent="0.25">
      <c r="D5253" s="61"/>
    </row>
    <row r="5254" spans="4:4" x14ac:dyDescent="0.25">
      <c r="D5254" s="61"/>
    </row>
    <row r="5255" spans="4:4" x14ac:dyDescent="0.25">
      <c r="D5255" s="61"/>
    </row>
    <row r="5256" spans="4:4" x14ac:dyDescent="0.25">
      <c r="D5256" s="61"/>
    </row>
    <row r="5257" spans="4:4" x14ac:dyDescent="0.25">
      <c r="D5257" s="61"/>
    </row>
    <row r="5258" spans="4:4" x14ac:dyDescent="0.25">
      <c r="D5258" s="61"/>
    </row>
    <row r="5259" spans="4:4" x14ac:dyDescent="0.25">
      <c r="D5259" s="61"/>
    </row>
    <row r="5260" spans="4:4" x14ac:dyDescent="0.25">
      <c r="D5260" s="61"/>
    </row>
    <row r="5261" spans="4:4" x14ac:dyDescent="0.25">
      <c r="D5261" s="61"/>
    </row>
    <row r="5262" spans="4:4" x14ac:dyDescent="0.25">
      <c r="D5262" s="61"/>
    </row>
    <row r="5263" spans="4:4" x14ac:dyDescent="0.25">
      <c r="D5263" s="61"/>
    </row>
    <row r="5264" spans="4:4" x14ac:dyDescent="0.25">
      <c r="D5264" s="61"/>
    </row>
    <row r="5265" spans="4:4" x14ac:dyDescent="0.25">
      <c r="D5265" s="61"/>
    </row>
    <row r="5266" spans="4:4" x14ac:dyDescent="0.25">
      <c r="D5266" s="61"/>
    </row>
    <row r="5267" spans="4:4" x14ac:dyDescent="0.25">
      <c r="D5267" s="61"/>
    </row>
    <row r="5268" spans="4:4" x14ac:dyDescent="0.25">
      <c r="D5268" s="61"/>
    </row>
    <row r="5269" spans="4:4" x14ac:dyDescent="0.25">
      <c r="D5269" s="61"/>
    </row>
    <row r="5270" spans="4:4" x14ac:dyDescent="0.25">
      <c r="D5270" s="61"/>
    </row>
    <row r="5271" spans="4:4" x14ac:dyDescent="0.25">
      <c r="D5271" s="61"/>
    </row>
    <row r="5272" spans="4:4" x14ac:dyDescent="0.25">
      <c r="D5272" s="61"/>
    </row>
    <row r="5273" spans="4:4" x14ac:dyDescent="0.25">
      <c r="D5273" s="61"/>
    </row>
    <row r="5274" spans="4:4" x14ac:dyDescent="0.25">
      <c r="D5274" s="61"/>
    </row>
    <row r="5275" spans="4:4" x14ac:dyDescent="0.25">
      <c r="D5275" s="61"/>
    </row>
    <row r="5276" spans="4:4" x14ac:dyDescent="0.25">
      <c r="D5276" s="61"/>
    </row>
    <row r="5277" spans="4:4" x14ac:dyDescent="0.25">
      <c r="D5277" s="61"/>
    </row>
    <row r="5278" spans="4:4" x14ac:dyDescent="0.25">
      <c r="D5278" s="61"/>
    </row>
    <row r="5279" spans="4:4" x14ac:dyDescent="0.25">
      <c r="D5279" s="61"/>
    </row>
    <row r="5280" spans="4:4" x14ac:dyDescent="0.25">
      <c r="D5280" s="61"/>
    </row>
    <row r="5281" spans="4:4" x14ac:dyDescent="0.25">
      <c r="D5281" s="61"/>
    </row>
    <row r="5282" spans="4:4" x14ac:dyDescent="0.25">
      <c r="D5282" s="61"/>
    </row>
    <row r="5283" spans="4:4" x14ac:dyDescent="0.25">
      <c r="D5283" s="61"/>
    </row>
    <row r="5284" spans="4:4" x14ac:dyDescent="0.25">
      <c r="D5284" s="61"/>
    </row>
    <row r="5285" spans="4:4" x14ac:dyDescent="0.25">
      <c r="D5285" s="61"/>
    </row>
    <row r="5286" spans="4:4" x14ac:dyDescent="0.25">
      <c r="D5286" s="61"/>
    </row>
    <row r="5287" spans="4:4" x14ac:dyDescent="0.25">
      <c r="D5287" s="61"/>
    </row>
    <row r="5288" spans="4:4" x14ac:dyDescent="0.25">
      <c r="D5288" s="61"/>
    </row>
    <row r="5289" spans="4:4" x14ac:dyDescent="0.25">
      <c r="D5289" s="61"/>
    </row>
    <row r="5290" spans="4:4" x14ac:dyDescent="0.25">
      <c r="D5290" s="61"/>
    </row>
    <row r="5291" spans="4:4" x14ac:dyDescent="0.25">
      <c r="D5291" s="61"/>
    </row>
    <row r="5292" spans="4:4" x14ac:dyDescent="0.25">
      <c r="D5292" s="61"/>
    </row>
    <row r="5293" spans="4:4" x14ac:dyDescent="0.25">
      <c r="D5293" s="61"/>
    </row>
    <row r="5294" spans="4:4" x14ac:dyDescent="0.25">
      <c r="D5294" s="61"/>
    </row>
    <row r="5295" spans="4:4" x14ac:dyDescent="0.25">
      <c r="D5295" s="61"/>
    </row>
    <row r="5296" spans="4:4" x14ac:dyDescent="0.25">
      <c r="D5296" s="61"/>
    </row>
    <row r="5297" spans="4:4" x14ac:dyDescent="0.25">
      <c r="D5297" s="61"/>
    </row>
    <row r="5298" spans="4:4" x14ac:dyDescent="0.25">
      <c r="D5298" s="61"/>
    </row>
    <row r="5299" spans="4:4" x14ac:dyDescent="0.25">
      <c r="D5299" s="61"/>
    </row>
    <row r="5300" spans="4:4" x14ac:dyDescent="0.25">
      <c r="D5300" s="61"/>
    </row>
    <row r="5301" spans="4:4" x14ac:dyDescent="0.25">
      <c r="D5301" s="61"/>
    </row>
    <row r="5302" spans="4:4" x14ac:dyDescent="0.25">
      <c r="D5302" s="61"/>
    </row>
    <row r="5303" spans="4:4" x14ac:dyDescent="0.25">
      <c r="D5303" s="61"/>
    </row>
    <row r="5304" spans="4:4" x14ac:dyDescent="0.25">
      <c r="D5304" s="61"/>
    </row>
    <row r="5305" spans="4:4" x14ac:dyDescent="0.25">
      <c r="D5305" s="61"/>
    </row>
    <row r="5306" spans="4:4" x14ac:dyDescent="0.25">
      <c r="D5306" s="61"/>
    </row>
    <row r="5307" spans="4:4" x14ac:dyDescent="0.25">
      <c r="D5307" s="61"/>
    </row>
    <row r="5308" spans="4:4" x14ac:dyDescent="0.25">
      <c r="D5308" s="61"/>
    </row>
    <row r="5309" spans="4:4" x14ac:dyDescent="0.25">
      <c r="D5309" s="61"/>
    </row>
    <row r="5310" spans="4:4" x14ac:dyDescent="0.25">
      <c r="D5310" s="61"/>
    </row>
    <row r="5311" spans="4:4" x14ac:dyDescent="0.25">
      <c r="D5311" s="61"/>
    </row>
    <row r="5312" spans="4:4" x14ac:dyDescent="0.25">
      <c r="D5312" s="61"/>
    </row>
    <row r="5313" spans="4:4" x14ac:dyDescent="0.25">
      <c r="D5313" s="61"/>
    </row>
    <row r="5314" spans="4:4" x14ac:dyDescent="0.25">
      <c r="D5314" s="61"/>
    </row>
    <row r="5315" spans="4:4" x14ac:dyDescent="0.25">
      <c r="D5315" s="61"/>
    </row>
    <row r="5316" spans="4:4" x14ac:dyDescent="0.25">
      <c r="D5316" s="61"/>
    </row>
    <row r="5317" spans="4:4" x14ac:dyDescent="0.25">
      <c r="D5317" s="61"/>
    </row>
    <row r="5318" spans="4:4" x14ac:dyDescent="0.25">
      <c r="D5318" s="61"/>
    </row>
    <row r="5319" spans="4:4" x14ac:dyDescent="0.25">
      <c r="D5319" s="61"/>
    </row>
    <row r="5320" spans="4:4" x14ac:dyDescent="0.25">
      <c r="D5320" s="61"/>
    </row>
    <row r="5321" spans="4:4" x14ac:dyDescent="0.25">
      <c r="D5321" s="61"/>
    </row>
    <row r="5322" spans="4:4" x14ac:dyDescent="0.25">
      <c r="D5322" s="61"/>
    </row>
    <row r="5323" spans="4:4" x14ac:dyDescent="0.25">
      <c r="D5323" s="61"/>
    </row>
    <row r="5324" spans="4:4" x14ac:dyDescent="0.25">
      <c r="D5324" s="61"/>
    </row>
    <row r="5325" spans="4:4" x14ac:dyDescent="0.25">
      <c r="D5325" s="61"/>
    </row>
    <row r="5326" spans="4:4" x14ac:dyDescent="0.25">
      <c r="D5326" s="61"/>
    </row>
    <row r="5327" spans="4:4" x14ac:dyDescent="0.25">
      <c r="D5327" s="61"/>
    </row>
    <row r="5328" spans="4:4" x14ac:dyDescent="0.25">
      <c r="D5328" s="61"/>
    </row>
    <row r="5329" spans="4:4" x14ac:dyDescent="0.25">
      <c r="D5329" s="61"/>
    </row>
    <row r="5330" spans="4:4" x14ac:dyDescent="0.25">
      <c r="D5330" s="61"/>
    </row>
    <row r="5331" spans="4:4" x14ac:dyDescent="0.25">
      <c r="D5331" s="61"/>
    </row>
    <row r="5332" spans="4:4" x14ac:dyDescent="0.25">
      <c r="D5332" s="61"/>
    </row>
    <row r="5333" spans="4:4" x14ac:dyDescent="0.25">
      <c r="D5333" s="61"/>
    </row>
    <row r="5334" spans="4:4" x14ac:dyDescent="0.25">
      <c r="D5334" s="61"/>
    </row>
    <row r="5335" spans="4:4" x14ac:dyDescent="0.25">
      <c r="D5335" s="61"/>
    </row>
    <row r="5336" spans="4:4" x14ac:dyDescent="0.25">
      <c r="D5336" s="61"/>
    </row>
    <row r="5337" spans="4:4" x14ac:dyDescent="0.25">
      <c r="D5337" s="61"/>
    </row>
    <row r="5338" spans="4:4" x14ac:dyDescent="0.25">
      <c r="D5338" s="61"/>
    </row>
    <row r="5339" spans="4:4" x14ac:dyDescent="0.25">
      <c r="D5339" s="61"/>
    </row>
    <row r="5340" spans="4:4" x14ac:dyDescent="0.25">
      <c r="D5340" s="61"/>
    </row>
    <row r="5341" spans="4:4" x14ac:dyDescent="0.25">
      <c r="D5341" s="61"/>
    </row>
    <row r="5342" spans="4:4" x14ac:dyDescent="0.25">
      <c r="D5342" s="61"/>
    </row>
    <row r="5343" spans="4:4" x14ac:dyDescent="0.25">
      <c r="D5343" s="61"/>
    </row>
    <row r="5344" spans="4:4" x14ac:dyDescent="0.25">
      <c r="D5344" s="61"/>
    </row>
    <row r="5345" spans="4:4" x14ac:dyDescent="0.25">
      <c r="D5345" s="61"/>
    </row>
    <row r="5346" spans="4:4" x14ac:dyDescent="0.25">
      <c r="D5346" s="61"/>
    </row>
    <row r="5347" spans="4:4" x14ac:dyDescent="0.25">
      <c r="D5347" s="61"/>
    </row>
    <row r="5348" spans="4:4" x14ac:dyDescent="0.25">
      <c r="D5348" s="61"/>
    </row>
    <row r="5349" spans="4:4" x14ac:dyDescent="0.25">
      <c r="D5349" s="61"/>
    </row>
    <row r="5350" spans="4:4" x14ac:dyDescent="0.25">
      <c r="D5350" s="61"/>
    </row>
    <row r="5351" spans="4:4" x14ac:dyDescent="0.25">
      <c r="D5351" s="61"/>
    </row>
    <row r="5352" spans="4:4" x14ac:dyDescent="0.25">
      <c r="D5352" s="61"/>
    </row>
    <row r="5353" spans="4:4" x14ac:dyDescent="0.25">
      <c r="D5353" s="61"/>
    </row>
    <row r="5354" spans="4:4" x14ac:dyDescent="0.25">
      <c r="D5354" s="61"/>
    </row>
    <row r="5355" spans="4:4" x14ac:dyDescent="0.25">
      <c r="D5355" s="61"/>
    </row>
    <row r="5356" spans="4:4" x14ac:dyDescent="0.25">
      <c r="D5356" s="61"/>
    </row>
    <row r="5357" spans="4:4" x14ac:dyDescent="0.25">
      <c r="D5357" s="61"/>
    </row>
    <row r="5358" spans="4:4" x14ac:dyDescent="0.25">
      <c r="D5358" s="61"/>
    </row>
    <row r="5359" spans="4:4" x14ac:dyDescent="0.25">
      <c r="D5359" s="61"/>
    </row>
    <row r="5360" spans="4:4" x14ac:dyDescent="0.25">
      <c r="D5360" s="61"/>
    </row>
    <row r="5361" spans="4:4" x14ac:dyDescent="0.25">
      <c r="D5361" s="61"/>
    </row>
    <row r="5362" spans="4:4" x14ac:dyDescent="0.25">
      <c r="D5362" s="61"/>
    </row>
    <row r="5363" spans="4:4" x14ac:dyDescent="0.25">
      <c r="D5363" s="61"/>
    </row>
    <row r="5364" spans="4:4" x14ac:dyDescent="0.25">
      <c r="D5364" s="61"/>
    </row>
    <row r="5365" spans="4:4" x14ac:dyDescent="0.25">
      <c r="D5365" s="61"/>
    </row>
    <row r="5366" spans="4:4" x14ac:dyDescent="0.25">
      <c r="D5366" s="61"/>
    </row>
    <row r="5367" spans="4:4" x14ac:dyDescent="0.25">
      <c r="D5367" s="61"/>
    </row>
    <row r="5368" spans="4:4" x14ac:dyDescent="0.25">
      <c r="D5368" s="61"/>
    </row>
    <row r="5369" spans="4:4" x14ac:dyDescent="0.25">
      <c r="D5369" s="61"/>
    </row>
    <row r="5370" spans="4:4" x14ac:dyDescent="0.25">
      <c r="D5370" s="61"/>
    </row>
    <row r="5371" spans="4:4" x14ac:dyDescent="0.25">
      <c r="D5371" s="61"/>
    </row>
    <row r="5372" spans="4:4" x14ac:dyDescent="0.25">
      <c r="D5372" s="61"/>
    </row>
    <row r="5373" spans="4:4" x14ac:dyDescent="0.25">
      <c r="D5373" s="61"/>
    </row>
    <row r="5374" spans="4:4" x14ac:dyDescent="0.25">
      <c r="D5374" s="61"/>
    </row>
    <row r="5375" spans="4:4" x14ac:dyDescent="0.25">
      <c r="D5375" s="61"/>
    </row>
    <row r="5376" spans="4:4" x14ac:dyDescent="0.25">
      <c r="D5376" s="61"/>
    </row>
    <row r="5377" spans="4:4" x14ac:dyDescent="0.25">
      <c r="D5377" s="61"/>
    </row>
    <row r="5378" spans="4:4" x14ac:dyDescent="0.25">
      <c r="D5378" s="61"/>
    </row>
    <row r="5379" spans="4:4" x14ac:dyDescent="0.25">
      <c r="D5379" s="61"/>
    </row>
    <row r="5380" spans="4:4" x14ac:dyDescent="0.25">
      <c r="D5380" s="61"/>
    </row>
    <row r="5381" spans="4:4" x14ac:dyDescent="0.25">
      <c r="D5381" s="61"/>
    </row>
    <row r="5382" spans="4:4" x14ac:dyDescent="0.25">
      <c r="D5382" s="61"/>
    </row>
    <row r="5383" spans="4:4" x14ac:dyDescent="0.25">
      <c r="D5383" s="61"/>
    </row>
    <row r="5384" spans="4:4" x14ac:dyDescent="0.25">
      <c r="D5384" s="61"/>
    </row>
    <row r="5385" spans="4:4" x14ac:dyDescent="0.25">
      <c r="D5385" s="61"/>
    </row>
    <row r="5386" spans="4:4" x14ac:dyDescent="0.25">
      <c r="D5386" s="61"/>
    </row>
    <row r="5387" spans="4:4" x14ac:dyDescent="0.25">
      <c r="D5387" s="61"/>
    </row>
    <row r="5388" spans="4:4" x14ac:dyDescent="0.25">
      <c r="D5388" s="61"/>
    </row>
    <row r="5389" spans="4:4" x14ac:dyDescent="0.25">
      <c r="D5389" s="61"/>
    </row>
    <row r="5390" spans="4:4" x14ac:dyDescent="0.25">
      <c r="D5390" s="61"/>
    </row>
    <row r="5391" spans="4:4" x14ac:dyDescent="0.25">
      <c r="D5391" s="61"/>
    </row>
    <row r="5392" spans="4:4" x14ac:dyDescent="0.25">
      <c r="D5392" s="61"/>
    </row>
    <row r="5393" spans="4:4" x14ac:dyDescent="0.25">
      <c r="D5393" s="61"/>
    </row>
    <row r="5394" spans="4:4" x14ac:dyDescent="0.25">
      <c r="D5394" s="61"/>
    </row>
    <row r="5395" spans="4:4" x14ac:dyDescent="0.25">
      <c r="D5395" s="61"/>
    </row>
    <row r="5396" spans="4:4" x14ac:dyDescent="0.25">
      <c r="D5396" s="61"/>
    </row>
    <row r="5397" spans="4:4" x14ac:dyDescent="0.25">
      <c r="D5397" s="61"/>
    </row>
    <row r="5398" spans="4:4" x14ac:dyDescent="0.25">
      <c r="D5398" s="61"/>
    </row>
    <row r="5399" spans="4:4" x14ac:dyDescent="0.25">
      <c r="D5399" s="61"/>
    </row>
    <row r="5400" spans="4:4" x14ac:dyDescent="0.25">
      <c r="D5400" s="61"/>
    </row>
    <row r="5401" spans="4:4" x14ac:dyDescent="0.25">
      <c r="D5401" s="61"/>
    </row>
    <row r="5402" spans="4:4" x14ac:dyDescent="0.25">
      <c r="D5402" s="61"/>
    </row>
    <row r="5403" spans="4:4" x14ac:dyDescent="0.25">
      <c r="D5403" s="61"/>
    </row>
    <row r="5404" spans="4:4" x14ac:dyDescent="0.25">
      <c r="D5404" s="61"/>
    </row>
    <row r="5405" spans="4:4" x14ac:dyDescent="0.25">
      <c r="D5405" s="61"/>
    </row>
    <row r="5406" spans="4:4" x14ac:dyDescent="0.25">
      <c r="D5406" s="61"/>
    </row>
    <row r="5407" spans="4:4" x14ac:dyDescent="0.25">
      <c r="D5407" s="61"/>
    </row>
    <row r="5408" spans="4:4" x14ac:dyDescent="0.25">
      <c r="D5408" s="61"/>
    </row>
    <row r="5409" spans="4:4" x14ac:dyDescent="0.25">
      <c r="D5409" s="61"/>
    </row>
    <row r="5410" spans="4:4" x14ac:dyDescent="0.25">
      <c r="D5410" s="61"/>
    </row>
    <row r="5411" spans="4:4" x14ac:dyDescent="0.25">
      <c r="D5411" s="61"/>
    </row>
    <row r="5412" spans="4:4" x14ac:dyDescent="0.25">
      <c r="D5412" s="61"/>
    </row>
    <row r="5413" spans="4:4" x14ac:dyDescent="0.25">
      <c r="D5413" s="61"/>
    </row>
    <row r="5414" spans="4:4" x14ac:dyDescent="0.25">
      <c r="D5414" s="61"/>
    </row>
    <row r="5415" spans="4:4" x14ac:dyDescent="0.25">
      <c r="D5415" s="61"/>
    </row>
    <row r="5416" spans="4:4" x14ac:dyDescent="0.25">
      <c r="D5416" s="61"/>
    </row>
    <row r="5417" spans="4:4" x14ac:dyDescent="0.25">
      <c r="D5417" s="61"/>
    </row>
    <row r="5418" spans="4:4" x14ac:dyDescent="0.25">
      <c r="D5418" s="61"/>
    </row>
    <row r="5419" spans="4:4" x14ac:dyDescent="0.25">
      <c r="D5419" s="61"/>
    </row>
    <row r="5420" spans="4:4" x14ac:dyDescent="0.25">
      <c r="D5420" s="61"/>
    </row>
    <row r="5421" spans="4:4" x14ac:dyDescent="0.25">
      <c r="D5421" s="61"/>
    </row>
    <row r="5422" spans="4:4" x14ac:dyDescent="0.25">
      <c r="D5422" s="61"/>
    </row>
    <row r="5423" spans="4:4" x14ac:dyDescent="0.25">
      <c r="D5423" s="61"/>
    </row>
    <row r="5424" spans="4:4" x14ac:dyDescent="0.25">
      <c r="D5424" s="61"/>
    </row>
    <row r="5425" spans="3:4" x14ac:dyDescent="0.25">
      <c r="D5425" s="61"/>
    </row>
    <row r="5426" spans="3:4" x14ac:dyDescent="0.25">
      <c r="C5426" s="7"/>
      <c r="D5426" s="7"/>
    </row>
    <row r="5427" spans="3:4" x14ac:dyDescent="0.25">
      <c r="C5427" s="7"/>
      <c r="D5427" s="7"/>
    </row>
    <row r="5428" spans="3:4" x14ac:dyDescent="0.25">
      <c r="C5428" s="7"/>
      <c r="D5428" s="7"/>
    </row>
    <row r="5429" spans="3:4" x14ac:dyDescent="0.25">
      <c r="C5429" s="7"/>
      <c r="D5429" s="7"/>
    </row>
    <row r="5430" spans="3:4" x14ac:dyDescent="0.25">
      <c r="C5430" s="7"/>
      <c r="D5430" s="7"/>
    </row>
    <row r="5431" spans="3:4" x14ac:dyDescent="0.25">
      <c r="C5431" s="7"/>
      <c r="D5431" s="7"/>
    </row>
    <row r="5432" spans="3:4" x14ac:dyDescent="0.25">
      <c r="C5432" s="7"/>
      <c r="D5432" s="7"/>
    </row>
    <row r="5433" spans="3:4" x14ac:dyDescent="0.25">
      <c r="C5433" s="7"/>
      <c r="D5433" s="7"/>
    </row>
    <row r="5434" spans="3:4" x14ac:dyDescent="0.25">
      <c r="C5434" s="7"/>
      <c r="D5434" s="7"/>
    </row>
    <row r="5435" spans="3:4" x14ac:dyDescent="0.25">
      <c r="C5435" s="7"/>
      <c r="D5435" s="7"/>
    </row>
    <row r="5436" spans="3:4" x14ac:dyDescent="0.25">
      <c r="C5436" s="7"/>
      <c r="D5436" s="7"/>
    </row>
    <row r="5437" spans="3:4" x14ac:dyDescent="0.25">
      <c r="C5437" s="7"/>
      <c r="D5437" s="7"/>
    </row>
    <row r="5438" spans="3:4" x14ac:dyDescent="0.25">
      <c r="C5438" s="7"/>
      <c r="D5438" s="7"/>
    </row>
    <row r="5439" spans="3:4" x14ac:dyDescent="0.25">
      <c r="C5439" s="7"/>
      <c r="D5439" s="7"/>
    </row>
    <row r="5440" spans="3:4" x14ac:dyDescent="0.25">
      <c r="C5440" s="7"/>
      <c r="D5440" s="7"/>
    </row>
    <row r="5441" spans="3:4" x14ac:dyDescent="0.25">
      <c r="C5441" s="7"/>
      <c r="D5441" s="7"/>
    </row>
    <row r="5442" spans="3:4" x14ac:dyDescent="0.25">
      <c r="C5442" s="7"/>
      <c r="D5442" s="7"/>
    </row>
    <row r="5443" spans="3:4" x14ac:dyDescent="0.25">
      <c r="C5443" s="7"/>
      <c r="D5443" s="7"/>
    </row>
    <row r="5444" spans="3:4" x14ac:dyDescent="0.25">
      <c r="C5444" s="7"/>
      <c r="D5444" s="7"/>
    </row>
    <row r="5445" spans="3:4" x14ac:dyDescent="0.25">
      <c r="C5445" s="7"/>
      <c r="D5445" s="7"/>
    </row>
    <row r="5446" spans="3:4" x14ac:dyDescent="0.25">
      <c r="C5446" s="7"/>
      <c r="D5446" s="7"/>
    </row>
    <row r="5447" spans="3:4" x14ac:dyDescent="0.25">
      <c r="C5447" s="7"/>
      <c r="D5447" s="7"/>
    </row>
    <row r="5448" spans="3:4" x14ac:dyDescent="0.25">
      <c r="C5448" s="7"/>
      <c r="D5448" s="7"/>
    </row>
    <row r="5449" spans="3:4" x14ac:dyDescent="0.25">
      <c r="C5449" s="7"/>
      <c r="D5449" s="7"/>
    </row>
    <row r="5450" spans="3:4" x14ac:dyDescent="0.25">
      <c r="C5450" s="7"/>
      <c r="D5450" s="7"/>
    </row>
    <row r="5451" spans="3:4" x14ac:dyDescent="0.25">
      <c r="C5451" s="7"/>
      <c r="D5451" s="7"/>
    </row>
    <row r="5452" spans="3:4" x14ac:dyDescent="0.25">
      <c r="C5452" s="7"/>
      <c r="D5452" s="7"/>
    </row>
    <row r="5453" spans="3:4" x14ac:dyDescent="0.25">
      <c r="C5453" s="7"/>
      <c r="D5453" s="7"/>
    </row>
    <row r="5454" spans="3:4" x14ac:dyDescent="0.25">
      <c r="C5454" s="7"/>
      <c r="D5454" s="7"/>
    </row>
    <row r="5455" spans="3:4" x14ac:dyDescent="0.25">
      <c r="C5455" s="7"/>
      <c r="D5455" s="7"/>
    </row>
    <row r="5456" spans="3:4" x14ac:dyDescent="0.25">
      <c r="C5456" s="7"/>
      <c r="D5456" s="7"/>
    </row>
    <row r="5457" spans="3:4" x14ac:dyDescent="0.25">
      <c r="C5457" s="7"/>
      <c r="D5457" s="7"/>
    </row>
    <row r="5458" spans="3:4" x14ac:dyDescent="0.25">
      <c r="C5458" s="7"/>
      <c r="D5458" s="7"/>
    </row>
    <row r="5459" spans="3:4" x14ac:dyDescent="0.25">
      <c r="C5459" s="7"/>
      <c r="D5459" s="7"/>
    </row>
    <row r="5460" spans="3:4" x14ac:dyDescent="0.25">
      <c r="C5460" s="7"/>
      <c r="D5460" s="7"/>
    </row>
    <row r="5461" spans="3:4" x14ac:dyDescent="0.25">
      <c r="C5461" s="7"/>
      <c r="D5461" s="7"/>
    </row>
    <row r="5462" spans="3:4" x14ac:dyDescent="0.25">
      <c r="C5462" s="7"/>
      <c r="D5462" s="7"/>
    </row>
    <row r="5463" spans="3:4" x14ac:dyDescent="0.25">
      <c r="C5463" s="7"/>
      <c r="D5463" s="7"/>
    </row>
    <row r="5464" spans="3:4" x14ac:dyDescent="0.25">
      <c r="C5464" s="7"/>
      <c r="D5464" s="7"/>
    </row>
    <row r="5465" spans="3:4" x14ac:dyDescent="0.25">
      <c r="C5465" s="7"/>
      <c r="D5465" s="7"/>
    </row>
    <row r="5466" spans="3:4" x14ac:dyDescent="0.25">
      <c r="C5466" s="7"/>
      <c r="D5466" s="7"/>
    </row>
    <row r="5467" spans="3:4" x14ac:dyDescent="0.25">
      <c r="C5467" s="7"/>
      <c r="D5467" s="7"/>
    </row>
    <row r="5468" spans="3:4" x14ac:dyDescent="0.25">
      <c r="C5468" s="7"/>
      <c r="D5468" s="7"/>
    </row>
    <row r="5469" spans="3:4" x14ac:dyDescent="0.25">
      <c r="C5469" s="7"/>
      <c r="D5469" s="7"/>
    </row>
    <row r="5470" spans="3:4" x14ac:dyDescent="0.25">
      <c r="C5470" s="7"/>
      <c r="D5470" s="7"/>
    </row>
    <row r="5471" spans="3:4" x14ac:dyDescent="0.25">
      <c r="C5471" s="7"/>
      <c r="D5471" s="7"/>
    </row>
    <row r="5472" spans="3:4" x14ac:dyDescent="0.25">
      <c r="C5472" s="7"/>
      <c r="D5472" s="7"/>
    </row>
    <row r="5473" spans="3:4" x14ac:dyDescent="0.25">
      <c r="C5473" s="7"/>
      <c r="D5473" s="7"/>
    </row>
    <row r="5474" spans="3:4" x14ac:dyDescent="0.25">
      <c r="C5474" s="7"/>
      <c r="D5474" s="7"/>
    </row>
    <row r="5475" spans="3:4" x14ac:dyDescent="0.25">
      <c r="C5475" s="7"/>
      <c r="D5475" s="7"/>
    </row>
    <row r="5476" spans="3:4" x14ac:dyDescent="0.25">
      <c r="C5476" s="7"/>
      <c r="D5476" s="7"/>
    </row>
    <row r="5477" spans="3:4" x14ac:dyDescent="0.25">
      <c r="C5477" s="7"/>
      <c r="D5477" s="7"/>
    </row>
    <row r="5478" spans="3:4" x14ac:dyDescent="0.25">
      <c r="C5478" s="7"/>
      <c r="D5478" s="7"/>
    </row>
    <row r="5479" spans="3:4" x14ac:dyDescent="0.25">
      <c r="C5479" s="7"/>
      <c r="D5479" s="7"/>
    </row>
    <row r="5480" spans="3:4" x14ac:dyDescent="0.25">
      <c r="C5480" s="7"/>
      <c r="D5480" s="7"/>
    </row>
    <row r="5481" spans="3:4" x14ac:dyDescent="0.25">
      <c r="C5481" s="7"/>
      <c r="D5481" s="7"/>
    </row>
    <row r="5482" spans="3:4" x14ac:dyDescent="0.25">
      <c r="C5482" s="7"/>
      <c r="D5482" s="7"/>
    </row>
    <row r="5483" spans="3:4" x14ac:dyDescent="0.25">
      <c r="C5483" s="7"/>
      <c r="D5483" s="7"/>
    </row>
    <row r="5484" spans="3:4" x14ac:dyDescent="0.25">
      <c r="C5484" s="7"/>
      <c r="D5484" s="7"/>
    </row>
    <row r="5485" spans="3:4" x14ac:dyDescent="0.25">
      <c r="C5485" s="7"/>
      <c r="D5485" s="7"/>
    </row>
    <row r="5486" spans="3:4" x14ac:dyDescent="0.25">
      <c r="C5486" s="7"/>
      <c r="D5486" s="7"/>
    </row>
    <row r="5487" spans="3:4" x14ac:dyDescent="0.25">
      <c r="C5487" s="7"/>
      <c r="D5487" s="7"/>
    </row>
    <row r="5488" spans="3:4" x14ac:dyDescent="0.25">
      <c r="C5488" s="7"/>
      <c r="D5488" s="7"/>
    </row>
    <row r="5489" spans="3:4" x14ac:dyDescent="0.25">
      <c r="C5489" s="7"/>
      <c r="D5489" s="7"/>
    </row>
    <row r="5490" spans="3:4" x14ac:dyDescent="0.25">
      <c r="C5490" s="7"/>
      <c r="D5490" s="7"/>
    </row>
    <row r="5491" spans="3:4" x14ac:dyDescent="0.25">
      <c r="C5491" s="7"/>
      <c r="D5491" s="7"/>
    </row>
    <row r="5492" spans="3:4" x14ac:dyDescent="0.25">
      <c r="C5492" s="7"/>
      <c r="D5492" s="7"/>
    </row>
    <row r="5493" spans="3:4" x14ac:dyDescent="0.25">
      <c r="C5493" s="7"/>
      <c r="D5493" s="7"/>
    </row>
    <row r="5494" spans="3:4" x14ac:dyDescent="0.25">
      <c r="C5494" s="7"/>
      <c r="D5494" s="7"/>
    </row>
    <row r="5495" spans="3:4" x14ac:dyDescent="0.25">
      <c r="C5495" s="7"/>
      <c r="D5495" s="7"/>
    </row>
    <row r="5496" spans="3:4" x14ac:dyDescent="0.25">
      <c r="C5496" s="7"/>
      <c r="D5496" s="7"/>
    </row>
    <row r="5497" spans="3:4" x14ac:dyDescent="0.25">
      <c r="C5497" s="7"/>
      <c r="D5497" s="7"/>
    </row>
    <row r="5498" spans="3:4" x14ac:dyDescent="0.25">
      <c r="C5498" s="7"/>
      <c r="D5498" s="7"/>
    </row>
    <row r="5499" spans="3:4" x14ac:dyDescent="0.25">
      <c r="C5499" s="7"/>
      <c r="D5499" s="7"/>
    </row>
    <row r="5500" spans="3:4" x14ac:dyDescent="0.25">
      <c r="C5500" s="7"/>
      <c r="D5500" s="7"/>
    </row>
    <row r="5501" spans="3:4" x14ac:dyDescent="0.25">
      <c r="C5501" s="7"/>
      <c r="D5501" s="7"/>
    </row>
    <row r="5502" spans="3:4" x14ac:dyDescent="0.25">
      <c r="C5502" s="7"/>
      <c r="D5502" s="7"/>
    </row>
    <row r="5503" spans="3:4" x14ac:dyDescent="0.25">
      <c r="C5503" s="7"/>
      <c r="D5503" s="7"/>
    </row>
    <row r="5504" spans="3:4" x14ac:dyDescent="0.25">
      <c r="C5504" s="7"/>
      <c r="D5504" s="7"/>
    </row>
    <row r="5505" spans="3:4" x14ac:dyDescent="0.25">
      <c r="C5505" s="7"/>
      <c r="D5505" s="7"/>
    </row>
    <row r="5506" spans="3:4" x14ac:dyDescent="0.25">
      <c r="C5506" s="7"/>
      <c r="D5506" s="7"/>
    </row>
    <row r="5507" spans="3:4" x14ac:dyDescent="0.25">
      <c r="C5507" s="7"/>
      <c r="D5507" s="7"/>
    </row>
    <row r="5508" spans="3:4" x14ac:dyDescent="0.25">
      <c r="C5508" s="7"/>
      <c r="D5508" s="7"/>
    </row>
    <row r="5509" spans="3:4" x14ac:dyDescent="0.25">
      <c r="C5509" s="7"/>
      <c r="D5509" s="7"/>
    </row>
    <row r="5510" spans="3:4" x14ac:dyDescent="0.25">
      <c r="C5510" s="7"/>
      <c r="D5510" s="7"/>
    </row>
    <row r="5511" spans="3:4" x14ac:dyDescent="0.25">
      <c r="C5511" s="7"/>
      <c r="D5511" s="7"/>
    </row>
    <row r="5512" spans="3:4" x14ac:dyDescent="0.25">
      <c r="C5512" s="7"/>
      <c r="D5512" s="7"/>
    </row>
    <row r="5513" spans="3:4" x14ac:dyDescent="0.25">
      <c r="C5513" s="7"/>
      <c r="D5513" s="7"/>
    </row>
    <row r="5514" spans="3:4" x14ac:dyDescent="0.25">
      <c r="C5514" s="7"/>
      <c r="D5514" s="7"/>
    </row>
    <row r="5515" spans="3:4" x14ac:dyDescent="0.25">
      <c r="C5515" s="7"/>
      <c r="D5515" s="7"/>
    </row>
    <row r="5516" spans="3:4" x14ac:dyDescent="0.25">
      <c r="C5516" s="7"/>
      <c r="D5516" s="7"/>
    </row>
    <row r="5517" spans="3:4" x14ac:dyDescent="0.25">
      <c r="C5517" s="7"/>
      <c r="D5517" s="7"/>
    </row>
    <row r="5518" spans="3:4" x14ac:dyDescent="0.25">
      <c r="C5518" s="7"/>
      <c r="D5518" s="7"/>
    </row>
    <row r="5519" spans="3:4" x14ac:dyDescent="0.25">
      <c r="C5519" s="7"/>
      <c r="D5519" s="7"/>
    </row>
    <row r="5520" spans="3:4" x14ac:dyDescent="0.25">
      <c r="C5520" s="7"/>
      <c r="D5520" s="7"/>
    </row>
    <row r="5521" spans="3:4" x14ac:dyDescent="0.25">
      <c r="C5521" s="7"/>
      <c r="D5521" s="7"/>
    </row>
    <row r="5522" spans="3:4" x14ac:dyDescent="0.25">
      <c r="C5522" s="7"/>
      <c r="D5522" s="7"/>
    </row>
    <row r="5523" spans="3:4" x14ac:dyDescent="0.25">
      <c r="C5523" s="7"/>
      <c r="D5523" s="7"/>
    </row>
    <row r="5524" spans="3:4" x14ac:dyDescent="0.25">
      <c r="C5524" s="7"/>
      <c r="D5524" s="7"/>
    </row>
    <row r="5525" spans="3:4" x14ac:dyDescent="0.25">
      <c r="C5525" s="7"/>
      <c r="D5525" s="7"/>
    </row>
    <row r="5526" spans="3:4" x14ac:dyDescent="0.25">
      <c r="C5526" s="7"/>
      <c r="D5526" s="7"/>
    </row>
    <row r="5527" spans="3:4" x14ac:dyDescent="0.25">
      <c r="C5527" s="7"/>
      <c r="D5527" s="7"/>
    </row>
    <row r="5528" spans="3:4" x14ac:dyDescent="0.25">
      <c r="C5528" s="7"/>
      <c r="D5528" s="7"/>
    </row>
    <row r="5529" spans="3:4" x14ac:dyDescent="0.25">
      <c r="C5529" s="7"/>
      <c r="D5529" s="7"/>
    </row>
    <row r="5530" spans="3:4" x14ac:dyDescent="0.25">
      <c r="C5530" s="7"/>
      <c r="D5530" s="7"/>
    </row>
    <row r="5531" spans="3:4" x14ac:dyDescent="0.25">
      <c r="C5531" s="7"/>
      <c r="D5531" s="7"/>
    </row>
    <row r="5532" spans="3:4" x14ac:dyDescent="0.25">
      <c r="C5532" s="7"/>
      <c r="D5532" s="7"/>
    </row>
    <row r="5533" spans="3:4" x14ac:dyDescent="0.25">
      <c r="C5533" s="7"/>
      <c r="D5533" s="7"/>
    </row>
    <row r="5534" spans="3:4" x14ac:dyDescent="0.25">
      <c r="C5534" s="7"/>
      <c r="D5534" s="7"/>
    </row>
    <row r="5535" spans="3:4" x14ac:dyDescent="0.25">
      <c r="C5535" s="7"/>
      <c r="D5535" s="7"/>
    </row>
    <row r="5536" spans="3:4" x14ac:dyDescent="0.25">
      <c r="C5536" s="7"/>
      <c r="D5536" s="7"/>
    </row>
    <row r="5537" spans="3:4" x14ac:dyDescent="0.25">
      <c r="C5537" s="7"/>
      <c r="D5537" s="7"/>
    </row>
    <row r="5538" spans="3:4" x14ac:dyDescent="0.25">
      <c r="C5538" s="7"/>
      <c r="D5538" s="7"/>
    </row>
    <row r="5539" spans="3:4" x14ac:dyDescent="0.25">
      <c r="C5539" s="7"/>
      <c r="D5539" s="7"/>
    </row>
    <row r="5540" spans="3:4" x14ac:dyDescent="0.25">
      <c r="C5540" s="7"/>
      <c r="D5540" s="7"/>
    </row>
    <row r="5541" spans="3:4" x14ac:dyDescent="0.25">
      <c r="C5541" s="7"/>
      <c r="D5541" s="7"/>
    </row>
    <row r="5542" spans="3:4" x14ac:dyDescent="0.25">
      <c r="C5542" s="7"/>
      <c r="D5542" s="7"/>
    </row>
    <row r="5543" spans="3:4" x14ac:dyDescent="0.25">
      <c r="C5543" s="7"/>
      <c r="D5543" s="7"/>
    </row>
    <row r="5544" spans="3:4" x14ac:dyDescent="0.25">
      <c r="C5544" s="7"/>
      <c r="D5544" s="7"/>
    </row>
    <row r="5545" spans="3:4" x14ac:dyDescent="0.25">
      <c r="C5545" s="7"/>
      <c r="D5545" s="7"/>
    </row>
    <row r="5546" spans="3:4" x14ac:dyDescent="0.25">
      <c r="C5546" s="7"/>
      <c r="D5546" s="7"/>
    </row>
    <row r="5547" spans="3:4" x14ac:dyDescent="0.25">
      <c r="C5547" s="7"/>
      <c r="D5547" s="7"/>
    </row>
    <row r="5548" spans="3:4" x14ac:dyDescent="0.25">
      <c r="C5548" s="7"/>
      <c r="D5548" s="7"/>
    </row>
    <row r="5549" spans="3:4" x14ac:dyDescent="0.25">
      <c r="C5549" s="7"/>
      <c r="D5549" s="7"/>
    </row>
    <row r="5550" spans="3:4" x14ac:dyDescent="0.25">
      <c r="C5550" s="7"/>
      <c r="D5550" s="7"/>
    </row>
    <row r="5551" spans="3:4" x14ac:dyDescent="0.25">
      <c r="C5551" s="7"/>
      <c r="D5551" s="7"/>
    </row>
    <row r="5552" spans="3:4" x14ac:dyDescent="0.25">
      <c r="C5552" s="7"/>
      <c r="D5552" s="7"/>
    </row>
    <row r="5553" spans="3:4" x14ac:dyDescent="0.25">
      <c r="C5553" s="7"/>
      <c r="D5553" s="7"/>
    </row>
    <row r="5554" spans="3:4" x14ac:dyDescent="0.25">
      <c r="C5554" s="7"/>
      <c r="D5554" s="7"/>
    </row>
    <row r="5555" spans="3:4" x14ac:dyDescent="0.25">
      <c r="C5555" s="7"/>
      <c r="D5555" s="7"/>
    </row>
    <row r="5556" spans="3:4" x14ac:dyDescent="0.25">
      <c r="C5556" s="7"/>
      <c r="D5556" s="7"/>
    </row>
    <row r="5557" spans="3:4" x14ac:dyDescent="0.25">
      <c r="C5557" s="7"/>
      <c r="D5557" s="7"/>
    </row>
    <row r="5558" spans="3:4" x14ac:dyDescent="0.25">
      <c r="C5558" s="7"/>
      <c r="D5558" s="7"/>
    </row>
    <row r="5559" spans="3:4" x14ac:dyDescent="0.25">
      <c r="C5559" s="7"/>
      <c r="D5559" s="7"/>
    </row>
    <row r="5560" spans="3:4" x14ac:dyDescent="0.25">
      <c r="C5560" s="7"/>
      <c r="D5560" s="7"/>
    </row>
    <row r="5561" spans="3:4" x14ac:dyDescent="0.25">
      <c r="C5561" s="7"/>
      <c r="D5561" s="7"/>
    </row>
    <row r="5562" spans="3:4" x14ac:dyDescent="0.25">
      <c r="C5562" s="7"/>
      <c r="D5562" s="7"/>
    </row>
    <row r="5563" spans="3:4" x14ac:dyDescent="0.25">
      <c r="C5563" s="7"/>
      <c r="D5563" s="7"/>
    </row>
    <row r="5564" spans="3:4" x14ac:dyDescent="0.25">
      <c r="C5564" s="7"/>
      <c r="D5564" s="7"/>
    </row>
    <row r="5565" spans="3:4" x14ac:dyDescent="0.25">
      <c r="C5565" s="7"/>
      <c r="D5565" s="7"/>
    </row>
    <row r="5566" spans="3:4" x14ac:dyDescent="0.25">
      <c r="C5566" s="7"/>
      <c r="D5566" s="7"/>
    </row>
    <row r="5567" spans="3:4" x14ac:dyDescent="0.25">
      <c r="C5567" s="7"/>
      <c r="D5567" s="7"/>
    </row>
    <row r="5568" spans="3:4" x14ac:dyDescent="0.25">
      <c r="C5568" s="7"/>
      <c r="D5568" s="7"/>
    </row>
    <row r="5569" spans="3:4" x14ac:dyDescent="0.25">
      <c r="C5569" s="7"/>
      <c r="D5569" s="7"/>
    </row>
    <row r="5570" spans="3:4" x14ac:dyDescent="0.25">
      <c r="C5570" s="7"/>
      <c r="D5570" s="7"/>
    </row>
    <row r="5571" spans="3:4" x14ac:dyDescent="0.25">
      <c r="C5571" s="7"/>
      <c r="D5571" s="7"/>
    </row>
    <row r="5572" spans="3:4" x14ac:dyDescent="0.25">
      <c r="C5572" s="7"/>
      <c r="D5572" s="7"/>
    </row>
    <row r="5573" spans="3:4" x14ac:dyDescent="0.25">
      <c r="C5573" s="7"/>
      <c r="D5573" s="7"/>
    </row>
    <row r="5574" spans="3:4" x14ac:dyDescent="0.25">
      <c r="C5574" s="7"/>
      <c r="D5574" s="7"/>
    </row>
    <row r="5575" spans="3:4" x14ac:dyDescent="0.25">
      <c r="C5575" s="7"/>
      <c r="D5575" s="7"/>
    </row>
    <row r="5576" spans="3:4" x14ac:dyDescent="0.25">
      <c r="C5576" s="7"/>
      <c r="D5576" s="7"/>
    </row>
    <row r="5577" spans="3:4" x14ac:dyDescent="0.25">
      <c r="C5577" s="7"/>
      <c r="D5577" s="7"/>
    </row>
    <row r="5578" spans="3:4" x14ac:dyDescent="0.25">
      <c r="C5578" s="7"/>
      <c r="D5578" s="7"/>
    </row>
    <row r="5579" spans="3:4" x14ac:dyDescent="0.25">
      <c r="C5579" s="7"/>
      <c r="D5579" s="7"/>
    </row>
    <row r="5580" spans="3:4" x14ac:dyDescent="0.25">
      <c r="C5580" s="7"/>
      <c r="D5580" s="7"/>
    </row>
    <row r="5581" spans="3:4" x14ac:dyDescent="0.25">
      <c r="C5581" s="7"/>
      <c r="D5581" s="7"/>
    </row>
    <row r="5582" spans="3:4" x14ac:dyDescent="0.25">
      <c r="C5582" s="7"/>
      <c r="D5582" s="7"/>
    </row>
    <row r="5583" spans="3:4" x14ac:dyDescent="0.25">
      <c r="C5583" s="7"/>
      <c r="D5583" s="7"/>
    </row>
    <row r="5584" spans="3:4" x14ac:dyDescent="0.25">
      <c r="C5584" s="7"/>
      <c r="D5584" s="7"/>
    </row>
    <row r="5585" spans="3:4" x14ac:dyDescent="0.25">
      <c r="C5585" s="7"/>
      <c r="D5585" s="7"/>
    </row>
    <row r="5586" spans="3:4" x14ac:dyDescent="0.25">
      <c r="C5586" s="7"/>
      <c r="D5586" s="7"/>
    </row>
    <row r="5587" spans="3:4" x14ac:dyDescent="0.25">
      <c r="C5587" s="7"/>
      <c r="D5587" s="7"/>
    </row>
    <row r="5588" spans="3:4" x14ac:dyDescent="0.25">
      <c r="C5588" s="7"/>
      <c r="D5588" s="7"/>
    </row>
    <row r="5589" spans="3:4" x14ac:dyDescent="0.25">
      <c r="C5589" s="7"/>
      <c r="D5589" s="7"/>
    </row>
    <row r="5590" spans="3:4" x14ac:dyDescent="0.25">
      <c r="C5590" s="7"/>
      <c r="D5590" s="7"/>
    </row>
    <row r="5591" spans="3:4" x14ac:dyDescent="0.25">
      <c r="C5591" s="7"/>
      <c r="D5591" s="7"/>
    </row>
    <row r="5592" spans="3:4" x14ac:dyDescent="0.25">
      <c r="C5592" s="7"/>
      <c r="D5592" s="7"/>
    </row>
    <row r="5593" spans="3:4" x14ac:dyDescent="0.25">
      <c r="C5593" s="7"/>
      <c r="D5593" s="7"/>
    </row>
    <row r="5594" spans="3:4" x14ac:dyDescent="0.25">
      <c r="C5594" s="7"/>
      <c r="D5594" s="7"/>
    </row>
    <row r="5595" spans="3:4" x14ac:dyDescent="0.25">
      <c r="C5595" s="7"/>
      <c r="D5595" s="7"/>
    </row>
    <row r="5596" spans="3:4" x14ac:dyDescent="0.25">
      <c r="C5596" s="7"/>
      <c r="D5596" s="7"/>
    </row>
    <row r="5597" spans="3:4" x14ac:dyDescent="0.25">
      <c r="C5597" s="7"/>
      <c r="D5597" s="7"/>
    </row>
    <row r="5598" spans="3:4" x14ac:dyDescent="0.25">
      <c r="C5598" s="7"/>
      <c r="D5598" s="7"/>
    </row>
    <row r="5599" spans="3:4" x14ac:dyDescent="0.25">
      <c r="C5599" s="7"/>
      <c r="D5599" s="7"/>
    </row>
    <row r="5600" spans="3:4" x14ac:dyDescent="0.25">
      <c r="C5600" s="7"/>
      <c r="D5600" s="7"/>
    </row>
    <row r="5601" spans="3:4" x14ac:dyDescent="0.25">
      <c r="C5601" s="7"/>
      <c r="D5601" s="7"/>
    </row>
    <row r="5602" spans="3:4" x14ac:dyDescent="0.25">
      <c r="C5602" s="7"/>
      <c r="D5602" s="7"/>
    </row>
    <row r="5603" spans="3:4" x14ac:dyDescent="0.25">
      <c r="C5603" s="7"/>
      <c r="D5603" s="7"/>
    </row>
    <row r="5604" spans="3:4" x14ac:dyDescent="0.25">
      <c r="C5604" s="7"/>
      <c r="D5604" s="7"/>
    </row>
    <row r="5605" spans="3:4" x14ac:dyDescent="0.25">
      <c r="C5605" s="7"/>
      <c r="D5605" s="7"/>
    </row>
    <row r="5606" spans="3:4" x14ac:dyDescent="0.25">
      <c r="C5606" s="7"/>
      <c r="D5606" s="7"/>
    </row>
    <row r="5607" spans="3:4" x14ac:dyDescent="0.25">
      <c r="C5607" s="7"/>
      <c r="D5607" s="7"/>
    </row>
    <row r="5608" spans="3:4" x14ac:dyDescent="0.25">
      <c r="C5608" s="7"/>
      <c r="D5608" s="7"/>
    </row>
    <row r="5609" spans="3:4" x14ac:dyDescent="0.25">
      <c r="C5609" s="7"/>
      <c r="D5609" s="7"/>
    </row>
    <row r="5610" spans="3:4" x14ac:dyDescent="0.25">
      <c r="C5610" s="7"/>
      <c r="D5610" s="7"/>
    </row>
    <row r="5611" spans="3:4" x14ac:dyDescent="0.25">
      <c r="C5611" s="7"/>
      <c r="D5611" s="7"/>
    </row>
    <row r="5612" spans="3:4" x14ac:dyDescent="0.25">
      <c r="C5612" s="7"/>
      <c r="D5612" s="7"/>
    </row>
    <row r="5613" spans="3:4" x14ac:dyDescent="0.25">
      <c r="C5613" s="7"/>
      <c r="D5613" s="7"/>
    </row>
    <row r="5614" spans="3:4" x14ac:dyDescent="0.25">
      <c r="C5614" s="7"/>
      <c r="D5614" s="7"/>
    </row>
    <row r="5615" spans="3:4" x14ac:dyDescent="0.25">
      <c r="C5615" s="7"/>
      <c r="D5615" s="7"/>
    </row>
    <row r="5616" spans="3:4" x14ac:dyDescent="0.25">
      <c r="C5616" s="7"/>
      <c r="D5616" s="7"/>
    </row>
    <row r="5617" spans="3:4" x14ac:dyDescent="0.25">
      <c r="C5617" s="7"/>
      <c r="D5617" s="7"/>
    </row>
    <row r="5618" spans="3:4" x14ac:dyDescent="0.25">
      <c r="C5618" s="7"/>
      <c r="D5618" s="7"/>
    </row>
    <row r="5619" spans="3:4" x14ac:dyDescent="0.25">
      <c r="C5619" s="7"/>
      <c r="D5619" s="7"/>
    </row>
    <row r="5620" spans="3:4" x14ac:dyDescent="0.25">
      <c r="C5620" s="7"/>
      <c r="D5620" s="7"/>
    </row>
    <row r="5621" spans="3:4" x14ac:dyDescent="0.25">
      <c r="C5621" s="7"/>
      <c r="D5621" s="7"/>
    </row>
    <row r="5622" spans="3:4" x14ac:dyDescent="0.25">
      <c r="C5622" s="7"/>
      <c r="D5622" s="7"/>
    </row>
    <row r="5623" spans="3:4" x14ac:dyDescent="0.25">
      <c r="C5623" s="7"/>
      <c r="D5623" s="7"/>
    </row>
    <row r="5624" spans="3:4" x14ac:dyDescent="0.25">
      <c r="C5624" s="7"/>
      <c r="D5624" s="7"/>
    </row>
    <row r="5625" spans="3:4" x14ac:dyDescent="0.25">
      <c r="C5625" s="7"/>
      <c r="D5625" s="7"/>
    </row>
    <row r="5626" spans="3:4" x14ac:dyDescent="0.25">
      <c r="C5626" s="7"/>
      <c r="D5626" s="7"/>
    </row>
    <row r="5627" spans="3:4" x14ac:dyDescent="0.25">
      <c r="C5627" s="7"/>
      <c r="D5627" s="7"/>
    </row>
    <row r="5628" spans="3:4" x14ac:dyDescent="0.25">
      <c r="C5628" s="7"/>
      <c r="D5628" s="7"/>
    </row>
    <row r="5629" spans="3:4" x14ac:dyDescent="0.25">
      <c r="C5629" s="7"/>
      <c r="D5629" s="7"/>
    </row>
    <row r="5630" spans="3:4" x14ac:dyDescent="0.25">
      <c r="C5630" s="7"/>
      <c r="D5630" s="7"/>
    </row>
    <row r="5631" spans="3:4" x14ac:dyDescent="0.25">
      <c r="C5631" s="7"/>
      <c r="D5631" s="7"/>
    </row>
    <row r="5632" spans="3:4" x14ac:dyDescent="0.25">
      <c r="C5632" s="7"/>
      <c r="D5632" s="7"/>
    </row>
    <row r="5633" spans="3:4" x14ac:dyDescent="0.25">
      <c r="C5633" s="7"/>
      <c r="D5633" s="7"/>
    </row>
    <row r="5634" spans="3:4" x14ac:dyDescent="0.25">
      <c r="C5634" s="7"/>
      <c r="D5634" s="7"/>
    </row>
    <row r="5635" spans="3:4" x14ac:dyDescent="0.25">
      <c r="C5635" s="7"/>
      <c r="D5635" s="7"/>
    </row>
    <row r="5636" spans="3:4" x14ac:dyDescent="0.25">
      <c r="C5636" s="7"/>
      <c r="D5636" s="7"/>
    </row>
    <row r="5637" spans="3:4" x14ac:dyDescent="0.25">
      <c r="C5637" s="7"/>
      <c r="D5637" s="7"/>
    </row>
    <row r="5638" spans="3:4" x14ac:dyDescent="0.25">
      <c r="C5638" s="7"/>
      <c r="D5638" s="7"/>
    </row>
    <row r="5639" spans="3:4" x14ac:dyDescent="0.25">
      <c r="C5639" s="7"/>
      <c r="D5639" s="7"/>
    </row>
    <row r="5640" spans="3:4" x14ac:dyDescent="0.25">
      <c r="C5640" s="7"/>
      <c r="D5640" s="7"/>
    </row>
    <row r="5641" spans="3:4" x14ac:dyDescent="0.25">
      <c r="C5641" s="7"/>
      <c r="D5641" s="7"/>
    </row>
    <row r="5642" spans="3:4" x14ac:dyDescent="0.25">
      <c r="C5642" s="7"/>
      <c r="D5642" s="7"/>
    </row>
    <row r="5643" spans="3:4" x14ac:dyDescent="0.25">
      <c r="C5643" s="7"/>
      <c r="D5643" s="7"/>
    </row>
    <row r="5644" spans="3:4" x14ac:dyDescent="0.25">
      <c r="C5644" s="7"/>
      <c r="D5644" s="7"/>
    </row>
    <row r="5645" spans="3:4" x14ac:dyDescent="0.25">
      <c r="C5645" s="7"/>
      <c r="D5645" s="7"/>
    </row>
    <row r="5646" spans="3:4" x14ac:dyDescent="0.25">
      <c r="C5646" s="7"/>
      <c r="D5646" s="7"/>
    </row>
    <row r="5647" spans="3:4" x14ac:dyDescent="0.25">
      <c r="C5647" s="7"/>
      <c r="D5647" s="7"/>
    </row>
    <row r="5648" spans="3:4" x14ac:dyDescent="0.25">
      <c r="C5648" s="7"/>
      <c r="D5648" s="7"/>
    </row>
    <row r="5649" spans="3:4" x14ac:dyDescent="0.25">
      <c r="C5649" s="7"/>
      <c r="D5649" s="7"/>
    </row>
    <row r="5650" spans="3:4" x14ac:dyDescent="0.25">
      <c r="C5650" s="7"/>
      <c r="D5650" s="7"/>
    </row>
    <row r="5651" spans="3:4" x14ac:dyDescent="0.25">
      <c r="C5651" s="7"/>
      <c r="D5651" s="7"/>
    </row>
    <row r="5652" spans="3:4" x14ac:dyDescent="0.25">
      <c r="C5652" s="7"/>
      <c r="D5652" s="7"/>
    </row>
    <row r="5653" spans="3:4" x14ac:dyDescent="0.25">
      <c r="C5653" s="7"/>
      <c r="D5653" s="7"/>
    </row>
    <row r="5654" spans="3:4" x14ac:dyDescent="0.25">
      <c r="C5654" s="7"/>
      <c r="D5654" s="7"/>
    </row>
    <row r="5655" spans="3:4" x14ac:dyDescent="0.25">
      <c r="C5655" s="7"/>
      <c r="D5655" s="7"/>
    </row>
    <row r="5656" spans="3:4" x14ac:dyDescent="0.25">
      <c r="C5656" s="7"/>
      <c r="D5656" s="7"/>
    </row>
    <row r="5657" spans="3:4" x14ac:dyDescent="0.25">
      <c r="C5657" s="7"/>
      <c r="D5657" s="7"/>
    </row>
    <row r="5658" spans="3:4" x14ac:dyDescent="0.25">
      <c r="C5658" s="7"/>
      <c r="D5658" s="7"/>
    </row>
    <row r="5659" spans="3:4" x14ac:dyDescent="0.25">
      <c r="C5659" s="7"/>
      <c r="D5659" s="7"/>
    </row>
    <row r="5660" spans="3:4" x14ac:dyDescent="0.25">
      <c r="C5660" s="7"/>
      <c r="D5660" s="7"/>
    </row>
    <row r="5661" spans="3:4" x14ac:dyDescent="0.25">
      <c r="C5661" s="7"/>
      <c r="D5661" s="7"/>
    </row>
    <row r="5662" spans="3:4" x14ac:dyDescent="0.25">
      <c r="C5662" s="7"/>
      <c r="D5662" s="7"/>
    </row>
    <row r="5663" spans="3:4" x14ac:dyDescent="0.25">
      <c r="C5663" s="7"/>
      <c r="D5663" s="7"/>
    </row>
    <row r="5664" spans="3:4" x14ac:dyDescent="0.25">
      <c r="C5664" s="7"/>
      <c r="D5664" s="7"/>
    </row>
    <row r="5665" spans="3:4" x14ac:dyDescent="0.25">
      <c r="C5665" s="7"/>
      <c r="D5665" s="7"/>
    </row>
    <row r="5666" spans="3:4" x14ac:dyDescent="0.25">
      <c r="C5666" s="7"/>
      <c r="D5666" s="7"/>
    </row>
    <row r="5667" spans="3:4" x14ac:dyDescent="0.25">
      <c r="C5667" s="7"/>
      <c r="D5667" s="7"/>
    </row>
    <row r="5668" spans="3:4" x14ac:dyDescent="0.25">
      <c r="C5668" s="7"/>
      <c r="D5668" s="7"/>
    </row>
    <row r="5669" spans="3:4" x14ac:dyDescent="0.25">
      <c r="C5669" s="7"/>
      <c r="D5669" s="7"/>
    </row>
    <row r="5670" spans="3:4" x14ac:dyDescent="0.25">
      <c r="C5670" s="7"/>
      <c r="D5670" s="7"/>
    </row>
    <row r="5671" spans="3:4" x14ac:dyDescent="0.25">
      <c r="C5671" s="7"/>
      <c r="D5671" s="7"/>
    </row>
    <row r="5672" spans="3:4" x14ac:dyDescent="0.25">
      <c r="C5672" s="7"/>
      <c r="D5672" s="7"/>
    </row>
    <row r="5673" spans="3:4" x14ac:dyDescent="0.25">
      <c r="C5673" s="7"/>
      <c r="D5673" s="7"/>
    </row>
    <row r="5674" spans="3:4" x14ac:dyDescent="0.25">
      <c r="C5674" s="7"/>
      <c r="D5674" s="7"/>
    </row>
    <row r="5675" spans="3:4" x14ac:dyDescent="0.25">
      <c r="C5675" s="7"/>
      <c r="D5675" s="7"/>
    </row>
    <row r="5676" spans="3:4" x14ac:dyDescent="0.25">
      <c r="C5676" s="7"/>
      <c r="D5676" s="7"/>
    </row>
    <row r="5677" spans="3:4" x14ac:dyDescent="0.25">
      <c r="C5677" s="7"/>
      <c r="D5677" s="7"/>
    </row>
    <row r="5678" spans="3:4" x14ac:dyDescent="0.25">
      <c r="C5678" s="7"/>
      <c r="D5678" s="7"/>
    </row>
    <row r="5679" spans="3:4" x14ac:dyDescent="0.25">
      <c r="C5679" s="7"/>
      <c r="D5679" s="7"/>
    </row>
    <row r="5680" spans="3:4" x14ac:dyDescent="0.25">
      <c r="C5680" s="7"/>
      <c r="D5680" s="7"/>
    </row>
    <row r="5681" spans="3:4" x14ac:dyDescent="0.25">
      <c r="C5681" s="7"/>
      <c r="D5681" s="7"/>
    </row>
    <row r="5682" spans="3:4" x14ac:dyDescent="0.25">
      <c r="C5682" s="7"/>
      <c r="D5682" s="7"/>
    </row>
    <row r="5683" spans="3:4" x14ac:dyDescent="0.25">
      <c r="C5683" s="7"/>
      <c r="D5683" s="7"/>
    </row>
    <row r="5684" spans="3:4" x14ac:dyDescent="0.25">
      <c r="C5684" s="7"/>
      <c r="D5684" s="7"/>
    </row>
    <row r="5685" spans="3:4" x14ac:dyDescent="0.25">
      <c r="C5685" s="7"/>
      <c r="D5685" s="7"/>
    </row>
    <row r="5686" spans="3:4" x14ac:dyDescent="0.25">
      <c r="C5686" s="7"/>
      <c r="D5686" s="7"/>
    </row>
    <row r="5687" spans="3:4" x14ac:dyDescent="0.25">
      <c r="C5687" s="7"/>
      <c r="D5687" s="7"/>
    </row>
    <row r="5688" spans="3:4" x14ac:dyDescent="0.25">
      <c r="C5688" s="7"/>
      <c r="D5688" s="7"/>
    </row>
    <row r="5689" spans="3:4" x14ac:dyDescent="0.25">
      <c r="C5689" s="7"/>
      <c r="D5689" s="7"/>
    </row>
    <row r="5690" spans="3:4" x14ac:dyDescent="0.25">
      <c r="C5690" s="7"/>
      <c r="D5690" s="7"/>
    </row>
    <row r="5691" spans="3:4" x14ac:dyDescent="0.25">
      <c r="C5691" s="7"/>
      <c r="D5691" s="7"/>
    </row>
    <row r="5692" spans="3:4" x14ac:dyDescent="0.25">
      <c r="C5692" s="7"/>
      <c r="D5692" s="7"/>
    </row>
    <row r="5693" spans="3:4" x14ac:dyDescent="0.25">
      <c r="C5693" s="7"/>
      <c r="D5693" s="7"/>
    </row>
    <row r="5694" spans="3:4" x14ac:dyDescent="0.25">
      <c r="C5694" s="7"/>
      <c r="D5694" s="7"/>
    </row>
    <row r="5695" spans="3:4" x14ac:dyDescent="0.25">
      <c r="C5695" s="7"/>
      <c r="D5695" s="7"/>
    </row>
    <row r="5696" spans="3:4" x14ac:dyDescent="0.25">
      <c r="C5696" s="7"/>
      <c r="D5696" s="7"/>
    </row>
    <row r="5697" spans="3:4" x14ac:dyDescent="0.25">
      <c r="C5697" s="7"/>
      <c r="D5697" s="7"/>
    </row>
    <row r="5698" spans="3:4" x14ac:dyDescent="0.25">
      <c r="C5698" s="7"/>
      <c r="D5698" s="7"/>
    </row>
    <row r="5699" spans="3:4" x14ac:dyDescent="0.25">
      <c r="C5699" s="7"/>
      <c r="D5699" s="7"/>
    </row>
    <row r="5700" spans="3:4" x14ac:dyDescent="0.25">
      <c r="C5700" s="7"/>
      <c r="D5700" s="7"/>
    </row>
    <row r="5701" spans="3:4" x14ac:dyDescent="0.25">
      <c r="C5701" s="7"/>
      <c r="D5701" s="7"/>
    </row>
    <row r="5702" spans="3:4" x14ac:dyDescent="0.25">
      <c r="C5702" s="7"/>
      <c r="D5702" s="7"/>
    </row>
    <row r="5703" spans="3:4" x14ac:dyDescent="0.25">
      <c r="C5703" s="7"/>
      <c r="D5703" s="7"/>
    </row>
    <row r="5704" spans="3:4" x14ac:dyDescent="0.25">
      <c r="C5704" s="7"/>
      <c r="D5704" s="7"/>
    </row>
    <row r="5705" spans="3:4" x14ac:dyDescent="0.25">
      <c r="C5705" s="7"/>
      <c r="D5705" s="7"/>
    </row>
    <row r="5706" spans="3:4" x14ac:dyDescent="0.25">
      <c r="C5706" s="7"/>
      <c r="D5706" s="7"/>
    </row>
    <row r="5707" spans="3:4" x14ac:dyDescent="0.25">
      <c r="C5707" s="7"/>
      <c r="D5707" s="7"/>
    </row>
    <row r="5708" spans="3:4" x14ac:dyDescent="0.25">
      <c r="C5708" s="7"/>
      <c r="D5708" s="7"/>
    </row>
    <row r="5709" spans="3:4" x14ac:dyDescent="0.25">
      <c r="C5709" s="7"/>
      <c r="D5709" s="7"/>
    </row>
    <row r="5710" spans="3:4" x14ac:dyDescent="0.25">
      <c r="C5710" s="7"/>
      <c r="D5710" s="7"/>
    </row>
    <row r="5711" spans="3:4" x14ac:dyDescent="0.25">
      <c r="C5711" s="7"/>
      <c r="D5711" s="7"/>
    </row>
    <row r="5712" spans="3:4" x14ac:dyDescent="0.25">
      <c r="C5712" s="7"/>
      <c r="D5712" s="7"/>
    </row>
    <row r="5713" spans="3:4" x14ac:dyDescent="0.25">
      <c r="C5713" s="7"/>
      <c r="D5713" s="7"/>
    </row>
    <row r="5714" spans="3:4" x14ac:dyDescent="0.25">
      <c r="C5714" s="7"/>
      <c r="D5714" s="7"/>
    </row>
    <row r="5715" spans="3:4" x14ac:dyDescent="0.25">
      <c r="C5715" s="7"/>
      <c r="D5715" s="7"/>
    </row>
    <row r="5716" spans="3:4" x14ac:dyDescent="0.25">
      <c r="C5716" s="7"/>
      <c r="D5716" s="7"/>
    </row>
    <row r="5717" spans="3:4" x14ac:dyDescent="0.25">
      <c r="C5717" s="7"/>
      <c r="D5717" s="7"/>
    </row>
    <row r="5718" spans="3:4" x14ac:dyDescent="0.25">
      <c r="C5718" s="7"/>
      <c r="D5718" s="7"/>
    </row>
    <row r="5719" spans="3:4" x14ac:dyDescent="0.25">
      <c r="C5719" s="7"/>
      <c r="D5719" s="7"/>
    </row>
    <row r="5720" spans="3:4" x14ac:dyDescent="0.25">
      <c r="C5720" s="7"/>
      <c r="D5720" s="7"/>
    </row>
    <row r="5721" spans="3:4" x14ac:dyDescent="0.25">
      <c r="C5721" s="7"/>
      <c r="D5721" s="7"/>
    </row>
    <row r="5722" spans="3:4" x14ac:dyDescent="0.25">
      <c r="C5722" s="7"/>
      <c r="D5722" s="7"/>
    </row>
    <row r="5723" spans="3:4" x14ac:dyDescent="0.25">
      <c r="C5723" s="7"/>
      <c r="D5723" s="7"/>
    </row>
    <row r="5724" spans="3:4" x14ac:dyDescent="0.25">
      <c r="C5724" s="7"/>
      <c r="D5724" s="7"/>
    </row>
    <row r="5725" spans="3:4" x14ac:dyDescent="0.25">
      <c r="C5725" s="7"/>
      <c r="D5725" s="7"/>
    </row>
    <row r="5726" spans="3:4" x14ac:dyDescent="0.25">
      <c r="C5726" s="7"/>
      <c r="D5726" s="7"/>
    </row>
    <row r="5727" spans="3:4" x14ac:dyDescent="0.25">
      <c r="C5727" s="7"/>
      <c r="D5727" s="7"/>
    </row>
    <row r="5728" spans="3:4" x14ac:dyDescent="0.25">
      <c r="C5728" s="7"/>
      <c r="D5728" s="7"/>
    </row>
    <row r="5729" spans="3:4" x14ac:dyDescent="0.25">
      <c r="C5729" s="7"/>
      <c r="D5729" s="7"/>
    </row>
    <row r="5730" spans="3:4" x14ac:dyDescent="0.25">
      <c r="C5730" s="7"/>
      <c r="D5730" s="7"/>
    </row>
    <row r="5731" spans="3:4" x14ac:dyDescent="0.25">
      <c r="C5731" s="7"/>
      <c r="D5731" s="7"/>
    </row>
    <row r="5732" spans="3:4" x14ac:dyDescent="0.25">
      <c r="C5732" s="7"/>
      <c r="D5732" s="7"/>
    </row>
    <row r="5733" spans="3:4" x14ac:dyDescent="0.25">
      <c r="C5733" s="7"/>
      <c r="D5733" s="7"/>
    </row>
    <row r="5734" spans="3:4" x14ac:dyDescent="0.25">
      <c r="C5734" s="7"/>
      <c r="D5734" s="7"/>
    </row>
    <row r="5735" spans="3:4" x14ac:dyDescent="0.25">
      <c r="C5735" s="7"/>
      <c r="D5735" s="7"/>
    </row>
    <row r="5736" spans="3:4" x14ac:dyDescent="0.25">
      <c r="C5736" s="7"/>
      <c r="D5736" s="7"/>
    </row>
    <row r="5737" spans="3:4" x14ac:dyDescent="0.25">
      <c r="C5737" s="7"/>
      <c r="D5737" s="7"/>
    </row>
    <row r="5738" spans="3:4" x14ac:dyDescent="0.25">
      <c r="C5738" s="7"/>
      <c r="D5738" s="7"/>
    </row>
    <row r="5739" spans="3:4" x14ac:dyDescent="0.25">
      <c r="C5739" s="7"/>
      <c r="D5739" s="7"/>
    </row>
    <row r="5740" spans="3:4" x14ac:dyDescent="0.25">
      <c r="C5740" s="7"/>
      <c r="D5740" s="7"/>
    </row>
    <row r="5741" spans="3:4" x14ac:dyDescent="0.25">
      <c r="C5741" s="7"/>
      <c r="D5741" s="7"/>
    </row>
    <row r="5742" spans="3:4" x14ac:dyDescent="0.25">
      <c r="C5742" s="7"/>
      <c r="D5742" s="7"/>
    </row>
    <row r="5743" spans="3:4" x14ac:dyDescent="0.25">
      <c r="C5743" s="7"/>
      <c r="D5743" s="7"/>
    </row>
    <row r="5744" spans="3:4" x14ac:dyDescent="0.25">
      <c r="C5744" s="7"/>
      <c r="D5744" s="7"/>
    </row>
    <row r="5745" spans="3:4" x14ac:dyDescent="0.25">
      <c r="C5745" s="7"/>
      <c r="D5745" s="7"/>
    </row>
    <row r="5746" spans="3:4" x14ac:dyDescent="0.25">
      <c r="C5746" s="7"/>
      <c r="D5746" s="7"/>
    </row>
    <row r="5747" spans="3:4" x14ac:dyDescent="0.25">
      <c r="C5747" s="7"/>
      <c r="D5747" s="7"/>
    </row>
    <row r="5748" spans="3:4" x14ac:dyDescent="0.25">
      <c r="C5748" s="7"/>
      <c r="D5748" s="7"/>
    </row>
    <row r="5749" spans="3:4" x14ac:dyDescent="0.25">
      <c r="C5749" s="7"/>
      <c r="D5749" s="7"/>
    </row>
    <row r="5750" spans="3:4" x14ac:dyDescent="0.25">
      <c r="C5750" s="7"/>
      <c r="D5750" s="7"/>
    </row>
    <row r="5751" spans="3:4" x14ac:dyDescent="0.25">
      <c r="C5751" s="7"/>
      <c r="D5751" s="7"/>
    </row>
    <row r="5752" spans="3:4" x14ac:dyDescent="0.25">
      <c r="C5752" s="7"/>
      <c r="D5752" s="7"/>
    </row>
    <row r="5753" spans="3:4" x14ac:dyDescent="0.25">
      <c r="C5753" s="7"/>
      <c r="D5753" s="7"/>
    </row>
    <row r="5754" spans="3:4" x14ac:dyDescent="0.25">
      <c r="C5754" s="7"/>
      <c r="D5754" s="7"/>
    </row>
    <row r="5755" spans="3:4" x14ac:dyDescent="0.25">
      <c r="C5755" s="7"/>
      <c r="D5755" s="7"/>
    </row>
    <row r="5756" spans="3:4" x14ac:dyDescent="0.25">
      <c r="C5756" s="7"/>
      <c r="D5756" s="7"/>
    </row>
    <row r="5757" spans="3:4" x14ac:dyDescent="0.25">
      <c r="C5757" s="7"/>
      <c r="D5757" s="7"/>
    </row>
    <row r="5758" spans="3:4" x14ac:dyDescent="0.25">
      <c r="C5758" s="7"/>
      <c r="D5758" s="7"/>
    </row>
    <row r="5759" spans="3:4" x14ac:dyDescent="0.25">
      <c r="C5759" s="7"/>
      <c r="D5759" s="7"/>
    </row>
    <row r="5760" spans="3:4" x14ac:dyDescent="0.25">
      <c r="C5760" s="7"/>
      <c r="D5760" s="7"/>
    </row>
    <row r="5761" spans="3:4" x14ac:dyDescent="0.25">
      <c r="C5761" s="7"/>
      <c r="D5761" s="7"/>
    </row>
    <row r="5762" spans="3:4" x14ac:dyDescent="0.25">
      <c r="C5762" s="7"/>
      <c r="D5762" s="7"/>
    </row>
    <row r="5763" spans="3:4" x14ac:dyDescent="0.25">
      <c r="C5763" s="7"/>
      <c r="D5763" s="7"/>
    </row>
    <row r="5764" spans="3:4" x14ac:dyDescent="0.25">
      <c r="C5764" s="7"/>
      <c r="D5764" s="7"/>
    </row>
    <row r="5765" spans="3:4" x14ac:dyDescent="0.25">
      <c r="C5765" s="7"/>
      <c r="D5765" s="7"/>
    </row>
    <row r="5766" spans="3:4" x14ac:dyDescent="0.25">
      <c r="C5766" s="7"/>
      <c r="D5766" s="7"/>
    </row>
    <row r="5767" spans="3:4" x14ac:dyDescent="0.25">
      <c r="C5767" s="7"/>
      <c r="D5767" s="7"/>
    </row>
    <row r="5768" spans="3:4" x14ac:dyDescent="0.25">
      <c r="C5768" s="7"/>
      <c r="D5768" s="7"/>
    </row>
    <row r="5769" spans="3:4" x14ac:dyDescent="0.25">
      <c r="C5769" s="7"/>
      <c r="D5769" s="7"/>
    </row>
    <row r="5770" spans="3:4" x14ac:dyDescent="0.25">
      <c r="C5770" s="7"/>
      <c r="D5770" s="7"/>
    </row>
    <row r="5771" spans="3:4" x14ac:dyDescent="0.25">
      <c r="C5771" s="7"/>
      <c r="D5771" s="7"/>
    </row>
    <row r="5772" spans="3:4" x14ac:dyDescent="0.25">
      <c r="C5772" s="7"/>
      <c r="D5772" s="7"/>
    </row>
    <row r="5773" spans="3:4" x14ac:dyDescent="0.25">
      <c r="C5773" s="7"/>
      <c r="D5773" s="7"/>
    </row>
    <row r="5774" spans="3:4" x14ac:dyDescent="0.25">
      <c r="C5774" s="7"/>
      <c r="D5774" s="7"/>
    </row>
    <row r="5775" spans="3:4" x14ac:dyDescent="0.25">
      <c r="C5775" s="7"/>
      <c r="D5775" s="7"/>
    </row>
    <row r="5776" spans="3:4" x14ac:dyDescent="0.25">
      <c r="C5776" s="7"/>
      <c r="D5776" s="7"/>
    </row>
    <row r="5777" spans="3:4" x14ac:dyDescent="0.25">
      <c r="C5777" s="7"/>
      <c r="D5777" s="7"/>
    </row>
    <row r="5778" spans="3:4" x14ac:dyDescent="0.25">
      <c r="C5778" s="7"/>
      <c r="D5778" s="7"/>
    </row>
    <row r="5779" spans="3:4" x14ac:dyDescent="0.25">
      <c r="C5779" s="7"/>
      <c r="D5779" s="7"/>
    </row>
    <row r="5780" spans="3:4" x14ac:dyDescent="0.25">
      <c r="C5780" s="7"/>
      <c r="D5780" s="7"/>
    </row>
    <row r="5781" spans="3:4" x14ac:dyDescent="0.25">
      <c r="C5781" s="7"/>
      <c r="D5781" s="7"/>
    </row>
    <row r="5782" spans="3:4" x14ac:dyDescent="0.25">
      <c r="C5782" s="7"/>
      <c r="D5782" s="7"/>
    </row>
    <row r="5783" spans="3:4" x14ac:dyDescent="0.25">
      <c r="C5783" s="7"/>
      <c r="D5783" s="7"/>
    </row>
    <row r="5784" spans="3:4" x14ac:dyDescent="0.25">
      <c r="C5784" s="7"/>
      <c r="D5784" s="7"/>
    </row>
    <row r="5785" spans="3:4" x14ac:dyDescent="0.25">
      <c r="C5785" s="7"/>
      <c r="D5785" s="7"/>
    </row>
    <row r="5786" spans="3:4" x14ac:dyDescent="0.25">
      <c r="C5786" s="7"/>
      <c r="D5786" s="7"/>
    </row>
    <row r="5787" spans="3:4" x14ac:dyDescent="0.25">
      <c r="C5787" s="7"/>
      <c r="D5787" s="7"/>
    </row>
    <row r="5788" spans="3:4" x14ac:dyDescent="0.25">
      <c r="C5788" s="7"/>
      <c r="D5788" s="7"/>
    </row>
    <row r="5789" spans="3:4" x14ac:dyDescent="0.25">
      <c r="C5789" s="7"/>
      <c r="D5789" s="7"/>
    </row>
    <row r="5790" spans="3:4" x14ac:dyDescent="0.25">
      <c r="C5790" s="7"/>
      <c r="D5790" s="7"/>
    </row>
    <row r="5791" spans="3:4" x14ac:dyDescent="0.25">
      <c r="C5791" s="7"/>
      <c r="D5791" s="7"/>
    </row>
    <row r="5792" spans="3:4" x14ac:dyDescent="0.25">
      <c r="C5792" s="7"/>
      <c r="D5792" s="7"/>
    </row>
    <row r="5793" spans="3:4" x14ac:dyDescent="0.25">
      <c r="C5793" s="7"/>
      <c r="D5793" s="7"/>
    </row>
    <row r="5794" spans="3:4" x14ac:dyDescent="0.25">
      <c r="C5794" s="7"/>
      <c r="D5794" s="7"/>
    </row>
    <row r="5795" spans="3:4" x14ac:dyDescent="0.25">
      <c r="C5795" s="7"/>
      <c r="D5795" s="7"/>
    </row>
    <row r="5796" spans="3:4" x14ac:dyDescent="0.25">
      <c r="C5796" s="7"/>
      <c r="D5796" s="7"/>
    </row>
    <row r="5797" spans="3:4" x14ac:dyDescent="0.25">
      <c r="C5797" s="7"/>
      <c r="D5797" s="7"/>
    </row>
    <row r="5798" spans="3:4" x14ac:dyDescent="0.25">
      <c r="C5798" s="7"/>
      <c r="D5798" s="7"/>
    </row>
    <row r="5799" spans="3:4" x14ac:dyDescent="0.25">
      <c r="C5799" s="7"/>
      <c r="D5799" s="7"/>
    </row>
    <row r="5800" spans="3:4" x14ac:dyDescent="0.25">
      <c r="C5800" s="7"/>
      <c r="D5800" s="7"/>
    </row>
    <row r="5801" spans="3:4" x14ac:dyDescent="0.25">
      <c r="C5801" s="7"/>
      <c r="D5801" s="7"/>
    </row>
    <row r="5802" spans="3:4" x14ac:dyDescent="0.25">
      <c r="C5802" s="7"/>
      <c r="D5802" s="7"/>
    </row>
    <row r="5803" spans="3:4" x14ac:dyDescent="0.25">
      <c r="C5803" s="7"/>
      <c r="D5803" s="7"/>
    </row>
    <row r="5804" spans="3:4" x14ac:dyDescent="0.25">
      <c r="C5804" s="7"/>
      <c r="D5804" s="7"/>
    </row>
    <row r="5805" spans="3:4" x14ac:dyDescent="0.25">
      <c r="C5805" s="7"/>
      <c r="D5805" s="7"/>
    </row>
    <row r="5806" spans="3:4" x14ac:dyDescent="0.25">
      <c r="C5806" s="7"/>
      <c r="D5806" s="7"/>
    </row>
    <row r="5807" spans="3:4" x14ac:dyDescent="0.25">
      <c r="C5807" s="7"/>
      <c r="D5807" s="7"/>
    </row>
    <row r="5808" spans="3:4" x14ac:dyDescent="0.25">
      <c r="C5808" s="7"/>
      <c r="D5808" s="7"/>
    </row>
    <row r="5809" spans="3:4" x14ac:dyDescent="0.25">
      <c r="C5809" s="7"/>
      <c r="D5809" s="7"/>
    </row>
    <row r="5810" spans="3:4" x14ac:dyDescent="0.25">
      <c r="C5810" s="7"/>
      <c r="D5810" s="7"/>
    </row>
    <row r="5811" spans="3:4" x14ac:dyDescent="0.25">
      <c r="C5811" s="7"/>
      <c r="D5811" s="7"/>
    </row>
    <row r="5812" spans="3:4" x14ac:dyDescent="0.25">
      <c r="C5812" s="7"/>
      <c r="D5812" s="7"/>
    </row>
    <row r="5813" spans="3:4" x14ac:dyDescent="0.25">
      <c r="C5813" s="7"/>
      <c r="D5813" s="7"/>
    </row>
    <row r="5814" spans="3:4" x14ac:dyDescent="0.25">
      <c r="C5814" s="7"/>
      <c r="D5814" s="7"/>
    </row>
    <row r="5815" spans="3:4" x14ac:dyDescent="0.25">
      <c r="C5815" s="7"/>
      <c r="D5815" s="7"/>
    </row>
    <row r="5816" spans="3:4" x14ac:dyDescent="0.25">
      <c r="C5816" s="7"/>
      <c r="D5816" s="7"/>
    </row>
    <row r="5817" spans="3:4" x14ac:dyDescent="0.25">
      <c r="C5817" s="7"/>
      <c r="D5817" s="7"/>
    </row>
    <row r="5818" spans="3:4" x14ac:dyDescent="0.25">
      <c r="C5818" s="7"/>
      <c r="D5818" s="7"/>
    </row>
    <row r="5819" spans="3:4" x14ac:dyDescent="0.25">
      <c r="C5819" s="7"/>
      <c r="D5819" s="7"/>
    </row>
    <row r="5820" spans="3:4" x14ac:dyDescent="0.25">
      <c r="C5820" s="7"/>
      <c r="D5820" s="7"/>
    </row>
    <row r="5821" spans="3:4" x14ac:dyDescent="0.25">
      <c r="C5821" s="7"/>
      <c r="D5821" s="7"/>
    </row>
    <row r="5822" spans="3:4" x14ac:dyDescent="0.25">
      <c r="C5822" s="7"/>
      <c r="D5822" s="7"/>
    </row>
    <row r="5823" spans="3:4" x14ac:dyDescent="0.25">
      <c r="C5823" s="7"/>
      <c r="D5823" s="7"/>
    </row>
    <row r="5824" spans="3:4" x14ac:dyDescent="0.25">
      <c r="C5824" s="7"/>
      <c r="D5824" s="7"/>
    </row>
    <row r="5825" spans="3:4" x14ac:dyDescent="0.25">
      <c r="C5825" s="7"/>
      <c r="D5825" s="7"/>
    </row>
    <row r="5826" spans="3:4" x14ac:dyDescent="0.25">
      <c r="C5826" s="7"/>
      <c r="D5826" s="7"/>
    </row>
    <row r="5827" spans="3:4" x14ac:dyDescent="0.25">
      <c r="C5827" s="7"/>
      <c r="D5827" s="7"/>
    </row>
    <row r="5828" spans="3:4" x14ac:dyDescent="0.25">
      <c r="C5828" s="7"/>
      <c r="D5828" s="7"/>
    </row>
    <row r="5829" spans="3:4" x14ac:dyDescent="0.25">
      <c r="C5829" s="7"/>
      <c r="D5829" s="7"/>
    </row>
    <row r="5830" spans="3:4" x14ac:dyDescent="0.25">
      <c r="C5830" s="7"/>
      <c r="D5830" s="7"/>
    </row>
    <row r="5831" spans="3:4" x14ac:dyDescent="0.25">
      <c r="C5831" s="7"/>
      <c r="D5831" s="7"/>
    </row>
    <row r="5832" spans="3:4" x14ac:dyDescent="0.25">
      <c r="C5832" s="7"/>
      <c r="D5832" s="7"/>
    </row>
    <row r="5833" spans="3:4" x14ac:dyDescent="0.25">
      <c r="C5833" s="7"/>
      <c r="D5833" s="7"/>
    </row>
    <row r="5834" spans="3:4" x14ac:dyDescent="0.25">
      <c r="C5834" s="7"/>
      <c r="D5834" s="7"/>
    </row>
    <row r="5835" spans="3:4" x14ac:dyDescent="0.25">
      <c r="C5835" s="7"/>
      <c r="D5835" s="7"/>
    </row>
    <row r="5836" spans="3:4" x14ac:dyDescent="0.25">
      <c r="C5836" s="7"/>
      <c r="D5836" s="7"/>
    </row>
    <row r="5837" spans="3:4" x14ac:dyDescent="0.25">
      <c r="C5837" s="7"/>
      <c r="D5837" s="7"/>
    </row>
    <row r="5838" spans="3:4" x14ac:dyDescent="0.25">
      <c r="C5838" s="7"/>
      <c r="D5838" s="7"/>
    </row>
    <row r="5839" spans="3:4" x14ac:dyDescent="0.25">
      <c r="C5839" s="7"/>
      <c r="D5839" s="7"/>
    </row>
    <row r="5840" spans="3:4" x14ac:dyDescent="0.25">
      <c r="C5840" s="7"/>
      <c r="D5840" s="7"/>
    </row>
    <row r="5841" spans="3:4" x14ac:dyDescent="0.25">
      <c r="C5841" s="7"/>
      <c r="D5841" s="7"/>
    </row>
    <row r="5842" spans="3:4" x14ac:dyDescent="0.25">
      <c r="C5842" s="7"/>
      <c r="D5842" s="7"/>
    </row>
    <row r="5843" spans="3:4" x14ac:dyDescent="0.25">
      <c r="C5843" s="7"/>
      <c r="D5843" s="7"/>
    </row>
    <row r="5844" spans="3:4" x14ac:dyDescent="0.25">
      <c r="C5844" s="7"/>
      <c r="D5844" s="7"/>
    </row>
    <row r="5845" spans="3:4" x14ac:dyDescent="0.25">
      <c r="C5845" s="7"/>
      <c r="D5845" s="7"/>
    </row>
    <row r="5846" spans="3:4" x14ac:dyDescent="0.25">
      <c r="C5846" s="7"/>
      <c r="D5846" s="7"/>
    </row>
    <row r="5847" spans="3:4" x14ac:dyDescent="0.25">
      <c r="C5847" s="7"/>
      <c r="D5847" s="7"/>
    </row>
    <row r="5848" spans="3:4" x14ac:dyDescent="0.25">
      <c r="C5848" s="7"/>
      <c r="D5848" s="7"/>
    </row>
    <row r="5849" spans="3:4" x14ac:dyDescent="0.25">
      <c r="C5849" s="7"/>
      <c r="D5849" s="7"/>
    </row>
    <row r="5850" spans="3:4" x14ac:dyDescent="0.25">
      <c r="C5850" s="7"/>
      <c r="D5850" s="7"/>
    </row>
    <row r="5851" spans="3:4" x14ac:dyDescent="0.25">
      <c r="C5851" s="7"/>
      <c r="D5851" s="7"/>
    </row>
    <row r="5852" spans="3:4" x14ac:dyDescent="0.25">
      <c r="C5852" s="7"/>
      <c r="D5852" s="7"/>
    </row>
    <row r="5853" spans="3:4" x14ac:dyDescent="0.25">
      <c r="C5853" s="7"/>
      <c r="D5853" s="7"/>
    </row>
    <row r="5854" spans="3:4" x14ac:dyDescent="0.25">
      <c r="C5854" s="7"/>
      <c r="D5854" s="7"/>
    </row>
    <row r="5855" spans="3:4" x14ac:dyDescent="0.25">
      <c r="C5855" s="7"/>
      <c r="D5855" s="7"/>
    </row>
    <row r="5856" spans="3:4" x14ac:dyDescent="0.25">
      <c r="C5856" s="7"/>
      <c r="D5856" s="7"/>
    </row>
    <row r="5857" spans="3:4" x14ac:dyDescent="0.25">
      <c r="C5857" s="7"/>
      <c r="D5857" s="7"/>
    </row>
    <row r="5858" spans="3:4" x14ac:dyDescent="0.25">
      <c r="C5858" s="7"/>
      <c r="D5858" s="7"/>
    </row>
    <row r="5859" spans="3:4" x14ac:dyDescent="0.25">
      <c r="C5859" s="7"/>
      <c r="D5859" s="7"/>
    </row>
    <row r="5860" spans="3:4" x14ac:dyDescent="0.25">
      <c r="C5860" s="7"/>
      <c r="D5860" s="7"/>
    </row>
    <row r="5861" spans="3:4" x14ac:dyDescent="0.25">
      <c r="C5861" s="7"/>
      <c r="D5861" s="7"/>
    </row>
    <row r="5862" spans="3:4" x14ac:dyDescent="0.25">
      <c r="C5862" s="7"/>
      <c r="D5862" s="7"/>
    </row>
    <row r="5863" spans="3:4" x14ac:dyDescent="0.25">
      <c r="C5863" s="7"/>
      <c r="D5863" s="7"/>
    </row>
    <row r="5864" spans="3:4" x14ac:dyDescent="0.25">
      <c r="C5864" s="7"/>
      <c r="D5864" s="7"/>
    </row>
    <row r="5865" spans="3:4" x14ac:dyDescent="0.25">
      <c r="C5865" s="7"/>
      <c r="D5865" s="7"/>
    </row>
    <row r="5866" spans="3:4" x14ac:dyDescent="0.25">
      <c r="C5866" s="7"/>
      <c r="D5866" s="7"/>
    </row>
    <row r="5867" spans="3:4" x14ac:dyDescent="0.25">
      <c r="C5867" s="7"/>
      <c r="D5867" s="7"/>
    </row>
    <row r="5868" spans="3:4" x14ac:dyDescent="0.25">
      <c r="C5868" s="7"/>
      <c r="D5868" s="7"/>
    </row>
    <row r="5869" spans="3:4" x14ac:dyDescent="0.25">
      <c r="C5869" s="7"/>
      <c r="D5869" s="7"/>
    </row>
    <row r="5870" spans="3:4" x14ac:dyDescent="0.25">
      <c r="C5870" s="7"/>
      <c r="D5870" s="7"/>
    </row>
    <row r="5871" spans="3:4" x14ac:dyDescent="0.25">
      <c r="C5871" s="7"/>
      <c r="D5871" s="7"/>
    </row>
    <row r="5872" spans="3:4" x14ac:dyDescent="0.25">
      <c r="C5872" s="7"/>
      <c r="D5872" s="7"/>
    </row>
    <row r="5873" spans="3:4" x14ac:dyDescent="0.25">
      <c r="C5873" s="7"/>
      <c r="D5873" s="7"/>
    </row>
    <row r="5874" spans="3:4" x14ac:dyDescent="0.25">
      <c r="C5874" s="7"/>
      <c r="D5874" s="7"/>
    </row>
    <row r="5875" spans="3:4" x14ac:dyDescent="0.25">
      <c r="C5875" s="7"/>
      <c r="D5875" s="7"/>
    </row>
    <row r="5876" spans="3:4" x14ac:dyDescent="0.25">
      <c r="C5876" s="7"/>
      <c r="D5876" s="7"/>
    </row>
    <row r="5877" spans="3:4" x14ac:dyDescent="0.25">
      <c r="C5877" s="7"/>
      <c r="D5877" s="7"/>
    </row>
    <row r="5878" spans="3:4" x14ac:dyDescent="0.25">
      <c r="C5878" s="7"/>
      <c r="D5878" s="7"/>
    </row>
    <row r="5879" spans="3:4" x14ac:dyDescent="0.25">
      <c r="C5879" s="7"/>
      <c r="D5879" s="7"/>
    </row>
    <row r="5880" spans="3:4" x14ac:dyDescent="0.25">
      <c r="C5880" s="7"/>
      <c r="D5880" s="7"/>
    </row>
    <row r="5881" spans="3:4" x14ac:dyDescent="0.25">
      <c r="C5881" s="7"/>
      <c r="D5881" s="7"/>
    </row>
    <row r="5882" spans="3:4" x14ac:dyDescent="0.25">
      <c r="C5882" s="7"/>
      <c r="D5882" s="7"/>
    </row>
    <row r="5883" spans="3:4" x14ac:dyDescent="0.25">
      <c r="C5883" s="7"/>
      <c r="D5883" s="7"/>
    </row>
    <row r="5884" spans="3:4" x14ac:dyDescent="0.25">
      <c r="C5884" s="7"/>
      <c r="D5884" s="7"/>
    </row>
    <row r="5885" spans="3:4" x14ac:dyDescent="0.25">
      <c r="C5885" s="7"/>
      <c r="D5885" s="7"/>
    </row>
    <row r="5886" spans="3:4" x14ac:dyDescent="0.25">
      <c r="C5886" s="7"/>
      <c r="D5886" s="7"/>
    </row>
    <row r="5887" spans="3:4" x14ac:dyDescent="0.25">
      <c r="C5887" s="7"/>
      <c r="D5887" s="7"/>
    </row>
    <row r="5888" spans="3:4" x14ac:dyDescent="0.25">
      <c r="C5888" s="7"/>
      <c r="D5888" s="7"/>
    </row>
    <row r="5889" spans="3:4" x14ac:dyDescent="0.25">
      <c r="C5889" s="7"/>
      <c r="D5889" s="7"/>
    </row>
    <row r="5890" spans="3:4" x14ac:dyDescent="0.25">
      <c r="C5890" s="7"/>
      <c r="D5890" s="7"/>
    </row>
    <row r="5891" spans="3:4" x14ac:dyDescent="0.25">
      <c r="C5891" s="7"/>
      <c r="D5891" s="7"/>
    </row>
    <row r="5892" spans="3:4" x14ac:dyDescent="0.25">
      <c r="C5892" s="7"/>
      <c r="D5892" s="7"/>
    </row>
    <row r="5893" spans="3:4" x14ac:dyDescent="0.25">
      <c r="C5893" s="7"/>
      <c r="D5893" s="7"/>
    </row>
    <row r="5894" spans="3:4" x14ac:dyDescent="0.25">
      <c r="C5894" s="7"/>
      <c r="D5894" s="7"/>
    </row>
    <row r="5895" spans="3:4" x14ac:dyDescent="0.25">
      <c r="C5895" s="7"/>
      <c r="D5895" s="7"/>
    </row>
    <row r="5896" spans="3:4" x14ac:dyDescent="0.25">
      <c r="C5896" s="7"/>
      <c r="D5896" s="7"/>
    </row>
    <row r="5897" spans="3:4" x14ac:dyDescent="0.25">
      <c r="C5897" s="7"/>
      <c r="D5897" s="7"/>
    </row>
    <row r="5898" spans="3:4" x14ac:dyDescent="0.25">
      <c r="C5898" s="7"/>
      <c r="D5898" s="7"/>
    </row>
    <row r="5899" spans="3:4" x14ac:dyDescent="0.25">
      <c r="C5899" s="7"/>
      <c r="D5899" s="7"/>
    </row>
    <row r="5900" spans="3:4" x14ac:dyDescent="0.25">
      <c r="C5900" s="7"/>
      <c r="D5900" s="7"/>
    </row>
    <row r="5901" spans="3:4" x14ac:dyDescent="0.25">
      <c r="C5901" s="7"/>
      <c r="D5901" s="7"/>
    </row>
    <row r="5902" spans="3:4" x14ac:dyDescent="0.25">
      <c r="C5902" s="7"/>
      <c r="D5902" s="7"/>
    </row>
    <row r="5903" spans="3:4" x14ac:dyDescent="0.25">
      <c r="C5903" s="7"/>
      <c r="D5903" s="7"/>
    </row>
    <row r="5904" spans="3:4" x14ac:dyDescent="0.25">
      <c r="C5904" s="7"/>
      <c r="D5904" s="7"/>
    </row>
    <row r="5905" spans="3:4" x14ac:dyDescent="0.25">
      <c r="C5905" s="7"/>
      <c r="D5905" s="7"/>
    </row>
    <row r="5906" spans="3:4" x14ac:dyDescent="0.25">
      <c r="C5906" s="7"/>
      <c r="D5906" s="7"/>
    </row>
    <row r="5907" spans="3:4" x14ac:dyDescent="0.25">
      <c r="C5907" s="7"/>
      <c r="D5907" s="7"/>
    </row>
    <row r="5908" spans="3:4" x14ac:dyDescent="0.25">
      <c r="C5908" s="7"/>
      <c r="D5908" s="7"/>
    </row>
    <row r="5909" spans="3:4" x14ac:dyDescent="0.25">
      <c r="C5909" s="7"/>
      <c r="D5909" s="7"/>
    </row>
    <row r="5910" spans="3:4" x14ac:dyDescent="0.25">
      <c r="C5910" s="7"/>
      <c r="D5910" s="7"/>
    </row>
    <row r="5911" spans="3:4" x14ac:dyDescent="0.25">
      <c r="C5911" s="7"/>
      <c r="D5911" s="7"/>
    </row>
    <row r="5912" spans="3:4" x14ac:dyDescent="0.25">
      <c r="C5912" s="7"/>
      <c r="D5912" s="7"/>
    </row>
    <row r="5913" spans="3:4" x14ac:dyDescent="0.25">
      <c r="C5913" s="7"/>
      <c r="D5913" s="7"/>
    </row>
    <row r="5914" spans="3:4" x14ac:dyDescent="0.25">
      <c r="C5914" s="7"/>
      <c r="D5914" s="7"/>
    </row>
    <row r="5915" spans="3:4" x14ac:dyDescent="0.25">
      <c r="C5915" s="7"/>
      <c r="D5915" s="7"/>
    </row>
    <row r="5916" spans="3:4" x14ac:dyDescent="0.25">
      <c r="C5916" s="7"/>
      <c r="D5916" s="7"/>
    </row>
    <row r="5917" spans="3:4" x14ac:dyDescent="0.25">
      <c r="C5917" s="7"/>
      <c r="D5917" s="7"/>
    </row>
    <row r="5918" spans="3:4" x14ac:dyDescent="0.25">
      <c r="C5918" s="7"/>
      <c r="D5918" s="7"/>
    </row>
    <row r="5919" spans="3:4" x14ac:dyDescent="0.25">
      <c r="C5919" s="7"/>
      <c r="D5919" s="7"/>
    </row>
    <row r="5920" spans="3:4" x14ac:dyDescent="0.25">
      <c r="C5920" s="7"/>
      <c r="D5920" s="7"/>
    </row>
    <row r="5921" spans="3:4" x14ac:dyDescent="0.25">
      <c r="C5921" s="7"/>
      <c r="D5921" s="7"/>
    </row>
    <row r="5922" spans="3:4" x14ac:dyDescent="0.25">
      <c r="C5922" s="7"/>
      <c r="D5922" s="7"/>
    </row>
    <row r="5923" spans="3:4" x14ac:dyDescent="0.25">
      <c r="C5923" s="7"/>
      <c r="D5923" s="7"/>
    </row>
    <row r="5924" spans="3:4" x14ac:dyDescent="0.25">
      <c r="C5924" s="7"/>
      <c r="D5924" s="7"/>
    </row>
    <row r="5925" spans="3:4" x14ac:dyDescent="0.25">
      <c r="C5925" s="7"/>
      <c r="D5925" s="7"/>
    </row>
    <row r="5926" spans="3:4" x14ac:dyDescent="0.25">
      <c r="C5926" s="7"/>
      <c r="D5926" s="7"/>
    </row>
    <row r="5927" spans="3:4" x14ac:dyDescent="0.25">
      <c r="C5927" s="7"/>
      <c r="D5927" s="7"/>
    </row>
    <row r="5928" spans="3:4" x14ac:dyDescent="0.25">
      <c r="C5928" s="7"/>
      <c r="D5928" s="7"/>
    </row>
    <row r="5929" spans="3:4" x14ac:dyDescent="0.25">
      <c r="C5929" s="7"/>
      <c r="D5929" s="7"/>
    </row>
    <row r="5930" spans="3:4" x14ac:dyDescent="0.25">
      <c r="C5930" s="7"/>
      <c r="D5930" s="7"/>
    </row>
    <row r="5931" spans="3:4" x14ac:dyDescent="0.25">
      <c r="C5931" s="7"/>
      <c r="D5931" s="7"/>
    </row>
    <row r="5932" spans="3:4" x14ac:dyDescent="0.25">
      <c r="C5932" s="7"/>
      <c r="D5932" s="7"/>
    </row>
    <row r="5933" spans="3:4" x14ac:dyDescent="0.25">
      <c r="C5933" s="7"/>
      <c r="D5933" s="7"/>
    </row>
    <row r="5934" spans="3:4" x14ac:dyDescent="0.25">
      <c r="C5934" s="7"/>
      <c r="D5934" s="7"/>
    </row>
    <row r="5935" spans="3:4" x14ac:dyDescent="0.25">
      <c r="C5935" s="7"/>
      <c r="D5935" s="7"/>
    </row>
    <row r="5936" spans="3:4" x14ac:dyDescent="0.25">
      <c r="C5936" s="7"/>
      <c r="D5936" s="7"/>
    </row>
    <row r="5937" spans="3:4" x14ac:dyDescent="0.25">
      <c r="C5937" s="7"/>
      <c r="D5937" s="7"/>
    </row>
    <row r="5938" spans="3:4" x14ac:dyDescent="0.25">
      <c r="C5938" s="7"/>
      <c r="D5938" s="7"/>
    </row>
    <row r="5939" spans="3:4" x14ac:dyDescent="0.25">
      <c r="C5939" s="7"/>
      <c r="D5939" s="7"/>
    </row>
    <row r="5940" spans="3:4" x14ac:dyDescent="0.25">
      <c r="C5940" s="7"/>
      <c r="D5940" s="7"/>
    </row>
    <row r="5941" spans="3:4" x14ac:dyDescent="0.25">
      <c r="C5941" s="7"/>
      <c r="D5941" s="7"/>
    </row>
    <row r="5942" spans="3:4" x14ac:dyDescent="0.25">
      <c r="C5942" s="7"/>
      <c r="D5942" s="7"/>
    </row>
    <row r="5943" spans="3:4" x14ac:dyDescent="0.25">
      <c r="C5943" s="7"/>
      <c r="D5943" s="7"/>
    </row>
    <row r="5944" spans="3:4" x14ac:dyDescent="0.25">
      <c r="C5944" s="7"/>
      <c r="D5944" s="7"/>
    </row>
    <row r="5945" spans="3:4" x14ac:dyDescent="0.25">
      <c r="C5945" s="7"/>
      <c r="D5945" s="7"/>
    </row>
    <row r="5946" spans="3:4" x14ac:dyDescent="0.25">
      <c r="C5946" s="7"/>
      <c r="D5946" s="7"/>
    </row>
    <row r="5947" spans="3:4" x14ac:dyDescent="0.25">
      <c r="C5947" s="7"/>
      <c r="D5947" s="7"/>
    </row>
    <row r="5948" spans="3:4" x14ac:dyDescent="0.25">
      <c r="C5948" s="7"/>
      <c r="D5948" s="7"/>
    </row>
    <row r="5949" spans="3:4" x14ac:dyDescent="0.25">
      <c r="C5949" s="7"/>
      <c r="D5949" s="7"/>
    </row>
    <row r="5950" spans="3:4" x14ac:dyDescent="0.25">
      <c r="C5950" s="7"/>
      <c r="D5950" s="7"/>
    </row>
    <row r="5951" spans="3:4" x14ac:dyDescent="0.25">
      <c r="C5951" s="7"/>
      <c r="D5951" s="7"/>
    </row>
    <row r="5952" spans="3:4" x14ac:dyDescent="0.25">
      <c r="C5952" s="7"/>
      <c r="D5952" s="7"/>
    </row>
    <row r="5953" spans="3:4" x14ac:dyDescent="0.25">
      <c r="C5953" s="7"/>
      <c r="D5953" s="7"/>
    </row>
    <row r="5954" spans="3:4" x14ac:dyDescent="0.25">
      <c r="C5954" s="7"/>
      <c r="D5954" s="7"/>
    </row>
    <row r="5955" spans="3:4" x14ac:dyDescent="0.25">
      <c r="C5955" s="7"/>
      <c r="D5955" s="7"/>
    </row>
    <row r="5956" spans="3:4" x14ac:dyDescent="0.25">
      <c r="C5956" s="7"/>
      <c r="D5956" s="7"/>
    </row>
    <row r="5957" spans="3:4" x14ac:dyDescent="0.25">
      <c r="C5957" s="7"/>
      <c r="D5957" s="7"/>
    </row>
    <row r="5958" spans="3:4" x14ac:dyDescent="0.25">
      <c r="C5958" s="7"/>
      <c r="D5958" s="7"/>
    </row>
    <row r="5959" spans="3:4" x14ac:dyDescent="0.25">
      <c r="C5959" s="7"/>
      <c r="D5959" s="7"/>
    </row>
    <row r="5960" spans="3:4" x14ac:dyDescent="0.25">
      <c r="C5960" s="7"/>
      <c r="D5960" s="7"/>
    </row>
    <row r="5961" spans="3:4" x14ac:dyDescent="0.25">
      <c r="C5961" s="7"/>
      <c r="D5961" s="7"/>
    </row>
    <row r="5962" spans="3:4" x14ac:dyDescent="0.25">
      <c r="C5962" s="7"/>
      <c r="D5962" s="7"/>
    </row>
    <row r="5963" spans="3:4" x14ac:dyDescent="0.25">
      <c r="C5963" s="7"/>
      <c r="D5963" s="7"/>
    </row>
    <row r="5964" spans="3:4" x14ac:dyDescent="0.25">
      <c r="C5964" s="7"/>
      <c r="D5964" s="7"/>
    </row>
    <row r="5965" spans="3:4" x14ac:dyDescent="0.25">
      <c r="C5965" s="7"/>
      <c r="D5965" s="7"/>
    </row>
    <row r="5966" spans="3:4" x14ac:dyDescent="0.25">
      <c r="C5966" s="7"/>
      <c r="D5966" s="7"/>
    </row>
    <row r="5967" spans="3:4" x14ac:dyDescent="0.25">
      <c r="C5967" s="7"/>
      <c r="D5967" s="7"/>
    </row>
    <row r="5968" spans="3:4" x14ac:dyDescent="0.25">
      <c r="C5968" s="7"/>
      <c r="D5968" s="7"/>
    </row>
    <row r="5969" spans="3:4" x14ac:dyDescent="0.25">
      <c r="C5969" s="7"/>
      <c r="D5969" s="7"/>
    </row>
    <row r="5970" spans="3:4" x14ac:dyDescent="0.25">
      <c r="C5970" s="7"/>
      <c r="D5970" s="7"/>
    </row>
    <row r="5971" spans="3:4" x14ac:dyDescent="0.25">
      <c r="C5971" s="7"/>
      <c r="D5971" s="7"/>
    </row>
    <row r="5972" spans="3:4" x14ac:dyDescent="0.25">
      <c r="C5972" s="7"/>
      <c r="D5972" s="7"/>
    </row>
    <row r="5973" spans="3:4" x14ac:dyDescent="0.25">
      <c r="C5973" s="7"/>
      <c r="D5973" s="7"/>
    </row>
    <row r="5974" spans="3:4" x14ac:dyDescent="0.25">
      <c r="C5974" s="7"/>
      <c r="D5974" s="7"/>
    </row>
    <row r="5975" spans="3:4" x14ac:dyDescent="0.25">
      <c r="C5975" s="7"/>
      <c r="D5975" s="7"/>
    </row>
    <row r="5976" spans="3:4" x14ac:dyDescent="0.25">
      <c r="C5976" s="7"/>
      <c r="D5976" s="7"/>
    </row>
    <row r="5977" spans="3:4" x14ac:dyDescent="0.25">
      <c r="C5977" s="7"/>
      <c r="D5977" s="7"/>
    </row>
    <row r="5978" spans="3:4" x14ac:dyDescent="0.25">
      <c r="C5978" s="7"/>
      <c r="D5978" s="7"/>
    </row>
    <row r="5979" spans="3:4" x14ac:dyDescent="0.25">
      <c r="C5979" s="7"/>
      <c r="D5979" s="7"/>
    </row>
    <row r="5980" spans="3:4" x14ac:dyDescent="0.25">
      <c r="C5980" s="7"/>
      <c r="D5980" s="7"/>
    </row>
    <row r="5981" spans="3:4" x14ac:dyDescent="0.25">
      <c r="C5981" s="7"/>
      <c r="D5981" s="7"/>
    </row>
    <row r="5982" spans="3:4" x14ac:dyDescent="0.25">
      <c r="C5982" s="7"/>
      <c r="D5982" s="7"/>
    </row>
    <row r="5983" spans="3:4" x14ac:dyDescent="0.25">
      <c r="C5983" s="7"/>
      <c r="D5983" s="7"/>
    </row>
    <row r="5984" spans="3:4" x14ac:dyDescent="0.25">
      <c r="C5984" s="7"/>
      <c r="D5984" s="7"/>
    </row>
    <row r="5985" spans="3:4" x14ac:dyDescent="0.25">
      <c r="C5985" s="7"/>
      <c r="D5985" s="7"/>
    </row>
    <row r="5986" spans="3:4" x14ac:dyDescent="0.25">
      <c r="C5986" s="7"/>
      <c r="D5986" s="7"/>
    </row>
    <row r="5987" spans="3:4" x14ac:dyDescent="0.25">
      <c r="C5987" s="7"/>
      <c r="D5987" s="7"/>
    </row>
    <row r="5988" spans="3:4" x14ac:dyDescent="0.25">
      <c r="C5988" s="7"/>
      <c r="D5988" s="7"/>
    </row>
    <row r="5989" spans="3:4" x14ac:dyDescent="0.25">
      <c r="C5989" s="7"/>
      <c r="D5989" s="7"/>
    </row>
    <row r="5990" spans="3:4" x14ac:dyDescent="0.25">
      <c r="C5990" s="7"/>
      <c r="D5990" s="7"/>
    </row>
    <row r="5991" spans="3:4" x14ac:dyDescent="0.25">
      <c r="C5991" s="7"/>
      <c r="D5991" s="7"/>
    </row>
    <row r="5992" spans="3:4" x14ac:dyDescent="0.25">
      <c r="C5992" s="7"/>
      <c r="D5992" s="7"/>
    </row>
    <row r="5993" spans="3:4" x14ac:dyDescent="0.25">
      <c r="C5993" s="7"/>
      <c r="D5993" s="7"/>
    </row>
    <row r="5994" spans="3:4" x14ac:dyDescent="0.25">
      <c r="C5994" s="7"/>
      <c r="D5994" s="7"/>
    </row>
    <row r="5995" spans="3:4" x14ac:dyDescent="0.25">
      <c r="C5995" s="7"/>
      <c r="D5995" s="7"/>
    </row>
    <row r="5996" spans="3:4" x14ac:dyDescent="0.25">
      <c r="C5996" s="7"/>
      <c r="D5996" s="7"/>
    </row>
    <row r="5997" spans="3:4" x14ac:dyDescent="0.25">
      <c r="C5997" s="7"/>
      <c r="D5997" s="7"/>
    </row>
    <row r="5998" spans="3:4" x14ac:dyDescent="0.25">
      <c r="C5998" s="7"/>
      <c r="D5998" s="7"/>
    </row>
    <row r="5999" spans="3:4" x14ac:dyDescent="0.25">
      <c r="C5999" s="7"/>
      <c r="D5999" s="7"/>
    </row>
    <row r="6000" spans="3:4" x14ac:dyDescent="0.25">
      <c r="C6000" s="7"/>
      <c r="D6000" s="7"/>
    </row>
    <row r="6001" spans="3:4" x14ac:dyDescent="0.25">
      <c r="C6001" s="7"/>
      <c r="D6001" s="7"/>
    </row>
    <row r="6002" spans="3:4" x14ac:dyDescent="0.25">
      <c r="C6002" s="7"/>
      <c r="D6002" s="7"/>
    </row>
    <row r="6003" spans="3:4" x14ac:dyDescent="0.25">
      <c r="C6003" s="7"/>
      <c r="D6003" s="7"/>
    </row>
    <row r="6004" spans="3:4" x14ac:dyDescent="0.25">
      <c r="C6004" s="7"/>
      <c r="D6004" s="7"/>
    </row>
    <row r="6005" spans="3:4" x14ac:dyDescent="0.25">
      <c r="C6005" s="7"/>
      <c r="D6005" s="7"/>
    </row>
    <row r="6006" spans="3:4" x14ac:dyDescent="0.25">
      <c r="C6006" s="7"/>
      <c r="D6006" s="7"/>
    </row>
    <row r="6007" spans="3:4" x14ac:dyDescent="0.25">
      <c r="C6007" s="7"/>
      <c r="D6007" s="7"/>
    </row>
    <row r="6008" spans="3:4" x14ac:dyDescent="0.25">
      <c r="C6008" s="7"/>
      <c r="D6008" s="7"/>
    </row>
    <row r="6009" spans="3:4" x14ac:dyDescent="0.25">
      <c r="C6009" s="7"/>
      <c r="D6009" s="7"/>
    </row>
    <row r="6010" spans="3:4" x14ac:dyDescent="0.25">
      <c r="C6010" s="7"/>
      <c r="D6010" s="7"/>
    </row>
    <row r="6011" spans="3:4" x14ac:dyDescent="0.25">
      <c r="C6011" s="7"/>
      <c r="D6011" s="7"/>
    </row>
    <row r="6012" spans="3:4" x14ac:dyDescent="0.25">
      <c r="C6012" s="7"/>
      <c r="D6012" s="7"/>
    </row>
    <row r="6013" spans="3:4" x14ac:dyDescent="0.25">
      <c r="C6013" s="7"/>
      <c r="D6013" s="7"/>
    </row>
    <row r="6014" spans="3:4" x14ac:dyDescent="0.25">
      <c r="C6014" s="7"/>
      <c r="D6014" s="7"/>
    </row>
    <row r="6015" spans="3:4" x14ac:dyDescent="0.25">
      <c r="C6015" s="7"/>
      <c r="D6015" s="7"/>
    </row>
    <row r="6016" spans="3:4" x14ac:dyDescent="0.25">
      <c r="C6016" s="7"/>
      <c r="D6016" s="7"/>
    </row>
    <row r="6017" spans="3:4" x14ac:dyDescent="0.25">
      <c r="C6017" s="7"/>
      <c r="D6017" s="7"/>
    </row>
    <row r="6018" spans="3:4" x14ac:dyDescent="0.25">
      <c r="C6018" s="7"/>
      <c r="D6018" s="7"/>
    </row>
    <row r="6019" spans="3:4" x14ac:dyDescent="0.25">
      <c r="C6019" s="7"/>
      <c r="D6019" s="7"/>
    </row>
    <row r="6020" spans="3:4" x14ac:dyDescent="0.25">
      <c r="C6020" s="7"/>
      <c r="D6020" s="7"/>
    </row>
    <row r="6021" spans="3:4" x14ac:dyDescent="0.25">
      <c r="C6021" s="7"/>
      <c r="D6021" s="7"/>
    </row>
    <row r="6022" spans="3:4" x14ac:dyDescent="0.25">
      <c r="C6022" s="7"/>
      <c r="D6022" s="7"/>
    </row>
    <row r="6023" spans="3:4" x14ac:dyDescent="0.25">
      <c r="C6023" s="7"/>
      <c r="D6023" s="7"/>
    </row>
    <row r="6024" spans="3:4" x14ac:dyDescent="0.25">
      <c r="C6024" s="7"/>
      <c r="D6024" s="7"/>
    </row>
    <row r="6025" spans="3:4" x14ac:dyDescent="0.25">
      <c r="C6025" s="7"/>
      <c r="D6025" s="7"/>
    </row>
    <row r="6026" spans="3:4" x14ac:dyDescent="0.25">
      <c r="C6026" s="7"/>
      <c r="D6026" s="7"/>
    </row>
    <row r="6027" spans="3:4" x14ac:dyDescent="0.25">
      <c r="C6027" s="7"/>
      <c r="D6027" s="7"/>
    </row>
    <row r="6028" spans="3:4" x14ac:dyDescent="0.25">
      <c r="C6028" s="7"/>
      <c r="D6028" s="7"/>
    </row>
    <row r="6029" spans="3:4" x14ac:dyDescent="0.25">
      <c r="C6029" s="7"/>
      <c r="D6029" s="7"/>
    </row>
    <row r="6030" spans="3:4" x14ac:dyDescent="0.25">
      <c r="C6030" s="7"/>
      <c r="D6030" s="7"/>
    </row>
    <row r="6031" spans="3:4" x14ac:dyDescent="0.25">
      <c r="C6031" s="7"/>
      <c r="D6031" s="7"/>
    </row>
    <row r="6032" spans="3:4" x14ac:dyDescent="0.25">
      <c r="C6032" s="7"/>
      <c r="D6032" s="7"/>
    </row>
    <row r="6033" spans="3:4" x14ac:dyDescent="0.25">
      <c r="C6033" s="7"/>
      <c r="D6033" s="7"/>
    </row>
    <row r="6034" spans="3:4" x14ac:dyDescent="0.25">
      <c r="C6034" s="7"/>
      <c r="D6034" s="7"/>
    </row>
    <row r="6035" spans="3:4" x14ac:dyDescent="0.25">
      <c r="C6035" s="7"/>
      <c r="D6035" s="7"/>
    </row>
    <row r="6036" spans="3:4" x14ac:dyDescent="0.25">
      <c r="C6036" s="7"/>
      <c r="D6036" s="7"/>
    </row>
    <row r="6037" spans="3:4" x14ac:dyDescent="0.25">
      <c r="C6037" s="7"/>
      <c r="D6037" s="7"/>
    </row>
    <row r="6038" spans="3:4" x14ac:dyDescent="0.25">
      <c r="C6038" s="7"/>
      <c r="D6038" s="7"/>
    </row>
    <row r="6039" spans="3:4" x14ac:dyDescent="0.25">
      <c r="C6039" s="7"/>
      <c r="D6039" s="7"/>
    </row>
    <row r="6040" spans="3:4" x14ac:dyDescent="0.25">
      <c r="C6040" s="7"/>
      <c r="D6040" s="7"/>
    </row>
    <row r="6041" spans="3:4" x14ac:dyDescent="0.25">
      <c r="C6041" s="7"/>
      <c r="D6041" s="7"/>
    </row>
    <row r="6042" spans="3:4" x14ac:dyDescent="0.25">
      <c r="C6042" s="7"/>
      <c r="D6042" s="7"/>
    </row>
    <row r="6043" spans="3:4" x14ac:dyDescent="0.25">
      <c r="C6043" s="7"/>
      <c r="D6043" s="7"/>
    </row>
    <row r="6044" spans="3:4" x14ac:dyDescent="0.25">
      <c r="C6044" s="7"/>
      <c r="D6044" s="7"/>
    </row>
    <row r="6045" spans="3:4" x14ac:dyDescent="0.25">
      <c r="C6045" s="7"/>
      <c r="D6045" s="7"/>
    </row>
    <row r="6046" spans="3:4" x14ac:dyDescent="0.25">
      <c r="C6046" s="7"/>
      <c r="D6046" s="7"/>
    </row>
    <row r="6047" spans="3:4" x14ac:dyDescent="0.25">
      <c r="C6047" s="7"/>
      <c r="D6047" s="7"/>
    </row>
    <row r="6048" spans="3:4" x14ac:dyDescent="0.25">
      <c r="C6048" s="7"/>
      <c r="D6048" s="7"/>
    </row>
    <row r="6049" spans="3:4" x14ac:dyDescent="0.25">
      <c r="C6049" s="7"/>
      <c r="D6049" s="7"/>
    </row>
    <row r="6050" spans="3:4" x14ac:dyDescent="0.25">
      <c r="C6050" s="7"/>
      <c r="D6050" s="7"/>
    </row>
    <row r="6051" spans="3:4" x14ac:dyDescent="0.25">
      <c r="C6051" s="7"/>
      <c r="D6051" s="7"/>
    </row>
    <row r="6052" spans="3:4" x14ac:dyDescent="0.25">
      <c r="C6052" s="7"/>
      <c r="D6052" s="7"/>
    </row>
    <row r="6053" spans="3:4" x14ac:dyDescent="0.25">
      <c r="C6053" s="7"/>
      <c r="D6053" s="7"/>
    </row>
    <row r="6054" spans="3:4" x14ac:dyDescent="0.25">
      <c r="C6054" s="7"/>
      <c r="D6054" s="7"/>
    </row>
    <row r="6055" spans="3:4" x14ac:dyDescent="0.25">
      <c r="C6055" s="7"/>
      <c r="D6055" s="7"/>
    </row>
    <row r="6056" spans="3:4" x14ac:dyDescent="0.25">
      <c r="C6056" s="7"/>
      <c r="D6056" s="7"/>
    </row>
    <row r="6057" spans="3:4" x14ac:dyDescent="0.25">
      <c r="C6057" s="7"/>
      <c r="D6057" s="7"/>
    </row>
    <row r="6058" spans="3:4" x14ac:dyDescent="0.25">
      <c r="C6058" s="7"/>
      <c r="D6058" s="7"/>
    </row>
    <row r="6059" spans="3:4" x14ac:dyDescent="0.25">
      <c r="C6059" s="7"/>
      <c r="D6059" s="7"/>
    </row>
    <row r="6060" spans="3:4" x14ac:dyDescent="0.25">
      <c r="C6060" s="7"/>
      <c r="D6060" s="7"/>
    </row>
    <row r="6061" spans="3:4" x14ac:dyDescent="0.25">
      <c r="C6061" s="7"/>
      <c r="D6061" s="7"/>
    </row>
    <row r="6062" spans="3:4" x14ac:dyDescent="0.25">
      <c r="C6062" s="7"/>
      <c r="D6062" s="7"/>
    </row>
    <row r="6063" spans="3:4" x14ac:dyDescent="0.25">
      <c r="C6063" s="7"/>
      <c r="D6063" s="7"/>
    </row>
    <row r="6064" spans="3:4" x14ac:dyDescent="0.25">
      <c r="C6064" s="7"/>
      <c r="D6064" s="7"/>
    </row>
    <row r="6065" spans="3:4" x14ac:dyDescent="0.25">
      <c r="C6065" s="7"/>
      <c r="D6065" s="7"/>
    </row>
    <row r="6066" spans="3:4" x14ac:dyDescent="0.25">
      <c r="C6066" s="7"/>
      <c r="D6066" s="7"/>
    </row>
    <row r="6067" spans="3:4" x14ac:dyDescent="0.25">
      <c r="C6067" s="7"/>
      <c r="D6067" s="7"/>
    </row>
    <row r="6068" spans="3:4" x14ac:dyDescent="0.25">
      <c r="C6068" s="7"/>
      <c r="D6068" s="7"/>
    </row>
    <row r="6069" spans="3:4" x14ac:dyDescent="0.25">
      <c r="C6069" s="7"/>
      <c r="D6069" s="7"/>
    </row>
    <row r="6070" spans="3:4" x14ac:dyDescent="0.25">
      <c r="C6070" s="7"/>
      <c r="D6070" s="7"/>
    </row>
    <row r="6071" spans="3:4" x14ac:dyDescent="0.25">
      <c r="C6071" s="7"/>
      <c r="D6071" s="7"/>
    </row>
    <row r="6072" spans="3:4" x14ac:dyDescent="0.25">
      <c r="C6072" s="7"/>
      <c r="D6072" s="7"/>
    </row>
    <row r="6073" spans="3:4" x14ac:dyDescent="0.25">
      <c r="C6073" s="7"/>
      <c r="D6073" s="7"/>
    </row>
    <row r="6074" spans="3:4" x14ac:dyDescent="0.25">
      <c r="C6074" s="7"/>
      <c r="D6074" s="7"/>
    </row>
    <row r="6075" spans="3:4" x14ac:dyDescent="0.25">
      <c r="C6075" s="7"/>
      <c r="D6075" s="7"/>
    </row>
    <row r="6076" spans="3:4" x14ac:dyDescent="0.25">
      <c r="C6076" s="7"/>
      <c r="D6076" s="7"/>
    </row>
    <row r="6077" spans="3:4" x14ac:dyDescent="0.25">
      <c r="C6077" s="7"/>
      <c r="D6077" s="7"/>
    </row>
    <row r="6078" spans="3:4" x14ac:dyDescent="0.25">
      <c r="C6078" s="7"/>
      <c r="D6078" s="7"/>
    </row>
    <row r="6079" spans="3:4" x14ac:dyDescent="0.25">
      <c r="C6079" s="7"/>
      <c r="D6079" s="7"/>
    </row>
    <row r="6080" spans="3:4" x14ac:dyDescent="0.25">
      <c r="C6080" s="7"/>
      <c r="D6080" s="7"/>
    </row>
    <row r="6081" spans="3:4" x14ac:dyDescent="0.25">
      <c r="C6081" s="7"/>
      <c r="D6081" s="7"/>
    </row>
    <row r="6082" spans="3:4" x14ac:dyDescent="0.25">
      <c r="C6082" s="7"/>
      <c r="D6082" s="7"/>
    </row>
    <row r="6083" spans="3:4" x14ac:dyDescent="0.25">
      <c r="C6083" s="7"/>
      <c r="D6083" s="7"/>
    </row>
    <row r="6084" spans="3:4" x14ac:dyDescent="0.25">
      <c r="C6084" s="7"/>
      <c r="D6084" s="7"/>
    </row>
    <row r="6085" spans="3:4" x14ac:dyDescent="0.25">
      <c r="C6085" s="7"/>
      <c r="D6085" s="7"/>
    </row>
    <row r="6086" spans="3:4" x14ac:dyDescent="0.25">
      <c r="C6086" s="7"/>
      <c r="D6086" s="7"/>
    </row>
    <row r="6087" spans="3:4" x14ac:dyDescent="0.25">
      <c r="C6087" s="7"/>
      <c r="D6087" s="7"/>
    </row>
    <row r="6088" spans="3:4" x14ac:dyDescent="0.25">
      <c r="C6088" s="7"/>
      <c r="D6088" s="7"/>
    </row>
    <row r="6089" spans="3:4" x14ac:dyDescent="0.25">
      <c r="C6089" s="7"/>
      <c r="D6089" s="7"/>
    </row>
    <row r="6090" spans="3:4" x14ac:dyDescent="0.25">
      <c r="C6090" s="7"/>
      <c r="D6090" s="7"/>
    </row>
    <row r="6091" spans="3:4" x14ac:dyDescent="0.25">
      <c r="C6091" s="7"/>
      <c r="D6091" s="7"/>
    </row>
    <row r="6092" spans="3:4" x14ac:dyDescent="0.25">
      <c r="C6092" s="7"/>
      <c r="D6092" s="7"/>
    </row>
    <row r="6093" spans="3:4" x14ac:dyDescent="0.25">
      <c r="C6093" s="7"/>
      <c r="D6093" s="7"/>
    </row>
    <row r="6094" spans="3:4" x14ac:dyDescent="0.25">
      <c r="C6094" s="7"/>
      <c r="D6094" s="7"/>
    </row>
    <row r="6095" spans="3:4" x14ac:dyDescent="0.25">
      <c r="C6095" s="7"/>
      <c r="D6095" s="7"/>
    </row>
    <row r="6096" spans="3:4" x14ac:dyDescent="0.25">
      <c r="C6096" s="7"/>
      <c r="D6096" s="7"/>
    </row>
    <row r="6097" spans="3:4" x14ac:dyDescent="0.25">
      <c r="C6097" s="7"/>
      <c r="D6097" s="7"/>
    </row>
    <row r="6098" spans="3:4" x14ac:dyDescent="0.25">
      <c r="C6098" s="7"/>
      <c r="D6098" s="7"/>
    </row>
    <row r="6099" spans="3:4" x14ac:dyDescent="0.25">
      <c r="C6099" s="7"/>
      <c r="D6099" s="7"/>
    </row>
    <row r="6100" spans="3:4" x14ac:dyDescent="0.25">
      <c r="C6100" s="7"/>
      <c r="D6100" s="7"/>
    </row>
    <row r="6101" spans="3:4" x14ac:dyDescent="0.25">
      <c r="C6101" s="7"/>
      <c r="D6101" s="7"/>
    </row>
    <row r="6102" spans="3:4" x14ac:dyDescent="0.25">
      <c r="C6102" s="7"/>
      <c r="D6102" s="7"/>
    </row>
    <row r="6103" spans="3:4" x14ac:dyDescent="0.25">
      <c r="C6103" s="7"/>
      <c r="D6103" s="7"/>
    </row>
    <row r="6104" spans="3:4" x14ac:dyDescent="0.25">
      <c r="C6104" s="7"/>
      <c r="D6104" s="7"/>
    </row>
    <row r="6105" spans="3:4" x14ac:dyDescent="0.25">
      <c r="C6105" s="7"/>
      <c r="D6105" s="7"/>
    </row>
    <row r="6106" spans="3:4" x14ac:dyDescent="0.25">
      <c r="C6106" s="7"/>
      <c r="D6106" s="7"/>
    </row>
    <row r="6107" spans="3:4" x14ac:dyDescent="0.25">
      <c r="C6107" s="7"/>
      <c r="D6107" s="7"/>
    </row>
    <row r="6108" spans="3:4" x14ac:dyDescent="0.25">
      <c r="C6108" s="7"/>
      <c r="D6108" s="7"/>
    </row>
    <row r="6109" spans="3:4" x14ac:dyDescent="0.25">
      <c r="C6109" s="7"/>
      <c r="D6109" s="7"/>
    </row>
    <row r="6110" spans="3:4" x14ac:dyDescent="0.25">
      <c r="C6110" s="7"/>
      <c r="D6110" s="7"/>
    </row>
    <row r="6111" spans="3:4" x14ac:dyDescent="0.25">
      <c r="C6111" s="7"/>
      <c r="D6111" s="7"/>
    </row>
    <row r="6112" spans="3:4" x14ac:dyDescent="0.25">
      <c r="C6112" s="7"/>
      <c r="D6112" s="7"/>
    </row>
    <row r="6113" spans="3:4" x14ac:dyDescent="0.25">
      <c r="C6113" s="7"/>
      <c r="D6113" s="7"/>
    </row>
    <row r="6114" spans="3:4" x14ac:dyDescent="0.25">
      <c r="C6114" s="7"/>
      <c r="D6114" s="7"/>
    </row>
    <row r="6115" spans="3:4" x14ac:dyDescent="0.25">
      <c r="C6115" s="7"/>
      <c r="D6115" s="7"/>
    </row>
    <row r="6116" spans="3:4" x14ac:dyDescent="0.25">
      <c r="C6116" s="7"/>
      <c r="D6116" s="7"/>
    </row>
    <row r="6117" spans="3:4" x14ac:dyDescent="0.25">
      <c r="C6117" s="7"/>
      <c r="D6117" s="7"/>
    </row>
    <row r="6118" spans="3:4" x14ac:dyDescent="0.25">
      <c r="C6118" s="7"/>
      <c r="D6118" s="7"/>
    </row>
    <row r="6119" spans="3:4" x14ac:dyDescent="0.25">
      <c r="C6119" s="7"/>
      <c r="D6119" s="7"/>
    </row>
    <row r="6120" spans="3:4" x14ac:dyDescent="0.25">
      <c r="C6120" s="7"/>
      <c r="D6120" s="7"/>
    </row>
    <row r="6121" spans="3:4" x14ac:dyDescent="0.25">
      <c r="C6121" s="7"/>
      <c r="D6121" s="7"/>
    </row>
    <row r="6122" spans="3:4" x14ac:dyDescent="0.25">
      <c r="C6122" s="7"/>
      <c r="D6122" s="7"/>
    </row>
    <row r="6123" spans="3:4" x14ac:dyDescent="0.25">
      <c r="C6123" s="7"/>
      <c r="D6123" s="7"/>
    </row>
    <row r="6124" spans="3:4" x14ac:dyDescent="0.25">
      <c r="C6124" s="7"/>
      <c r="D6124" s="7"/>
    </row>
    <row r="6125" spans="3:4" x14ac:dyDescent="0.25">
      <c r="C6125" s="7"/>
      <c r="D6125" s="7"/>
    </row>
    <row r="6126" spans="3:4" x14ac:dyDescent="0.25">
      <c r="C6126" s="7"/>
      <c r="D6126" s="7"/>
    </row>
    <row r="6127" spans="3:4" x14ac:dyDescent="0.25">
      <c r="C6127" s="7"/>
      <c r="D6127" s="7"/>
    </row>
    <row r="6128" spans="3:4" x14ac:dyDescent="0.25">
      <c r="C6128" s="7"/>
      <c r="D6128" s="7"/>
    </row>
    <row r="6129" spans="3:4" x14ac:dyDescent="0.25">
      <c r="C6129" s="7"/>
      <c r="D6129" s="7"/>
    </row>
    <row r="6130" spans="3:4" x14ac:dyDescent="0.25">
      <c r="C6130" s="7"/>
      <c r="D6130" s="7"/>
    </row>
    <row r="6131" spans="3:4" x14ac:dyDescent="0.25">
      <c r="C6131" s="7"/>
      <c r="D6131" s="7"/>
    </row>
    <row r="6132" spans="3:4" x14ac:dyDescent="0.25">
      <c r="C6132" s="7"/>
      <c r="D6132" s="7"/>
    </row>
    <row r="6133" spans="3:4" x14ac:dyDescent="0.25">
      <c r="C6133" s="7"/>
      <c r="D6133" s="7"/>
    </row>
    <row r="6134" spans="3:4" x14ac:dyDescent="0.25">
      <c r="C6134" s="7"/>
      <c r="D6134" s="7"/>
    </row>
    <row r="6135" spans="3:4" x14ac:dyDescent="0.25">
      <c r="C6135" s="7"/>
      <c r="D6135" s="7"/>
    </row>
    <row r="6136" spans="3:4" x14ac:dyDescent="0.25">
      <c r="C6136" s="7"/>
      <c r="D6136" s="7"/>
    </row>
    <row r="6137" spans="3:4" x14ac:dyDescent="0.25">
      <c r="C6137" s="7"/>
      <c r="D6137" s="7"/>
    </row>
    <row r="6138" spans="3:4" x14ac:dyDescent="0.25">
      <c r="C6138" s="7"/>
      <c r="D6138" s="7"/>
    </row>
    <row r="6139" spans="3:4" x14ac:dyDescent="0.25">
      <c r="C6139" s="7"/>
      <c r="D6139" s="7"/>
    </row>
    <row r="6140" spans="3:4" x14ac:dyDescent="0.25">
      <c r="C6140" s="7"/>
      <c r="D6140" s="7"/>
    </row>
    <row r="6141" spans="3:4" x14ac:dyDescent="0.25">
      <c r="C6141" s="7"/>
      <c r="D6141" s="7"/>
    </row>
    <row r="6142" spans="3:4" x14ac:dyDescent="0.25">
      <c r="C6142" s="7"/>
      <c r="D6142" s="7"/>
    </row>
    <row r="6143" spans="3:4" x14ac:dyDescent="0.25">
      <c r="C6143" s="7"/>
      <c r="D6143" s="7"/>
    </row>
    <row r="6144" spans="3:4" x14ac:dyDescent="0.25">
      <c r="C6144" s="7"/>
      <c r="D6144" s="7"/>
    </row>
    <row r="6145" spans="3:4" x14ac:dyDescent="0.25">
      <c r="C6145" s="7"/>
      <c r="D6145" s="7"/>
    </row>
    <row r="6146" spans="3:4" x14ac:dyDescent="0.25">
      <c r="C6146" s="7"/>
      <c r="D6146" s="7"/>
    </row>
    <row r="6147" spans="3:4" x14ac:dyDescent="0.25">
      <c r="C6147" s="7"/>
      <c r="D6147" s="7"/>
    </row>
    <row r="6148" spans="3:4" x14ac:dyDescent="0.25">
      <c r="C6148" s="7"/>
      <c r="D6148" s="7"/>
    </row>
    <row r="6149" spans="3:4" x14ac:dyDescent="0.25">
      <c r="C6149" s="7"/>
      <c r="D6149" s="7"/>
    </row>
    <row r="6150" spans="3:4" x14ac:dyDescent="0.25">
      <c r="C6150" s="7"/>
      <c r="D6150" s="7"/>
    </row>
    <row r="6151" spans="3:4" x14ac:dyDescent="0.25">
      <c r="C6151" s="7"/>
      <c r="D6151" s="7"/>
    </row>
    <row r="6152" spans="3:4" x14ac:dyDescent="0.25">
      <c r="C6152" s="7"/>
      <c r="D6152" s="7"/>
    </row>
    <row r="6153" spans="3:4" x14ac:dyDescent="0.25">
      <c r="C6153" s="7"/>
      <c r="D6153" s="7"/>
    </row>
    <row r="6154" spans="3:4" x14ac:dyDescent="0.25">
      <c r="C6154" s="7"/>
      <c r="D6154" s="7"/>
    </row>
    <row r="6155" spans="3:4" x14ac:dyDescent="0.25">
      <c r="C6155" s="7"/>
      <c r="D6155" s="7"/>
    </row>
    <row r="6156" spans="3:4" x14ac:dyDescent="0.25">
      <c r="C6156" s="7"/>
      <c r="D6156" s="7"/>
    </row>
    <row r="6157" spans="3:4" x14ac:dyDescent="0.25">
      <c r="C6157" s="7"/>
      <c r="D6157" s="7"/>
    </row>
    <row r="6158" spans="3:4" x14ac:dyDescent="0.25">
      <c r="C6158" s="7"/>
      <c r="D6158" s="7"/>
    </row>
    <row r="6159" spans="3:4" x14ac:dyDescent="0.25">
      <c r="C6159" s="7"/>
      <c r="D6159" s="7"/>
    </row>
    <row r="6160" spans="3:4" x14ac:dyDescent="0.25">
      <c r="C6160" s="7"/>
      <c r="D6160" s="7"/>
    </row>
    <row r="6161" spans="3:4" x14ac:dyDescent="0.25">
      <c r="C6161" s="7"/>
      <c r="D6161" s="7"/>
    </row>
    <row r="6162" spans="3:4" x14ac:dyDescent="0.25">
      <c r="C6162" s="7"/>
      <c r="D6162" s="7"/>
    </row>
    <row r="6163" spans="3:4" x14ac:dyDescent="0.25">
      <c r="C6163" s="7"/>
      <c r="D6163" s="7"/>
    </row>
    <row r="6164" spans="3:4" x14ac:dyDescent="0.25">
      <c r="C6164" s="7"/>
      <c r="D6164" s="7"/>
    </row>
    <row r="6165" spans="3:4" x14ac:dyDescent="0.25">
      <c r="C6165" s="7"/>
      <c r="D6165" s="7"/>
    </row>
    <row r="6166" spans="3:4" x14ac:dyDescent="0.25">
      <c r="C6166" s="7"/>
      <c r="D6166" s="7"/>
    </row>
    <row r="6167" spans="3:4" x14ac:dyDescent="0.25">
      <c r="C6167" s="7"/>
      <c r="D6167" s="7"/>
    </row>
    <row r="6168" spans="3:4" x14ac:dyDescent="0.25">
      <c r="C6168" s="7"/>
      <c r="D6168" s="7"/>
    </row>
    <row r="6169" spans="3:4" x14ac:dyDescent="0.25">
      <c r="C6169" s="7"/>
      <c r="D6169" s="7"/>
    </row>
    <row r="6170" spans="3:4" x14ac:dyDescent="0.25">
      <c r="C6170" s="7"/>
      <c r="D6170" s="7"/>
    </row>
    <row r="6171" spans="3:4" x14ac:dyDescent="0.25">
      <c r="C6171" s="7"/>
      <c r="D6171" s="7"/>
    </row>
    <row r="6172" spans="3:4" x14ac:dyDescent="0.25">
      <c r="C6172" s="7"/>
      <c r="D6172" s="7"/>
    </row>
    <row r="6173" spans="3:4" x14ac:dyDescent="0.25">
      <c r="C6173" s="7"/>
      <c r="D6173" s="7"/>
    </row>
    <row r="6174" spans="3:4" x14ac:dyDescent="0.25">
      <c r="C6174" s="7"/>
      <c r="D6174" s="7"/>
    </row>
    <row r="6175" spans="3:4" x14ac:dyDescent="0.25">
      <c r="C6175" s="7"/>
      <c r="D6175" s="7"/>
    </row>
    <row r="6176" spans="3:4" x14ac:dyDescent="0.25">
      <c r="C6176" s="7"/>
      <c r="D6176" s="7"/>
    </row>
    <row r="6177" spans="3:4" x14ac:dyDescent="0.25">
      <c r="C6177" s="7"/>
      <c r="D6177" s="7"/>
    </row>
    <row r="6178" spans="3:4" x14ac:dyDescent="0.25">
      <c r="C6178" s="7"/>
      <c r="D6178" s="7"/>
    </row>
    <row r="6179" spans="3:4" x14ac:dyDescent="0.25">
      <c r="C6179" s="7"/>
      <c r="D6179" s="7"/>
    </row>
    <row r="6180" spans="3:4" x14ac:dyDescent="0.25">
      <c r="C6180" s="7"/>
      <c r="D6180" s="7"/>
    </row>
    <row r="6181" spans="3:4" x14ac:dyDescent="0.25">
      <c r="C6181" s="7"/>
      <c r="D6181" s="7"/>
    </row>
    <row r="6182" spans="3:4" x14ac:dyDescent="0.25">
      <c r="C6182" s="7"/>
      <c r="D6182" s="7"/>
    </row>
    <row r="6183" spans="3:4" x14ac:dyDescent="0.25">
      <c r="C6183" s="7"/>
      <c r="D6183" s="7"/>
    </row>
    <row r="6184" spans="3:4" x14ac:dyDescent="0.25">
      <c r="C6184" s="7"/>
      <c r="D6184" s="7"/>
    </row>
    <row r="6185" spans="3:4" x14ac:dyDescent="0.25">
      <c r="C6185" s="7"/>
      <c r="D6185" s="7"/>
    </row>
    <row r="6186" spans="3:4" x14ac:dyDescent="0.25">
      <c r="C6186" s="7"/>
      <c r="D6186" s="7"/>
    </row>
    <row r="6187" spans="3:4" x14ac:dyDescent="0.25">
      <c r="C6187" s="7"/>
      <c r="D6187" s="7"/>
    </row>
    <row r="6188" spans="3:4" x14ac:dyDescent="0.25">
      <c r="C6188" s="7"/>
      <c r="D6188" s="7"/>
    </row>
    <row r="6189" spans="3:4" x14ac:dyDescent="0.25">
      <c r="C6189" s="7"/>
      <c r="D6189" s="7"/>
    </row>
    <row r="6190" spans="3:4" x14ac:dyDescent="0.25">
      <c r="C6190" s="7"/>
      <c r="D6190" s="7"/>
    </row>
    <row r="6191" spans="3:4" x14ac:dyDescent="0.25">
      <c r="C6191" s="7"/>
      <c r="D6191" s="7"/>
    </row>
    <row r="6192" spans="3:4" x14ac:dyDescent="0.25">
      <c r="C6192" s="7"/>
      <c r="D6192" s="7"/>
    </row>
    <row r="6193" spans="3:4" x14ac:dyDescent="0.25">
      <c r="C6193" s="7"/>
      <c r="D6193" s="7"/>
    </row>
    <row r="6194" spans="3:4" x14ac:dyDescent="0.25">
      <c r="C6194" s="7"/>
      <c r="D6194" s="7"/>
    </row>
    <row r="6195" spans="3:4" x14ac:dyDescent="0.25">
      <c r="C6195" s="7"/>
      <c r="D6195" s="7"/>
    </row>
    <row r="6196" spans="3:4" x14ac:dyDescent="0.25">
      <c r="C6196" s="7"/>
      <c r="D6196" s="7"/>
    </row>
    <row r="6197" spans="3:4" x14ac:dyDescent="0.25">
      <c r="C6197" s="7"/>
      <c r="D6197" s="7"/>
    </row>
    <row r="6198" spans="3:4" x14ac:dyDescent="0.25">
      <c r="C6198" s="7"/>
      <c r="D6198" s="7"/>
    </row>
    <row r="6199" spans="3:4" x14ac:dyDescent="0.25">
      <c r="C6199" s="7"/>
      <c r="D6199" s="7"/>
    </row>
    <row r="6200" spans="3:4" x14ac:dyDescent="0.25">
      <c r="C6200" s="7"/>
      <c r="D6200" s="7"/>
    </row>
    <row r="6201" spans="3:4" x14ac:dyDescent="0.25">
      <c r="C6201" s="7"/>
      <c r="D6201" s="7"/>
    </row>
    <row r="6202" spans="3:4" x14ac:dyDescent="0.25">
      <c r="C6202" s="7"/>
      <c r="D6202" s="7"/>
    </row>
    <row r="6203" spans="3:4" x14ac:dyDescent="0.25">
      <c r="C6203" s="7"/>
      <c r="D6203" s="7"/>
    </row>
    <row r="6204" spans="3:4" x14ac:dyDescent="0.25">
      <c r="C6204" s="7"/>
      <c r="D6204" s="7"/>
    </row>
    <row r="6205" spans="3:4" x14ac:dyDescent="0.25">
      <c r="C6205" s="7"/>
      <c r="D6205" s="7"/>
    </row>
    <row r="6206" spans="3:4" x14ac:dyDescent="0.25">
      <c r="C6206" s="7"/>
      <c r="D6206" s="7"/>
    </row>
    <row r="6207" spans="3:4" x14ac:dyDescent="0.25">
      <c r="C6207" s="7"/>
      <c r="D6207" s="7"/>
    </row>
    <row r="6208" spans="3:4" x14ac:dyDescent="0.25">
      <c r="C6208" s="7"/>
      <c r="D6208" s="7"/>
    </row>
    <row r="6209" spans="3:4" x14ac:dyDescent="0.25">
      <c r="C6209" s="7"/>
      <c r="D6209" s="7"/>
    </row>
    <row r="6210" spans="3:4" x14ac:dyDescent="0.25">
      <c r="C6210" s="7"/>
      <c r="D6210" s="7"/>
    </row>
    <row r="6211" spans="3:4" x14ac:dyDescent="0.25">
      <c r="C6211" s="7"/>
      <c r="D6211" s="7"/>
    </row>
    <row r="6212" spans="3:4" x14ac:dyDescent="0.25">
      <c r="C6212" s="7"/>
      <c r="D6212" s="7"/>
    </row>
    <row r="6213" spans="3:4" x14ac:dyDescent="0.25">
      <c r="C6213" s="7"/>
      <c r="D6213" s="7"/>
    </row>
    <row r="6214" spans="3:4" x14ac:dyDescent="0.25">
      <c r="C6214" s="7"/>
      <c r="D6214" s="7"/>
    </row>
    <row r="6215" spans="3:4" x14ac:dyDescent="0.25">
      <c r="C6215" s="7"/>
      <c r="D6215" s="7"/>
    </row>
    <row r="6216" spans="3:4" x14ac:dyDescent="0.25">
      <c r="C6216" s="7"/>
      <c r="D6216" s="7"/>
    </row>
    <row r="6217" spans="3:4" x14ac:dyDescent="0.25">
      <c r="C6217" s="7"/>
      <c r="D6217" s="7"/>
    </row>
    <row r="6218" spans="3:4" x14ac:dyDescent="0.25">
      <c r="C6218" s="7"/>
      <c r="D6218" s="53"/>
    </row>
    <row r="6219" spans="3:4" x14ac:dyDescent="0.25">
      <c r="C6219" s="7"/>
      <c r="D6219" s="53"/>
    </row>
    <row r="6220" spans="3:4" x14ac:dyDescent="0.25">
      <c r="C6220" s="7"/>
      <c r="D6220" s="53"/>
    </row>
    <row r="6221" spans="3:4" x14ac:dyDescent="0.25">
      <c r="C6221" s="7"/>
      <c r="D6221" s="53"/>
    </row>
    <row r="6222" spans="3:4" x14ac:dyDescent="0.25">
      <c r="C6222" s="7"/>
      <c r="D6222" s="53"/>
    </row>
    <row r="6223" spans="3:4" x14ac:dyDescent="0.25">
      <c r="C6223" s="7"/>
      <c r="D6223" s="53"/>
    </row>
    <row r="6224" spans="3:4" x14ac:dyDescent="0.25">
      <c r="C6224" s="7"/>
      <c r="D6224" s="53"/>
    </row>
    <row r="6225" spans="3:4" x14ac:dyDescent="0.25">
      <c r="C6225" s="7"/>
      <c r="D6225" s="53"/>
    </row>
    <row r="6226" spans="3:4" x14ac:dyDescent="0.25">
      <c r="C6226" s="7"/>
      <c r="D6226" s="53"/>
    </row>
    <row r="6227" spans="3:4" x14ac:dyDescent="0.25">
      <c r="C6227" s="7"/>
      <c r="D6227" s="53"/>
    </row>
    <row r="6228" spans="3:4" x14ac:dyDescent="0.25">
      <c r="C6228" s="7"/>
      <c r="D6228" s="53"/>
    </row>
    <row r="6229" spans="3:4" x14ac:dyDescent="0.25">
      <c r="C6229" s="7"/>
      <c r="D6229" s="53"/>
    </row>
    <row r="6230" spans="3:4" x14ac:dyDescent="0.25">
      <c r="C6230" s="7"/>
      <c r="D6230" s="53"/>
    </row>
    <row r="6231" spans="3:4" x14ac:dyDescent="0.25">
      <c r="C6231" s="7"/>
      <c r="D6231" s="53"/>
    </row>
    <row r="6232" spans="3:4" x14ac:dyDescent="0.25">
      <c r="C6232" s="7"/>
      <c r="D6232" s="53"/>
    </row>
    <row r="6233" spans="3:4" x14ac:dyDescent="0.25">
      <c r="C6233" s="7"/>
      <c r="D6233" s="53"/>
    </row>
    <row r="6234" spans="3:4" x14ac:dyDescent="0.25">
      <c r="C6234" s="7"/>
      <c r="D6234" s="53"/>
    </row>
    <row r="6235" spans="3:4" x14ac:dyDescent="0.25">
      <c r="C6235" s="7"/>
      <c r="D6235" s="53"/>
    </row>
    <row r="6236" spans="3:4" x14ac:dyDescent="0.25">
      <c r="C6236" s="7"/>
      <c r="D6236" s="53"/>
    </row>
    <row r="6237" spans="3:4" x14ac:dyDescent="0.25">
      <c r="C6237" s="7"/>
      <c r="D6237" s="53"/>
    </row>
    <row r="6238" spans="3:4" x14ac:dyDescent="0.25">
      <c r="C6238" s="7"/>
      <c r="D6238" s="53"/>
    </row>
    <row r="6239" spans="3:4" x14ac:dyDescent="0.25">
      <c r="C6239" s="7"/>
      <c r="D6239" s="53"/>
    </row>
    <row r="6240" spans="3:4" x14ac:dyDescent="0.25">
      <c r="C6240" s="7"/>
      <c r="D6240" s="53"/>
    </row>
    <row r="6241" spans="3:4" x14ac:dyDescent="0.25">
      <c r="C6241" s="7"/>
      <c r="D6241" s="53"/>
    </row>
    <row r="6242" spans="3:4" x14ac:dyDescent="0.25">
      <c r="C6242" s="7"/>
      <c r="D6242" s="53"/>
    </row>
    <row r="6243" spans="3:4" x14ac:dyDescent="0.25">
      <c r="C6243" s="7"/>
      <c r="D6243" s="53"/>
    </row>
    <row r="6244" spans="3:4" x14ac:dyDescent="0.25">
      <c r="C6244" s="7"/>
      <c r="D6244" s="53"/>
    </row>
    <row r="6245" spans="3:4" x14ac:dyDescent="0.25">
      <c r="C6245" s="7"/>
      <c r="D6245" s="53"/>
    </row>
    <row r="6246" spans="3:4" x14ac:dyDescent="0.25">
      <c r="C6246" s="7"/>
      <c r="D6246" s="53"/>
    </row>
    <row r="6247" spans="3:4" x14ac:dyDescent="0.25">
      <c r="C6247" s="7"/>
      <c r="D6247" s="53"/>
    </row>
    <row r="6248" spans="3:4" x14ac:dyDescent="0.25">
      <c r="C6248" s="7"/>
      <c r="D6248" s="53"/>
    </row>
    <row r="6249" spans="3:4" x14ac:dyDescent="0.25">
      <c r="C6249" s="7"/>
      <c r="D6249" s="53"/>
    </row>
    <row r="6250" spans="3:4" x14ac:dyDescent="0.25">
      <c r="C6250" s="7"/>
      <c r="D6250" s="53"/>
    </row>
    <row r="6251" spans="3:4" x14ac:dyDescent="0.25">
      <c r="C6251" s="7"/>
      <c r="D6251" s="53"/>
    </row>
    <row r="6252" spans="3:4" x14ac:dyDescent="0.25">
      <c r="C6252" s="7"/>
      <c r="D6252" s="53"/>
    </row>
    <row r="6253" spans="3:4" x14ac:dyDescent="0.25">
      <c r="C6253" s="7"/>
      <c r="D6253" s="53"/>
    </row>
    <row r="6254" spans="3:4" x14ac:dyDescent="0.25">
      <c r="C6254" s="7"/>
      <c r="D6254" s="53"/>
    </row>
    <row r="6255" spans="3:4" x14ac:dyDescent="0.25">
      <c r="C6255" s="7"/>
      <c r="D6255" s="53"/>
    </row>
    <row r="6256" spans="3:4" x14ac:dyDescent="0.25">
      <c r="C6256" s="7"/>
      <c r="D6256" s="53"/>
    </row>
    <row r="6257" spans="3:4" x14ac:dyDescent="0.25">
      <c r="C6257" s="7"/>
      <c r="D6257" s="53"/>
    </row>
    <row r="6258" spans="3:4" x14ac:dyDescent="0.25">
      <c r="C6258" s="7"/>
      <c r="D6258" s="53"/>
    </row>
    <row r="6259" spans="3:4" x14ac:dyDescent="0.25">
      <c r="C6259" s="7"/>
      <c r="D6259" s="53"/>
    </row>
    <row r="6260" spans="3:4" x14ac:dyDescent="0.25">
      <c r="C6260" s="7"/>
      <c r="D6260" s="53"/>
    </row>
    <row r="6261" spans="3:4" x14ac:dyDescent="0.25">
      <c r="C6261" s="7"/>
      <c r="D6261" s="53"/>
    </row>
    <row r="6262" spans="3:4" x14ac:dyDescent="0.25">
      <c r="C6262" s="7"/>
      <c r="D6262" s="53"/>
    </row>
    <row r="6263" spans="3:4" x14ac:dyDescent="0.25">
      <c r="C6263" s="7"/>
      <c r="D6263" s="53"/>
    </row>
    <row r="6264" spans="3:4" x14ac:dyDescent="0.25">
      <c r="C6264" s="7"/>
      <c r="D6264" s="53"/>
    </row>
    <row r="6265" spans="3:4" x14ac:dyDescent="0.25">
      <c r="C6265" s="7"/>
      <c r="D6265" s="53"/>
    </row>
    <row r="6266" spans="3:4" x14ac:dyDescent="0.25">
      <c r="C6266" s="7"/>
      <c r="D6266" s="53"/>
    </row>
    <row r="6267" spans="3:4" x14ac:dyDescent="0.25">
      <c r="C6267" s="7"/>
      <c r="D6267" s="53"/>
    </row>
    <row r="6268" spans="3:4" x14ac:dyDescent="0.25">
      <c r="C6268" s="7"/>
      <c r="D6268" s="53"/>
    </row>
    <row r="6269" spans="3:4" x14ac:dyDescent="0.25">
      <c r="C6269" s="7"/>
      <c r="D6269" s="53"/>
    </row>
    <row r="6270" spans="3:4" x14ac:dyDescent="0.25">
      <c r="C6270" s="7"/>
      <c r="D6270" s="53"/>
    </row>
    <row r="6271" spans="3:4" x14ac:dyDescent="0.25">
      <c r="C6271" s="7"/>
      <c r="D6271" s="53"/>
    </row>
    <row r="6272" spans="3:4" x14ac:dyDescent="0.25">
      <c r="C6272" s="7"/>
      <c r="D6272" s="53"/>
    </row>
    <row r="6273" spans="3:4" x14ac:dyDescent="0.25">
      <c r="C6273" s="7"/>
      <c r="D6273" s="53"/>
    </row>
    <row r="6274" spans="3:4" x14ac:dyDescent="0.25">
      <c r="C6274" s="7"/>
      <c r="D6274" s="53"/>
    </row>
    <row r="6275" spans="3:4" x14ac:dyDescent="0.25">
      <c r="C6275" s="7"/>
      <c r="D6275" s="53"/>
    </row>
    <row r="6276" spans="3:4" x14ac:dyDescent="0.25">
      <c r="C6276" s="7"/>
      <c r="D6276" s="53"/>
    </row>
    <row r="6277" spans="3:4" x14ac:dyDescent="0.25">
      <c r="C6277" s="7"/>
      <c r="D6277" s="53"/>
    </row>
    <row r="6278" spans="3:4" x14ac:dyDescent="0.25">
      <c r="C6278" s="7"/>
      <c r="D6278" s="53"/>
    </row>
    <row r="6279" spans="3:4" x14ac:dyDescent="0.25">
      <c r="C6279" s="7"/>
      <c r="D6279" s="53"/>
    </row>
    <row r="6280" spans="3:4" x14ac:dyDescent="0.25">
      <c r="C6280" s="7"/>
      <c r="D6280" s="53"/>
    </row>
    <row r="6281" spans="3:4" x14ac:dyDescent="0.25">
      <c r="C6281" s="7"/>
      <c r="D6281" s="53"/>
    </row>
    <row r="6282" spans="3:4" x14ac:dyDescent="0.25">
      <c r="C6282" s="7"/>
      <c r="D6282" s="53"/>
    </row>
    <row r="6283" spans="3:4" x14ac:dyDescent="0.25">
      <c r="C6283" s="7"/>
      <c r="D6283" s="53"/>
    </row>
    <row r="6284" spans="3:4" x14ac:dyDescent="0.25">
      <c r="C6284" s="7"/>
      <c r="D6284" s="53"/>
    </row>
    <row r="6285" spans="3:4" x14ac:dyDescent="0.25">
      <c r="C6285" s="7"/>
      <c r="D6285" s="53"/>
    </row>
    <row r="6286" spans="3:4" x14ac:dyDescent="0.25">
      <c r="C6286" s="7"/>
      <c r="D6286" s="53"/>
    </row>
    <row r="6287" spans="3:4" x14ac:dyDescent="0.25">
      <c r="C6287" s="7"/>
      <c r="D6287" s="53"/>
    </row>
    <row r="6288" spans="3:4" x14ac:dyDescent="0.25">
      <c r="C6288" s="7"/>
      <c r="D6288" s="53"/>
    </row>
    <row r="6289" spans="3:4" x14ac:dyDescent="0.25">
      <c r="C6289" s="7"/>
      <c r="D6289" s="53"/>
    </row>
    <row r="6290" spans="3:4" x14ac:dyDescent="0.25">
      <c r="C6290" s="7"/>
      <c r="D6290" s="53"/>
    </row>
    <row r="6291" spans="3:4" x14ac:dyDescent="0.25">
      <c r="C6291" s="7"/>
      <c r="D6291" s="53"/>
    </row>
    <row r="6292" spans="3:4" x14ac:dyDescent="0.25">
      <c r="C6292" s="7"/>
      <c r="D6292" s="53"/>
    </row>
    <row r="6293" spans="3:4" x14ac:dyDescent="0.25">
      <c r="C6293" s="7"/>
      <c r="D6293" s="53"/>
    </row>
    <row r="6294" spans="3:4" x14ac:dyDescent="0.25">
      <c r="C6294" s="7"/>
      <c r="D6294" s="53"/>
    </row>
    <row r="6295" spans="3:4" x14ac:dyDescent="0.25">
      <c r="C6295" s="7"/>
      <c r="D6295" s="53"/>
    </row>
    <row r="6296" spans="3:4" x14ac:dyDescent="0.25">
      <c r="C6296" s="7"/>
      <c r="D6296" s="53"/>
    </row>
    <row r="6297" spans="3:4" x14ac:dyDescent="0.25">
      <c r="C6297" s="7"/>
      <c r="D6297" s="53"/>
    </row>
    <row r="6298" spans="3:4" x14ac:dyDescent="0.25">
      <c r="C6298" s="7"/>
      <c r="D6298" s="53"/>
    </row>
    <row r="6299" spans="3:4" x14ac:dyDescent="0.25">
      <c r="C6299" s="7"/>
      <c r="D6299" s="53"/>
    </row>
    <row r="6300" spans="3:4" x14ac:dyDescent="0.25">
      <c r="C6300" s="7"/>
      <c r="D6300" s="53"/>
    </row>
    <row r="6301" spans="3:4" x14ac:dyDescent="0.25">
      <c r="C6301" s="7"/>
      <c r="D6301" s="53"/>
    </row>
    <row r="6302" spans="3:4" x14ac:dyDescent="0.25">
      <c r="C6302" s="7"/>
      <c r="D6302" s="53"/>
    </row>
    <row r="6303" spans="3:4" x14ac:dyDescent="0.25">
      <c r="C6303" s="7"/>
      <c r="D6303" s="53"/>
    </row>
    <row r="6304" spans="3:4" x14ac:dyDescent="0.25">
      <c r="C6304" s="7"/>
      <c r="D6304" s="53"/>
    </row>
    <row r="6305" spans="3:4" x14ac:dyDescent="0.25">
      <c r="C6305" s="7"/>
      <c r="D6305" s="53"/>
    </row>
    <row r="6306" spans="3:4" x14ac:dyDescent="0.25">
      <c r="C6306" s="7"/>
      <c r="D6306" s="53"/>
    </row>
    <row r="6307" spans="3:4" x14ac:dyDescent="0.25">
      <c r="C6307" s="7"/>
      <c r="D6307" s="53"/>
    </row>
    <row r="6308" spans="3:4" x14ac:dyDescent="0.25">
      <c r="C6308" s="7"/>
      <c r="D6308" s="53"/>
    </row>
    <row r="6309" spans="3:4" x14ac:dyDescent="0.25">
      <c r="C6309" s="7"/>
      <c r="D6309" s="53"/>
    </row>
    <row r="6310" spans="3:4" x14ac:dyDescent="0.25">
      <c r="C6310" s="7"/>
      <c r="D6310" s="53"/>
    </row>
    <row r="6311" spans="3:4" x14ac:dyDescent="0.25">
      <c r="C6311" s="7"/>
      <c r="D6311" s="53"/>
    </row>
    <row r="6312" spans="3:4" x14ac:dyDescent="0.25">
      <c r="C6312" s="7"/>
      <c r="D6312" s="53"/>
    </row>
    <row r="6313" spans="3:4" x14ac:dyDescent="0.25">
      <c r="C6313" s="7"/>
      <c r="D6313" s="53"/>
    </row>
    <row r="6314" spans="3:4" x14ac:dyDescent="0.25">
      <c r="C6314" s="7"/>
      <c r="D6314" s="53"/>
    </row>
    <row r="6315" spans="3:4" x14ac:dyDescent="0.25">
      <c r="C6315" s="7"/>
      <c r="D6315" s="53"/>
    </row>
    <row r="6316" spans="3:4" x14ac:dyDescent="0.25">
      <c r="C6316" s="7"/>
      <c r="D6316" s="53"/>
    </row>
    <row r="6317" spans="3:4" x14ac:dyDescent="0.25">
      <c r="C6317" s="7"/>
      <c r="D6317" s="53"/>
    </row>
    <row r="6318" spans="3:4" x14ac:dyDescent="0.25">
      <c r="C6318" s="7"/>
      <c r="D6318" s="53"/>
    </row>
    <row r="6319" spans="3:4" x14ac:dyDescent="0.25">
      <c r="C6319" s="7"/>
      <c r="D6319" s="53"/>
    </row>
    <row r="6320" spans="3:4" x14ac:dyDescent="0.25">
      <c r="C6320" s="7"/>
      <c r="D6320" s="53"/>
    </row>
    <row r="6321" spans="3:4" x14ac:dyDescent="0.25">
      <c r="C6321" s="7"/>
      <c r="D6321" s="53"/>
    </row>
    <row r="6322" spans="3:4" x14ac:dyDescent="0.25">
      <c r="C6322" s="7"/>
      <c r="D6322" s="53"/>
    </row>
    <row r="6323" spans="3:4" x14ac:dyDescent="0.25">
      <c r="C6323" s="7"/>
      <c r="D6323" s="53"/>
    </row>
    <row r="6324" spans="3:4" x14ac:dyDescent="0.25">
      <c r="C6324" s="7"/>
      <c r="D6324" s="53"/>
    </row>
    <row r="6325" spans="3:4" x14ac:dyDescent="0.25">
      <c r="C6325" s="7"/>
      <c r="D6325" s="53"/>
    </row>
    <row r="6326" spans="3:4" x14ac:dyDescent="0.25">
      <c r="C6326" s="7"/>
      <c r="D6326" s="53"/>
    </row>
    <row r="6327" spans="3:4" x14ac:dyDescent="0.25">
      <c r="C6327" s="7"/>
      <c r="D6327" s="53"/>
    </row>
    <row r="6328" spans="3:4" x14ac:dyDescent="0.25">
      <c r="C6328" s="7"/>
      <c r="D6328" s="53"/>
    </row>
    <row r="6329" spans="3:4" x14ac:dyDescent="0.25">
      <c r="C6329" s="7"/>
      <c r="D6329" s="53"/>
    </row>
    <row r="6330" spans="3:4" x14ac:dyDescent="0.25">
      <c r="C6330" s="7"/>
      <c r="D6330" s="53"/>
    </row>
    <row r="6331" spans="3:4" x14ac:dyDescent="0.25">
      <c r="C6331" s="7"/>
      <c r="D6331" s="53"/>
    </row>
    <row r="6332" spans="3:4" x14ac:dyDescent="0.25">
      <c r="C6332" s="7"/>
      <c r="D6332" s="53"/>
    </row>
    <row r="6333" spans="3:4" x14ac:dyDescent="0.25">
      <c r="C6333" s="7"/>
      <c r="D6333" s="53"/>
    </row>
    <row r="6334" spans="3:4" x14ac:dyDescent="0.25">
      <c r="C6334" s="7"/>
      <c r="D6334" s="53"/>
    </row>
    <row r="6335" spans="3:4" x14ac:dyDescent="0.25">
      <c r="C6335" s="7"/>
      <c r="D6335" s="53"/>
    </row>
    <row r="6336" spans="3:4" x14ac:dyDescent="0.25">
      <c r="C6336" s="7"/>
      <c r="D6336" s="53"/>
    </row>
    <row r="6337" spans="3:4" x14ac:dyDescent="0.25">
      <c r="C6337" s="7"/>
      <c r="D6337" s="53"/>
    </row>
    <row r="6338" spans="3:4" x14ac:dyDescent="0.25">
      <c r="C6338" s="7"/>
      <c r="D6338" s="53"/>
    </row>
    <row r="6339" spans="3:4" x14ac:dyDescent="0.25">
      <c r="C6339" s="7"/>
      <c r="D6339" s="53"/>
    </row>
    <row r="6340" spans="3:4" x14ac:dyDescent="0.25">
      <c r="C6340" s="7"/>
      <c r="D6340" s="53"/>
    </row>
    <row r="6341" spans="3:4" x14ac:dyDescent="0.25">
      <c r="C6341" s="7"/>
      <c r="D6341" s="53"/>
    </row>
    <row r="6342" spans="3:4" x14ac:dyDescent="0.25">
      <c r="C6342" s="7"/>
      <c r="D6342" s="53"/>
    </row>
    <row r="6343" spans="3:4" x14ac:dyDescent="0.25">
      <c r="C6343" s="7"/>
      <c r="D6343" s="53"/>
    </row>
    <row r="6344" spans="3:4" x14ac:dyDescent="0.25">
      <c r="C6344" s="7"/>
      <c r="D6344" s="53"/>
    </row>
    <row r="6345" spans="3:4" x14ac:dyDescent="0.25">
      <c r="C6345" s="7"/>
      <c r="D6345" s="53"/>
    </row>
    <row r="6346" spans="3:4" x14ac:dyDescent="0.25">
      <c r="C6346" s="7"/>
      <c r="D6346" s="53"/>
    </row>
    <row r="6347" spans="3:4" x14ac:dyDescent="0.25">
      <c r="C6347" s="7"/>
      <c r="D6347" s="53"/>
    </row>
    <row r="6348" spans="3:4" x14ac:dyDescent="0.25">
      <c r="C6348" s="7"/>
      <c r="D6348" s="53"/>
    </row>
    <row r="6349" spans="3:4" x14ac:dyDescent="0.25">
      <c r="C6349" s="7"/>
      <c r="D6349" s="53"/>
    </row>
    <row r="6350" spans="3:4" x14ac:dyDescent="0.25">
      <c r="C6350" s="7"/>
      <c r="D6350" s="53"/>
    </row>
    <row r="6351" spans="3:4" x14ac:dyDescent="0.25">
      <c r="C6351" s="7"/>
      <c r="D6351" s="53"/>
    </row>
    <row r="6352" spans="3:4" x14ac:dyDescent="0.25">
      <c r="C6352" s="7"/>
      <c r="D6352" s="53"/>
    </row>
    <row r="6353" spans="3:4" x14ac:dyDescent="0.25">
      <c r="C6353" s="7"/>
      <c r="D6353" s="53"/>
    </row>
    <row r="6354" spans="3:4" x14ac:dyDescent="0.25">
      <c r="C6354" s="7"/>
      <c r="D6354" s="53"/>
    </row>
    <row r="6355" spans="3:4" x14ac:dyDescent="0.25">
      <c r="C6355" s="7"/>
      <c r="D6355" s="53"/>
    </row>
    <row r="6356" spans="3:4" x14ac:dyDescent="0.25">
      <c r="C6356" s="7"/>
      <c r="D6356" s="53"/>
    </row>
    <row r="6357" spans="3:4" x14ac:dyDescent="0.25">
      <c r="C6357" s="7"/>
      <c r="D6357" s="53"/>
    </row>
    <row r="6358" spans="3:4" x14ac:dyDescent="0.25">
      <c r="C6358" s="7"/>
      <c r="D6358" s="53"/>
    </row>
    <row r="6359" spans="3:4" x14ac:dyDescent="0.25">
      <c r="C6359" s="7"/>
      <c r="D6359" s="53"/>
    </row>
    <row r="6360" spans="3:4" x14ac:dyDescent="0.25">
      <c r="C6360" s="7"/>
      <c r="D6360" s="53"/>
    </row>
    <row r="6361" spans="3:4" x14ac:dyDescent="0.25">
      <c r="C6361" s="7"/>
      <c r="D6361" s="53"/>
    </row>
    <row r="6362" spans="3:4" x14ac:dyDescent="0.25">
      <c r="C6362" s="7"/>
      <c r="D6362" s="53"/>
    </row>
    <row r="6363" spans="3:4" x14ac:dyDescent="0.25">
      <c r="C6363" s="7"/>
      <c r="D6363" s="53"/>
    </row>
    <row r="6364" spans="3:4" x14ac:dyDescent="0.25">
      <c r="C6364" s="7"/>
      <c r="D6364" s="53"/>
    </row>
    <row r="6365" spans="3:4" x14ac:dyDescent="0.25">
      <c r="C6365" s="7"/>
      <c r="D6365" s="53"/>
    </row>
    <row r="6366" spans="3:4" x14ac:dyDescent="0.25">
      <c r="C6366" s="7"/>
      <c r="D6366" s="53"/>
    </row>
    <row r="6367" spans="3:4" x14ac:dyDescent="0.25">
      <c r="C6367" s="7"/>
      <c r="D6367" s="53"/>
    </row>
    <row r="6368" spans="3:4" x14ac:dyDescent="0.25">
      <c r="C6368" s="7"/>
      <c r="D6368" s="53"/>
    </row>
    <row r="6369" spans="3:4" x14ac:dyDescent="0.25">
      <c r="C6369" s="7"/>
      <c r="D6369" s="53"/>
    </row>
    <row r="6370" spans="3:4" x14ac:dyDescent="0.25">
      <c r="C6370" s="7"/>
      <c r="D6370" s="53"/>
    </row>
    <row r="6371" spans="3:4" x14ac:dyDescent="0.25">
      <c r="C6371" s="7"/>
      <c r="D6371" s="53"/>
    </row>
    <row r="6372" spans="3:4" x14ac:dyDescent="0.25">
      <c r="C6372" s="7"/>
      <c r="D6372" s="53"/>
    </row>
    <row r="6373" spans="3:4" x14ac:dyDescent="0.25">
      <c r="C6373" s="7"/>
      <c r="D6373" s="53"/>
    </row>
    <row r="6374" spans="3:4" x14ac:dyDescent="0.25">
      <c r="C6374" s="7"/>
      <c r="D6374" s="53"/>
    </row>
    <row r="6375" spans="3:4" x14ac:dyDescent="0.25">
      <c r="C6375" s="7"/>
      <c r="D6375" s="53"/>
    </row>
    <row r="6376" spans="3:4" x14ac:dyDescent="0.25">
      <c r="C6376" s="7"/>
      <c r="D6376" s="53"/>
    </row>
    <row r="6377" spans="3:4" x14ac:dyDescent="0.25">
      <c r="C6377" s="7"/>
      <c r="D6377" s="53"/>
    </row>
    <row r="6378" spans="3:4" x14ac:dyDescent="0.25">
      <c r="C6378" s="7"/>
      <c r="D6378" s="53"/>
    </row>
    <row r="6379" spans="3:4" x14ac:dyDescent="0.25">
      <c r="C6379" s="7"/>
      <c r="D6379" s="53"/>
    </row>
    <row r="6380" spans="3:4" x14ac:dyDescent="0.25">
      <c r="C6380" s="7"/>
      <c r="D6380" s="53"/>
    </row>
    <row r="6381" spans="3:4" x14ac:dyDescent="0.25">
      <c r="C6381" s="7"/>
      <c r="D6381" s="53"/>
    </row>
    <row r="6382" spans="3:4" x14ac:dyDescent="0.25">
      <c r="C6382" s="7"/>
      <c r="D6382" s="53"/>
    </row>
    <row r="6383" spans="3:4" x14ac:dyDescent="0.25">
      <c r="C6383" s="7"/>
      <c r="D6383" s="53"/>
    </row>
    <row r="6384" spans="3:4" x14ac:dyDescent="0.25">
      <c r="C6384" s="7"/>
      <c r="D6384" s="53"/>
    </row>
    <row r="6385" spans="3:4" x14ac:dyDescent="0.25">
      <c r="C6385" s="7"/>
      <c r="D6385" s="53"/>
    </row>
    <row r="6386" spans="3:4" x14ac:dyDescent="0.25">
      <c r="C6386" s="7"/>
      <c r="D6386" s="53"/>
    </row>
    <row r="6387" spans="3:4" x14ac:dyDescent="0.25">
      <c r="C6387" s="7"/>
      <c r="D6387" s="53"/>
    </row>
    <row r="6388" spans="3:4" x14ac:dyDescent="0.25">
      <c r="C6388" s="7"/>
      <c r="D6388" s="53"/>
    </row>
    <row r="6389" spans="3:4" x14ac:dyDescent="0.25">
      <c r="C6389" s="7"/>
      <c r="D6389" s="53"/>
    </row>
    <row r="6390" spans="3:4" x14ac:dyDescent="0.25">
      <c r="C6390" s="7"/>
      <c r="D6390" s="53"/>
    </row>
    <row r="6391" spans="3:4" x14ac:dyDescent="0.25">
      <c r="C6391" s="7"/>
      <c r="D6391" s="53"/>
    </row>
    <row r="6392" spans="3:4" x14ac:dyDescent="0.25">
      <c r="C6392" s="7"/>
      <c r="D6392" s="53"/>
    </row>
    <row r="6393" spans="3:4" x14ac:dyDescent="0.25">
      <c r="C6393" s="7"/>
      <c r="D6393" s="53"/>
    </row>
    <row r="6394" spans="3:4" x14ac:dyDescent="0.25">
      <c r="C6394" s="7"/>
      <c r="D6394" s="53"/>
    </row>
    <row r="6395" spans="3:4" x14ac:dyDescent="0.25">
      <c r="C6395" s="7"/>
      <c r="D6395" s="53"/>
    </row>
    <row r="6396" spans="3:4" x14ac:dyDescent="0.25">
      <c r="C6396" s="7"/>
      <c r="D6396" s="53"/>
    </row>
    <row r="6397" spans="3:4" x14ac:dyDescent="0.25">
      <c r="C6397" s="7"/>
      <c r="D6397" s="53"/>
    </row>
    <row r="6398" spans="3:4" x14ac:dyDescent="0.25">
      <c r="C6398" s="7"/>
      <c r="D6398" s="53"/>
    </row>
    <row r="6399" spans="3:4" x14ac:dyDescent="0.25">
      <c r="C6399" s="7"/>
      <c r="D6399" s="53"/>
    </row>
    <row r="6400" spans="3:4" x14ac:dyDescent="0.25">
      <c r="C6400" s="7"/>
      <c r="D6400" s="53"/>
    </row>
    <row r="6401" spans="3:4" x14ac:dyDescent="0.25">
      <c r="C6401" s="7"/>
      <c r="D6401" s="53"/>
    </row>
    <row r="6402" spans="3:4" x14ac:dyDescent="0.25">
      <c r="C6402" s="7"/>
      <c r="D6402" s="53"/>
    </row>
    <row r="6403" spans="3:4" x14ac:dyDescent="0.25">
      <c r="C6403" s="7"/>
      <c r="D6403" s="53"/>
    </row>
    <row r="6404" spans="3:4" x14ac:dyDescent="0.25">
      <c r="C6404" s="7"/>
      <c r="D6404" s="53"/>
    </row>
    <row r="6405" spans="3:4" x14ac:dyDescent="0.25">
      <c r="C6405" s="7"/>
      <c r="D6405" s="53"/>
    </row>
    <row r="6406" spans="3:4" x14ac:dyDescent="0.25">
      <c r="C6406" s="7"/>
      <c r="D6406" s="53"/>
    </row>
    <row r="6407" spans="3:4" x14ac:dyDescent="0.25">
      <c r="C6407" s="7"/>
      <c r="D6407" s="53"/>
    </row>
    <row r="6408" spans="3:4" x14ac:dyDescent="0.25">
      <c r="C6408" s="7"/>
      <c r="D6408" s="53"/>
    </row>
    <row r="6409" spans="3:4" x14ac:dyDescent="0.25">
      <c r="C6409" s="7"/>
      <c r="D6409" s="53"/>
    </row>
    <row r="6410" spans="3:4" x14ac:dyDescent="0.25">
      <c r="C6410" s="7"/>
      <c r="D6410" s="53"/>
    </row>
    <row r="6411" spans="3:4" x14ac:dyDescent="0.25">
      <c r="C6411" s="7"/>
      <c r="D6411" s="53"/>
    </row>
    <row r="6412" spans="3:4" x14ac:dyDescent="0.25">
      <c r="C6412" s="7"/>
      <c r="D6412" s="53"/>
    </row>
    <row r="6413" spans="3:4" x14ac:dyDescent="0.25">
      <c r="C6413" s="7"/>
      <c r="D6413" s="53"/>
    </row>
    <row r="6414" spans="3:4" x14ac:dyDescent="0.25">
      <c r="C6414" s="7"/>
      <c r="D6414" s="53"/>
    </row>
    <row r="6415" spans="3:4" x14ac:dyDescent="0.25">
      <c r="C6415" s="7"/>
      <c r="D6415" s="53"/>
    </row>
    <row r="6416" spans="3:4" x14ac:dyDescent="0.25">
      <c r="C6416" s="7"/>
      <c r="D6416" s="53"/>
    </row>
    <row r="6417" spans="3:4" x14ac:dyDescent="0.25">
      <c r="C6417" s="7"/>
      <c r="D6417" s="53"/>
    </row>
    <row r="6418" spans="3:4" x14ac:dyDescent="0.25">
      <c r="C6418" s="7"/>
      <c r="D6418" s="53"/>
    </row>
    <row r="6419" spans="3:4" x14ac:dyDescent="0.25">
      <c r="C6419" s="7"/>
      <c r="D6419" s="53"/>
    </row>
    <row r="6420" spans="3:4" x14ac:dyDescent="0.25">
      <c r="C6420" s="7"/>
      <c r="D6420" s="53"/>
    </row>
    <row r="6421" spans="3:4" x14ac:dyDescent="0.25">
      <c r="C6421" s="7"/>
      <c r="D6421" s="53"/>
    </row>
    <row r="6422" spans="3:4" x14ac:dyDescent="0.25">
      <c r="C6422" s="7"/>
      <c r="D6422" s="53"/>
    </row>
    <row r="6423" spans="3:4" x14ac:dyDescent="0.25">
      <c r="C6423" s="7"/>
      <c r="D6423" s="53"/>
    </row>
    <row r="6424" spans="3:4" x14ac:dyDescent="0.25">
      <c r="C6424" s="7"/>
      <c r="D6424" s="53"/>
    </row>
    <row r="6425" spans="3:4" x14ac:dyDescent="0.25">
      <c r="C6425" s="7"/>
      <c r="D6425" s="53"/>
    </row>
    <row r="6426" spans="3:4" x14ac:dyDescent="0.25">
      <c r="C6426" s="7"/>
      <c r="D6426" s="53"/>
    </row>
    <row r="6427" spans="3:4" x14ac:dyDescent="0.25">
      <c r="C6427" s="7"/>
      <c r="D6427" s="53"/>
    </row>
    <row r="6428" spans="3:4" x14ac:dyDescent="0.25">
      <c r="C6428" s="7"/>
      <c r="D6428" s="53"/>
    </row>
    <row r="6429" spans="3:4" x14ac:dyDescent="0.25">
      <c r="C6429" s="7"/>
      <c r="D6429" s="53"/>
    </row>
    <row r="6430" spans="3:4" x14ac:dyDescent="0.25">
      <c r="C6430" s="7"/>
      <c r="D6430" s="53"/>
    </row>
    <row r="6431" spans="3:4" x14ac:dyDescent="0.25">
      <c r="C6431" s="7"/>
      <c r="D6431" s="53"/>
    </row>
    <row r="6432" spans="3:4" x14ac:dyDescent="0.25">
      <c r="C6432" s="7"/>
      <c r="D6432" s="53"/>
    </row>
    <row r="6433" spans="3:4" x14ac:dyDescent="0.25">
      <c r="C6433" s="7"/>
      <c r="D6433" s="53"/>
    </row>
    <row r="6434" spans="3:4" x14ac:dyDescent="0.25">
      <c r="C6434" s="7"/>
      <c r="D6434" s="53"/>
    </row>
    <row r="6435" spans="3:4" x14ac:dyDescent="0.25">
      <c r="C6435" s="7"/>
      <c r="D6435" s="53"/>
    </row>
    <row r="6436" spans="3:4" x14ac:dyDescent="0.25">
      <c r="C6436" s="7"/>
      <c r="D6436" s="53"/>
    </row>
    <row r="6437" spans="3:4" x14ac:dyDescent="0.25">
      <c r="C6437" s="7"/>
      <c r="D6437" s="53"/>
    </row>
    <row r="6438" spans="3:4" x14ac:dyDescent="0.25">
      <c r="C6438" s="7"/>
      <c r="D6438" s="53"/>
    </row>
    <row r="6439" spans="3:4" x14ac:dyDescent="0.25">
      <c r="C6439" s="7"/>
      <c r="D6439" s="53"/>
    </row>
    <row r="6440" spans="3:4" x14ac:dyDescent="0.25">
      <c r="C6440" s="7"/>
      <c r="D6440" s="53"/>
    </row>
    <row r="6441" spans="3:4" x14ac:dyDescent="0.25">
      <c r="C6441" s="7"/>
      <c r="D6441" s="53"/>
    </row>
    <row r="6442" spans="3:4" x14ac:dyDescent="0.25">
      <c r="C6442" s="7"/>
      <c r="D6442" s="53"/>
    </row>
    <row r="6443" spans="3:4" x14ac:dyDescent="0.25">
      <c r="C6443" s="7"/>
      <c r="D6443" s="53"/>
    </row>
    <row r="6444" spans="3:4" x14ac:dyDescent="0.25">
      <c r="C6444" s="7"/>
      <c r="D6444" s="53"/>
    </row>
    <row r="6445" spans="3:4" x14ac:dyDescent="0.25">
      <c r="C6445" s="7"/>
      <c r="D6445" s="53"/>
    </row>
    <row r="6446" spans="3:4" x14ac:dyDescent="0.25">
      <c r="C6446" s="7"/>
      <c r="D6446" s="53"/>
    </row>
    <row r="6447" spans="3:4" x14ac:dyDescent="0.25">
      <c r="C6447" s="7"/>
      <c r="D6447" s="53"/>
    </row>
    <row r="6448" spans="3:4" x14ac:dyDescent="0.25">
      <c r="C6448" s="7"/>
      <c r="D6448" s="53"/>
    </row>
    <row r="6449" spans="3:4" x14ac:dyDescent="0.25">
      <c r="C6449" s="7"/>
      <c r="D6449" s="53"/>
    </row>
    <row r="6450" spans="3:4" x14ac:dyDescent="0.25">
      <c r="C6450" s="7"/>
      <c r="D6450" s="53"/>
    </row>
    <row r="6451" spans="3:4" x14ac:dyDescent="0.25">
      <c r="C6451" s="7"/>
      <c r="D6451" s="53"/>
    </row>
    <row r="6452" spans="3:4" x14ac:dyDescent="0.25">
      <c r="C6452" s="7"/>
      <c r="D6452" s="53"/>
    </row>
    <row r="6453" spans="3:4" x14ac:dyDescent="0.25">
      <c r="C6453" s="7"/>
      <c r="D6453" s="53"/>
    </row>
    <row r="6454" spans="3:4" x14ac:dyDescent="0.25">
      <c r="C6454" s="7"/>
      <c r="D6454" s="53"/>
    </row>
    <row r="6455" spans="3:4" x14ac:dyDescent="0.25">
      <c r="C6455" s="7"/>
      <c r="D6455" s="53"/>
    </row>
    <row r="6456" spans="3:4" x14ac:dyDescent="0.25">
      <c r="C6456" s="7"/>
      <c r="D6456" s="53"/>
    </row>
    <row r="6457" spans="3:4" x14ac:dyDescent="0.25">
      <c r="C6457" s="7"/>
      <c r="D6457" s="53"/>
    </row>
    <row r="6458" spans="3:4" x14ac:dyDescent="0.25">
      <c r="C6458" s="7"/>
      <c r="D6458" s="53"/>
    </row>
    <row r="6459" spans="3:4" x14ac:dyDescent="0.25">
      <c r="C6459" s="7"/>
      <c r="D6459" s="53"/>
    </row>
    <row r="6460" spans="3:4" x14ac:dyDescent="0.25">
      <c r="C6460" s="7"/>
      <c r="D6460" s="53"/>
    </row>
    <row r="6461" spans="3:4" x14ac:dyDescent="0.25">
      <c r="C6461" s="7"/>
      <c r="D6461" s="53"/>
    </row>
    <row r="6462" spans="3:4" x14ac:dyDescent="0.25">
      <c r="C6462" s="7"/>
      <c r="D6462" s="53"/>
    </row>
    <row r="6463" spans="3:4" x14ac:dyDescent="0.25">
      <c r="C6463" s="7"/>
      <c r="D6463" s="53"/>
    </row>
    <row r="6464" spans="3:4" x14ac:dyDescent="0.25">
      <c r="C6464" s="7"/>
      <c r="D6464" s="53"/>
    </row>
    <row r="6465" spans="3:4" x14ac:dyDescent="0.25">
      <c r="C6465" s="7"/>
      <c r="D6465" s="53"/>
    </row>
    <row r="6466" spans="3:4" x14ac:dyDescent="0.25">
      <c r="C6466" s="7"/>
      <c r="D6466" s="53"/>
    </row>
    <row r="6467" spans="3:4" x14ac:dyDescent="0.25">
      <c r="C6467" s="7"/>
      <c r="D6467" s="53"/>
    </row>
    <row r="6468" spans="3:4" x14ac:dyDescent="0.25">
      <c r="C6468" s="7"/>
      <c r="D6468" s="53"/>
    </row>
    <row r="6469" spans="3:4" x14ac:dyDescent="0.25">
      <c r="C6469" s="7"/>
      <c r="D6469" s="53"/>
    </row>
    <row r="6470" spans="3:4" x14ac:dyDescent="0.25">
      <c r="C6470" s="7"/>
      <c r="D6470" s="53"/>
    </row>
    <row r="6471" spans="3:4" x14ac:dyDescent="0.25">
      <c r="C6471" s="7"/>
      <c r="D6471" s="53"/>
    </row>
    <row r="6472" spans="3:4" x14ac:dyDescent="0.25">
      <c r="C6472" s="7"/>
      <c r="D6472" s="53"/>
    </row>
    <row r="6473" spans="3:4" x14ac:dyDescent="0.25">
      <c r="C6473" s="7"/>
      <c r="D6473" s="53"/>
    </row>
    <row r="6474" spans="3:4" x14ac:dyDescent="0.25">
      <c r="C6474" s="7"/>
      <c r="D6474" s="53"/>
    </row>
    <row r="6475" spans="3:4" x14ac:dyDescent="0.25">
      <c r="C6475" s="7"/>
      <c r="D6475" s="53"/>
    </row>
    <row r="6476" spans="3:4" x14ac:dyDescent="0.25">
      <c r="C6476" s="7"/>
      <c r="D6476" s="53"/>
    </row>
    <row r="6477" spans="3:4" x14ac:dyDescent="0.25">
      <c r="C6477" s="7"/>
      <c r="D6477" s="53"/>
    </row>
    <row r="6478" spans="3:4" x14ac:dyDescent="0.25">
      <c r="C6478" s="7"/>
      <c r="D6478" s="53"/>
    </row>
    <row r="6479" spans="3:4" x14ac:dyDescent="0.25">
      <c r="C6479" s="7"/>
      <c r="D6479" s="53"/>
    </row>
    <row r="6480" spans="3:4" x14ac:dyDescent="0.25">
      <c r="C6480" s="7"/>
      <c r="D6480" s="53"/>
    </row>
    <row r="6481" spans="3:4" x14ac:dyDescent="0.25">
      <c r="C6481" s="7"/>
      <c r="D6481" s="53"/>
    </row>
    <row r="6482" spans="3:4" x14ac:dyDescent="0.25">
      <c r="C6482" s="7"/>
      <c r="D6482" s="53"/>
    </row>
    <row r="6483" spans="3:4" x14ac:dyDescent="0.25">
      <c r="C6483" s="7"/>
      <c r="D6483" s="53"/>
    </row>
    <row r="6484" spans="3:4" x14ac:dyDescent="0.25">
      <c r="C6484" s="7"/>
      <c r="D6484" s="53"/>
    </row>
    <row r="6485" spans="3:4" x14ac:dyDescent="0.25">
      <c r="C6485" s="7"/>
      <c r="D6485" s="53"/>
    </row>
    <row r="6486" spans="3:4" x14ac:dyDescent="0.25">
      <c r="C6486" s="7"/>
      <c r="D6486" s="53"/>
    </row>
    <row r="6487" spans="3:4" x14ac:dyDescent="0.25">
      <c r="C6487" s="7"/>
      <c r="D6487" s="53"/>
    </row>
    <row r="6488" spans="3:4" x14ac:dyDescent="0.25">
      <c r="C6488" s="7"/>
      <c r="D6488" s="53"/>
    </row>
    <row r="6489" spans="3:4" x14ac:dyDescent="0.25">
      <c r="C6489" s="7"/>
      <c r="D6489" s="53"/>
    </row>
    <row r="6490" spans="3:4" x14ac:dyDescent="0.25">
      <c r="C6490" s="7"/>
      <c r="D6490" s="53"/>
    </row>
    <row r="6491" spans="3:4" x14ac:dyDescent="0.25">
      <c r="C6491" s="7"/>
      <c r="D6491" s="53"/>
    </row>
    <row r="6492" spans="3:4" x14ac:dyDescent="0.25">
      <c r="C6492" s="7"/>
      <c r="D6492" s="53"/>
    </row>
    <row r="6493" spans="3:4" x14ac:dyDescent="0.25">
      <c r="C6493" s="7"/>
      <c r="D6493" s="53"/>
    </row>
    <row r="6494" spans="3:4" x14ac:dyDescent="0.25">
      <c r="C6494" s="7"/>
      <c r="D6494" s="53"/>
    </row>
    <row r="6495" spans="3:4" x14ac:dyDescent="0.25">
      <c r="C6495" s="7"/>
      <c r="D6495" s="53"/>
    </row>
    <row r="6496" spans="3:4" x14ac:dyDescent="0.25">
      <c r="C6496" s="7"/>
      <c r="D6496" s="53"/>
    </row>
    <row r="6497" spans="3:4" x14ac:dyDescent="0.25">
      <c r="C6497" s="7"/>
      <c r="D6497" s="53"/>
    </row>
    <row r="6498" spans="3:4" x14ac:dyDescent="0.25">
      <c r="C6498" s="7"/>
      <c r="D6498" s="53"/>
    </row>
    <row r="6499" spans="3:4" x14ac:dyDescent="0.25">
      <c r="C6499" s="7"/>
      <c r="D6499" s="53"/>
    </row>
    <row r="6500" spans="3:4" x14ac:dyDescent="0.25">
      <c r="C6500" s="7"/>
      <c r="D6500" s="53"/>
    </row>
    <row r="6501" spans="3:4" x14ac:dyDescent="0.25">
      <c r="C6501" s="7"/>
      <c r="D6501" s="53"/>
    </row>
    <row r="6502" spans="3:4" x14ac:dyDescent="0.25">
      <c r="C6502" s="7"/>
      <c r="D6502" s="53"/>
    </row>
    <row r="6503" spans="3:4" x14ac:dyDescent="0.25">
      <c r="C6503" s="7"/>
      <c r="D6503" s="53"/>
    </row>
    <row r="6504" spans="3:4" x14ac:dyDescent="0.25">
      <c r="C6504" s="7"/>
      <c r="D6504" s="53"/>
    </row>
    <row r="6505" spans="3:4" x14ac:dyDescent="0.25">
      <c r="C6505" s="7"/>
      <c r="D6505" s="53"/>
    </row>
    <row r="6506" spans="3:4" x14ac:dyDescent="0.25">
      <c r="C6506" s="7"/>
      <c r="D6506" s="53"/>
    </row>
    <row r="6507" spans="3:4" x14ac:dyDescent="0.25">
      <c r="C6507" s="7"/>
      <c r="D6507" s="53"/>
    </row>
    <row r="6508" spans="3:4" x14ac:dyDescent="0.25">
      <c r="C6508" s="7"/>
      <c r="D6508" s="53"/>
    </row>
    <row r="6509" spans="3:4" x14ac:dyDescent="0.25">
      <c r="C6509" s="7"/>
      <c r="D6509" s="53"/>
    </row>
    <row r="6510" spans="3:4" x14ac:dyDescent="0.25">
      <c r="C6510" s="7"/>
      <c r="D6510" s="53"/>
    </row>
    <row r="6511" spans="3:4" x14ac:dyDescent="0.25">
      <c r="C6511" s="7"/>
      <c r="D6511" s="53"/>
    </row>
    <row r="6512" spans="3:4" x14ac:dyDescent="0.25">
      <c r="C6512" s="7"/>
      <c r="D6512" s="53"/>
    </row>
    <row r="6513" spans="3:4" x14ac:dyDescent="0.25">
      <c r="C6513" s="7"/>
      <c r="D6513" s="53"/>
    </row>
    <row r="6514" spans="3:4" x14ac:dyDescent="0.25">
      <c r="C6514" s="7"/>
      <c r="D6514" s="53"/>
    </row>
    <row r="6515" spans="3:4" x14ac:dyDescent="0.25">
      <c r="C6515" s="7"/>
      <c r="D6515" s="53"/>
    </row>
    <row r="6516" spans="3:4" x14ac:dyDescent="0.25">
      <c r="C6516" s="7"/>
      <c r="D6516" s="53"/>
    </row>
    <row r="6517" spans="3:4" x14ac:dyDescent="0.25">
      <c r="C6517" s="7"/>
      <c r="D6517" s="53"/>
    </row>
    <row r="6518" spans="3:4" x14ac:dyDescent="0.25">
      <c r="C6518" s="7"/>
      <c r="D6518" s="53"/>
    </row>
    <row r="6519" spans="3:4" x14ac:dyDescent="0.25">
      <c r="C6519" s="7"/>
      <c r="D6519" s="53"/>
    </row>
    <row r="6520" spans="3:4" x14ac:dyDescent="0.25">
      <c r="C6520" s="7"/>
      <c r="D6520" s="53"/>
    </row>
    <row r="6521" spans="3:4" x14ac:dyDescent="0.25">
      <c r="C6521" s="7"/>
      <c r="D6521" s="53"/>
    </row>
    <row r="6522" spans="3:4" x14ac:dyDescent="0.25">
      <c r="C6522" s="7"/>
      <c r="D6522" s="53"/>
    </row>
    <row r="6523" spans="3:4" x14ac:dyDescent="0.25">
      <c r="C6523" s="7"/>
      <c r="D6523" s="53"/>
    </row>
    <row r="6524" spans="3:4" x14ac:dyDescent="0.25">
      <c r="C6524" s="7"/>
      <c r="D6524" s="53"/>
    </row>
    <row r="6525" spans="3:4" x14ac:dyDescent="0.25">
      <c r="C6525" s="7"/>
      <c r="D6525" s="53"/>
    </row>
    <row r="6526" spans="3:4" x14ac:dyDescent="0.25">
      <c r="C6526" s="7"/>
      <c r="D6526" s="53"/>
    </row>
    <row r="6527" spans="3:4" x14ac:dyDescent="0.25">
      <c r="C6527" s="7"/>
      <c r="D6527" s="53"/>
    </row>
    <row r="6528" spans="3:4" x14ac:dyDescent="0.25">
      <c r="C6528" s="7"/>
      <c r="D6528" s="53"/>
    </row>
    <row r="6529" spans="3:4" x14ac:dyDescent="0.25">
      <c r="C6529" s="7"/>
      <c r="D6529" s="53"/>
    </row>
    <row r="6530" spans="3:4" x14ac:dyDescent="0.25">
      <c r="C6530" s="7"/>
      <c r="D6530" s="53"/>
    </row>
    <row r="6531" spans="3:4" x14ac:dyDescent="0.25">
      <c r="C6531" s="7"/>
      <c r="D6531" s="53"/>
    </row>
    <row r="6532" spans="3:4" x14ac:dyDescent="0.25">
      <c r="C6532" s="7"/>
      <c r="D6532" s="53"/>
    </row>
    <row r="6533" spans="3:4" x14ac:dyDescent="0.25">
      <c r="C6533" s="7"/>
      <c r="D6533" s="53"/>
    </row>
    <row r="6534" spans="3:4" x14ac:dyDescent="0.25">
      <c r="C6534" s="7"/>
      <c r="D6534" s="53"/>
    </row>
    <row r="6535" spans="3:4" x14ac:dyDescent="0.25">
      <c r="C6535" s="7"/>
      <c r="D6535" s="53"/>
    </row>
    <row r="6536" spans="3:4" x14ac:dyDescent="0.25">
      <c r="C6536" s="7"/>
      <c r="D6536" s="53"/>
    </row>
    <row r="6537" spans="3:4" x14ac:dyDescent="0.25">
      <c r="C6537" s="7"/>
      <c r="D6537" s="53"/>
    </row>
    <row r="6538" spans="3:4" x14ac:dyDescent="0.25">
      <c r="C6538" s="7"/>
      <c r="D6538" s="53"/>
    </row>
    <row r="6539" spans="3:4" x14ac:dyDescent="0.25">
      <c r="C6539" s="7"/>
      <c r="D6539" s="53"/>
    </row>
    <row r="6540" spans="3:4" x14ac:dyDescent="0.25">
      <c r="C6540" s="7"/>
      <c r="D6540" s="53"/>
    </row>
    <row r="6541" spans="3:4" x14ac:dyDescent="0.25">
      <c r="C6541" s="7"/>
      <c r="D6541" s="53"/>
    </row>
    <row r="6542" spans="3:4" x14ac:dyDescent="0.25">
      <c r="C6542" s="7"/>
      <c r="D6542" s="53"/>
    </row>
    <row r="6543" spans="3:4" x14ac:dyDescent="0.25">
      <c r="C6543" s="7"/>
      <c r="D6543" s="53"/>
    </row>
    <row r="6544" spans="3:4" x14ac:dyDescent="0.25">
      <c r="C6544" s="7"/>
      <c r="D6544" s="53"/>
    </row>
    <row r="6545" spans="3:4" x14ac:dyDescent="0.25">
      <c r="C6545" s="7"/>
      <c r="D6545" s="53"/>
    </row>
    <row r="6546" spans="3:4" x14ac:dyDescent="0.25">
      <c r="C6546" s="7"/>
      <c r="D6546" s="53"/>
    </row>
    <row r="6547" spans="3:4" x14ac:dyDescent="0.25">
      <c r="C6547" s="7"/>
      <c r="D6547" s="53"/>
    </row>
    <row r="6548" spans="3:4" x14ac:dyDescent="0.25">
      <c r="C6548" s="7"/>
      <c r="D6548" s="53"/>
    </row>
    <row r="6549" spans="3:4" x14ac:dyDescent="0.25">
      <c r="C6549" s="7"/>
      <c r="D6549" s="53"/>
    </row>
    <row r="6550" spans="3:4" x14ac:dyDescent="0.25">
      <c r="C6550" s="7"/>
      <c r="D6550" s="53"/>
    </row>
    <row r="6551" spans="3:4" x14ac:dyDescent="0.25">
      <c r="C6551" s="7"/>
      <c r="D6551" s="53"/>
    </row>
    <row r="6552" spans="3:4" x14ac:dyDescent="0.25">
      <c r="C6552" s="7"/>
      <c r="D6552" s="53"/>
    </row>
    <row r="6553" spans="3:4" x14ac:dyDescent="0.25">
      <c r="C6553" s="7"/>
      <c r="D6553" s="53"/>
    </row>
    <row r="6554" spans="3:4" x14ac:dyDescent="0.25">
      <c r="C6554" s="7"/>
      <c r="D6554" s="53"/>
    </row>
    <row r="6555" spans="3:4" x14ac:dyDescent="0.25">
      <c r="C6555" s="7"/>
      <c r="D6555" s="53"/>
    </row>
    <row r="6556" spans="3:4" x14ac:dyDescent="0.25">
      <c r="C6556" s="7"/>
      <c r="D6556" s="53"/>
    </row>
    <row r="6557" spans="3:4" x14ac:dyDescent="0.25">
      <c r="C6557" s="7"/>
      <c r="D6557" s="53"/>
    </row>
    <row r="6558" spans="3:4" x14ac:dyDescent="0.25">
      <c r="C6558" s="7"/>
      <c r="D6558" s="53"/>
    </row>
    <row r="6559" spans="3:4" x14ac:dyDescent="0.25">
      <c r="C6559" s="7"/>
      <c r="D6559" s="53"/>
    </row>
    <row r="6560" spans="3:4" x14ac:dyDescent="0.25">
      <c r="C6560" s="7"/>
      <c r="D6560" s="53"/>
    </row>
    <row r="6561" spans="3:4" x14ac:dyDescent="0.25">
      <c r="C6561" s="7"/>
      <c r="D6561" s="53"/>
    </row>
    <row r="6562" spans="3:4" x14ac:dyDescent="0.25">
      <c r="C6562" s="7"/>
      <c r="D6562" s="53"/>
    </row>
    <row r="6563" spans="3:4" x14ac:dyDescent="0.25">
      <c r="C6563" s="7"/>
      <c r="D6563" s="53"/>
    </row>
    <row r="6564" spans="3:4" x14ac:dyDescent="0.25">
      <c r="C6564" s="7"/>
      <c r="D6564" s="53"/>
    </row>
    <row r="6565" spans="3:4" x14ac:dyDescent="0.25">
      <c r="C6565" s="7"/>
      <c r="D6565" s="53"/>
    </row>
    <row r="6566" spans="3:4" x14ac:dyDescent="0.25">
      <c r="C6566" s="7"/>
      <c r="D6566" s="53"/>
    </row>
    <row r="6567" spans="3:4" x14ac:dyDescent="0.25">
      <c r="C6567" s="7"/>
      <c r="D6567" s="53"/>
    </row>
    <row r="6568" spans="3:4" x14ac:dyDescent="0.25">
      <c r="C6568" s="7"/>
      <c r="D6568" s="53"/>
    </row>
    <row r="6569" spans="3:4" x14ac:dyDescent="0.25">
      <c r="C6569" s="7"/>
      <c r="D6569" s="53"/>
    </row>
    <row r="6570" spans="3:4" x14ac:dyDescent="0.25">
      <c r="C6570" s="7"/>
      <c r="D6570" s="53"/>
    </row>
    <row r="6571" spans="3:4" x14ac:dyDescent="0.25">
      <c r="C6571" s="7"/>
      <c r="D6571" s="53"/>
    </row>
    <row r="6572" spans="3:4" x14ac:dyDescent="0.25">
      <c r="C6572" s="7"/>
      <c r="D6572" s="53"/>
    </row>
    <row r="6573" spans="3:4" x14ac:dyDescent="0.25">
      <c r="C6573" s="7"/>
      <c r="D6573" s="53"/>
    </row>
    <row r="6574" spans="3:4" x14ac:dyDescent="0.25">
      <c r="C6574" s="7"/>
      <c r="D6574" s="53"/>
    </row>
    <row r="6575" spans="3:4" x14ac:dyDescent="0.25">
      <c r="C6575" s="7"/>
      <c r="D6575" s="53"/>
    </row>
    <row r="6576" spans="3:4" x14ac:dyDescent="0.25">
      <c r="C6576" s="7"/>
      <c r="D6576" s="53"/>
    </row>
    <row r="6577" spans="3:4" x14ac:dyDescent="0.25">
      <c r="C6577" s="7"/>
      <c r="D6577" s="53"/>
    </row>
    <row r="6578" spans="3:4" x14ac:dyDescent="0.25">
      <c r="C6578" s="7"/>
      <c r="D6578" s="53"/>
    </row>
    <row r="6579" spans="3:4" x14ac:dyDescent="0.25">
      <c r="C6579" s="7"/>
      <c r="D6579" s="53"/>
    </row>
    <row r="6580" spans="3:4" x14ac:dyDescent="0.25">
      <c r="C6580" s="7"/>
      <c r="D6580" s="53"/>
    </row>
    <row r="6581" spans="3:4" x14ac:dyDescent="0.25">
      <c r="C6581" s="7"/>
      <c r="D6581" s="53"/>
    </row>
    <row r="6582" spans="3:4" x14ac:dyDescent="0.25">
      <c r="C6582" s="7"/>
      <c r="D6582" s="53"/>
    </row>
    <row r="6583" spans="3:4" x14ac:dyDescent="0.25">
      <c r="C6583" s="7"/>
      <c r="D6583" s="53"/>
    </row>
    <row r="6584" spans="3:4" x14ac:dyDescent="0.25">
      <c r="C6584" s="7"/>
      <c r="D6584" s="53"/>
    </row>
    <row r="6585" spans="3:4" x14ac:dyDescent="0.25">
      <c r="C6585" s="7"/>
      <c r="D6585" s="53"/>
    </row>
    <row r="6586" spans="3:4" x14ac:dyDescent="0.25">
      <c r="C6586" s="7"/>
      <c r="D6586" s="53"/>
    </row>
    <row r="6587" spans="3:4" x14ac:dyDescent="0.25">
      <c r="C6587" s="7"/>
      <c r="D6587" s="53"/>
    </row>
    <row r="6588" spans="3:4" x14ac:dyDescent="0.25">
      <c r="C6588" s="7"/>
      <c r="D6588" s="53"/>
    </row>
    <row r="6589" spans="3:4" x14ac:dyDescent="0.25">
      <c r="C6589" s="7"/>
      <c r="D6589" s="53"/>
    </row>
    <row r="6590" spans="3:4" x14ac:dyDescent="0.25">
      <c r="C6590" s="7"/>
      <c r="D6590" s="53"/>
    </row>
    <row r="6591" spans="3:4" x14ac:dyDescent="0.25">
      <c r="C6591" s="7"/>
      <c r="D6591" s="53"/>
    </row>
    <row r="6592" spans="3:4" x14ac:dyDescent="0.25">
      <c r="C6592" s="7"/>
      <c r="D6592" s="53"/>
    </row>
    <row r="6593" spans="3:4" x14ac:dyDescent="0.25">
      <c r="C6593" s="7"/>
      <c r="D6593" s="53"/>
    </row>
    <row r="6594" spans="3:4" x14ac:dyDescent="0.25">
      <c r="C6594" s="7"/>
      <c r="D6594" s="53"/>
    </row>
    <row r="6595" spans="3:4" x14ac:dyDescent="0.25">
      <c r="C6595" s="7"/>
      <c r="D6595" s="53"/>
    </row>
    <row r="6596" spans="3:4" x14ac:dyDescent="0.25">
      <c r="C6596" s="7"/>
      <c r="D6596" s="53"/>
    </row>
    <row r="6597" spans="3:4" x14ac:dyDescent="0.25">
      <c r="C6597" s="7"/>
      <c r="D6597" s="53"/>
    </row>
    <row r="6598" spans="3:4" x14ac:dyDescent="0.25">
      <c r="C6598" s="7"/>
      <c r="D6598" s="53"/>
    </row>
    <row r="6599" spans="3:4" x14ac:dyDescent="0.25">
      <c r="C6599" s="7"/>
      <c r="D6599" s="53"/>
    </row>
    <row r="6600" spans="3:4" x14ac:dyDescent="0.25">
      <c r="C6600" s="7"/>
      <c r="D6600" s="53"/>
    </row>
    <row r="6601" spans="3:4" x14ac:dyDescent="0.25">
      <c r="C6601" s="7"/>
      <c r="D6601" s="53"/>
    </row>
    <row r="6602" spans="3:4" x14ac:dyDescent="0.25">
      <c r="C6602" s="7"/>
      <c r="D6602" s="53"/>
    </row>
    <row r="6603" spans="3:4" x14ac:dyDescent="0.25">
      <c r="C6603" s="7"/>
      <c r="D6603" s="53"/>
    </row>
    <row r="6604" spans="3:4" x14ac:dyDescent="0.25">
      <c r="C6604" s="7"/>
      <c r="D6604" s="53"/>
    </row>
    <row r="6605" spans="3:4" x14ac:dyDescent="0.25">
      <c r="C6605" s="7"/>
      <c r="D6605" s="53"/>
    </row>
    <row r="6606" spans="3:4" x14ac:dyDescent="0.25">
      <c r="C6606" s="7"/>
      <c r="D6606" s="53"/>
    </row>
    <row r="6607" spans="3:4" x14ac:dyDescent="0.25">
      <c r="C6607" s="7"/>
      <c r="D6607" s="53"/>
    </row>
    <row r="6608" spans="3:4" x14ac:dyDescent="0.25">
      <c r="C6608" s="7"/>
      <c r="D6608" s="53"/>
    </row>
    <row r="6609" spans="3:4" x14ac:dyDescent="0.25">
      <c r="C6609" s="7"/>
      <c r="D6609" s="53"/>
    </row>
    <row r="6610" spans="3:4" x14ac:dyDescent="0.25">
      <c r="C6610" s="7"/>
      <c r="D6610" s="53"/>
    </row>
    <row r="6611" spans="3:4" x14ac:dyDescent="0.25">
      <c r="C6611" s="7"/>
      <c r="D6611" s="53"/>
    </row>
    <row r="6612" spans="3:4" x14ac:dyDescent="0.25">
      <c r="C6612" s="7"/>
      <c r="D6612" s="53"/>
    </row>
    <row r="6613" spans="3:4" x14ac:dyDescent="0.25">
      <c r="C6613" s="7"/>
      <c r="D6613" s="53"/>
    </row>
    <row r="6614" spans="3:4" x14ac:dyDescent="0.25">
      <c r="C6614" s="7"/>
      <c r="D6614" s="53"/>
    </row>
    <row r="6615" spans="3:4" x14ac:dyDescent="0.25">
      <c r="C6615" s="7"/>
      <c r="D6615" s="53"/>
    </row>
    <row r="6616" spans="3:4" x14ac:dyDescent="0.25">
      <c r="C6616" s="7"/>
      <c r="D6616" s="53"/>
    </row>
    <row r="6617" spans="3:4" x14ac:dyDescent="0.25">
      <c r="C6617" s="7"/>
      <c r="D6617" s="53"/>
    </row>
    <row r="6618" spans="3:4" x14ac:dyDescent="0.25">
      <c r="C6618" s="7"/>
      <c r="D6618" s="53"/>
    </row>
    <row r="6619" spans="3:4" x14ac:dyDescent="0.25">
      <c r="C6619" s="7"/>
      <c r="D6619" s="53"/>
    </row>
    <row r="6620" spans="3:4" x14ac:dyDescent="0.25">
      <c r="C6620" s="7"/>
      <c r="D6620" s="53"/>
    </row>
    <row r="6621" spans="3:4" x14ac:dyDescent="0.25">
      <c r="C6621" s="7"/>
      <c r="D6621" s="53"/>
    </row>
    <row r="6622" spans="3:4" x14ac:dyDescent="0.25">
      <c r="C6622" s="7"/>
      <c r="D6622" s="53"/>
    </row>
    <row r="6623" spans="3:4" x14ac:dyDescent="0.25">
      <c r="C6623" s="7"/>
      <c r="D6623" s="53"/>
    </row>
    <row r="6624" spans="3:4" x14ac:dyDescent="0.25">
      <c r="C6624" s="7"/>
      <c r="D6624" s="53"/>
    </row>
    <row r="6625" spans="3:4" x14ac:dyDescent="0.25">
      <c r="C6625" s="7"/>
      <c r="D6625" s="53"/>
    </row>
    <row r="6626" spans="3:4" x14ac:dyDescent="0.25">
      <c r="C6626" s="7"/>
      <c r="D6626" s="53"/>
    </row>
    <row r="6627" spans="3:4" x14ac:dyDescent="0.25">
      <c r="C6627" s="7"/>
      <c r="D6627" s="53"/>
    </row>
    <row r="6628" spans="3:4" x14ac:dyDescent="0.25">
      <c r="C6628" s="7"/>
      <c r="D6628" s="53"/>
    </row>
    <row r="6629" spans="3:4" x14ac:dyDescent="0.25">
      <c r="C6629" s="7"/>
      <c r="D6629" s="53"/>
    </row>
    <row r="6630" spans="3:4" x14ac:dyDescent="0.25">
      <c r="C6630" s="7"/>
      <c r="D6630" s="53"/>
    </row>
    <row r="6631" spans="3:4" x14ac:dyDescent="0.25">
      <c r="C6631" s="7"/>
      <c r="D6631" s="53"/>
    </row>
    <row r="6632" spans="3:4" x14ac:dyDescent="0.25">
      <c r="C6632" s="7"/>
      <c r="D6632" s="53"/>
    </row>
    <row r="6633" spans="3:4" x14ac:dyDescent="0.25">
      <c r="C6633" s="7"/>
      <c r="D6633" s="53"/>
    </row>
    <row r="6634" spans="3:4" x14ac:dyDescent="0.25">
      <c r="C6634" s="7"/>
      <c r="D6634" s="53"/>
    </row>
    <row r="6635" spans="3:4" x14ac:dyDescent="0.25">
      <c r="C6635" s="7"/>
      <c r="D6635" s="53"/>
    </row>
    <row r="6636" spans="3:4" x14ac:dyDescent="0.25">
      <c r="C6636" s="7"/>
      <c r="D6636" s="53"/>
    </row>
    <row r="6637" spans="3:4" x14ac:dyDescent="0.25">
      <c r="C6637" s="7"/>
      <c r="D6637" s="53"/>
    </row>
    <row r="6638" spans="3:4" x14ac:dyDescent="0.25">
      <c r="C6638" s="7"/>
      <c r="D6638" s="53"/>
    </row>
    <row r="6639" spans="3:4" x14ac:dyDescent="0.25">
      <c r="C6639" s="7"/>
      <c r="D6639" s="53"/>
    </row>
    <row r="6640" spans="3:4" x14ac:dyDescent="0.25">
      <c r="C6640" s="7"/>
      <c r="D6640" s="53"/>
    </row>
    <row r="6641" spans="3:4" x14ac:dyDescent="0.25">
      <c r="C6641" s="7"/>
      <c r="D6641" s="53"/>
    </row>
    <row r="6642" spans="3:4" x14ac:dyDescent="0.25">
      <c r="C6642" s="7"/>
      <c r="D6642" s="53"/>
    </row>
    <row r="6643" spans="3:4" x14ac:dyDescent="0.25">
      <c r="C6643" s="7"/>
      <c r="D6643" s="53"/>
    </row>
    <row r="6644" spans="3:4" x14ac:dyDescent="0.25">
      <c r="C6644" s="7"/>
      <c r="D6644" s="53"/>
    </row>
    <row r="6645" spans="3:4" x14ac:dyDescent="0.25">
      <c r="C6645" s="7"/>
      <c r="D6645" s="53"/>
    </row>
    <row r="6646" spans="3:4" x14ac:dyDescent="0.25">
      <c r="C6646" s="7"/>
      <c r="D6646" s="53"/>
    </row>
    <row r="6647" spans="3:4" x14ac:dyDescent="0.25">
      <c r="C6647" s="7"/>
      <c r="D6647" s="53"/>
    </row>
    <row r="6648" spans="3:4" x14ac:dyDescent="0.25">
      <c r="C6648" s="7"/>
      <c r="D6648" s="53"/>
    </row>
    <row r="6649" spans="3:4" x14ac:dyDescent="0.25">
      <c r="C6649" s="7"/>
      <c r="D6649" s="53"/>
    </row>
    <row r="6650" spans="3:4" x14ac:dyDescent="0.25">
      <c r="C6650" s="7"/>
      <c r="D6650" s="53"/>
    </row>
    <row r="6651" spans="3:4" x14ac:dyDescent="0.25">
      <c r="C6651" s="7"/>
      <c r="D6651" s="53"/>
    </row>
    <row r="6652" spans="3:4" x14ac:dyDescent="0.25">
      <c r="C6652" s="7"/>
      <c r="D6652" s="53"/>
    </row>
    <row r="6653" spans="3:4" x14ac:dyDescent="0.25">
      <c r="C6653" s="7"/>
      <c r="D6653" s="53"/>
    </row>
    <row r="6654" spans="3:4" x14ac:dyDescent="0.25">
      <c r="C6654" s="7"/>
      <c r="D6654" s="53"/>
    </row>
    <row r="6655" spans="3:4" x14ac:dyDescent="0.25">
      <c r="C6655" s="7"/>
      <c r="D6655" s="53"/>
    </row>
    <row r="6656" spans="3:4" x14ac:dyDescent="0.25">
      <c r="C6656" s="7"/>
      <c r="D6656" s="53"/>
    </row>
    <row r="6657" spans="3:4" x14ac:dyDescent="0.25">
      <c r="C6657" s="7"/>
      <c r="D6657" s="53"/>
    </row>
    <row r="6658" spans="3:4" x14ac:dyDescent="0.25">
      <c r="C6658" s="7"/>
      <c r="D6658" s="53"/>
    </row>
    <row r="6659" spans="3:4" x14ac:dyDescent="0.25">
      <c r="C6659" s="7"/>
      <c r="D6659" s="53"/>
    </row>
    <row r="6660" spans="3:4" x14ac:dyDescent="0.25">
      <c r="C6660" s="7"/>
      <c r="D6660" s="53"/>
    </row>
    <row r="6661" spans="3:4" x14ac:dyDescent="0.25">
      <c r="C6661" s="7"/>
      <c r="D6661" s="53"/>
    </row>
    <row r="6662" spans="3:4" x14ac:dyDescent="0.25">
      <c r="C6662" s="7"/>
      <c r="D6662" s="53"/>
    </row>
    <row r="6663" spans="3:4" x14ac:dyDescent="0.25">
      <c r="C6663" s="7"/>
      <c r="D6663" s="53"/>
    </row>
    <row r="6664" spans="3:4" x14ac:dyDescent="0.25">
      <c r="C6664" s="7"/>
      <c r="D6664" s="53"/>
    </row>
    <row r="6665" spans="3:4" x14ac:dyDescent="0.25">
      <c r="C6665" s="7"/>
      <c r="D6665" s="53"/>
    </row>
    <row r="6666" spans="3:4" x14ac:dyDescent="0.25">
      <c r="C6666" s="7"/>
      <c r="D6666" s="53"/>
    </row>
    <row r="6667" spans="3:4" x14ac:dyDescent="0.25">
      <c r="C6667" s="7"/>
      <c r="D6667" s="53"/>
    </row>
    <row r="6668" spans="3:4" x14ac:dyDescent="0.25">
      <c r="C6668" s="7"/>
      <c r="D6668" s="53"/>
    </row>
    <row r="6669" spans="3:4" x14ac:dyDescent="0.25">
      <c r="C6669" s="7"/>
      <c r="D6669" s="53"/>
    </row>
    <row r="6670" spans="3:4" x14ac:dyDescent="0.25">
      <c r="C6670" s="7"/>
      <c r="D6670" s="53"/>
    </row>
    <row r="6671" spans="3:4" x14ac:dyDescent="0.25">
      <c r="C6671" s="7"/>
      <c r="D6671" s="53"/>
    </row>
    <row r="6672" spans="3:4" x14ac:dyDescent="0.25">
      <c r="C6672" s="7"/>
      <c r="D6672" s="53"/>
    </row>
    <row r="6673" spans="3:4" x14ac:dyDescent="0.25">
      <c r="C6673" s="7"/>
      <c r="D6673" s="53"/>
    </row>
    <row r="6674" spans="3:4" x14ac:dyDescent="0.25">
      <c r="C6674" s="7"/>
      <c r="D6674" s="53"/>
    </row>
    <row r="6675" spans="3:4" x14ac:dyDescent="0.25">
      <c r="C6675" s="7"/>
      <c r="D6675" s="53"/>
    </row>
    <row r="6676" spans="3:4" x14ac:dyDescent="0.25">
      <c r="C6676" s="7"/>
      <c r="D6676" s="53"/>
    </row>
    <row r="6677" spans="3:4" x14ac:dyDescent="0.25">
      <c r="C6677" s="7"/>
      <c r="D6677" s="53"/>
    </row>
    <row r="6678" spans="3:4" x14ac:dyDescent="0.25">
      <c r="C6678" s="7"/>
      <c r="D6678" s="53"/>
    </row>
    <row r="6679" spans="3:4" x14ac:dyDescent="0.25">
      <c r="C6679" s="7"/>
      <c r="D6679" s="53"/>
    </row>
    <row r="6680" spans="3:4" x14ac:dyDescent="0.25">
      <c r="C6680" s="7"/>
      <c r="D6680" s="53"/>
    </row>
    <row r="6681" spans="3:4" x14ac:dyDescent="0.25">
      <c r="C6681" s="7"/>
      <c r="D6681" s="53"/>
    </row>
    <row r="6682" spans="3:4" x14ac:dyDescent="0.25">
      <c r="C6682" s="7"/>
      <c r="D6682" s="53"/>
    </row>
    <row r="6683" spans="3:4" x14ac:dyDescent="0.25">
      <c r="C6683" s="7"/>
      <c r="D6683" s="53"/>
    </row>
    <row r="6684" spans="3:4" x14ac:dyDescent="0.25">
      <c r="C6684" s="7"/>
      <c r="D6684" s="53"/>
    </row>
    <row r="6685" spans="3:4" x14ac:dyDescent="0.25">
      <c r="C6685" s="7"/>
      <c r="D6685" s="53"/>
    </row>
    <row r="6686" spans="3:4" x14ac:dyDescent="0.25">
      <c r="C6686" s="7"/>
      <c r="D6686" s="53"/>
    </row>
    <row r="6687" spans="3:4" x14ac:dyDescent="0.25">
      <c r="C6687" s="7"/>
      <c r="D6687" s="53"/>
    </row>
    <row r="6688" spans="3:4" x14ac:dyDescent="0.25">
      <c r="C6688" s="7"/>
      <c r="D6688" s="53"/>
    </row>
    <row r="6689" spans="3:4" x14ac:dyDescent="0.25">
      <c r="C6689" s="7"/>
      <c r="D6689" s="53"/>
    </row>
    <row r="6690" spans="3:4" x14ac:dyDescent="0.25">
      <c r="C6690" s="7"/>
      <c r="D6690" s="53"/>
    </row>
    <row r="6691" spans="3:4" x14ac:dyDescent="0.25">
      <c r="C6691" s="7"/>
      <c r="D6691" s="53"/>
    </row>
    <row r="6692" spans="3:4" x14ac:dyDescent="0.25">
      <c r="C6692" s="7"/>
      <c r="D6692" s="53"/>
    </row>
    <row r="6693" spans="3:4" x14ac:dyDescent="0.25">
      <c r="C6693" s="7"/>
      <c r="D6693" s="53"/>
    </row>
    <row r="6694" spans="3:4" x14ac:dyDescent="0.25">
      <c r="C6694" s="7"/>
      <c r="D6694" s="53"/>
    </row>
    <row r="6695" spans="3:4" x14ac:dyDescent="0.25">
      <c r="C6695" s="7"/>
      <c r="D6695" s="53"/>
    </row>
    <row r="6696" spans="3:4" x14ac:dyDescent="0.25">
      <c r="C6696" s="7"/>
      <c r="D6696" s="53"/>
    </row>
    <row r="6697" spans="3:4" x14ac:dyDescent="0.25">
      <c r="C6697" s="7"/>
      <c r="D6697" s="53"/>
    </row>
    <row r="6698" spans="3:4" x14ac:dyDescent="0.25">
      <c r="C6698" s="7"/>
      <c r="D6698" s="53"/>
    </row>
    <row r="6699" spans="3:4" x14ac:dyDescent="0.25">
      <c r="C6699" s="7"/>
      <c r="D6699" s="53"/>
    </row>
    <row r="6700" spans="3:4" x14ac:dyDescent="0.25">
      <c r="C6700" s="7"/>
      <c r="D6700" s="53"/>
    </row>
    <row r="6701" spans="3:4" x14ac:dyDescent="0.25">
      <c r="C6701" s="7"/>
      <c r="D6701" s="53"/>
    </row>
    <row r="6702" spans="3:4" x14ac:dyDescent="0.25">
      <c r="C6702" s="7"/>
      <c r="D6702" s="53"/>
    </row>
    <row r="6703" spans="3:4" x14ac:dyDescent="0.25">
      <c r="C6703" s="7"/>
      <c r="D6703" s="53"/>
    </row>
    <row r="6704" spans="3:4" x14ac:dyDescent="0.25">
      <c r="C6704" s="7"/>
      <c r="D6704" s="53"/>
    </row>
    <row r="6705" spans="3:4" x14ac:dyDescent="0.25">
      <c r="C6705" s="7"/>
      <c r="D6705" s="53"/>
    </row>
    <row r="6706" spans="3:4" x14ac:dyDescent="0.25">
      <c r="C6706" s="7"/>
      <c r="D6706" s="53"/>
    </row>
    <row r="6707" spans="3:4" x14ac:dyDescent="0.25">
      <c r="C6707" s="7"/>
      <c r="D6707" s="53"/>
    </row>
    <row r="6708" spans="3:4" x14ac:dyDescent="0.25">
      <c r="C6708" s="7"/>
      <c r="D6708" s="53"/>
    </row>
    <row r="6709" spans="3:4" x14ac:dyDescent="0.25">
      <c r="C6709" s="7"/>
      <c r="D6709" s="53"/>
    </row>
    <row r="6710" spans="3:4" x14ac:dyDescent="0.25">
      <c r="C6710" s="7"/>
      <c r="D6710" s="53"/>
    </row>
    <row r="6711" spans="3:4" x14ac:dyDescent="0.25">
      <c r="C6711" s="7"/>
      <c r="D6711" s="53"/>
    </row>
    <row r="6712" spans="3:4" x14ac:dyDescent="0.25">
      <c r="C6712" s="7"/>
      <c r="D6712" s="53"/>
    </row>
    <row r="6713" spans="3:4" x14ac:dyDescent="0.25">
      <c r="C6713" s="7"/>
      <c r="D6713" s="53"/>
    </row>
    <row r="6714" spans="3:4" x14ac:dyDescent="0.25">
      <c r="C6714" s="7"/>
      <c r="D6714" s="53"/>
    </row>
    <row r="6715" spans="3:4" x14ac:dyDescent="0.25">
      <c r="C6715" s="7"/>
      <c r="D6715" s="53"/>
    </row>
    <row r="6716" spans="3:4" x14ac:dyDescent="0.25">
      <c r="C6716" s="7"/>
      <c r="D6716" s="53"/>
    </row>
    <row r="6717" spans="3:4" x14ac:dyDescent="0.25">
      <c r="C6717" s="7"/>
      <c r="D6717" s="53"/>
    </row>
    <row r="6718" spans="3:4" x14ac:dyDescent="0.25">
      <c r="C6718" s="7"/>
      <c r="D6718" s="53"/>
    </row>
    <row r="6719" spans="3:4" x14ac:dyDescent="0.25">
      <c r="C6719" s="7"/>
      <c r="D6719" s="53"/>
    </row>
    <row r="6720" spans="3:4" x14ac:dyDescent="0.25">
      <c r="C6720" s="7"/>
      <c r="D6720" s="53"/>
    </row>
    <row r="6721" spans="3:4" x14ac:dyDescent="0.25">
      <c r="C6721" s="7"/>
      <c r="D6721" s="53"/>
    </row>
    <row r="6722" spans="3:4" x14ac:dyDescent="0.25">
      <c r="C6722" s="7"/>
      <c r="D6722" s="53"/>
    </row>
    <row r="6723" spans="3:4" x14ac:dyDescent="0.25">
      <c r="C6723" s="7"/>
      <c r="D6723" s="53"/>
    </row>
    <row r="6724" spans="3:4" x14ac:dyDescent="0.25">
      <c r="C6724" s="7"/>
      <c r="D6724" s="53"/>
    </row>
    <row r="6725" spans="3:4" x14ac:dyDescent="0.25">
      <c r="C6725" s="7"/>
      <c r="D6725" s="53"/>
    </row>
    <row r="6726" spans="3:4" x14ac:dyDescent="0.25">
      <c r="C6726" s="7"/>
      <c r="D6726" s="53"/>
    </row>
    <row r="6727" spans="3:4" x14ac:dyDescent="0.25">
      <c r="C6727" s="7"/>
      <c r="D6727" s="53"/>
    </row>
    <row r="6728" spans="3:4" x14ac:dyDescent="0.25">
      <c r="C6728" s="7"/>
      <c r="D6728" s="53"/>
    </row>
    <row r="6729" spans="3:4" x14ac:dyDescent="0.25">
      <c r="C6729" s="7"/>
      <c r="D6729" s="53"/>
    </row>
    <row r="6730" spans="3:4" x14ac:dyDescent="0.25">
      <c r="C6730" s="7"/>
      <c r="D6730" s="53"/>
    </row>
    <row r="6731" spans="3:4" x14ac:dyDescent="0.25">
      <c r="C6731" s="7"/>
      <c r="D6731" s="53"/>
    </row>
    <row r="6732" spans="3:4" x14ac:dyDescent="0.25">
      <c r="C6732" s="7"/>
      <c r="D6732" s="53"/>
    </row>
    <row r="6733" spans="3:4" x14ac:dyDescent="0.25">
      <c r="C6733" s="7"/>
      <c r="D6733" s="53"/>
    </row>
    <row r="6734" spans="3:4" x14ac:dyDescent="0.25">
      <c r="C6734" s="7"/>
      <c r="D6734" s="53"/>
    </row>
    <row r="6735" spans="3:4" x14ac:dyDescent="0.25">
      <c r="C6735" s="7"/>
      <c r="D6735" s="53"/>
    </row>
    <row r="6736" spans="3:4" x14ac:dyDescent="0.25">
      <c r="C6736" s="7"/>
      <c r="D6736" s="53"/>
    </row>
    <row r="6737" spans="3:4" x14ac:dyDescent="0.25">
      <c r="C6737" s="7"/>
      <c r="D6737" s="53"/>
    </row>
    <row r="6738" spans="3:4" x14ac:dyDescent="0.25">
      <c r="C6738" s="7"/>
      <c r="D6738" s="53"/>
    </row>
    <row r="6739" spans="3:4" x14ac:dyDescent="0.25">
      <c r="C6739" s="7"/>
      <c r="D6739" s="53"/>
    </row>
    <row r="6740" spans="3:4" x14ac:dyDescent="0.25">
      <c r="C6740" s="7"/>
      <c r="D6740" s="53"/>
    </row>
    <row r="6741" spans="3:4" x14ac:dyDescent="0.25">
      <c r="C6741" s="7"/>
      <c r="D6741" s="53"/>
    </row>
    <row r="6742" spans="3:4" x14ac:dyDescent="0.25">
      <c r="C6742" s="7"/>
      <c r="D6742" s="53"/>
    </row>
    <row r="6743" spans="3:4" x14ac:dyDescent="0.25">
      <c r="C6743" s="7"/>
      <c r="D6743" s="53"/>
    </row>
    <row r="6744" spans="3:4" x14ac:dyDescent="0.25">
      <c r="C6744" s="7"/>
      <c r="D6744" s="53"/>
    </row>
    <row r="6745" spans="3:4" x14ac:dyDescent="0.25">
      <c r="C6745" s="7"/>
      <c r="D6745" s="53"/>
    </row>
    <row r="6746" spans="3:4" x14ac:dyDescent="0.25">
      <c r="C6746" s="7"/>
      <c r="D6746" s="53"/>
    </row>
    <row r="6747" spans="3:4" x14ac:dyDescent="0.25">
      <c r="C6747" s="7"/>
      <c r="D6747" s="53"/>
    </row>
    <row r="6748" spans="3:4" x14ac:dyDescent="0.25">
      <c r="C6748" s="7"/>
      <c r="D6748" s="53"/>
    </row>
    <row r="6749" spans="3:4" x14ac:dyDescent="0.25">
      <c r="C6749" s="7"/>
      <c r="D6749" s="53"/>
    </row>
    <row r="6750" spans="3:4" x14ac:dyDescent="0.25">
      <c r="C6750" s="7"/>
      <c r="D6750" s="53"/>
    </row>
    <row r="6751" spans="3:4" x14ac:dyDescent="0.25">
      <c r="C6751" s="7"/>
      <c r="D6751" s="53"/>
    </row>
    <row r="6752" spans="3:4" x14ac:dyDescent="0.25">
      <c r="C6752" s="7"/>
      <c r="D6752" s="53"/>
    </row>
    <row r="6753" spans="3:4" x14ac:dyDescent="0.25">
      <c r="C6753" s="7"/>
      <c r="D6753" s="53"/>
    </row>
    <row r="6754" spans="3:4" x14ac:dyDescent="0.25">
      <c r="C6754" s="7"/>
      <c r="D6754" s="53"/>
    </row>
    <row r="6755" spans="3:4" x14ac:dyDescent="0.25">
      <c r="C6755" s="7"/>
      <c r="D6755" s="53"/>
    </row>
    <row r="6756" spans="3:4" x14ac:dyDescent="0.25">
      <c r="C6756" s="7"/>
      <c r="D6756" s="53"/>
    </row>
    <row r="6757" spans="3:4" x14ac:dyDescent="0.25">
      <c r="C6757" s="7"/>
      <c r="D6757" s="53"/>
    </row>
    <row r="6758" spans="3:4" x14ac:dyDescent="0.25">
      <c r="C6758" s="7"/>
      <c r="D6758" s="53"/>
    </row>
    <row r="6759" spans="3:4" x14ac:dyDescent="0.25">
      <c r="C6759" s="7"/>
      <c r="D6759" s="53"/>
    </row>
    <row r="6760" spans="3:4" x14ac:dyDescent="0.25">
      <c r="C6760" s="7"/>
      <c r="D6760" s="53"/>
    </row>
    <row r="6761" spans="3:4" x14ac:dyDescent="0.25">
      <c r="C6761" s="7"/>
      <c r="D6761" s="53"/>
    </row>
    <row r="6762" spans="3:4" x14ac:dyDescent="0.25">
      <c r="C6762" s="7"/>
      <c r="D6762" s="53"/>
    </row>
    <row r="6763" spans="3:4" x14ac:dyDescent="0.25">
      <c r="C6763" s="7"/>
      <c r="D6763" s="53"/>
    </row>
    <row r="6764" spans="3:4" x14ac:dyDescent="0.25">
      <c r="C6764" s="7"/>
      <c r="D6764" s="53"/>
    </row>
    <row r="6765" spans="3:4" x14ac:dyDescent="0.25">
      <c r="C6765" s="7"/>
      <c r="D6765" s="53"/>
    </row>
    <row r="6766" spans="3:4" x14ac:dyDescent="0.25">
      <c r="C6766" s="7"/>
      <c r="D6766" s="53"/>
    </row>
    <row r="6767" spans="3:4" x14ac:dyDescent="0.25">
      <c r="C6767" s="7"/>
      <c r="D6767" s="53"/>
    </row>
    <row r="6768" spans="3:4" x14ac:dyDescent="0.25">
      <c r="C6768" s="7"/>
      <c r="D6768" s="53"/>
    </row>
    <row r="6769" spans="3:4" x14ac:dyDescent="0.25">
      <c r="C6769" s="7"/>
      <c r="D6769" s="53"/>
    </row>
    <row r="6770" spans="3:4" x14ac:dyDescent="0.25">
      <c r="C6770" s="7"/>
      <c r="D6770" s="53"/>
    </row>
    <row r="6771" spans="3:4" x14ac:dyDescent="0.25">
      <c r="C6771" s="7"/>
      <c r="D6771" s="53"/>
    </row>
    <row r="6772" spans="3:4" x14ac:dyDescent="0.25">
      <c r="C6772" s="7"/>
      <c r="D6772" s="53"/>
    </row>
    <row r="6773" spans="3:4" x14ac:dyDescent="0.25">
      <c r="C6773" s="7"/>
      <c r="D6773" s="53"/>
    </row>
    <row r="6774" spans="3:4" x14ac:dyDescent="0.25">
      <c r="C6774" s="7"/>
      <c r="D6774" s="53"/>
    </row>
    <row r="6775" spans="3:4" x14ac:dyDescent="0.25">
      <c r="C6775" s="7"/>
      <c r="D6775" s="53"/>
    </row>
    <row r="6776" spans="3:4" x14ac:dyDescent="0.25">
      <c r="C6776" s="7"/>
      <c r="D6776" s="53"/>
    </row>
    <row r="6777" spans="3:4" x14ac:dyDescent="0.25">
      <c r="C6777" s="7"/>
      <c r="D6777" s="53"/>
    </row>
    <row r="6778" spans="3:4" x14ac:dyDescent="0.25">
      <c r="C6778" s="7"/>
      <c r="D6778" s="53"/>
    </row>
    <row r="6779" spans="3:4" x14ac:dyDescent="0.25">
      <c r="C6779" s="7"/>
      <c r="D6779" s="53"/>
    </row>
    <row r="6780" spans="3:4" x14ac:dyDescent="0.25">
      <c r="C6780" s="7"/>
      <c r="D6780" s="53"/>
    </row>
    <row r="6781" spans="3:4" x14ac:dyDescent="0.25">
      <c r="C6781" s="7"/>
      <c r="D6781" s="53"/>
    </row>
    <row r="6782" spans="3:4" x14ac:dyDescent="0.25">
      <c r="C6782" s="7"/>
      <c r="D6782" s="53"/>
    </row>
    <row r="6783" spans="3:4" x14ac:dyDescent="0.25">
      <c r="C6783" s="7"/>
      <c r="D6783" s="53"/>
    </row>
    <row r="6784" spans="3:4" x14ac:dyDescent="0.25">
      <c r="C6784" s="7"/>
      <c r="D6784" s="53"/>
    </row>
    <row r="6785" spans="3:4" x14ac:dyDescent="0.25">
      <c r="C6785" s="7"/>
      <c r="D6785" s="53"/>
    </row>
    <row r="6786" spans="3:4" x14ac:dyDescent="0.25">
      <c r="C6786" s="7"/>
      <c r="D6786" s="53"/>
    </row>
    <row r="6787" spans="3:4" x14ac:dyDescent="0.25">
      <c r="C6787" s="7"/>
      <c r="D6787" s="53"/>
    </row>
    <row r="6788" spans="3:4" x14ac:dyDescent="0.25">
      <c r="C6788" s="7"/>
      <c r="D6788" s="53"/>
    </row>
    <row r="6789" spans="3:4" x14ac:dyDescent="0.25">
      <c r="C6789" s="7"/>
      <c r="D6789" s="53"/>
    </row>
    <row r="6790" spans="3:4" x14ac:dyDescent="0.25">
      <c r="C6790" s="7"/>
      <c r="D6790" s="53"/>
    </row>
    <row r="6791" spans="3:4" x14ac:dyDescent="0.25">
      <c r="C6791" s="7"/>
      <c r="D6791" s="53"/>
    </row>
    <row r="6792" spans="3:4" x14ac:dyDescent="0.25">
      <c r="C6792" s="7"/>
      <c r="D6792" s="53"/>
    </row>
    <row r="6793" spans="3:4" x14ac:dyDescent="0.25">
      <c r="C6793" s="7"/>
      <c r="D6793" s="53"/>
    </row>
    <row r="6794" spans="3:4" x14ac:dyDescent="0.25">
      <c r="C6794" s="7"/>
      <c r="D6794" s="53"/>
    </row>
    <row r="6795" spans="3:4" x14ac:dyDescent="0.25">
      <c r="C6795" s="7"/>
      <c r="D6795" s="53"/>
    </row>
    <row r="6796" spans="3:4" x14ac:dyDescent="0.25">
      <c r="C6796" s="7"/>
      <c r="D6796" s="53"/>
    </row>
    <row r="6797" spans="3:4" x14ac:dyDescent="0.25">
      <c r="C6797" s="7"/>
      <c r="D6797" s="53"/>
    </row>
    <row r="6798" spans="3:4" x14ac:dyDescent="0.25">
      <c r="C6798" s="7"/>
      <c r="D6798" s="53"/>
    </row>
    <row r="6799" spans="3:4" x14ac:dyDescent="0.25">
      <c r="C6799" s="7"/>
      <c r="D6799" s="53"/>
    </row>
    <row r="6800" spans="3:4" x14ac:dyDescent="0.25">
      <c r="C6800" s="7"/>
      <c r="D6800" s="53"/>
    </row>
    <row r="6801" spans="3:4" x14ac:dyDescent="0.25">
      <c r="C6801" s="7"/>
      <c r="D6801" s="53"/>
    </row>
    <row r="6802" spans="3:4" x14ac:dyDescent="0.25">
      <c r="C6802" s="7"/>
      <c r="D6802" s="53"/>
    </row>
    <row r="6803" spans="3:4" x14ac:dyDescent="0.25">
      <c r="C6803" s="7"/>
      <c r="D6803" s="53"/>
    </row>
    <row r="6804" spans="3:4" x14ac:dyDescent="0.25">
      <c r="C6804" s="7"/>
      <c r="D6804" s="53"/>
    </row>
    <row r="6805" spans="3:4" x14ac:dyDescent="0.25">
      <c r="C6805" s="7"/>
      <c r="D6805" s="53"/>
    </row>
    <row r="6806" spans="3:4" x14ac:dyDescent="0.25">
      <c r="C6806" s="7"/>
      <c r="D6806" s="53"/>
    </row>
    <row r="6807" spans="3:4" x14ac:dyDescent="0.25">
      <c r="C6807" s="7"/>
      <c r="D6807" s="53"/>
    </row>
    <row r="6808" spans="3:4" x14ac:dyDescent="0.25">
      <c r="C6808" s="7"/>
      <c r="D6808" s="53"/>
    </row>
    <row r="6809" spans="3:4" x14ac:dyDescent="0.25">
      <c r="C6809" s="7"/>
      <c r="D6809" s="53"/>
    </row>
    <row r="6810" spans="3:4" x14ac:dyDescent="0.25">
      <c r="C6810" s="7"/>
      <c r="D6810" s="53"/>
    </row>
    <row r="6811" spans="3:4" x14ac:dyDescent="0.25">
      <c r="C6811" s="7"/>
      <c r="D6811" s="53"/>
    </row>
    <row r="6812" spans="3:4" x14ac:dyDescent="0.25">
      <c r="C6812" s="7"/>
      <c r="D6812" s="53"/>
    </row>
    <row r="6813" spans="3:4" x14ac:dyDescent="0.25">
      <c r="C6813" s="7"/>
      <c r="D6813" s="53"/>
    </row>
    <row r="6814" spans="3:4" x14ac:dyDescent="0.25">
      <c r="C6814" s="7"/>
      <c r="D6814" s="53"/>
    </row>
    <row r="6815" spans="3:4" x14ac:dyDescent="0.25">
      <c r="C6815" s="7"/>
      <c r="D6815" s="53"/>
    </row>
    <row r="6816" spans="3:4" x14ac:dyDescent="0.25">
      <c r="C6816" s="7"/>
      <c r="D6816" s="53"/>
    </row>
    <row r="6817" spans="3:4" x14ac:dyDescent="0.25">
      <c r="C6817" s="7"/>
      <c r="D6817" s="53"/>
    </row>
    <row r="6818" spans="3:4" x14ac:dyDescent="0.25">
      <c r="C6818" s="7"/>
      <c r="D6818" s="53"/>
    </row>
    <row r="6819" spans="3:4" x14ac:dyDescent="0.25">
      <c r="C6819" s="7"/>
      <c r="D6819" s="53"/>
    </row>
    <row r="6820" spans="3:4" x14ac:dyDescent="0.25">
      <c r="C6820" s="7"/>
      <c r="D6820" s="53"/>
    </row>
    <row r="6821" spans="3:4" x14ac:dyDescent="0.25">
      <c r="C6821" s="7"/>
      <c r="D6821" s="53"/>
    </row>
    <row r="6822" spans="3:4" x14ac:dyDescent="0.25">
      <c r="C6822" s="7"/>
      <c r="D6822" s="53"/>
    </row>
    <row r="6823" spans="3:4" x14ac:dyDescent="0.25">
      <c r="C6823" s="7"/>
      <c r="D6823" s="53"/>
    </row>
    <row r="6824" spans="3:4" x14ac:dyDescent="0.25">
      <c r="C6824" s="7"/>
      <c r="D6824" s="53"/>
    </row>
    <row r="6825" spans="3:4" x14ac:dyDescent="0.25">
      <c r="C6825" s="7"/>
      <c r="D6825" s="53"/>
    </row>
    <row r="6826" spans="3:4" x14ac:dyDescent="0.25">
      <c r="C6826" s="7"/>
      <c r="D6826" s="53"/>
    </row>
    <row r="6827" spans="3:4" x14ac:dyDescent="0.25">
      <c r="C6827" s="7"/>
      <c r="D6827" s="53"/>
    </row>
    <row r="6828" spans="3:4" x14ac:dyDescent="0.25">
      <c r="C6828" s="7"/>
      <c r="D6828" s="53"/>
    </row>
    <row r="6829" spans="3:4" x14ac:dyDescent="0.25">
      <c r="C6829" s="7"/>
      <c r="D6829" s="53"/>
    </row>
    <row r="6830" spans="3:4" x14ac:dyDescent="0.25">
      <c r="C6830" s="7"/>
      <c r="D6830" s="53"/>
    </row>
    <row r="6831" spans="3:4" x14ac:dyDescent="0.25">
      <c r="C6831" s="7"/>
      <c r="D6831" s="53"/>
    </row>
    <row r="6832" spans="3:4" x14ac:dyDescent="0.25">
      <c r="C6832" s="7"/>
      <c r="D6832" s="53"/>
    </row>
    <row r="6833" spans="3:4" x14ac:dyDescent="0.25">
      <c r="C6833" s="7"/>
      <c r="D6833" s="53"/>
    </row>
    <row r="6834" spans="3:4" x14ac:dyDescent="0.25">
      <c r="C6834" s="7"/>
      <c r="D6834" s="53"/>
    </row>
    <row r="6835" spans="3:4" x14ac:dyDescent="0.25">
      <c r="C6835" s="7"/>
      <c r="D6835" s="53"/>
    </row>
    <row r="6836" spans="3:4" x14ac:dyDescent="0.25">
      <c r="C6836" s="7"/>
      <c r="D6836" s="53"/>
    </row>
    <row r="6837" spans="3:4" x14ac:dyDescent="0.25">
      <c r="C6837" s="7"/>
      <c r="D6837" s="53"/>
    </row>
    <row r="6838" spans="3:4" x14ac:dyDescent="0.25">
      <c r="C6838" s="7"/>
      <c r="D6838" s="53"/>
    </row>
    <row r="6839" spans="3:4" x14ac:dyDescent="0.25">
      <c r="C6839" s="7"/>
      <c r="D6839" s="53"/>
    </row>
    <row r="6840" spans="3:4" x14ac:dyDescent="0.25">
      <c r="C6840" s="7"/>
      <c r="D6840" s="53"/>
    </row>
    <row r="6841" spans="3:4" x14ac:dyDescent="0.25">
      <c r="C6841" s="7"/>
      <c r="D6841" s="53"/>
    </row>
    <row r="6842" spans="3:4" x14ac:dyDescent="0.25">
      <c r="C6842" s="7"/>
      <c r="D6842" s="53"/>
    </row>
    <row r="6843" spans="3:4" x14ac:dyDescent="0.25">
      <c r="C6843" s="7"/>
      <c r="D6843" s="53"/>
    </row>
    <row r="6844" spans="3:4" x14ac:dyDescent="0.25">
      <c r="C6844" s="7"/>
      <c r="D6844" s="53"/>
    </row>
    <row r="6845" spans="3:4" x14ac:dyDescent="0.25">
      <c r="C6845" s="7"/>
      <c r="D6845" s="53"/>
    </row>
    <row r="6846" spans="3:4" x14ac:dyDescent="0.25">
      <c r="C6846" s="7"/>
      <c r="D6846" s="53"/>
    </row>
    <row r="6847" spans="3:4" x14ac:dyDescent="0.25">
      <c r="C6847" s="7"/>
      <c r="D6847" s="53"/>
    </row>
    <row r="6848" spans="3:4" x14ac:dyDescent="0.25">
      <c r="C6848" s="7"/>
      <c r="D6848" s="53"/>
    </row>
    <row r="6849" spans="3:4" x14ac:dyDescent="0.25">
      <c r="C6849" s="7"/>
      <c r="D6849" s="53"/>
    </row>
    <row r="6850" spans="3:4" x14ac:dyDescent="0.25">
      <c r="C6850" s="7"/>
      <c r="D6850" s="53"/>
    </row>
    <row r="6851" spans="3:4" x14ac:dyDescent="0.25">
      <c r="C6851" s="7"/>
      <c r="D6851" s="53"/>
    </row>
    <row r="6852" spans="3:4" x14ac:dyDescent="0.25">
      <c r="C6852" s="7"/>
      <c r="D6852" s="53"/>
    </row>
    <row r="6853" spans="3:4" x14ac:dyDescent="0.25">
      <c r="C6853" s="7"/>
      <c r="D6853" s="53"/>
    </row>
    <row r="6854" spans="3:4" x14ac:dyDescent="0.25">
      <c r="C6854" s="7"/>
      <c r="D6854" s="53"/>
    </row>
    <row r="6855" spans="3:4" x14ac:dyDescent="0.25">
      <c r="C6855" s="7"/>
      <c r="D6855" s="53"/>
    </row>
    <row r="6856" spans="3:4" x14ac:dyDescent="0.25">
      <c r="C6856" s="7"/>
      <c r="D6856" s="53"/>
    </row>
    <row r="6857" spans="3:4" x14ac:dyDescent="0.25">
      <c r="C6857" s="7"/>
      <c r="D6857" s="53"/>
    </row>
    <row r="6858" spans="3:4" x14ac:dyDescent="0.25">
      <c r="C6858" s="7"/>
      <c r="D6858" s="53"/>
    </row>
    <row r="6859" spans="3:4" x14ac:dyDescent="0.25">
      <c r="C6859" s="7"/>
      <c r="D6859" s="53"/>
    </row>
    <row r="6860" spans="3:4" x14ac:dyDescent="0.25">
      <c r="C6860" s="7"/>
      <c r="D6860" s="53"/>
    </row>
    <row r="6861" spans="3:4" x14ac:dyDescent="0.25">
      <c r="C6861" s="7"/>
      <c r="D6861" s="53"/>
    </row>
    <row r="6862" spans="3:4" x14ac:dyDescent="0.25">
      <c r="C6862" s="7"/>
      <c r="D6862" s="53"/>
    </row>
    <row r="6863" spans="3:4" x14ac:dyDescent="0.25">
      <c r="C6863" s="7"/>
      <c r="D6863" s="53"/>
    </row>
    <row r="6864" spans="3:4" x14ac:dyDescent="0.25">
      <c r="C6864" s="7"/>
      <c r="D6864" s="53"/>
    </row>
    <row r="6865" spans="3:4" x14ac:dyDescent="0.25">
      <c r="C6865" s="7"/>
      <c r="D6865" s="53"/>
    </row>
    <row r="6866" spans="3:4" x14ac:dyDescent="0.25">
      <c r="C6866" s="7"/>
      <c r="D6866" s="53"/>
    </row>
    <row r="6867" spans="3:4" x14ac:dyDescent="0.25">
      <c r="C6867" s="7"/>
      <c r="D6867" s="53"/>
    </row>
    <row r="6868" spans="3:4" x14ac:dyDescent="0.25">
      <c r="C6868" s="7"/>
      <c r="D6868" s="53"/>
    </row>
    <row r="6869" spans="3:4" x14ac:dyDescent="0.25">
      <c r="C6869" s="7"/>
      <c r="D6869" s="53"/>
    </row>
    <row r="6870" spans="3:4" x14ac:dyDescent="0.25">
      <c r="C6870" s="7"/>
      <c r="D6870" s="53"/>
    </row>
    <row r="6871" spans="3:4" x14ac:dyDescent="0.25">
      <c r="C6871" s="7"/>
      <c r="D6871" s="53"/>
    </row>
    <row r="6872" spans="3:4" x14ac:dyDescent="0.25">
      <c r="C6872" s="7"/>
      <c r="D6872" s="53"/>
    </row>
    <row r="6873" spans="3:4" x14ac:dyDescent="0.25">
      <c r="C6873" s="7"/>
      <c r="D6873" s="53"/>
    </row>
    <row r="6874" spans="3:4" x14ac:dyDescent="0.25">
      <c r="C6874" s="7"/>
      <c r="D6874" s="53"/>
    </row>
    <row r="6875" spans="3:4" x14ac:dyDescent="0.25">
      <c r="C6875" s="7"/>
      <c r="D6875" s="53"/>
    </row>
    <row r="6876" spans="3:4" x14ac:dyDescent="0.25">
      <c r="C6876" s="7"/>
      <c r="D6876" s="53"/>
    </row>
    <row r="6877" spans="3:4" x14ac:dyDescent="0.25">
      <c r="C6877" s="7"/>
      <c r="D6877" s="53"/>
    </row>
    <row r="6878" spans="3:4" x14ac:dyDescent="0.25">
      <c r="C6878" s="7"/>
      <c r="D6878" s="53"/>
    </row>
    <row r="6879" spans="3:4" x14ac:dyDescent="0.25">
      <c r="C6879" s="7"/>
      <c r="D6879" s="53"/>
    </row>
    <row r="6880" spans="3:4" x14ac:dyDescent="0.25">
      <c r="C6880" s="7"/>
      <c r="D6880" s="53"/>
    </row>
    <row r="6881" spans="3:4" x14ac:dyDescent="0.25">
      <c r="C6881" s="7"/>
      <c r="D6881" s="53"/>
    </row>
    <row r="6882" spans="3:4" x14ac:dyDescent="0.25">
      <c r="C6882" s="7"/>
      <c r="D6882" s="53"/>
    </row>
    <row r="6883" spans="3:4" x14ac:dyDescent="0.25">
      <c r="C6883" s="7"/>
      <c r="D6883" s="53"/>
    </row>
    <row r="6884" spans="3:4" x14ac:dyDescent="0.25">
      <c r="C6884" s="7"/>
      <c r="D6884" s="53"/>
    </row>
    <row r="6885" spans="3:4" x14ac:dyDescent="0.25">
      <c r="C6885" s="7"/>
      <c r="D6885" s="53"/>
    </row>
    <row r="6886" spans="3:4" x14ac:dyDescent="0.25">
      <c r="C6886" s="7"/>
      <c r="D6886" s="53"/>
    </row>
    <row r="6887" spans="3:4" x14ac:dyDescent="0.25">
      <c r="C6887" s="7"/>
      <c r="D6887" s="53"/>
    </row>
    <row r="6888" spans="3:4" x14ac:dyDescent="0.25">
      <c r="C6888" s="7"/>
      <c r="D6888" s="53"/>
    </row>
    <row r="6889" spans="3:4" x14ac:dyDescent="0.25">
      <c r="C6889" s="7"/>
      <c r="D6889" s="53"/>
    </row>
    <row r="6890" spans="3:4" x14ac:dyDescent="0.25">
      <c r="C6890" s="7"/>
      <c r="D6890" s="53"/>
    </row>
    <row r="6891" spans="3:4" x14ac:dyDescent="0.25">
      <c r="C6891" s="7"/>
      <c r="D6891" s="53"/>
    </row>
    <row r="6892" spans="3:4" x14ac:dyDescent="0.25">
      <c r="C6892" s="7"/>
      <c r="D6892" s="53"/>
    </row>
    <row r="6893" spans="3:4" x14ac:dyDescent="0.25">
      <c r="C6893" s="7"/>
      <c r="D6893" s="53"/>
    </row>
    <row r="6894" spans="3:4" x14ac:dyDescent="0.25">
      <c r="C6894" s="7"/>
      <c r="D6894" s="53"/>
    </row>
    <row r="6895" spans="3:4" x14ac:dyDescent="0.25">
      <c r="C6895" s="7"/>
      <c r="D6895" s="53"/>
    </row>
    <row r="6896" spans="3:4" x14ac:dyDescent="0.25">
      <c r="C6896" s="7"/>
      <c r="D6896" s="53"/>
    </row>
    <row r="6897" spans="3:4" x14ac:dyDescent="0.25">
      <c r="C6897" s="7"/>
      <c r="D6897" s="53"/>
    </row>
    <row r="6898" spans="3:4" x14ac:dyDescent="0.25">
      <c r="C6898" s="7"/>
      <c r="D6898" s="53"/>
    </row>
    <row r="6899" spans="3:4" x14ac:dyDescent="0.25">
      <c r="C6899" s="7"/>
      <c r="D6899" s="53"/>
    </row>
    <row r="6900" spans="3:4" x14ac:dyDescent="0.25">
      <c r="C6900" s="7"/>
      <c r="D6900" s="53"/>
    </row>
    <row r="6901" spans="3:4" x14ac:dyDescent="0.25">
      <c r="C6901" s="7"/>
      <c r="D6901" s="53"/>
    </row>
    <row r="6902" spans="3:4" x14ac:dyDescent="0.25">
      <c r="C6902" s="7"/>
      <c r="D6902" s="53"/>
    </row>
    <row r="6903" spans="3:4" x14ac:dyDescent="0.25">
      <c r="C6903" s="7"/>
      <c r="D6903" s="53"/>
    </row>
    <row r="6904" spans="3:4" x14ac:dyDescent="0.25">
      <c r="C6904" s="7"/>
      <c r="D6904" s="53"/>
    </row>
    <row r="6905" spans="3:4" x14ac:dyDescent="0.25">
      <c r="C6905" s="7"/>
      <c r="D6905" s="53"/>
    </row>
    <row r="6906" spans="3:4" x14ac:dyDescent="0.25">
      <c r="C6906" s="7"/>
      <c r="D6906" s="53"/>
    </row>
    <row r="6907" spans="3:4" x14ac:dyDescent="0.25">
      <c r="C6907" s="7"/>
      <c r="D6907" s="53"/>
    </row>
    <row r="6908" spans="3:4" x14ac:dyDescent="0.25">
      <c r="C6908" s="7"/>
      <c r="D6908" s="53"/>
    </row>
    <row r="6909" spans="3:4" x14ac:dyDescent="0.25">
      <c r="C6909" s="7"/>
      <c r="D6909" s="53"/>
    </row>
    <row r="6910" spans="3:4" x14ac:dyDescent="0.25">
      <c r="C6910" s="7"/>
      <c r="D6910" s="53"/>
    </row>
    <row r="6911" spans="3:4" x14ac:dyDescent="0.25">
      <c r="C6911" s="7"/>
      <c r="D6911" s="53"/>
    </row>
    <row r="6912" spans="3:4" x14ac:dyDescent="0.25">
      <c r="C6912" s="7"/>
      <c r="D6912" s="53"/>
    </row>
    <row r="6913" spans="3:4" x14ac:dyDescent="0.25">
      <c r="C6913" s="7"/>
      <c r="D6913" s="53"/>
    </row>
    <row r="6914" spans="3:4" x14ac:dyDescent="0.25">
      <c r="C6914" s="7"/>
      <c r="D6914" s="53"/>
    </row>
    <row r="6915" spans="3:4" x14ac:dyDescent="0.25">
      <c r="C6915" s="7"/>
      <c r="D6915" s="53"/>
    </row>
    <row r="6916" spans="3:4" x14ac:dyDescent="0.25">
      <c r="C6916" s="7"/>
      <c r="D6916" s="53"/>
    </row>
    <row r="6917" spans="3:4" x14ac:dyDescent="0.25">
      <c r="C6917" s="7"/>
      <c r="D6917" s="53"/>
    </row>
    <row r="6918" spans="3:4" x14ac:dyDescent="0.25">
      <c r="C6918" s="7"/>
      <c r="D6918" s="53"/>
    </row>
    <row r="6919" spans="3:4" x14ac:dyDescent="0.25">
      <c r="C6919" s="7"/>
      <c r="D6919" s="53"/>
    </row>
    <row r="6920" spans="3:4" x14ac:dyDescent="0.25">
      <c r="C6920" s="7"/>
      <c r="D6920" s="53"/>
    </row>
    <row r="6921" spans="3:4" x14ac:dyDescent="0.25">
      <c r="C6921" s="7"/>
      <c r="D6921" s="53"/>
    </row>
    <row r="6922" spans="3:4" x14ac:dyDescent="0.25">
      <c r="C6922" s="7"/>
      <c r="D6922" s="53"/>
    </row>
    <row r="6923" spans="3:4" x14ac:dyDescent="0.25">
      <c r="C6923" s="7"/>
      <c r="D6923" s="53"/>
    </row>
    <row r="6924" spans="3:4" x14ac:dyDescent="0.25">
      <c r="C6924" s="7"/>
      <c r="D6924" s="53"/>
    </row>
    <row r="6925" spans="3:4" x14ac:dyDescent="0.25">
      <c r="C6925" s="7"/>
      <c r="D6925" s="53"/>
    </row>
    <row r="6926" spans="3:4" x14ac:dyDescent="0.25">
      <c r="C6926" s="7"/>
      <c r="D6926" s="53"/>
    </row>
    <row r="6927" spans="3:4" x14ac:dyDescent="0.25">
      <c r="C6927" s="7"/>
      <c r="D6927" s="53"/>
    </row>
    <row r="6928" spans="3:4" x14ac:dyDescent="0.25">
      <c r="C6928" s="7"/>
      <c r="D6928" s="53"/>
    </row>
    <row r="6929" spans="3:4" x14ac:dyDescent="0.25">
      <c r="C6929" s="7"/>
      <c r="D6929" s="53"/>
    </row>
    <row r="6930" spans="3:4" x14ac:dyDescent="0.25">
      <c r="C6930" s="7"/>
      <c r="D6930" s="53"/>
    </row>
    <row r="6931" spans="3:4" x14ac:dyDescent="0.25">
      <c r="C6931" s="7"/>
      <c r="D6931" s="53"/>
    </row>
    <row r="6932" spans="3:4" x14ac:dyDescent="0.25">
      <c r="C6932" s="7"/>
      <c r="D6932" s="53"/>
    </row>
    <row r="6933" spans="3:4" x14ac:dyDescent="0.25">
      <c r="C6933" s="7"/>
      <c r="D6933" s="53"/>
    </row>
    <row r="6934" spans="3:4" x14ac:dyDescent="0.25">
      <c r="C6934" s="7"/>
      <c r="D6934" s="53"/>
    </row>
    <row r="6935" spans="3:4" x14ac:dyDescent="0.25">
      <c r="C6935" s="7"/>
      <c r="D6935" s="53"/>
    </row>
    <row r="6936" spans="3:4" x14ac:dyDescent="0.25">
      <c r="C6936" s="7"/>
      <c r="D6936" s="53"/>
    </row>
    <row r="6937" spans="3:4" x14ac:dyDescent="0.25">
      <c r="C6937" s="7"/>
      <c r="D6937" s="53"/>
    </row>
    <row r="6938" spans="3:4" x14ac:dyDescent="0.25">
      <c r="C6938" s="7"/>
      <c r="D6938" s="53"/>
    </row>
    <row r="6939" spans="3:4" x14ac:dyDescent="0.25">
      <c r="C6939" s="7"/>
      <c r="D6939" s="53"/>
    </row>
    <row r="6940" spans="3:4" x14ac:dyDescent="0.25">
      <c r="C6940" s="7"/>
      <c r="D6940" s="53"/>
    </row>
    <row r="6941" spans="3:4" x14ac:dyDescent="0.25">
      <c r="C6941" s="7"/>
      <c r="D6941" s="53"/>
    </row>
    <row r="6942" spans="3:4" x14ac:dyDescent="0.25">
      <c r="C6942" s="7"/>
      <c r="D6942" s="53"/>
    </row>
    <row r="6943" spans="3:4" x14ac:dyDescent="0.25">
      <c r="C6943" s="7"/>
      <c r="D6943" s="53"/>
    </row>
    <row r="6944" spans="3:4" x14ac:dyDescent="0.25">
      <c r="C6944" s="7"/>
      <c r="D6944" s="53"/>
    </row>
    <row r="6945" spans="3:4" x14ac:dyDescent="0.25">
      <c r="C6945" s="7"/>
      <c r="D6945" s="53"/>
    </row>
    <row r="6946" spans="3:4" x14ac:dyDescent="0.25">
      <c r="C6946" s="7"/>
      <c r="D6946" s="53"/>
    </row>
    <row r="6947" spans="3:4" x14ac:dyDescent="0.25">
      <c r="C6947" s="7"/>
      <c r="D6947" s="53"/>
    </row>
    <row r="6948" spans="3:4" x14ac:dyDescent="0.25">
      <c r="C6948" s="7"/>
      <c r="D6948" s="53"/>
    </row>
    <row r="6949" spans="3:4" x14ac:dyDescent="0.25">
      <c r="C6949" s="7"/>
      <c r="D6949" s="53"/>
    </row>
    <row r="6950" spans="3:4" x14ac:dyDescent="0.25">
      <c r="C6950" s="7"/>
      <c r="D6950" s="53"/>
    </row>
    <row r="6951" spans="3:4" x14ac:dyDescent="0.25">
      <c r="C6951" s="7"/>
      <c r="D6951" s="53"/>
    </row>
    <row r="6952" spans="3:4" x14ac:dyDescent="0.25">
      <c r="C6952" s="7"/>
      <c r="D6952" s="53"/>
    </row>
    <row r="6953" spans="3:4" x14ac:dyDescent="0.25">
      <c r="C6953" s="7"/>
      <c r="D6953" s="53"/>
    </row>
    <row r="6954" spans="3:4" x14ac:dyDescent="0.25">
      <c r="C6954" s="7"/>
      <c r="D6954" s="53"/>
    </row>
    <row r="6955" spans="3:4" x14ac:dyDescent="0.25">
      <c r="C6955" s="7"/>
      <c r="D6955" s="53"/>
    </row>
    <row r="6956" spans="3:4" x14ac:dyDescent="0.25">
      <c r="C6956" s="7"/>
      <c r="D6956" s="53"/>
    </row>
    <row r="6957" spans="3:4" x14ac:dyDescent="0.25">
      <c r="C6957" s="7"/>
      <c r="D6957" s="53"/>
    </row>
    <row r="6958" spans="3:4" x14ac:dyDescent="0.25">
      <c r="C6958" s="7"/>
      <c r="D6958" s="53"/>
    </row>
    <row r="6959" spans="3:4" x14ac:dyDescent="0.25">
      <c r="C6959" s="7"/>
      <c r="D6959" s="53"/>
    </row>
    <row r="6960" spans="3:4" x14ac:dyDescent="0.25">
      <c r="C6960" s="7"/>
      <c r="D6960" s="53"/>
    </row>
    <row r="6961" spans="3:4" x14ac:dyDescent="0.25">
      <c r="C6961" s="7"/>
      <c r="D6961" s="53"/>
    </row>
    <row r="6962" spans="3:4" x14ac:dyDescent="0.25">
      <c r="C6962" s="7"/>
      <c r="D6962" s="53"/>
    </row>
    <row r="6963" spans="3:4" x14ac:dyDescent="0.25">
      <c r="C6963" s="7"/>
      <c r="D6963" s="53"/>
    </row>
    <row r="6964" spans="3:4" x14ac:dyDescent="0.25">
      <c r="C6964" s="7"/>
      <c r="D6964" s="53"/>
    </row>
    <row r="6965" spans="3:4" x14ac:dyDescent="0.25">
      <c r="C6965" s="7"/>
      <c r="D6965" s="53"/>
    </row>
    <row r="6966" spans="3:4" x14ac:dyDescent="0.25">
      <c r="C6966" s="7"/>
      <c r="D6966" s="53"/>
    </row>
    <row r="6967" spans="3:4" x14ac:dyDescent="0.25">
      <c r="C6967" s="7"/>
      <c r="D6967" s="53"/>
    </row>
    <row r="6968" spans="3:4" x14ac:dyDescent="0.25">
      <c r="C6968" s="7"/>
      <c r="D6968" s="53"/>
    </row>
    <row r="6969" spans="3:4" x14ac:dyDescent="0.25">
      <c r="C6969" s="7"/>
      <c r="D6969" s="53"/>
    </row>
    <row r="6970" spans="3:4" x14ac:dyDescent="0.25">
      <c r="C6970" s="7"/>
      <c r="D6970" s="53"/>
    </row>
    <row r="6971" spans="3:4" x14ac:dyDescent="0.25">
      <c r="C6971" s="7"/>
      <c r="D6971" s="53"/>
    </row>
    <row r="6972" spans="3:4" x14ac:dyDescent="0.25">
      <c r="C6972" s="7"/>
      <c r="D6972" s="53"/>
    </row>
    <row r="6973" spans="3:4" x14ac:dyDescent="0.25">
      <c r="C6973" s="7"/>
      <c r="D6973" s="53"/>
    </row>
    <row r="6974" spans="3:4" x14ac:dyDescent="0.25">
      <c r="C6974" s="7"/>
      <c r="D6974" s="53"/>
    </row>
    <row r="6975" spans="3:4" x14ac:dyDescent="0.25">
      <c r="C6975" s="7"/>
      <c r="D6975" s="53"/>
    </row>
    <row r="6976" spans="3:4" x14ac:dyDescent="0.25">
      <c r="C6976" s="7"/>
      <c r="D6976" s="53"/>
    </row>
    <row r="6977" spans="3:4" x14ac:dyDescent="0.25">
      <c r="C6977" s="7"/>
      <c r="D6977" s="53"/>
    </row>
    <row r="6978" spans="3:4" x14ac:dyDescent="0.25">
      <c r="C6978" s="7"/>
      <c r="D6978" s="53"/>
    </row>
    <row r="6979" spans="3:4" x14ac:dyDescent="0.25">
      <c r="C6979" s="7"/>
      <c r="D6979" s="53"/>
    </row>
    <row r="6980" spans="3:4" x14ac:dyDescent="0.25">
      <c r="C6980" s="7"/>
      <c r="D6980" s="53"/>
    </row>
    <row r="6981" spans="3:4" x14ac:dyDescent="0.25">
      <c r="C6981" s="7"/>
      <c r="D6981" s="53"/>
    </row>
    <row r="6982" spans="3:4" x14ac:dyDescent="0.25">
      <c r="C6982" s="7"/>
      <c r="D6982" s="53"/>
    </row>
    <row r="6983" spans="3:4" x14ac:dyDescent="0.25">
      <c r="C6983" s="7"/>
      <c r="D6983" s="53"/>
    </row>
    <row r="6984" spans="3:4" x14ac:dyDescent="0.25">
      <c r="C6984" s="7"/>
      <c r="D6984" s="53"/>
    </row>
    <row r="6985" spans="3:4" x14ac:dyDescent="0.25">
      <c r="C6985" s="7"/>
      <c r="D6985" s="53"/>
    </row>
    <row r="6986" spans="3:4" x14ac:dyDescent="0.25">
      <c r="C6986" s="7"/>
      <c r="D6986" s="53"/>
    </row>
    <row r="6987" spans="3:4" x14ac:dyDescent="0.25">
      <c r="C6987" s="7"/>
      <c r="D6987" s="53"/>
    </row>
    <row r="6988" spans="3:4" x14ac:dyDescent="0.25">
      <c r="C6988" s="7"/>
      <c r="D6988" s="53"/>
    </row>
    <row r="6989" spans="3:4" x14ac:dyDescent="0.25">
      <c r="C6989" s="7"/>
      <c r="D6989" s="53"/>
    </row>
    <row r="6990" spans="3:4" x14ac:dyDescent="0.25">
      <c r="C6990" s="7"/>
      <c r="D6990" s="53"/>
    </row>
    <row r="6991" spans="3:4" x14ac:dyDescent="0.25">
      <c r="C6991" s="7"/>
      <c r="D6991" s="53"/>
    </row>
    <row r="6992" spans="3:4" x14ac:dyDescent="0.25">
      <c r="C6992" s="7"/>
      <c r="D6992" s="53"/>
    </row>
    <row r="6993" spans="3:4" x14ac:dyDescent="0.25">
      <c r="C6993" s="7"/>
      <c r="D6993" s="53"/>
    </row>
    <row r="6994" spans="3:4" x14ac:dyDescent="0.25">
      <c r="C6994" s="7"/>
      <c r="D6994" s="53"/>
    </row>
    <row r="6995" spans="3:4" x14ac:dyDescent="0.25">
      <c r="C6995" s="7"/>
      <c r="D6995" s="53"/>
    </row>
    <row r="6996" spans="3:4" x14ac:dyDescent="0.25">
      <c r="C6996" s="7"/>
      <c r="D6996" s="53"/>
    </row>
    <row r="6997" spans="3:4" x14ac:dyDescent="0.25">
      <c r="C6997" s="7"/>
      <c r="D6997" s="53"/>
    </row>
    <row r="6998" spans="3:4" x14ac:dyDescent="0.25">
      <c r="C6998" s="7"/>
      <c r="D6998" s="53"/>
    </row>
    <row r="6999" spans="3:4" x14ac:dyDescent="0.25">
      <c r="C6999" s="7"/>
      <c r="D6999" s="53"/>
    </row>
    <row r="7000" spans="3:4" x14ac:dyDescent="0.25">
      <c r="C7000" s="7"/>
      <c r="D7000" s="53"/>
    </row>
    <row r="7001" spans="3:4" x14ac:dyDescent="0.25">
      <c r="C7001" s="7"/>
      <c r="D7001" s="53"/>
    </row>
    <row r="7002" spans="3:4" x14ac:dyDescent="0.25">
      <c r="C7002" s="7"/>
      <c r="D7002" s="53"/>
    </row>
    <row r="7003" spans="3:4" x14ac:dyDescent="0.25">
      <c r="C7003" s="7"/>
      <c r="D7003" s="53"/>
    </row>
    <row r="7004" spans="3:4" x14ac:dyDescent="0.25">
      <c r="C7004" s="7"/>
      <c r="D7004" s="53"/>
    </row>
    <row r="7005" spans="3:4" x14ac:dyDescent="0.25">
      <c r="C7005" s="7"/>
      <c r="D7005" s="53"/>
    </row>
    <row r="7006" spans="3:4" x14ac:dyDescent="0.25">
      <c r="C7006" s="7"/>
      <c r="D7006" s="53"/>
    </row>
    <row r="7007" spans="3:4" x14ac:dyDescent="0.25">
      <c r="C7007" s="7"/>
      <c r="D7007" s="53"/>
    </row>
    <row r="7008" spans="3:4" x14ac:dyDescent="0.25">
      <c r="C7008" s="7"/>
      <c r="D7008" s="53"/>
    </row>
    <row r="7009" spans="3:4" x14ac:dyDescent="0.25">
      <c r="C7009" s="7"/>
      <c r="D7009" s="53"/>
    </row>
    <row r="7010" spans="3:4" x14ac:dyDescent="0.25">
      <c r="C7010" s="7"/>
      <c r="D7010" s="53"/>
    </row>
    <row r="7011" spans="3:4" x14ac:dyDescent="0.25">
      <c r="C7011" s="7"/>
      <c r="D7011" s="53"/>
    </row>
    <row r="7012" spans="3:4" x14ac:dyDescent="0.25">
      <c r="C7012" s="7"/>
      <c r="D7012" s="53"/>
    </row>
    <row r="7013" spans="3:4" x14ac:dyDescent="0.25">
      <c r="C7013" s="7"/>
      <c r="D7013" s="53"/>
    </row>
    <row r="7014" spans="3:4" x14ac:dyDescent="0.25">
      <c r="C7014" s="7"/>
      <c r="D7014" s="53"/>
    </row>
    <row r="7015" spans="3:4" x14ac:dyDescent="0.25">
      <c r="C7015" s="7"/>
      <c r="D7015" s="53"/>
    </row>
    <row r="7016" spans="3:4" x14ac:dyDescent="0.25">
      <c r="C7016" s="7"/>
      <c r="D7016" s="53"/>
    </row>
    <row r="7017" spans="3:4" x14ac:dyDescent="0.25">
      <c r="C7017" s="7"/>
      <c r="D7017" s="53"/>
    </row>
    <row r="7018" spans="3:4" x14ac:dyDescent="0.25">
      <c r="C7018" s="7"/>
      <c r="D7018" s="53"/>
    </row>
    <row r="7019" spans="3:4" x14ac:dyDescent="0.25">
      <c r="C7019" s="7"/>
      <c r="D7019" s="53"/>
    </row>
    <row r="7020" spans="3:4" x14ac:dyDescent="0.25">
      <c r="C7020" s="7"/>
      <c r="D7020" s="53"/>
    </row>
    <row r="7021" spans="3:4" x14ac:dyDescent="0.25">
      <c r="C7021" s="7"/>
      <c r="D7021" s="53"/>
    </row>
    <row r="7022" spans="3:4" x14ac:dyDescent="0.25">
      <c r="C7022" s="7"/>
      <c r="D7022" s="53"/>
    </row>
    <row r="7023" spans="3:4" x14ac:dyDescent="0.25">
      <c r="C7023" s="7"/>
      <c r="D7023" s="53"/>
    </row>
    <row r="7024" spans="3:4" x14ac:dyDescent="0.25">
      <c r="C7024" s="7"/>
      <c r="D7024" s="53"/>
    </row>
    <row r="7025" spans="3:4" x14ac:dyDescent="0.25">
      <c r="C7025" s="7"/>
      <c r="D7025" s="53"/>
    </row>
    <row r="7026" spans="3:4" x14ac:dyDescent="0.25">
      <c r="C7026" s="7"/>
      <c r="D7026" s="53"/>
    </row>
    <row r="7027" spans="3:4" x14ac:dyDescent="0.25">
      <c r="C7027" s="7"/>
      <c r="D7027" s="53"/>
    </row>
    <row r="7028" spans="3:4" x14ac:dyDescent="0.25">
      <c r="C7028" s="7"/>
      <c r="D7028" s="53"/>
    </row>
    <row r="7029" spans="3:4" x14ac:dyDescent="0.25">
      <c r="C7029" s="7"/>
      <c r="D7029" s="53"/>
    </row>
    <row r="7030" spans="3:4" x14ac:dyDescent="0.25">
      <c r="C7030" s="7"/>
      <c r="D7030" s="53"/>
    </row>
    <row r="7031" spans="3:4" x14ac:dyDescent="0.25">
      <c r="C7031" s="7"/>
      <c r="D7031" s="53"/>
    </row>
    <row r="7032" spans="3:4" x14ac:dyDescent="0.25">
      <c r="C7032" s="7"/>
      <c r="D7032" s="53"/>
    </row>
    <row r="7033" spans="3:4" x14ac:dyDescent="0.25">
      <c r="C7033" s="7"/>
      <c r="D7033" s="53"/>
    </row>
    <row r="7034" spans="3:4" x14ac:dyDescent="0.25">
      <c r="C7034" s="7"/>
      <c r="D7034" s="53"/>
    </row>
    <row r="7035" spans="3:4" x14ac:dyDescent="0.25">
      <c r="C7035" s="7"/>
      <c r="D7035" s="53"/>
    </row>
    <row r="7036" spans="3:4" x14ac:dyDescent="0.25">
      <c r="C7036" s="7"/>
      <c r="D7036" s="53"/>
    </row>
    <row r="7037" spans="3:4" x14ac:dyDescent="0.25">
      <c r="C7037" s="7"/>
      <c r="D7037" s="53"/>
    </row>
    <row r="7038" spans="3:4" x14ac:dyDescent="0.25">
      <c r="C7038" s="7"/>
      <c r="D7038" s="53"/>
    </row>
    <row r="7039" spans="3:4" x14ac:dyDescent="0.25">
      <c r="C7039" s="7"/>
      <c r="D7039" s="53"/>
    </row>
    <row r="7040" spans="3:4" x14ac:dyDescent="0.25">
      <c r="C7040" s="7"/>
      <c r="D7040" s="53"/>
    </row>
    <row r="7041" spans="3:4" x14ac:dyDescent="0.25">
      <c r="C7041" s="7"/>
      <c r="D7041" s="53"/>
    </row>
    <row r="7042" spans="3:4" x14ac:dyDescent="0.25">
      <c r="C7042" s="7"/>
      <c r="D7042" s="53"/>
    </row>
    <row r="7043" spans="3:4" x14ac:dyDescent="0.25">
      <c r="C7043" s="7"/>
      <c r="D7043" s="53"/>
    </row>
    <row r="7044" spans="3:4" x14ac:dyDescent="0.25">
      <c r="C7044" s="7"/>
      <c r="D7044" s="53"/>
    </row>
    <row r="7045" spans="3:4" x14ac:dyDescent="0.25">
      <c r="C7045" s="7"/>
      <c r="D7045" s="53"/>
    </row>
    <row r="7046" spans="3:4" x14ac:dyDescent="0.25">
      <c r="C7046" s="7"/>
      <c r="D7046" s="53"/>
    </row>
    <row r="7047" spans="3:4" x14ac:dyDescent="0.25">
      <c r="C7047" s="7"/>
      <c r="D7047" s="53"/>
    </row>
    <row r="7048" spans="3:4" x14ac:dyDescent="0.25">
      <c r="C7048" s="7"/>
      <c r="D7048" s="53"/>
    </row>
    <row r="7049" spans="3:4" x14ac:dyDescent="0.25">
      <c r="C7049" s="7"/>
      <c r="D7049" s="53"/>
    </row>
    <row r="7050" spans="3:4" x14ac:dyDescent="0.25">
      <c r="C7050" s="7"/>
      <c r="D7050" s="53"/>
    </row>
    <row r="7051" spans="3:4" x14ac:dyDescent="0.25">
      <c r="C7051" s="7"/>
      <c r="D7051" s="53"/>
    </row>
    <row r="7052" spans="3:4" x14ac:dyDescent="0.25">
      <c r="C7052" s="7"/>
      <c r="D7052" s="53"/>
    </row>
    <row r="7053" spans="3:4" x14ac:dyDescent="0.25">
      <c r="C7053" s="7"/>
      <c r="D7053" s="53"/>
    </row>
    <row r="7054" spans="3:4" x14ac:dyDescent="0.25">
      <c r="C7054" s="7"/>
      <c r="D7054" s="53"/>
    </row>
    <row r="7055" spans="3:4" x14ac:dyDescent="0.25">
      <c r="C7055" s="7"/>
      <c r="D7055" s="53"/>
    </row>
    <row r="7056" spans="3:4" x14ac:dyDescent="0.25">
      <c r="C7056" s="7"/>
      <c r="D7056" s="53"/>
    </row>
    <row r="7057" spans="3:4" x14ac:dyDescent="0.25">
      <c r="C7057" s="7"/>
      <c r="D7057" s="53"/>
    </row>
    <row r="7058" spans="3:4" x14ac:dyDescent="0.25">
      <c r="C7058" s="7"/>
      <c r="D7058" s="53"/>
    </row>
    <row r="7059" spans="3:4" x14ac:dyDescent="0.25">
      <c r="C7059" s="7"/>
      <c r="D7059" s="53"/>
    </row>
    <row r="7060" spans="3:4" x14ac:dyDescent="0.25">
      <c r="C7060" s="7"/>
      <c r="D7060" s="53"/>
    </row>
    <row r="7061" spans="3:4" x14ac:dyDescent="0.25">
      <c r="C7061" s="7"/>
      <c r="D7061" s="53"/>
    </row>
    <row r="7062" spans="3:4" x14ac:dyDescent="0.25">
      <c r="C7062" s="7"/>
      <c r="D7062" s="53"/>
    </row>
    <row r="7063" spans="3:4" x14ac:dyDescent="0.25">
      <c r="C7063" s="7"/>
      <c r="D7063" s="53"/>
    </row>
    <row r="7064" spans="3:4" x14ac:dyDescent="0.25">
      <c r="C7064" s="7"/>
      <c r="D7064" s="53"/>
    </row>
    <row r="7065" spans="3:4" x14ac:dyDescent="0.25">
      <c r="C7065" s="7"/>
      <c r="D7065" s="53"/>
    </row>
    <row r="7066" spans="3:4" x14ac:dyDescent="0.25">
      <c r="C7066" s="7"/>
      <c r="D7066" s="53"/>
    </row>
    <row r="7067" spans="3:4" x14ac:dyDescent="0.25">
      <c r="C7067" s="7"/>
      <c r="D7067" s="53"/>
    </row>
    <row r="7068" spans="3:4" x14ac:dyDescent="0.25">
      <c r="C7068" s="7"/>
      <c r="D7068" s="53"/>
    </row>
    <row r="7069" spans="3:4" x14ac:dyDescent="0.25">
      <c r="C7069" s="7"/>
      <c r="D7069" s="53"/>
    </row>
    <row r="7070" spans="3:4" x14ac:dyDescent="0.25">
      <c r="C7070" s="7"/>
      <c r="D7070" s="53"/>
    </row>
    <row r="7071" spans="3:4" x14ac:dyDescent="0.25">
      <c r="C7071" s="7"/>
      <c r="D7071" s="53"/>
    </row>
    <row r="7072" spans="3:4" x14ac:dyDescent="0.25">
      <c r="C7072" s="7"/>
      <c r="D7072" s="53"/>
    </row>
    <row r="7073" spans="3:4" x14ac:dyDescent="0.25">
      <c r="C7073" s="7"/>
      <c r="D7073" s="53"/>
    </row>
    <row r="7074" spans="3:4" x14ac:dyDescent="0.25">
      <c r="C7074" s="7"/>
      <c r="D7074" s="53"/>
    </row>
    <row r="7075" spans="3:4" x14ac:dyDescent="0.25">
      <c r="C7075" s="7"/>
      <c r="D7075" s="53"/>
    </row>
    <row r="7076" spans="3:4" x14ac:dyDescent="0.25">
      <c r="C7076" s="7"/>
      <c r="D7076" s="53"/>
    </row>
    <row r="7077" spans="3:4" x14ac:dyDescent="0.25">
      <c r="C7077" s="7"/>
      <c r="D7077" s="53"/>
    </row>
    <row r="7078" spans="3:4" x14ac:dyDescent="0.25">
      <c r="C7078" s="7"/>
      <c r="D7078" s="53"/>
    </row>
    <row r="7079" spans="3:4" x14ac:dyDescent="0.25">
      <c r="C7079" s="7"/>
      <c r="D7079" s="53"/>
    </row>
    <row r="7080" spans="3:4" x14ac:dyDescent="0.25">
      <c r="C7080" s="7"/>
      <c r="D7080" s="53"/>
    </row>
    <row r="7081" spans="3:4" x14ac:dyDescent="0.25">
      <c r="C7081" s="7"/>
      <c r="D7081" s="53"/>
    </row>
    <row r="7082" spans="3:4" x14ac:dyDescent="0.25">
      <c r="C7082" s="7"/>
      <c r="D7082" s="53"/>
    </row>
    <row r="7083" spans="3:4" x14ac:dyDescent="0.25">
      <c r="C7083" s="7"/>
      <c r="D7083" s="53"/>
    </row>
    <row r="7084" spans="3:4" x14ac:dyDescent="0.25">
      <c r="C7084" s="7"/>
      <c r="D7084" s="53"/>
    </row>
    <row r="7085" spans="3:4" x14ac:dyDescent="0.25">
      <c r="C7085" s="7"/>
      <c r="D7085" s="53"/>
    </row>
    <row r="7086" spans="3:4" x14ac:dyDescent="0.25">
      <c r="C7086" s="7"/>
      <c r="D7086" s="53"/>
    </row>
    <row r="7087" spans="3:4" x14ac:dyDescent="0.25">
      <c r="C7087" s="7"/>
      <c r="D7087" s="53"/>
    </row>
    <row r="7088" spans="3:4" x14ac:dyDescent="0.25">
      <c r="C7088" s="7"/>
      <c r="D7088" s="53"/>
    </row>
    <row r="7089" spans="3:4" x14ac:dyDescent="0.25">
      <c r="C7089" s="7"/>
      <c r="D7089" s="53"/>
    </row>
    <row r="7090" spans="3:4" x14ac:dyDescent="0.25">
      <c r="C7090" s="7"/>
      <c r="D7090" s="53"/>
    </row>
    <row r="7091" spans="3:4" x14ac:dyDescent="0.25">
      <c r="C7091" s="7"/>
      <c r="D7091" s="53"/>
    </row>
    <row r="7092" spans="3:4" x14ac:dyDescent="0.25">
      <c r="C7092" s="7"/>
      <c r="D7092" s="53"/>
    </row>
    <row r="7093" spans="3:4" x14ac:dyDescent="0.25">
      <c r="C7093" s="7"/>
      <c r="D7093" s="53"/>
    </row>
    <row r="7094" spans="3:4" x14ac:dyDescent="0.25">
      <c r="C7094" s="7"/>
      <c r="D7094" s="53"/>
    </row>
    <row r="7095" spans="3:4" x14ac:dyDescent="0.25">
      <c r="C7095" s="7"/>
      <c r="D7095" s="53"/>
    </row>
    <row r="7096" spans="3:4" x14ac:dyDescent="0.25">
      <c r="C7096" s="7"/>
      <c r="D7096" s="53"/>
    </row>
    <row r="7097" spans="3:4" x14ac:dyDescent="0.25">
      <c r="C7097" s="7"/>
      <c r="D7097" s="53"/>
    </row>
    <row r="7098" spans="3:4" x14ac:dyDescent="0.25">
      <c r="C7098" s="7"/>
      <c r="D7098" s="53"/>
    </row>
    <row r="7099" spans="3:4" x14ac:dyDescent="0.25">
      <c r="C7099" s="7"/>
      <c r="D7099" s="53"/>
    </row>
    <row r="7100" spans="3:4" x14ac:dyDescent="0.25">
      <c r="C7100" s="7"/>
      <c r="D7100" s="53"/>
    </row>
    <row r="7101" spans="3:4" x14ac:dyDescent="0.25">
      <c r="C7101" s="7"/>
      <c r="D7101" s="53"/>
    </row>
    <row r="7102" spans="3:4" x14ac:dyDescent="0.25">
      <c r="C7102" s="7"/>
      <c r="D7102" s="53"/>
    </row>
    <row r="7103" spans="3:4" x14ac:dyDescent="0.25">
      <c r="C7103" s="7"/>
      <c r="D7103" s="53"/>
    </row>
    <row r="7104" spans="3:4" x14ac:dyDescent="0.25">
      <c r="C7104" s="7"/>
      <c r="D7104" s="53"/>
    </row>
    <row r="7105" spans="3:4" x14ac:dyDescent="0.25">
      <c r="C7105" s="7"/>
      <c r="D7105" s="53"/>
    </row>
    <row r="7106" spans="3:4" x14ac:dyDescent="0.25">
      <c r="C7106" s="7"/>
      <c r="D7106" s="53"/>
    </row>
    <row r="7107" spans="3:4" x14ac:dyDescent="0.25">
      <c r="C7107" s="7"/>
      <c r="D7107" s="53"/>
    </row>
    <row r="7108" spans="3:4" x14ac:dyDescent="0.25">
      <c r="C7108" s="7"/>
      <c r="D7108" s="53"/>
    </row>
    <row r="7109" spans="3:4" x14ac:dyDescent="0.25">
      <c r="C7109" s="7"/>
      <c r="D7109" s="53"/>
    </row>
    <row r="7110" spans="3:4" x14ac:dyDescent="0.25">
      <c r="C7110" s="7"/>
      <c r="D7110" s="53"/>
    </row>
    <row r="7111" spans="3:4" x14ac:dyDescent="0.25">
      <c r="C7111" s="7"/>
      <c r="D7111" s="53"/>
    </row>
    <row r="7112" spans="3:4" x14ac:dyDescent="0.25">
      <c r="C7112" s="7"/>
      <c r="D7112" s="53"/>
    </row>
    <row r="7113" spans="3:4" x14ac:dyDescent="0.25">
      <c r="C7113" s="7"/>
      <c r="D7113" s="53"/>
    </row>
    <row r="7114" spans="3:4" x14ac:dyDescent="0.25">
      <c r="C7114" s="7"/>
      <c r="D7114" s="53"/>
    </row>
    <row r="7115" spans="3:4" x14ac:dyDescent="0.25">
      <c r="C7115" s="7"/>
      <c r="D7115" s="53"/>
    </row>
    <row r="7116" spans="3:4" x14ac:dyDescent="0.25">
      <c r="C7116" s="7"/>
      <c r="D7116" s="53"/>
    </row>
    <row r="7117" spans="3:4" x14ac:dyDescent="0.25">
      <c r="C7117" s="7"/>
      <c r="D7117" s="53"/>
    </row>
    <row r="7118" spans="3:4" x14ac:dyDescent="0.25">
      <c r="C7118" s="7"/>
      <c r="D7118" s="53"/>
    </row>
    <row r="7119" spans="3:4" x14ac:dyDescent="0.25">
      <c r="C7119" s="7"/>
      <c r="D7119" s="53"/>
    </row>
    <row r="7120" spans="3:4" x14ac:dyDescent="0.25">
      <c r="C7120" s="7"/>
      <c r="D7120" s="53"/>
    </row>
    <row r="7121" spans="3:4" x14ac:dyDescent="0.25">
      <c r="C7121" s="7"/>
      <c r="D7121" s="53"/>
    </row>
    <row r="7122" spans="3:4" x14ac:dyDescent="0.25">
      <c r="C7122" s="7"/>
      <c r="D7122" s="53"/>
    </row>
    <row r="7123" spans="3:4" x14ac:dyDescent="0.25">
      <c r="C7123" s="7"/>
      <c r="D7123" s="53"/>
    </row>
    <row r="7124" spans="3:4" x14ac:dyDescent="0.25">
      <c r="C7124" s="7"/>
      <c r="D7124" s="53"/>
    </row>
    <row r="7125" spans="3:4" x14ac:dyDescent="0.25">
      <c r="C7125" s="7"/>
      <c r="D7125" s="53"/>
    </row>
    <row r="7126" spans="3:4" x14ac:dyDescent="0.25">
      <c r="C7126" s="7"/>
      <c r="D7126" s="53"/>
    </row>
    <row r="7127" spans="3:4" x14ac:dyDescent="0.25">
      <c r="C7127" s="7"/>
      <c r="D7127" s="53"/>
    </row>
    <row r="7128" spans="3:4" x14ac:dyDescent="0.25">
      <c r="C7128" s="7"/>
      <c r="D7128" s="53"/>
    </row>
    <row r="7129" spans="3:4" x14ac:dyDescent="0.25">
      <c r="C7129" s="7"/>
      <c r="D7129" s="53"/>
    </row>
    <row r="7130" spans="3:4" x14ac:dyDescent="0.25">
      <c r="C7130" s="7"/>
      <c r="D7130" s="53"/>
    </row>
    <row r="7131" spans="3:4" x14ac:dyDescent="0.25">
      <c r="C7131" s="7"/>
      <c r="D7131" s="53"/>
    </row>
    <row r="7132" spans="3:4" x14ac:dyDescent="0.25">
      <c r="C7132" s="7"/>
      <c r="D7132" s="53"/>
    </row>
    <row r="7133" spans="3:4" x14ac:dyDescent="0.25">
      <c r="C7133" s="7"/>
      <c r="D7133" s="53"/>
    </row>
    <row r="7134" spans="3:4" x14ac:dyDescent="0.25">
      <c r="C7134" s="7"/>
      <c r="D7134" s="53"/>
    </row>
    <row r="7135" spans="3:4" x14ac:dyDescent="0.25">
      <c r="C7135" s="7"/>
      <c r="D7135" s="53"/>
    </row>
    <row r="7136" spans="3:4" x14ac:dyDescent="0.25">
      <c r="C7136" s="7"/>
      <c r="D7136" s="53"/>
    </row>
    <row r="7137" spans="3:4" x14ac:dyDescent="0.25">
      <c r="C7137" s="7"/>
      <c r="D7137" s="53"/>
    </row>
    <row r="7138" spans="3:4" x14ac:dyDescent="0.25">
      <c r="C7138" s="7"/>
      <c r="D7138" s="53"/>
    </row>
    <row r="7139" spans="3:4" x14ac:dyDescent="0.25">
      <c r="C7139" s="7"/>
      <c r="D7139" s="53"/>
    </row>
    <row r="7140" spans="3:4" x14ac:dyDescent="0.25">
      <c r="C7140" s="7"/>
      <c r="D7140" s="53"/>
    </row>
    <row r="7141" spans="3:4" x14ac:dyDescent="0.25">
      <c r="C7141" s="7"/>
      <c r="D7141" s="53"/>
    </row>
    <row r="7142" spans="3:4" x14ac:dyDescent="0.25">
      <c r="C7142" s="7"/>
      <c r="D7142" s="53"/>
    </row>
    <row r="7143" spans="3:4" x14ac:dyDescent="0.25">
      <c r="C7143" s="7"/>
      <c r="D7143" s="53"/>
    </row>
    <row r="7144" spans="3:4" x14ac:dyDescent="0.25">
      <c r="C7144" s="7"/>
      <c r="D7144" s="53"/>
    </row>
    <row r="7145" spans="3:4" x14ac:dyDescent="0.25">
      <c r="C7145" s="7"/>
      <c r="D7145" s="53"/>
    </row>
    <row r="7146" spans="3:4" x14ac:dyDescent="0.25">
      <c r="C7146" s="7"/>
      <c r="D7146" s="53"/>
    </row>
    <row r="7147" spans="3:4" x14ac:dyDescent="0.25">
      <c r="C7147" s="7"/>
      <c r="D7147" s="53"/>
    </row>
    <row r="7148" spans="3:4" x14ac:dyDescent="0.25">
      <c r="C7148" s="7"/>
      <c r="D7148" s="53"/>
    </row>
    <row r="7149" spans="3:4" x14ac:dyDescent="0.25">
      <c r="C7149" s="7"/>
      <c r="D7149" s="53"/>
    </row>
    <row r="7150" spans="3:4" x14ac:dyDescent="0.25">
      <c r="C7150" s="7"/>
      <c r="D7150" s="53"/>
    </row>
    <row r="7151" spans="3:4" x14ac:dyDescent="0.25">
      <c r="C7151" s="7"/>
      <c r="D7151" s="53"/>
    </row>
    <row r="7152" spans="3:4" x14ac:dyDescent="0.25">
      <c r="C7152" s="7"/>
      <c r="D7152" s="53"/>
    </row>
    <row r="7153" spans="3:4" x14ac:dyDescent="0.25">
      <c r="C7153" s="7"/>
      <c r="D7153" s="53"/>
    </row>
    <row r="7154" spans="3:4" x14ac:dyDescent="0.25">
      <c r="C7154" s="7"/>
      <c r="D7154" s="53"/>
    </row>
    <row r="7155" spans="3:4" x14ac:dyDescent="0.25">
      <c r="C7155" s="7"/>
      <c r="D7155" s="53"/>
    </row>
    <row r="7156" spans="3:4" x14ac:dyDescent="0.25">
      <c r="C7156" s="7"/>
      <c r="D7156" s="53"/>
    </row>
    <row r="7157" spans="3:4" x14ac:dyDescent="0.25">
      <c r="C7157" s="7"/>
      <c r="D7157" s="53"/>
    </row>
    <row r="7158" spans="3:4" x14ac:dyDescent="0.25">
      <c r="C7158" s="7"/>
      <c r="D7158" s="53"/>
    </row>
    <row r="7159" spans="3:4" x14ac:dyDescent="0.25">
      <c r="C7159" s="7"/>
      <c r="D7159" s="53"/>
    </row>
    <row r="7160" spans="3:4" x14ac:dyDescent="0.25">
      <c r="C7160" s="7"/>
      <c r="D7160" s="53"/>
    </row>
    <row r="7161" spans="3:4" x14ac:dyDescent="0.25">
      <c r="C7161" s="7"/>
      <c r="D7161" s="53"/>
    </row>
    <row r="7162" spans="3:4" x14ac:dyDescent="0.25">
      <c r="C7162" s="7"/>
      <c r="D7162" s="53"/>
    </row>
    <row r="7163" spans="3:4" x14ac:dyDescent="0.25">
      <c r="C7163" s="7"/>
      <c r="D7163" s="53"/>
    </row>
    <row r="7164" spans="3:4" x14ac:dyDescent="0.25">
      <c r="C7164" s="7"/>
      <c r="D7164" s="53"/>
    </row>
    <row r="7165" spans="3:4" x14ac:dyDescent="0.25">
      <c r="C7165" s="7"/>
      <c r="D7165" s="53"/>
    </row>
    <row r="7166" spans="3:4" x14ac:dyDescent="0.25">
      <c r="C7166" s="7"/>
      <c r="D7166" s="53"/>
    </row>
    <row r="7167" spans="3:4" x14ac:dyDescent="0.25">
      <c r="C7167" s="7"/>
      <c r="D7167" s="53"/>
    </row>
    <row r="7168" spans="3:4" x14ac:dyDescent="0.25">
      <c r="C7168" s="7"/>
      <c r="D7168" s="53"/>
    </row>
    <row r="7169" spans="3:4" x14ac:dyDescent="0.25">
      <c r="C7169" s="7"/>
      <c r="D7169" s="53"/>
    </row>
    <row r="7170" spans="3:4" x14ac:dyDescent="0.25">
      <c r="C7170" s="7"/>
      <c r="D7170" s="53"/>
    </row>
    <row r="7171" spans="3:4" x14ac:dyDescent="0.25">
      <c r="C7171" s="7"/>
      <c r="D7171" s="53"/>
    </row>
    <row r="7172" spans="3:4" x14ac:dyDescent="0.25">
      <c r="C7172" s="7"/>
      <c r="D7172" s="53"/>
    </row>
    <row r="7173" spans="3:4" x14ac:dyDescent="0.25">
      <c r="C7173" s="7"/>
      <c r="D7173" s="53"/>
    </row>
    <row r="7174" spans="3:4" x14ac:dyDescent="0.25">
      <c r="C7174" s="7"/>
      <c r="D7174" s="53"/>
    </row>
    <row r="7175" spans="3:4" x14ac:dyDescent="0.25">
      <c r="C7175" s="7"/>
      <c r="D7175" s="53"/>
    </row>
    <row r="7176" spans="3:4" x14ac:dyDescent="0.25">
      <c r="C7176" s="7"/>
      <c r="D7176" s="53"/>
    </row>
    <row r="7177" spans="3:4" x14ac:dyDescent="0.25">
      <c r="C7177" s="7"/>
      <c r="D7177" s="53"/>
    </row>
    <row r="7178" spans="3:4" x14ac:dyDescent="0.25">
      <c r="C7178" s="7"/>
      <c r="D7178" s="53"/>
    </row>
    <row r="7179" spans="3:4" x14ac:dyDescent="0.25">
      <c r="C7179" s="7"/>
      <c r="D7179" s="53"/>
    </row>
    <row r="7180" spans="3:4" x14ac:dyDescent="0.25">
      <c r="C7180" s="7"/>
      <c r="D7180" s="53"/>
    </row>
    <row r="7181" spans="3:4" x14ac:dyDescent="0.25">
      <c r="C7181" s="7"/>
      <c r="D7181" s="53"/>
    </row>
    <row r="7182" spans="3:4" x14ac:dyDescent="0.25">
      <c r="C7182" s="7"/>
      <c r="D7182" s="53"/>
    </row>
    <row r="7183" spans="3:4" x14ac:dyDescent="0.25">
      <c r="C7183" s="7"/>
      <c r="D7183" s="53"/>
    </row>
    <row r="7184" spans="3:4" x14ac:dyDescent="0.25">
      <c r="C7184" s="7"/>
      <c r="D7184" s="53"/>
    </row>
    <row r="7185" spans="3:4" x14ac:dyDescent="0.25">
      <c r="C7185" s="7"/>
      <c r="D7185" s="53"/>
    </row>
    <row r="7186" spans="3:4" x14ac:dyDescent="0.25">
      <c r="C7186" s="7"/>
      <c r="D7186" s="53"/>
    </row>
    <row r="7187" spans="3:4" x14ac:dyDescent="0.25">
      <c r="C7187" s="7"/>
      <c r="D7187" s="53"/>
    </row>
    <row r="7188" spans="3:4" x14ac:dyDescent="0.25">
      <c r="C7188" s="7"/>
      <c r="D7188" s="53"/>
    </row>
    <row r="7189" spans="3:4" x14ac:dyDescent="0.25">
      <c r="C7189" s="7"/>
      <c r="D7189" s="53"/>
    </row>
    <row r="7190" spans="3:4" x14ac:dyDescent="0.25">
      <c r="C7190" s="7"/>
      <c r="D7190" s="53"/>
    </row>
    <row r="7191" spans="3:4" x14ac:dyDescent="0.25">
      <c r="C7191" s="7"/>
      <c r="D7191" s="53"/>
    </row>
    <row r="7192" spans="3:4" x14ac:dyDescent="0.25">
      <c r="C7192" s="7"/>
      <c r="D7192" s="53"/>
    </row>
    <row r="7193" spans="3:4" x14ac:dyDescent="0.25">
      <c r="C7193" s="7"/>
      <c r="D7193" s="53"/>
    </row>
    <row r="7194" spans="3:4" x14ac:dyDescent="0.25">
      <c r="C7194" s="7"/>
      <c r="D7194" s="53"/>
    </row>
    <row r="7195" spans="3:4" x14ac:dyDescent="0.25">
      <c r="C7195" s="7"/>
      <c r="D7195" s="53"/>
    </row>
    <row r="7196" spans="3:4" x14ac:dyDescent="0.25">
      <c r="C7196" s="7"/>
      <c r="D7196" s="53"/>
    </row>
    <row r="7197" spans="3:4" x14ac:dyDescent="0.25">
      <c r="C7197" s="7"/>
      <c r="D7197" s="53"/>
    </row>
    <row r="7198" spans="3:4" x14ac:dyDescent="0.25">
      <c r="C7198" s="7"/>
      <c r="D7198" s="53"/>
    </row>
    <row r="7199" spans="3:4" x14ac:dyDescent="0.25">
      <c r="C7199" s="7"/>
      <c r="D7199" s="53"/>
    </row>
    <row r="7200" spans="3:4" x14ac:dyDescent="0.25">
      <c r="C7200" s="7"/>
      <c r="D7200" s="53"/>
    </row>
    <row r="7201" spans="3:4" x14ac:dyDescent="0.25">
      <c r="C7201" s="7"/>
      <c r="D7201" s="53"/>
    </row>
    <row r="7202" spans="3:4" x14ac:dyDescent="0.25">
      <c r="C7202" s="7"/>
      <c r="D7202" s="53"/>
    </row>
    <row r="7203" spans="3:4" x14ac:dyDescent="0.25">
      <c r="C7203" s="7"/>
      <c r="D7203" s="53"/>
    </row>
    <row r="7204" spans="3:4" x14ac:dyDescent="0.25">
      <c r="C7204" s="7"/>
      <c r="D7204" s="53"/>
    </row>
    <row r="7205" spans="3:4" x14ac:dyDescent="0.25">
      <c r="C7205" s="7"/>
      <c r="D7205" s="53"/>
    </row>
    <row r="7206" spans="3:4" x14ac:dyDescent="0.25">
      <c r="C7206" s="7"/>
      <c r="D7206" s="53"/>
    </row>
    <row r="7207" spans="3:4" x14ac:dyDescent="0.25">
      <c r="C7207" s="7"/>
      <c r="D7207" s="53"/>
    </row>
    <row r="7208" spans="3:4" x14ac:dyDescent="0.25">
      <c r="C7208" s="7"/>
      <c r="D7208" s="53"/>
    </row>
    <row r="7209" spans="3:4" x14ac:dyDescent="0.25">
      <c r="C7209" s="7"/>
      <c r="D7209" s="53"/>
    </row>
    <row r="7210" spans="3:4" x14ac:dyDescent="0.25">
      <c r="C7210" s="7"/>
      <c r="D7210" s="53"/>
    </row>
    <row r="7211" spans="3:4" x14ac:dyDescent="0.25">
      <c r="C7211" s="7"/>
      <c r="D7211" s="53"/>
    </row>
    <row r="7212" spans="3:4" x14ac:dyDescent="0.25">
      <c r="C7212" s="7"/>
      <c r="D7212" s="53"/>
    </row>
    <row r="7213" spans="3:4" x14ac:dyDescent="0.25">
      <c r="C7213" s="7"/>
      <c r="D7213" s="53"/>
    </row>
    <row r="7214" spans="3:4" x14ac:dyDescent="0.25">
      <c r="C7214" s="7"/>
      <c r="D7214" s="53"/>
    </row>
    <row r="7215" spans="3:4" x14ac:dyDescent="0.25">
      <c r="C7215" s="7"/>
      <c r="D7215" s="53"/>
    </row>
    <row r="7216" spans="3:4" x14ac:dyDescent="0.25">
      <c r="C7216" s="7"/>
      <c r="D7216" s="53"/>
    </row>
    <row r="7217" spans="3:4" x14ac:dyDescent="0.25">
      <c r="C7217" s="7"/>
      <c r="D7217" s="53"/>
    </row>
    <row r="7218" spans="3:4" x14ac:dyDescent="0.25">
      <c r="C7218" s="7"/>
      <c r="D7218" s="53"/>
    </row>
    <row r="7219" spans="3:4" x14ac:dyDescent="0.25">
      <c r="C7219" s="7"/>
      <c r="D7219" s="53"/>
    </row>
    <row r="7220" spans="3:4" x14ac:dyDescent="0.25">
      <c r="C7220" s="7"/>
      <c r="D7220" s="53"/>
    </row>
    <row r="7221" spans="3:4" x14ac:dyDescent="0.25">
      <c r="C7221" s="7"/>
      <c r="D7221" s="53"/>
    </row>
    <row r="7222" spans="3:4" x14ac:dyDescent="0.25">
      <c r="C7222" s="7"/>
      <c r="D7222" s="53"/>
    </row>
    <row r="7223" spans="3:4" x14ac:dyDescent="0.25">
      <c r="C7223" s="7"/>
      <c r="D7223" s="53"/>
    </row>
    <row r="7224" spans="3:4" x14ac:dyDescent="0.25">
      <c r="C7224" s="7"/>
      <c r="D7224" s="53"/>
    </row>
    <row r="7225" spans="3:4" x14ac:dyDescent="0.25">
      <c r="C7225" s="7"/>
      <c r="D7225" s="53"/>
    </row>
    <row r="7226" spans="3:4" x14ac:dyDescent="0.25">
      <c r="C7226" s="7"/>
      <c r="D7226" s="53"/>
    </row>
    <row r="7227" spans="3:4" x14ac:dyDescent="0.25">
      <c r="C7227" s="7"/>
      <c r="D7227" s="53"/>
    </row>
    <row r="7228" spans="3:4" x14ac:dyDescent="0.25">
      <c r="C7228" s="7"/>
      <c r="D7228" s="53"/>
    </row>
    <row r="7229" spans="3:4" x14ac:dyDescent="0.25">
      <c r="C7229" s="7"/>
      <c r="D7229" s="53"/>
    </row>
    <row r="7230" spans="3:4" x14ac:dyDescent="0.25">
      <c r="C7230" s="7"/>
      <c r="D7230" s="53"/>
    </row>
    <row r="7231" spans="3:4" x14ac:dyDescent="0.25">
      <c r="C7231" s="7"/>
      <c r="D7231" s="53"/>
    </row>
    <row r="7232" spans="3:4" x14ac:dyDescent="0.25">
      <c r="C7232" s="7"/>
      <c r="D7232" s="53"/>
    </row>
    <row r="7233" spans="3:4" x14ac:dyDescent="0.25">
      <c r="C7233" s="7"/>
      <c r="D7233" s="53"/>
    </row>
    <row r="7234" spans="3:4" x14ac:dyDescent="0.25">
      <c r="C7234" s="7"/>
      <c r="D7234" s="53"/>
    </row>
    <row r="7235" spans="3:4" x14ac:dyDescent="0.25">
      <c r="C7235" s="7"/>
      <c r="D7235" s="53"/>
    </row>
    <row r="7236" spans="3:4" x14ac:dyDescent="0.25">
      <c r="C7236" s="7"/>
      <c r="D7236" s="53"/>
    </row>
    <row r="7237" spans="3:4" x14ac:dyDescent="0.25">
      <c r="C7237" s="7"/>
      <c r="D7237" s="53"/>
    </row>
    <row r="7238" spans="3:4" x14ac:dyDescent="0.25">
      <c r="C7238" s="7"/>
      <c r="D7238" s="53"/>
    </row>
    <row r="7239" spans="3:4" x14ac:dyDescent="0.25">
      <c r="C7239" s="7"/>
      <c r="D7239" s="53"/>
    </row>
    <row r="7240" spans="3:4" x14ac:dyDescent="0.25">
      <c r="C7240" s="7"/>
      <c r="D7240" s="53"/>
    </row>
    <row r="7241" spans="3:4" x14ac:dyDescent="0.25">
      <c r="C7241" s="7"/>
      <c r="D7241" s="53"/>
    </row>
    <row r="7242" spans="3:4" x14ac:dyDescent="0.25">
      <c r="C7242" s="7"/>
      <c r="D7242" s="53"/>
    </row>
    <row r="7243" spans="3:4" x14ac:dyDescent="0.25">
      <c r="C7243" s="7"/>
      <c r="D7243" s="53"/>
    </row>
    <row r="7244" spans="3:4" x14ac:dyDescent="0.25">
      <c r="C7244" s="7"/>
      <c r="D7244" s="53"/>
    </row>
    <row r="7245" spans="3:4" x14ac:dyDescent="0.25">
      <c r="C7245" s="7"/>
      <c r="D7245" s="53"/>
    </row>
    <row r="7246" spans="3:4" x14ac:dyDescent="0.25">
      <c r="C7246" s="7"/>
      <c r="D7246" s="53"/>
    </row>
    <row r="7247" spans="3:4" x14ac:dyDescent="0.25">
      <c r="C7247" s="7"/>
      <c r="D7247" s="53"/>
    </row>
    <row r="7248" spans="3:4" x14ac:dyDescent="0.25">
      <c r="C7248" s="7"/>
      <c r="D7248" s="53"/>
    </row>
    <row r="7249" spans="3:4" x14ac:dyDescent="0.25">
      <c r="C7249" s="7"/>
      <c r="D7249" s="53"/>
    </row>
    <row r="7250" spans="3:4" x14ac:dyDescent="0.25">
      <c r="C7250" s="7"/>
      <c r="D7250" s="53"/>
    </row>
    <row r="7251" spans="3:4" x14ac:dyDescent="0.25">
      <c r="C7251" s="7"/>
      <c r="D7251" s="53"/>
    </row>
    <row r="7252" spans="3:4" x14ac:dyDescent="0.25">
      <c r="C7252" s="7"/>
      <c r="D7252" s="53"/>
    </row>
    <row r="7253" spans="3:4" x14ac:dyDescent="0.25">
      <c r="C7253" s="7"/>
      <c r="D7253" s="53"/>
    </row>
    <row r="7254" spans="3:4" x14ac:dyDescent="0.25">
      <c r="C7254" s="7"/>
      <c r="D7254" s="53"/>
    </row>
    <row r="7255" spans="3:4" x14ac:dyDescent="0.25">
      <c r="C7255" s="7"/>
      <c r="D7255" s="53"/>
    </row>
    <row r="7256" spans="3:4" x14ac:dyDescent="0.25">
      <c r="C7256" s="7"/>
      <c r="D7256" s="53"/>
    </row>
    <row r="7257" spans="3:4" x14ac:dyDescent="0.25">
      <c r="C7257" s="7"/>
      <c r="D7257" s="53"/>
    </row>
    <row r="7258" spans="3:4" x14ac:dyDescent="0.25">
      <c r="C7258" s="7"/>
      <c r="D7258" s="53"/>
    </row>
    <row r="7259" spans="3:4" x14ac:dyDescent="0.25">
      <c r="C7259" s="7"/>
      <c r="D7259" s="53"/>
    </row>
    <row r="7260" spans="3:4" x14ac:dyDescent="0.25">
      <c r="C7260" s="7"/>
      <c r="D7260" s="53"/>
    </row>
    <row r="7261" spans="3:4" x14ac:dyDescent="0.25">
      <c r="C7261" s="7"/>
      <c r="D7261" s="53"/>
    </row>
    <row r="7262" spans="3:4" x14ac:dyDescent="0.25">
      <c r="C7262" s="7"/>
      <c r="D7262" s="53"/>
    </row>
    <row r="7263" spans="3:4" x14ac:dyDescent="0.25">
      <c r="C7263" s="7"/>
      <c r="D7263" s="53"/>
    </row>
    <row r="7264" spans="3:4" x14ac:dyDescent="0.25">
      <c r="C7264" s="7"/>
      <c r="D7264" s="53"/>
    </row>
    <row r="7265" spans="3:4" x14ac:dyDescent="0.25">
      <c r="C7265" s="7"/>
      <c r="D7265" s="53"/>
    </row>
    <row r="7266" spans="3:4" x14ac:dyDescent="0.25">
      <c r="C7266" s="7"/>
      <c r="D7266" s="53"/>
    </row>
    <row r="7267" spans="3:4" x14ac:dyDescent="0.25">
      <c r="C7267" s="7"/>
      <c r="D7267" s="53"/>
    </row>
    <row r="7268" spans="3:4" x14ac:dyDescent="0.25">
      <c r="C7268" s="7"/>
      <c r="D7268" s="53"/>
    </row>
    <row r="7269" spans="3:4" x14ac:dyDescent="0.25">
      <c r="C7269" s="7"/>
      <c r="D7269" s="53"/>
    </row>
    <row r="7270" spans="3:4" x14ac:dyDescent="0.25">
      <c r="C7270" s="7"/>
      <c r="D7270" s="53"/>
    </row>
    <row r="7271" spans="3:4" x14ac:dyDescent="0.25">
      <c r="C7271" s="7"/>
      <c r="D7271" s="53"/>
    </row>
    <row r="7272" spans="3:4" x14ac:dyDescent="0.25">
      <c r="C7272" s="7"/>
      <c r="D7272" s="53"/>
    </row>
    <row r="7273" spans="3:4" x14ac:dyDescent="0.25">
      <c r="C7273" s="7"/>
      <c r="D7273" s="53"/>
    </row>
    <row r="7274" spans="3:4" x14ac:dyDescent="0.25">
      <c r="C7274" s="7"/>
      <c r="D7274" s="53"/>
    </row>
    <row r="7275" spans="3:4" x14ac:dyDescent="0.25">
      <c r="C7275" s="7"/>
      <c r="D7275" s="53"/>
    </row>
    <row r="7276" spans="3:4" x14ac:dyDescent="0.25">
      <c r="C7276" s="7"/>
      <c r="D7276" s="53"/>
    </row>
    <row r="7277" spans="3:4" x14ac:dyDescent="0.25">
      <c r="C7277" s="7"/>
      <c r="D7277" s="53"/>
    </row>
    <row r="7278" spans="3:4" x14ac:dyDescent="0.25">
      <c r="C7278" s="7"/>
      <c r="D7278" s="53"/>
    </row>
    <row r="7279" spans="3:4" x14ac:dyDescent="0.25">
      <c r="C7279" s="7"/>
      <c r="D7279" s="53"/>
    </row>
    <row r="7280" spans="3:4" x14ac:dyDescent="0.25">
      <c r="C7280" s="7"/>
      <c r="D7280" s="53"/>
    </row>
    <row r="7281" spans="3:4" x14ac:dyDescent="0.25">
      <c r="C7281" s="7"/>
      <c r="D7281" s="53"/>
    </row>
    <row r="7282" spans="3:4" x14ac:dyDescent="0.25">
      <c r="C7282" s="7"/>
      <c r="D7282" s="53"/>
    </row>
    <row r="7283" spans="3:4" x14ac:dyDescent="0.25">
      <c r="C7283" s="7"/>
      <c r="D7283" s="53"/>
    </row>
    <row r="7284" spans="3:4" x14ac:dyDescent="0.25">
      <c r="C7284" s="7"/>
      <c r="D7284" s="53"/>
    </row>
    <row r="7285" spans="3:4" x14ac:dyDescent="0.25">
      <c r="C7285" s="7"/>
      <c r="D7285" s="53"/>
    </row>
    <row r="7286" spans="3:4" x14ac:dyDescent="0.25">
      <c r="C7286" s="7"/>
      <c r="D7286" s="53"/>
    </row>
    <row r="7287" spans="3:4" x14ac:dyDescent="0.25">
      <c r="C7287" s="7"/>
      <c r="D7287" s="53"/>
    </row>
    <row r="7288" spans="3:4" x14ac:dyDescent="0.25">
      <c r="C7288" s="7"/>
      <c r="D7288" s="53"/>
    </row>
    <row r="7289" spans="3:4" x14ac:dyDescent="0.25">
      <c r="C7289" s="7"/>
      <c r="D7289" s="53"/>
    </row>
    <row r="7290" spans="3:4" x14ac:dyDescent="0.25">
      <c r="C7290" s="7"/>
      <c r="D7290" s="53"/>
    </row>
    <row r="7291" spans="3:4" x14ac:dyDescent="0.25">
      <c r="C7291" s="7"/>
      <c r="D7291" s="53"/>
    </row>
    <row r="7292" spans="3:4" x14ac:dyDescent="0.25">
      <c r="C7292" s="7"/>
      <c r="D7292" s="53"/>
    </row>
    <row r="7293" spans="3:4" x14ac:dyDescent="0.25">
      <c r="C7293" s="7"/>
      <c r="D7293" s="53"/>
    </row>
    <row r="7294" spans="3:4" x14ac:dyDescent="0.25">
      <c r="C7294" s="7"/>
      <c r="D7294" s="53"/>
    </row>
    <row r="7295" spans="3:4" x14ac:dyDescent="0.25">
      <c r="C7295" s="7"/>
      <c r="D7295" s="53"/>
    </row>
    <row r="7296" spans="3:4" x14ac:dyDescent="0.25">
      <c r="C7296" s="7"/>
      <c r="D7296" s="53"/>
    </row>
    <row r="7297" spans="3:4" x14ac:dyDescent="0.25">
      <c r="C7297" s="7"/>
      <c r="D7297" s="53"/>
    </row>
    <row r="7298" spans="3:4" x14ac:dyDescent="0.25">
      <c r="C7298" s="7"/>
      <c r="D7298" s="53"/>
    </row>
    <row r="7299" spans="3:4" x14ac:dyDescent="0.25">
      <c r="C7299" s="7"/>
      <c r="D7299" s="53"/>
    </row>
    <row r="7300" spans="3:4" x14ac:dyDescent="0.25">
      <c r="C7300" s="7"/>
      <c r="D7300" s="53"/>
    </row>
    <row r="7301" spans="3:4" x14ac:dyDescent="0.25">
      <c r="C7301" s="7"/>
      <c r="D7301" s="53"/>
    </row>
    <row r="7302" spans="3:4" x14ac:dyDescent="0.25">
      <c r="C7302" s="7"/>
      <c r="D7302" s="53"/>
    </row>
    <row r="7303" spans="3:4" x14ac:dyDescent="0.25">
      <c r="C7303" s="7"/>
      <c r="D7303" s="53"/>
    </row>
    <row r="7304" spans="3:4" x14ac:dyDescent="0.25">
      <c r="C7304" s="7"/>
      <c r="D7304" s="53"/>
    </row>
    <row r="7305" spans="3:4" x14ac:dyDescent="0.25">
      <c r="C7305" s="7"/>
      <c r="D7305" s="53"/>
    </row>
    <row r="7306" spans="3:4" x14ac:dyDescent="0.25">
      <c r="C7306" s="7"/>
      <c r="D7306" s="53"/>
    </row>
    <row r="7307" spans="3:4" x14ac:dyDescent="0.25">
      <c r="C7307" s="7"/>
      <c r="D7307" s="53"/>
    </row>
    <row r="7308" spans="3:4" x14ac:dyDescent="0.25">
      <c r="C7308" s="7"/>
      <c r="D7308" s="53"/>
    </row>
    <row r="7309" spans="3:4" x14ac:dyDescent="0.25">
      <c r="C7309" s="7"/>
      <c r="D7309" s="53"/>
    </row>
    <row r="7310" spans="3:4" x14ac:dyDescent="0.25">
      <c r="C7310" s="7"/>
      <c r="D7310" s="53"/>
    </row>
    <row r="7311" spans="3:4" x14ac:dyDescent="0.25">
      <c r="C7311" s="7"/>
      <c r="D7311" s="53"/>
    </row>
    <row r="7312" spans="3:4" x14ac:dyDescent="0.25">
      <c r="C7312" s="7"/>
      <c r="D7312" s="53"/>
    </row>
    <row r="7313" spans="3:4" x14ac:dyDescent="0.25">
      <c r="C7313" s="7"/>
      <c r="D7313" s="53"/>
    </row>
    <row r="7314" spans="3:4" x14ac:dyDescent="0.25">
      <c r="C7314" s="7"/>
      <c r="D7314" s="53"/>
    </row>
    <row r="7315" spans="3:4" x14ac:dyDescent="0.25">
      <c r="C7315" s="7"/>
      <c r="D7315" s="53"/>
    </row>
    <row r="7316" spans="3:4" x14ac:dyDescent="0.25">
      <c r="C7316" s="7"/>
      <c r="D7316" s="53"/>
    </row>
    <row r="7317" spans="3:4" x14ac:dyDescent="0.25">
      <c r="C7317" s="7"/>
      <c r="D7317" s="53"/>
    </row>
    <row r="7318" spans="3:4" x14ac:dyDescent="0.25">
      <c r="C7318" s="7"/>
      <c r="D7318" s="53"/>
    </row>
    <row r="7319" spans="3:4" x14ac:dyDescent="0.25">
      <c r="C7319" s="7"/>
      <c r="D7319" s="53"/>
    </row>
    <row r="7320" spans="3:4" x14ac:dyDescent="0.25">
      <c r="C7320" s="7"/>
      <c r="D7320" s="53"/>
    </row>
    <row r="7321" spans="3:4" x14ac:dyDescent="0.25">
      <c r="C7321" s="7"/>
      <c r="D7321" s="53"/>
    </row>
    <row r="7322" spans="3:4" x14ac:dyDescent="0.25">
      <c r="C7322" s="7"/>
      <c r="D7322" s="53"/>
    </row>
    <row r="7323" spans="3:4" x14ac:dyDescent="0.25">
      <c r="C7323" s="7"/>
      <c r="D7323" s="53"/>
    </row>
    <row r="7324" spans="3:4" x14ac:dyDescent="0.25">
      <c r="C7324" s="7"/>
      <c r="D7324" s="53"/>
    </row>
    <row r="7325" spans="3:4" x14ac:dyDescent="0.25">
      <c r="C7325" s="7"/>
      <c r="D7325" s="53"/>
    </row>
    <row r="7326" spans="3:4" x14ac:dyDescent="0.25">
      <c r="C7326" s="7"/>
      <c r="D7326" s="53"/>
    </row>
    <row r="7327" spans="3:4" x14ac:dyDescent="0.25">
      <c r="C7327" s="7"/>
      <c r="D7327" s="53"/>
    </row>
    <row r="7328" spans="3:4" x14ac:dyDescent="0.25">
      <c r="C7328" s="7"/>
      <c r="D7328" s="53"/>
    </row>
    <row r="7329" spans="3:4" x14ac:dyDescent="0.25">
      <c r="C7329" s="7"/>
      <c r="D7329" s="53"/>
    </row>
    <row r="7330" spans="3:4" x14ac:dyDescent="0.25">
      <c r="C7330" s="7"/>
      <c r="D7330" s="53"/>
    </row>
    <row r="7331" spans="3:4" x14ac:dyDescent="0.25">
      <c r="C7331" s="7"/>
      <c r="D7331" s="53"/>
    </row>
    <row r="7332" spans="3:4" x14ac:dyDescent="0.25">
      <c r="C7332" s="7"/>
      <c r="D7332" s="53"/>
    </row>
    <row r="7333" spans="3:4" x14ac:dyDescent="0.25">
      <c r="C7333" s="7"/>
      <c r="D7333" s="53"/>
    </row>
    <row r="7334" spans="3:4" x14ac:dyDescent="0.25">
      <c r="C7334" s="7"/>
      <c r="D7334" s="53"/>
    </row>
    <row r="7335" spans="3:4" x14ac:dyDescent="0.25">
      <c r="C7335" s="7"/>
      <c r="D7335" s="53"/>
    </row>
    <row r="7336" spans="3:4" x14ac:dyDescent="0.25">
      <c r="C7336" s="7"/>
      <c r="D7336" s="53"/>
    </row>
    <row r="7337" spans="3:4" x14ac:dyDescent="0.25">
      <c r="C7337" s="7"/>
      <c r="D7337" s="53"/>
    </row>
    <row r="7338" spans="3:4" x14ac:dyDescent="0.25">
      <c r="C7338" s="7"/>
      <c r="D7338" s="53"/>
    </row>
    <row r="7339" spans="3:4" x14ac:dyDescent="0.25">
      <c r="C7339" s="7"/>
      <c r="D7339" s="53"/>
    </row>
    <row r="7340" spans="3:4" x14ac:dyDescent="0.25">
      <c r="C7340" s="7"/>
      <c r="D7340" s="53"/>
    </row>
    <row r="7341" spans="3:4" x14ac:dyDescent="0.25">
      <c r="C7341" s="7"/>
      <c r="D7341" s="53"/>
    </row>
    <row r="7342" spans="3:4" x14ac:dyDescent="0.25">
      <c r="C7342" s="7"/>
      <c r="D7342" s="53"/>
    </row>
    <row r="7343" spans="3:4" x14ac:dyDescent="0.25">
      <c r="C7343" s="7"/>
      <c r="D7343" s="53"/>
    </row>
    <row r="7344" spans="3:4" x14ac:dyDescent="0.25">
      <c r="C7344" s="7"/>
      <c r="D7344" s="53"/>
    </row>
    <row r="7345" spans="3:4" x14ac:dyDescent="0.25">
      <c r="C7345" s="7"/>
      <c r="D7345" s="53"/>
    </row>
    <row r="7346" spans="3:4" x14ac:dyDescent="0.25">
      <c r="C7346" s="7"/>
      <c r="D7346" s="53"/>
    </row>
    <row r="7347" spans="3:4" x14ac:dyDescent="0.25">
      <c r="C7347" s="7"/>
      <c r="D7347" s="53"/>
    </row>
    <row r="7348" spans="3:4" x14ac:dyDescent="0.25">
      <c r="C7348" s="7"/>
      <c r="D7348" s="53"/>
    </row>
    <row r="7349" spans="3:4" x14ac:dyDescent="0.25">
      <c r="C7349" s="7"/>
      <c r="D7349" s="53"/>
    </row>
    <row r="7350" spans="3:4" x14ac:dyDescent="0.25">
      <c r="C7350" s="7"/>
      <c r="D7350" s="53"/>
    </row>
    <row r="7351" spans="3:4" x14ac:dyDescent="0.25">
      <c r="C7351" s="7"/>
      <c r="D7351" s="53"/>
    </row>
    <row r="7352" spans="3:4" x14ac:dyDescent="0.25">
      <c r="C7352" s="7"/>
      <c r="D7352" s="53"/>
    </row>
    <row r="7353" spans="3:4" x14ac:dyDescent="0.25">
      <c r="C7353" s="7"/>
      <c r="D7353" s="53"/>
    </row>
    <row r="7354" spans="3:4" x14ac:dyDescent="0.25">
      <c r="C7354" s="7"/>
      <c r="D7354" s="53"/>
    </row>
    <row r="7355" spans="3:4" x14ac:dyDescent="0.25">
      <c r="C7355" s="7"/>
      <c r="D7355" s="53"/>
    </row>
    <row r="7356" spans="3:4" x14ac:dyDescent="0.25">
      <c r="C7356" s="7"/>
      <c r="D7356" s="53"/>
    </row>
    <row r="7357" spans="3:4" x14ac:dyDescent="0.25">
      <c r="C7357" s="7"/>
      <c r="D7357" s="53"/>
    </row>
    <row r="7358" spans="3:4" x14ac:dyDescent="0.25">
      <c r="C7358" s="7"/>
      <c r="D7358" s="53"/>
    </row>
    <row r="7359" spans="3:4" x14ac:dyDescent="0.25">
      <c r="C7359" s="7"/>
      <c r="D7359" s="53"/>
    </row>
    <row r="7360" spans="3:4" x14ac:dyDescent="0.25">
      <c r="C7360" s="7"/>
      <c r="D7360" s="53"/>
    </row>
    <row r="7361" spans="3:4" x14ac:dyDescent="0.25">
      <c r="C7361" s="7"/>
      <c r="D7361" s="53"/>
    </row>
    <row r="7362" spans="3:4" x14ac:dyDescent="0.25">
      <c r="C7362" s="7"/>
      <c r="D7362" s="53"/>
    </row>
    <row r="7363" spans="3:4" x14ac:dyDescent="0.25">
      <c r="C7363" s="7"/>
      <c r="D7363" s="53"/>
    </row>
    <row r="7364" spans="3:4" x14ac:dyDescent="0.25">
      <c r="C7364" s="7"/>
      <c r="D7364" s="53"/>
    </row>
    <row r="7365" spans="3:4" x14ac:dyDescent="0.25">
      <c r="C7365" s="7"/>
      <c r="D7365" s="53"/>
    </row>
    <row r="7366" spans="3:4" x14ac:dyDescent="0.25">
      <c r="C7366" s="7"/>
      <c r="D7366" s="53"/>
    </row>
    <row r="7367" spans="3:4" x14ac:dyDescent="0.25">
      <c r="C7367" s="7"/>
      <c r="D7367" s="53"/>
    </row>
    <row r="7368" spans="3:4" x14ac:dyDescent="0.25">
      <c r="C7368" s="7"/>
      <c r="D7368" s="53"/>
    </row>
    <row r="7369" spans="3:4" x14ac:dyDescent="0.25">
      <c r="C7369" s="7"/>
      <c r="D7369" s="53"/>
    </row>
    <row r="7370" spans="3:4" x14ac:dyDescent="0.25">
      <c r="C7370" s="7"/>
      <c r="D7370" s="53"/>
    </row>
    <row r="7371" spans="3:4" x14ac:dyDescent="0.25">
      <c r="C7371" s="7"/>
      <c r="D7371" s="53"/>
    </row>
    <row r="7372" spans="3:4" x14ac:dyDescent="0.25">
      <c r="C7372" s="7"/>
      <c r="D7372" s="53"/>
    </row>
    <row r="7373" spans="3:4" x14ac:dyDescent="0.25">
      <c r="C7373" s="7"/>
      <c r="D7373" s="53"/>
    </row>
    <row r="7374" spans="3:4" x14ac:dyDescent="0.25">
      <c r="C7374" s="7"/>
      <c r="D7374" s="53"/>
    </row>
    <row r="7375" spans="3:4" x14ac:dyDescent="0.25">
      <c r="C7375" s="7"/>
      <c r="D7375" s="53"/>
    </row>
    <row r="7376" spans="3:4" x14ac:dyDescent="0.25">
      <c r="C7376" s="7"/>
      <c r="D7376" s="53"/>
    </row>
    <row r="7377" spans="3:4" x14ac:dyDescent="0.25">
      <c r="C7377" s="7"/>
      <c r="D7377" s="53"/>
    </row>
    <row r="7378" spans="3:4" x14ac:dyDescent="0.25">
      <c r="C7378" s="7"/>
      <c r="D7378" s="53"/>
    </row>
    <row r="7379" spans="3:4" x14ac:dyDescent="0.25">
      <c r="C7379" s="7"/>
      <c r="D7379" s="53"/>
    </row>
    <row r="7380" spans="3:4" x14ac:dyDescent="0.25">
      <c r="C7380" s="7"/>
      <c r="D7380" s="53"/>
    </row>
    <row r="7381" spans="3:4" x14ac:dyDescent="0.25">
      <c r="C7381" s="7"/>
      <c r="D7381" s="53"/>
    </row>
    <row r="7382" spans="3:4" x14ac:dyDescent="0.25">
      <c r="C7382" s="7"/>
      <c r="D7382" s="53"/>
    </row>
    <row r="7383" spans="3:4" x14ac:dyDescent="0.25">
      <c r="C7383" s="7"/>
      <c r="D7383" s="53"/>
    </row>
    <row r="7384" spans="3:4" x14ac:dyDescent="0.25">
      <c r="C7384" s="7"/>
      <c r="D7384" s="53"/>
    </row>
    <row r="7385" spans="3:4" x14ac:dyDescent="0.25">
      <c r="C7385" s="7"/>
      <c r="D7385" s="53"/>
    </row>
    <row r="7386" spans="3:4" x14ac:dyDescent="0.25">
      <c r="C7386" s="7"/>
      <c r="D7386" s="53"/>
    </row>
    <row r="7387" spans="3:4" x14ac:dyDescent="0.25">
      <c r="C7387" s="7"/>
      <c r="D7387" s="53"/>
    </row>
    <row r="7388" spans="3:4" x14ac:dyDescent="0.25">
      <c r="C7388" s="7"/>
      <c r="D7388" s="53"/>
    </row>
    <row r="7389" spans="3:4" x14ac:dyDescent="0.25">
      <c r="C7389" s="7"/>
      <c r="D7389" s="53"/>
    </row>
    <row r="7390" spans="3:4" x14ac:dyDescent="0.25">
      <c r="C7390" s="7"/>
      <c r="D7390" s="53"/>
    </row>
    <row r="7391" spans="3:4" x14ac:dyDescent="0.25">
      <c r="C7391" s="7"/>
      <c r="D7391" s="53"/>
    </row>
    <row r="7392" spans="3:4" x14ac:dyDescent="0.25">
      <c r="C7392" s="7"/>
      <c r="D7392" s="53"/>
    </row>
    <row r="7393" spans="3:4" x14ac:dyDescent="0.25">
      <c r="C7393" s="7"/>
      <c r="D7393" s="53"/>
    </row>
    <row r="7394" spans="3:4" x14ac:dyDescent="0.25">
      <c r="C7394" s="7"/>
      <c r="D7394" s="53"/>
    </row>
    <row r="7395" spans="3:4" x14ac:dyDescent="0.25">
      <c r="C7395" s="7"/>
      <c r="D7395" s="53"/>
    </row>
    <row r="7396" spans="3:4" x14ac:dyDescent="0.25">
      <c r="C7396" s="7"/>
      <c r="D7396" s="53"/>
    </row>
    <row r="7397" spans="3:4" x14ac:dyDescent="0.25">
      <c r="C7397" s="7"/>
      <c r="D7397" s="53"/>
    </row>
    <row r="7398" spans="3:4" x14ac:dyDescent="0.25">
      <c r="C7398" s="7"/>
      <c r="D7398" s="53"/>
    </row>
    <row r="7399" spans="3:4" x14ac:dyDescent="0.25">
      <c r="C7399" s="7"/>
      <c r="D7399" s="53"/>
    </row>
    <row r="7400" spans="3:4" x14ac:dyDescent="0.25">
      <c r="C7400" s="7"/>
      <c r="D7400" s="53"/>
    </row>
    <row r="7401" spans="3:4" x14ac:dyDescent="0.25">
      <c r="C7401" s="7"/>
      <c r="D7401" s="53"/>
    </row>
    <row r="7402" spans="3:4" x14ac:dyDescent="0.25">
      <c r="C7402" s="7"/>
      <c r="D7402" s="53"/>
    </row>
    <row r="7403" spans="3:4" x14ac:dyDescent="0.25">
      <c r="C7403" s="7"/>
      <c r="D7403" s="53"/>
    </row>
    <row r="7404" spans="3:4" x14ac:dyDescent="0.25">
      <c r="C7404" s="7"/>
      <c r="D7404" s="53"/>
    </row>
    <row r="7405" spans="3:4" x14ac:dyDescent="0.25">
      <c r="C7405" s="7"/>
      <c r="D7405" s="53"/>
    </row>
    <row r="7406" spans="3:4" x14ac:dyDescent="0.25">
      <c r="C7406" s="7"/>
      <c r="D7406" s="53"/>
    </row>
    <row r="7407" spans="3:4" x14ac:dyDescent="0.25">
      <c r="C7407" s="7"/>
      <c r="D7407" s="53"/>
    </row>
    <row r="7408" spans="3:4" x14ac:dyDescent="0.25">
      <c r="C7408" s="7"/>
      <c r="D7408" s="53"/>
    </row>
    <row r="7409" spans="3:4" x14ac:dyDescent="0.25">
      <c r="C7409" s="7"/>
      <c r="D7409" s="53"/>
    </row>
    <row r="7410" spans="3:4" x14ac:dyDescent="0.25">
      <c r="C7410" s="7"/>
      <c r="D7410" s="53"/>
    </row>
    <row r="7411" spans="3:4" x14ac:dyDescent="0.25">
      <c r="C7411" s="7"/>
      <c r="D7411" s="53"/>
    </row>
    <row r="7412" spans="3:4" x14ac:dyDescent="0.25">
      <c r="C7412" s="7"/>
      <c r="D7412" s="53"/>
    </row>
    <row r="7413" spans="3:4" x14ac:dyDescent="0.25">
      <c r="C7413" s="7"/>
      <c r="D7413" s="53"/>
    </row>
    <row r="7414" spans="3:4" x14ac:dyDescent="0.25">
      <c r="C7414" s="7"/>
      <c r="D7414" s="53"/>
    </row>
    <row r="7415" spans="3:4" x14ac:dyDescent="0.25">
      <c r="C7415" s="7"/>
      <c r="D7415" s="53"/>
    </row>
    <row r="7416" spans="3:4" x14ac:dyDescent="0.25">
      <c r="C7416" s="7"/>
      <c r="D7416" s="53"/>
    </row>
    <row r="7417" spans="3:4" x14ac:dyDescent="0.25">
      <c r="C7417" s="7"/>
      <c r="D7417" s="53"/>
    </row>
    <row r="7418" spans="3:4" x14ac:dyDescent="0.25">
      <c r="C7418" s="7"/>
      <c r="D7418" s="53"/>
    </row>
    <row r="7419" spans="3:4" x14ac:dyDescent="0.25">
      <c r="C7419" s="7"/>
      <c r="D7419" s="53"/>
    </row>
    <row r="7420" spans="3:4" x14ac:dyDescent="0.25">
      <c r="C7420" s="7"/>
      <c r="D7420" s="53"/>
    </row>
    <row r="7421" spans="3:4" x14ac:dyDescent="0.25">
      <c r="C7421" s="7"/>
      <c r="D7421" s="53"/>
    </row>
    <row r="7422" spans="3:4" x14ac:dyDescent="0.25">
      <c r="C7422" s="7"/>
      <c r="D7422" s="53"/>
    </row>
    <row r="7423" spans="3:4" x14ac:dyDescent="0.25">
      <c r="C7423" s="7"/>
      <c r="D7423" s="53"/>
    </row>
    <row r="7424" spans="3:4" x14ac:dyDescent="0.25">
      <c r="C7424" s="7"/>
      <c r="D7424" s="53"/>
    </row>
    <row r="7425" spans="3:4" x14ac:dyDescent="0.25">
      <c r="C7425" s="7"/>
      <c r="D7425" s="53"/>
    </row>
    <row r="7426" spans="3:4" x14ac:dyDescent="0.25">
      <c r="C7426" s="7"/>
      <c r="D7426" s="53"/>
    </row>
    <row r="7427" spans="3:4" x14ac:dyDescent="0.25">
      <c r="C7427" s="7"/>
      <c r="D7427" s="53"/>
    </row>
    <row r="7428" spans="3:4" x14ac:dyDescent="0.25">
      <c r="C7428" s="7"/>
      <c r="D7428" s="53"/>
    </row>
    <row r="7429" spans="3:4" x14ac:dyDescent="0.25">
      <c r="C7429" s="7"/>
      <c r="D7429" s="53"/>
    </row>
    <row r="7430" spans="3:4" x14ac:dyDescent="0.25">
      <c r="C7430" s="7"/>
      <c r="D7430" s="53"/>
    </row>
    <row r="7431" spans="3:4" x14ac:dyDescent="0.25">
      <c r="C7431" s="7"/>
      <c r="D7431" s="53"/>
    </row>
    <row r="7432" spans="3:4" x14ac:dyDescent="0.25">
      <c r="C7432" s="7"/>
      <c r="D7432" s="53"/>
    </row>
    <row r="7433" spans="3:4" x14ac:dyDescent="0.25">
      <c r="C7433" s="7"/>
      <c r="D7433" s="53"/>
    </row>
    <row r="7434" spans="3:4" x14ac:dyDescent="0.25">
      <c r="C7434" s="7"/>
      <c r="D7434" s="53"/>
    </row>
    <row r="7435" spans="3:4" x14ac:dyDescent="0.25">
      <c r="C7435" s="7"/>
      <c r="D7435" s="53"/>
    </row>
    <row r="7436" spans="3:4" x14ac:dyDescent="0.25">
      <c r="C7436" s="7"/>
      <c r="D7436" s="53"/>
    </row>
    <row r="7437" spans="3:4" x14ac:dyDescent="0.25">
      <c r="C7437" s="7"/>
      <c r="D7437" s="53"/>
    </row>
    <row r="7438" spans="3:4" x14ac:dyDescent="0.25">
      <c r="C7438" s="7"/>
      <c r="D7438" s="53"/>
    </row>
    <row r="7439" spans="3:4" x14ac:dyDescent="0.25">
      <c r="C7439" s="7"/>
      <c r="D7439" s="53"/>
    </row>
    <row r="7440" spans="3:4" x14ac:dyDescent="0.25">
      <c r="C7440" s="7"/>
      <c r="D7440" s="53"/>
    </row>
    <row r="7441" spans="3:4" x14ac:dyDescent="0.25">
      <c r="C7441" s="7"/>
      <c r="D7441" s="53"/>
    </row>
    <row r="7442" spans="3:4" x14ac:dyDescent="0.25">
      <c r="C7442" s="7"/>
      <c r="D7442" s="53"/>
    </row>
    <row r="7443" spans="3:4" x14ac:dyDescent="0.25">
      <c r="C7443" s="7"/>
      <c r="D7443" s="53"/>
    </row>
    <row r="7444" spans="3:4" x14ac:dyDescent="0.25">
      <c r="C7444" s="7"/>
      <c r="D7444" s="53"/>
    </row>
    <row r="7445" spans="3:4" x14ac:dyDescent="0.25">
      <c r="C7445" s="7"/>
      <c r="D7445" s="53"/>
    </row>
    <row r="7446" spans="3:4" x14ac:dyDescent="0.25">
      <c r="C7446" s="7"/>
      <c r="D7446" s="53"/>
    </row>
    <row r="7447" spans="3:4" x14ac:dyDescent="0.25">
      <c r="C7447" s="7"/>
      <c r="D7447" s="53"/>
    </row>
    <row r="7448" spans="3:4" x14ac:dyDescent="0.25">
      <c r="C7448" s="7"/>
      <c r="D7448" s="53"/>
    </row>
    <row r="7449" spans="3:4" x14ac:dyDescent="0.25">
      <c r="C7449" s="7"/>
      <c r="D7449" s="53"/>
    </row>
    <row r="7450" spans="3:4" x14ac:dyDescent="0.25">
      <c r="C7450" s="7"/>
      <c r="D7450" s="53"/>
    </row>
    <row r="7451" spans="3:4" x14ac:dyDescent="0.25">
      <c r="C7451" s="7"/>
      <c r="D7451" s="53"/>
    </row>
    <row r="7452" spans="3:4" x14ac:dyDescent="0.25">
      <c r="C7452" s="7"/>
      <c r="D7452" s="53"/>
    </row>
    <row r="7453" spans="3:4" x14ac:dyDescent="0.25">
      <c r="C7453" s="7"/>
      <c r="D7453" s="53"/>
    </row>
    <row r="7454" spans="3:4" x14ac:dyDescent="0.25">
      <c r="C7454" s="7"/>
      <c r="D7454" s="53"/>
    </row>
    <row r="7455" spans="3:4" x14ac:dyDescent="0.25">
      <c r="C7455" s="7"/>
      <c r="D7455" s="53"/>
    </row>
    <row r="7456" spans="3:4" x14ac:dyDescent="0.25">
      <c r="C7456" s="7"/>
      <c r="D7456" s="53"/>
    </row>
    <row r="7457" spans="3:4" x14ac:dyDescent="0.25">
      <c r="C7457" s="7"/>
      <c r="D7457" s="53"/>
    </row>
    <row r="7458" spans="3:4" x14ac:dyDescent="0.25">
      <c r="C7458" s="7"/>
      <c r="D7458" s="53"/>
    </row>
    <row r="7459" spans="3:4" x14ac:dyDescent="0.25">
      <c r="C7459" s="7"/>
      <c r="D7459" s="53"/>
    </row>
    <row r="7460" spans="3:4" x14ac:dyDescent="0.25">
      <c r="C7460" s="7"/>
      <c r="D7460" s="53"/>
    </row>
    <row r="7461" spans="3:4" x14ac:dyDescent="0.25">
      <c r="C7461" s="7"/>
      <c r="D7461" s="53"/>
    </row>
    <row r="7462" spans="3:4" x14ac:dyDescent="0.25">
      <c r="C7462" s="7"/>
      <c r="D7462" s="53"/>
    </row>
    <row r="7463" spans="3:4" x14ac:dyDescent="0.25">
      <c r="C7463" s="7"/>
      <c r="D7463" s="53"/>
    </row>
    <row r="7464" spans="3:4" x14ac:dyDescent="0.25">
      <c r="C7464" s="7"/>
      <c r="D7464" s="53"/>
    </row>
    <row r="7465" spans="3:4" x14ac:dyDescent="0.25">
      <c r="C7465" s="7"/>
      <c r="D7465" s="53"/>
    </row>
    <row r="7466" spans="3:4" x14ac:dyDescent="0.25">
      <c r="C7466" s="7"/>
      <c r="D7466" s="53"/>
    </row>
    <row r="7467" spans="3:4" x14ac:dyDescent="0.25">
      <c r="C7467" s="7"/>
      <c r="D7467" s="53"/>
    </row>
    <row r="7468" spans="3:4" x14ac:dyDescent="0.25">
      <c r="C7468" s="7"/>
      <c r="D7468" s="53"/>
    </row>
    <row r="7469" spans="3:4" x14ac:dyDescent="0.25">
      <c r="C7469" s="7"/>
      <c r="D7469" s="53"/>
    </row>
    <row r="7470" spans="3:4" x14ac:dyDescent="0.25">
      <c r="C7470" s="7"/>
      <c r="D7470" s="53"/>
    </row>
    <row r="7471" spans="3:4" x14ac:dyDescent="0.25">
      <c r="C7471" s="7"/>
      <c r="D7471" s="53"/>
    </row>
    <row r="7472" spans="3:4" x14ac:dyDescent="0.25">
      <c r="C7472" s="7"/>
      <c r="D7472" s="53"/>
    </row>
    <row r="7473" spans="3:4" x14ac:dyDescent="0.25">
      <c r="C7473" s="7"/>
      <c r="D7473" s="53"/>
    </row>
    <row r="7474" spans="3:4" x14ac:dyDescent="0.25">
      <c r="C7474" s="7"/>
      <c r="D7474" s="53"/>
    </row>
    <row r="7475" spans="3:4" x14ac:dyDescent="0.25">
      <c r="C7475" s="7"/>
      <c r="D7475" s="53"/>
    </row>
    <row r="7476" spans="3:4" x14ac:dyDescent="0.25">
      <c r="C7476" s="7"/>
      <c r="D7476" s="53"/>
    </row>
    <row r="7477" spans="3:4" x14ac:dyDescent="0.25">
      <c r="C7477" s="7"/>
      <c r="D7477" s="53"/>
    </row>
    <row r="7478" spans="3:4" x14ac:dyDescent="0.25">
      <c r="C7478" s="7"/>
      <c r="D7478" s="53"/>
    </row>
    <row r="7479" spans="3:4" x14ac:dyDescent="0.25">
      <c r="C7479" s="7"/>
      <c r="D7479" s="53"/>
    </row>
    <row r="7480" spans="3:4" x14ac:dyDescent="0.25">
      <c r="C7480" s="7"/>
      <c r="D7480" s="53"/>
    </row>
    <row r="7481" spans="3:4" x14ac:dyDescent="0.25">
      <c r="C7481" s="7"/>
      <c r="D7481" s="53"/>
    </row>
    <row r="7482" spans="3:4" x14ac:dyDescent="0.25">
      <c r="C7482" s="7"/>
      <c r="D7482" s="53"/>
    </row>
    <row r="7483" spans="3:4" x14ac:dyDescent="0.25">
      <c r="C7483" s="7"/>
      <c r="D7483" s="53"/>
    </row>
    <row r="7484" spans="3:4" x14ac:dyDescent="0.25">
      <c r="C7484" s="7"/>
      <c r="D7484" s="53"/>
    </row>
    <row r="7485" spans="3:4" x14ac:dyDescent="0.25">
      <c r="C7485" s="7"/>
      <c r="D7485" s="53"/>
    </row>
    <row r="7486" spans="3:4" x14ac:dyDescent="0.25">
      <c r="C7486" s="7"/>
      <c r="D7486" s="53"/>
    </row>
    <row r="7487" spans="3:4" x14ac:dyDescent="0.25">
      <c r="C7487" s="7"/>
      <c r="D7487" s="53"/>
    </row>
    <row r="7488" spans="3:4" x14ac:dyDescent="0.25">
      <c r="C7488" s="7"/>
      <c r="D7488" s="53"/>
    </row>
    <row r="7489" spans="3:4" x14ac:dyDescent="0.25">
      <c r="C7489" s="7"/>
      <c r="D7489" s="53"/>
    </row>
    <row r="7490" spans="3:4" x14ac:dyDescent="0.25">
      <c r="C7490" s="7"/>
      <c r="D7490" s="53"/>
    </row>
    <row r="7491" spans="3:4" x14ac:dyDescent="0.25">
      <c r="C7491" s="7"/>
      <c r="D7491" s="53"/>
    </row>
    <row r="7492" spans="3:4" x14ac:dyDescent="0.25">
      <c r="C7492" s="7"/>
      <c r="D7492" s="53"/>
    </row>
    <row r="7493" spans="3:4" x14ac:dyDescent="0.25">
      <c r="C7493" s="7"/>
      <c r="D7493" s="53"/>
    </row>
    <row r="7494" spans="3:4" x14ac:dyDescent="0.25">
      <c r="C7494" s="7"/>
      <c r="D7494" s="53"/>
    </row>
    <row r="7495" spans="3:4" x14ac:dyDescent="0.25">
      <c r="C7495" s="7"/>
      <c r="D7495" s="53"/>
    </row>
    <row r="7496" spans="3:4" x14ac:dyDescent="0.25">
      <c r="C7496" s="7"/>
      <c r="D7496" s="53"/>
    </row>
    <row r="7497" spans="3:4" x14ac:dyDescent="0.25">
      <c r="C7497" s="7"/>
      <c r="D7497" s="53"/>
    </row>
    <row r="7498" spans="3:4" x14ac:dyDescent="0.25">
      <c r="C7498" s="7"/>
      <c r="D7498" s="53"/>
    </row>
    <row r="7499" spans="3:4" x14ac:dyDescent="0.25">
      <c r="C7499" s="7"/>
      <c r="D7499" s="53"/>
    </row>
    <row r="7500" spans="3:4" x14ac:dyDescent="0.25">
      <c r="C7500" s="7"/>
      <c r="D7500" s="53"/>
    </row>
    <row r="7501" spans="3:4" x14ac:dyDescent="0.25">
      <c r="C7501" s="7"/>
      <c r="D7501" s="53"/>
    </row>
    <row r="7502" spans="3:4" x14ac:dyDescent="0.25">
      <c r="C7502" s="7"/>
      <c r="D7502" s="53"/>
    </row>
    <row r="7503" spans="3:4" x14ac:dyDescent="0.25">
      <c r="C7503" s="7"/>
      <c r="D7503" s="53"/>
    </row>
    <row r="7504" spans="3:4" x14ac:dyDescent="0.25">
      <c r="C7504" s="7"/>
      <c r="D7504" s="53"/>
    </row>
    <row r="7505" spans="3:4" x14ac:dyDescent="0.25">
      <c r="C7505" s="7"/>
      <c r="D7505" s="53"/>
    </row>
    <row r="7506" spans="3:4" x14ac:dyDescent="0.25">
      <c r="C7506" s="7"/>
      <c r="D7506" s="53"/>
    </row>
    <row r="7507" spans="3:4" x14ac:dyDescent="0.25">
      <c r="C7507" s="7"/>
      <c r="D7507" s="53"/>
    </row>
    <row r="7508" spans="3:4" x14ac:dyDescent="0.25">
      <c r="C7508" s="7"/>
      <c r="D7508" s="53"/>
    </row>
    <row r="7509" spans="3:4" x14ac:dyDescent="0.25">
      <c r="C7509" s="7"/>
      <c r="D7509" s="53"/>
    </row>
    <row r="7510" spans="3:4" x14ac:dyDescent="0.25">
      <c r="C7510" s="7"/>
      <c r="D7510" s="53"/>
    </row>
    <row r="7511" spans="3:4" x14ac:dyDescent="0.25">
      <c r="C7511" s="7"/>
      <c r="D7511" s="53"/>
    </row>
    <row r="7512" spans="3:4" x14ac:dyDescent="0.25">
      <c r="C7512" s="7"/>
      <c r="D7512" s="53"/>
    </row>
    <row r="7513" spans="3:4" x14ac:dyDescent="0.25">
      <c r="C7513" s="7"/>
      <c r="D7513" s="53"/>
    </row>
    <row r="7514" spans="3:4" x14ac:dyDescent="0.25">
      <c r="C7514" s="7"/>
      <c r="D7514" s="53"/>
    </row>
    <row r="7515" spans="3:4" x14ac:dyDescent="0.25">
      <c r="C7515" s="7"/>
      <c r="D7515" s="53"/>
    </row>
    <row r="7516" spans="3:4" x14ac:dyDescent="0.25">
      <c r="C7516" s="7"/>
      <c r="D7516" s="53"/>
    </row>
    <row r="7517" spans="3:4" x14ac:dyDescent="0.25">
      <c r="C7517" s="7"/>
      <c r="D7517" s="53"/>
    </row>
    <row r="7518" spans="3:4" x14ac:dyDescent="0.25">
      <c r="C7518" s="7"/>
      <c r="D7518" s="53"/>
    </row>
    <row r="7519" spans="3:4" x14ac:dyDescent="0.25">
      <c r="C7519" s="7"/>
      <c r="D7519" s="53"/>
    </row>
    <row r="7520" spans="3:4" x14ac:dyDescent="0.25">
      <c r="C7520" s="7"/>
      <c r="D7520" s="53"/>
    </row>
    <row r="7521" spans="3:4" x14ac:dyDescent="0.25">
      <c r="C7521" s="7"/>
      <c r="D7521" s="53"/>
    </row>
    <row r="7522" spans="3:4" x14ac:dyDescent="0.25">
      <c r="C7522" s="7"/>
      <c r="D7522" s="53"/>
    </row>
    <row r="7523" spans="3:4" x14ac:dyDescent="0.25">
      <c r="C7523" s="7"/>
      <c r="D7523" s="53"/>
    </row>
    <row r="7524" spans="3:4" x14ac:dyDescent="0.25">
      <c r="C7524" s="7"/>
      <c r="D7524" s="53"/>
    </row>
    <row r="7525" spans="3:4" x14ac:dyDescent="0.25">
      <c r="C7525" s="7"/>
      <c r="D7525" s="53"/>
    </row>
    <row r="7526" spans="3:4" x14ac:dyDescent="0.25">
      <c r="C7526" s="7"/>
      <c r="D7526" s="53"/>
    </row>
    <row r="7527" spans="3:4" x14ac:dyDescent="0.25">
      <c r="C7527" s="7"/>
      <c r="D7527" s="53"/>
    </row>
    <row r="7528" spans="3:4" x14ac:dyDescent="0.25">
      <c r="C7528" s="7"/>
      <c r="D7528" s="53"/>
    </row>
    <row r="7529" spans="3:4" x14ac:dyDescent="0.25">
      <c r="C7529" s="7"/>
      <c r="D7529" s="53"/>
    </row>
    <row r="7530" spans="3:4" x14ac:dyDescent="0.25">
      <c r="C7530" s="7"/>
      <c r="D7530" s="53"/>
    </row>
    <row r="7531" spans="3:4" x14ac:dyDescent="0.25">
      <c r="C7531" s="7"/>
      <c r="D7531" s="53"/>
    </row>
    <row r="7532" spans="3:4" x14ac:dyDescent="0.25">
      <c r="C7532" s="7"/>
      <c r="D7532" s="53"/>
    </row>
    <row r="7533" spans="3:4" x14ac:dyDescent="0.25">
      <c r="C7533" s="7"/>
      <c r="D7533" s="53"/>
    </row>
    <row r="7534" spans="3:4" x14ac:dyDescent="0.25">
      <c r="C7534" s="7"/>
      <c r="D7534" s="53"/>
    </row>
    <row r="7535" spans="3:4" x14ac:dyDescent="0.25">
      <c r="C7535" s="7"/>
      <c r="D7535" s="53"/>
    </row>
    <row r="7536" spans="3:4" x14ac:dyDescent="0.25">
      <c r="C7536" s="7"/>
      <c r="D7536" s="53"/>
    </row>
    <row r="7537" spans="3:4" x14ac:dyDescent="0.25">
      <c r="C7537" s="7"/>
      <c r="D7537" s="53"/>
    </row>
    <row r="7538" spans="3:4" x14ac:dyDescent="0.25">
      <c r="C7538" s="7"/>
      <c r="D7538" s="53"/>
    </row>
    <row r="7539" spans="3:4" x14ac:dyDescent="0.25">
      <c r="C7539" s="7"/>
      <c r="D7539" s="53"/>
    </row>
    <row r="7540" spans="3:4" x14ac:dyDescent="0.25">
      <c r="C7540" s="7"/>
      <c r="D7540" s="53"/>
    </row>
    <row r="7541" spans="3:4" x14ac:dyDescent="0.25">
      <c r="C7541" s="7"/>
      <c r="D7541" s="53"/>
    </row>
    <row r="7542" spans="3:4" x14ac:dyDescent="0.25">
      <c r="C7542" s="7"/>
      <c r="D7542" s="53"/>
    </row>
    <row r="7543" spans="3:4" x14ac:dyDescent="0.25">
      <c r="C7543" s="7"/>
      <c r="D7543" s="53"/>
    </row>
    <row r="7544" spans="3:4" x14ac:dyDescent="0.25">
      <c r="C7544" s="7"/>
      <c r="D7544" s="53"/>
    </row>
    <row r="7545" spans="3:4" x14ac:dyDescent="0.25">
      <c r="C7545" s="7"/>
      <c r="D7545" s="53"/>
    </row>
    <row r="7546" spans="3:4" x14ac:dyDescent="0.25">
      <c r="C7546" s="7"/>
      <c r="D7546" s="53"/>
    </row>
    <row r="7547" spans="3:4" x14ac:dyDescent="0.25">
      <c r="C7547" s="7"/>
      <c r="D7547" s="53"/>
    </row>
    <row r="7548" spans="3:4" x14ac:dyDescent="0.25">
      <c r="C7548" s="7"/>
      <c r="D7548" s="53"/>
    </row>
    <row r="7549" spans="3:4" x14ac:dyDescent="0.25">
      <c r="C7549" s="7"/>
      <c r="D7549" s="53"/>
    </row>
    <row r="7550" spans="3:4" x14ac:dyDescent="0.25">
      <c r="C7550" s="7"/>
      <c r="D7550" s="53"/>
    </row>
    <row r="7551" spans="3:4" x14ac:dyDescent="0.25">
      <c r="C7551" s="7"/>
      <c r="D7551" s="53"/>
    </row>
    <row r="7552" spans="3:4" x14ac:dyDescent="0.25">
      <c r="C7552" s="7"/>
      <c r="D7552" s="53"/>
    </row>
    <row r="7553" spans="3:4" x14ac:dyDescent="0.25">
      <c r="C7553" s="7"/>
      <c r="D7553" s="53"/>
    </row>
    <row r="7554" spans="3:4" x14ac:dyDescent="0.25">
      <c r="C7554" s="7"/>
      <c r="D7554" s="53"/>
    </row>
    <row r="7555" spans="3:4" x14ac:dyDescent="0.25">
      <c r="C7555" s="7"/>
      <c r="D7555" s="53"/>
    </row>
    <row r="7556" spans="3:4" x14ac:dyDescent="0.25">
      <c r="C7556" s="7"/>
      <c r="D7556" s="53"/>
    </row>
    <row r="7557" spans="3:4" x14ac:dyDescent="0.25">
      <c r="C7557" s="7"/>
      <c r="D7557" s="53"/>
    </row>
    <row r="7558" spans="3:4" x14ac:dyDescent="0.25">
      <c r="C7558" s="7"/>
      <c r="D7558" s="53"/>
    </row>
    <row r="7559" spans="3:4" x14ac:dyDescent="0.25">
      <c r="C7559" s="7"/>
      <c r="D7559" s="53"/>
    </row>
    <row r="7560" spans="3:4" x14ac:dyDescent="0.25">
      <c r="C7560" s="7"/>
      <c r="D7560" s="53"/>
    </row>
    <row r="7561" spans="3:4" x14ac:dyDescent="0.25">
      <c r="C7561" s="7"/>
      <c r="D7561" s="53"/>
    </row>
    <row r="7562" spans="3:4" x14ac:dyDescent="0.25">
      <c r="C7562" s="7"/>
      <c r="D7562" s="53"/>
    </row>
    <row r="7563" spans="3:4" x14ac:dyDescent="0.25">
      <c r="C7563" s="7"/>
      <c r="D7563" s="53"/>
    </row>
    <row r="7564" spans="3:4" x14ac:dyDescent="0.25">
      <c r="C7564" s="7"/>
      <c r="D7564" s="53"/>
    </row>
    <row r="7565" spans="3:4" x14ac:dyDescent="0.25">
      <c r="C7565" s="7"/>
      <c r="D7565" s="53"/>
    </row>
    <row r="7566" spans="3:4" x14ac:dyDescent="0.25">
      <c r="C7566" s="7"/>
      <c r="D7566" s="53"/>
    </row>
    <row r="7567" spans="3:4" x14ac:dyDescent="0.25">
      <c r="C7567" s="7"/>
      <c r="D7567" s="53"/>
    </row>
    <row r="7568" spans="3:4" x14ac:dyDescent="0.25">
      <c r="C7568" s="7"/>
      <c r="D7568" s="53"/>
    </row>
    <row r="7569" spans="3:4" x14ac:dyDescent="0.25">
      <c r="C7569" s="7"/>
      <c r="D7569" s="53"/>
    </row>
    <row r="7570" spans="3:4" x14ac:dyDescent="0.25">
      <c r="C7570" s="7"/>
      <c r="D7570" s="53"/>
    </row>
    <row r="7571" spans="3:4" x14ac:dyDescent="0.25">
      <c r="C7571" s="7"/>
      <c r="D7571" s="53"/>
    </row>
    <row r="7572" spans="3:4" x14ac:dyDescent="0.25">
      <c r="C7572" s="7"/>
      <c r="D7572" s="53"/>
    </row>
    <row r="7573" spans="3:4" x14ac:dyDescent="0.25">
      <c r="C7573" s="7"/>
      <c r="D7573" s="53"/>
    </row>
    <row r="7574" spans="3:4" x14ac:dyDescent="0.25">
      <c r="C7574" s="7"/>
      <c r="D7574" s="53"/>
    </row>
    <row r="7575" spans="3:4" x14ac:dyDescent="0.25">
      <c r="C7575" s="7"/>
      <c r="D7575" s="53"/>
    </row>
    <row r="7576" spans="3:4" x14ac:dyDescent="0.25">
      <c r="C7576" s="7"/>
      <c r="D7576" s="53"/>
    </row>
    <row r="7577" spans="3:4" x14ac:dyDescent="0.25">
      <c r="C7577" s="7"/>
      <c r="D7577" s="53"/>
    </row>
    <row r="7578" spans="3:4" x14ac:dyDescent="0.25">
      <c r="C7578" s="7"/>
      <c r="D7578" s="53"/>
    </row>
    <row r="7579" spans="3:4" x14ac:dyDescent="0.25">
      <c r="C7579" s="7"/>
      <c r="D7579" s="53"/>
    </row>
    <row r="7580" spans="3:4" x14ac:dyDescent="0.25">
      <c r="C7580" s="7"/>
      <c r="D7580" s="53"/>
    </row>
    <row r="7581" spans="3:4" x14ac:dyDescent="0.25">
      <c r="C7581" s="7"/>
      <c r="D7581" s="53"/>
    </row>
    <row r="7582" spans="3:4" x14ac:dyDescent="0.25">
      <c r="C7582" s="7"/>
      <c r="D7582" s="53"/>
    </row>
    <row r="7583" spans="3:4" x14ac:dyDescent="0.25">
      <c r="C7583" s="7"/>
      <c r="D7583" s="53"/>
    </row>
    <row r="7584" spans="3:4" x14ac:dyDescent="0.25">
      <c r="C7584" s="7"/>
      <c r="D7584" s="53"/>
    </row>
    <row r="7585" spans="3:4" x14ac:dyDescent="0.25">
      <c r="C7585" s="7"/>
      <c r="D7585" s="53"/>
    </row>
    <row r="7586" spans="3:4" x14ac:dyDescent="0.25">
      <c r="C7586" s="7"/>
      <c r="D7586" s="53"/>
    </row>
    <row r="7587" spans="3:4" x14ac:dyDescent="0.25">
      <c r="C7587" s="7"/>
      <c r="D7587" s="53"/>
    </row>
    <row r="7588" spans="3:4" x14ac:dyDescent="0.25">
      <c r="C7588" s="7"/>
      <c r="D7588" s="53"/>
    </row>
    <row r="7589" spans="3:4" x14ac:dyDescent="0.25">
      <c r="C7589" s="7"/>
      <c r="D7589" s="53"/>
    </row>
    <row r="7590" spans="3:4" x14ac:dyDescent="0.25">
      <c r="C7590" s="7"/>
      <c r="D7590" s="53"/>
    </row>
    <row r="7591" spans="3:4" x14ac:dyDescent="0.25">
      <c r="C7591" s="7"/>
      <c r="D7591" s="53"/>
    </row>
    <row r="7592" spans="3:4" x14ac:dyDescent="0.25">
      <c r="C7592" s="7"/>
      <c r="D7592" s="53"/>
    </row>
    <row r="7593" spans="3:4" x14ac:dyDescent="0.25">
      <c r="C7593" s="7"/>
      <c r="D7593" s="53"/>
    </row>
    <row r="7594" spans="3:4" x14ac:dyDescent="0.25">
      <c r="C7594" s="7"/>
      <c r="D7594" s="53"/>
    </row>
    <row r="7595" spans="3:4" x14ac:dyDescent="0.25">
      <c r="C7595" s="7"/>
      <c r="D7595" s="53"/>
    </row>
    <row r="7596" spans="3:4" x14ac:dyDescent="0.25">
      <c r="C7596" s="7"/>
      <c r="D7596" s="53"/>
    </row>
    <row r="7597" spans="3:4" x14ac:dyDescent="0.25">
      <c r="C7597" s="7"/>
      <c r="D7597" s="53"/>
    </row>
    <row r="7598" spans="3:4" x14ac:dyDescent="0.25">
      <c r="C7598" s="7"/>
      <c r="D7598" s="53"/>
    </row>
    <row r="7599" spans="3:4" x14ac:dyDescent="0.25">
      <c r="C7599" s="7"/>
      <c r="D7599" s="53"/>
    </row>
    <row r="7600" spans="3:4" x14ac:dyDescent="0.25">
      <c r="C7600" s="7"/>
      <c r="D7600" s="53"/>
    </row>
    <row r="7601" spans="3:4" x14ac:dyDescent="0.25">
      <c r="C7601" s="7"/>
      <c r="D7601" s="53"/>
    </row>
    <row r="7602" spans="3:4" x14ac:dyDescent="0.25">
      <c r="C7602" s="7"/>
      <c r="D7602" s="53"/>
    </row>
    <row r="7603" spans="3:4" x14ac:dyDescent="0.25">
      <c r="C7603" s="7"/>
      <c r="D7603" s="53"/>
    </row>
    <row r="7604" spans="3:4" x14ac:dyDescent="0.25">
      <c r="C7604" s="7"/>
      <c r="D7604" s="53"/>
    </row>
    <row r="7605" spans="3:4" x14ac:dyDescent="0.25">
      <c r="C7605" s="7"/>
      <c r="D7605" s="53"/>
    </row>
    <row r="7606" spans="3:4" x14ac:dyDescent="0.25">
      <c r="C7606" s="7"/>
      <c r="D7606" s="53"/>
    </row>
    <row r="7607" spans="3:4" x14ac:dyDescent="0.25">
      <c r="C7607" s="7"/>
      <c r="D7607" s="53"/>
    </row>
    <row r="7608" spans="3:4" x14ac:dyDescent="0.25">
      <c r="C7608" s="7"/>
      <c r="D7608" s="53"/>
    </row>
    <row r="7609" spans="3:4" x14ac:dyDescent="0.25">
      <c r="C7609" s="7"/>
      <c r="D7609" s="53"/>
    </row>
    <row r="7610" spans="3:4" x14ac:dyDescent="0.25">
      <c r="C7610" s="7"/>
      <c r="D7610" s="53"/>
    </row>
    <row r="7611" spans="3:4" x14ac:dyDescent="0.25">
      <c r="C7611" s="7"/>
      <c r="D7611" s="53"/>
    </row>
    <row r="7612" spans="3:4" x14ac:dyDescent="0.25">
      <c r="C7612" s="7"/>
      <c r="D7612" s="53"/>
    </row>
    <row r="7613" spans="3:4" x14ac:dyDescent="0.25">
      <c r="C7613" s="7"/>
      <c r="D7613" s="53"/>
    </row>
    <row r="7614" spans="3:4" x14ac:dyDescent="0.25">
      <c r="C7614" s="7"/>
      <c r="D7614" s="53"/>
    </row>
    <row r="7615" spans="3:4" x14ac:dyDescent="0.25">
      <c r="C7615" s="7"/>
      <c r="D7615" s="53"/>
    </row>
    <row r="7616" spans="3:4" x14ac:dyDescent="0.25">
      <c r="C7616" s="7"/>
      <c r="D7616" s="53"/>
    </row>
    <row r="7617" spans="3:4" x14ac:dyDescent="0.25">
      <c r="C7617" s="7"/>
      <c r="D7617" s="53"/>
    </row>
    <row r="7618" spans="3:4" x14ac:dyDescent="0.25">
      <c r="C7618" s="7"/>
      <c r="D7618" s="53"/>
    </row>
    <row r="7619" spans="3:4" x14ac:dyDescent="0.25">
      <c r="C7619" s="7"/>
      <c r="D7619" s="53"/>
    </row>
    <row r="7620" spans="3:4" x14ac:dyDescent="0.25">
      <c r="C7620" s="7"/>
      <c r="D7620" s="53"/>
    </row>
    <row r="7621" spans="3:4" x14ac:dyDescent="0.25">
      <c r="C7621" s="7"/>
      <c r="D7621" s="53"/>
    </row>
    <row r="7622" spans="3:4" x14ac:dyDescent="0.25">
      <c r="C7622" s="7"/>
      <c r="D7622" s="53"/>
    </row>
    <row r="7623" spans="3:4" x14ac:dyDescent="0.25">
      <c r="C7623" s="7"/>
      <c r="D7623" s="53"/>
    </row>
    <row r="7624" spans="3:4" x14ac:dyDescent="0.25">
      <c r="C7624" s="7"/>
      <c r="D7624" s="53"/>
    </row>
    <row r="7625" spans="3:4" x14ac:dyDescent="0.25">
      <c r="C7625" s="7"/>
      <c r="D7625" s="53"/>
    </row>
    <row r="7626" spans="3:4" x14ac:dyDescent="0.25">
      <c r="C7626" s="7"/>
      <c r="D7626" s="53"/>
    </row>
    <row r="7627" spans="3:4" x14ac:dyDescent="0.25">
      <c r="C7627" s="7"/>
      <c r="D7627" s="53"/>
    </row>
    <row r="7628" spans="3:4" x14ac:dyDescent="0.25">
      <c r="C7628" s="7"/>
      <c r="D7628" s="53"/>
    </row>
    <row r="7629" spans="3:4" x14ac:dyDescent="0.25">
      <c r="C7629" s="7"/>
      <c r="D7629" s="53"/>
    </row>
    <row r="7630" spans="3:4" x14ac:dyDescent="0.25">
      <c r="C7630" s="7"/>
      <c r="D7630" s="53"/>
    </row>
    <row r="7631" spans="3:4" x14ac:dyDescent="0.25">
      <c r="C7631" s="7"/>
      <c r="D7631" s="53"/>
    </row>
    <row r="7632" spans="3:4" x14ac:dyDescent="0.25">
      <c r="C7632" s="7"/>
      <c r="D7632" s="53"/>
    </row>
    <row r="7633" spans="3:4" x14ac:dyDescent="0.25">
      <c r="C7633" s="7"/>
      <c r="D7633" s="53"/>
    </row>
    <row r="7634" spans="3:4" x14ac:dyDescent="0.25">
      <c r="C7634" s="7"/>
      <c r="D7634" s="53"/>
    </row>
    <row r="7635" spans="3:4" x14ac:dyDescent="0.25">
      <c r="C7635" s="7"/>
      <c r="D7635" s="53"/>
    </row>
    <row r="7636" spans="3:4" x14ac:dyDescent="0.25">
      <c r="C7636" s="7"/>
      <c r="D7636" s="53"/>
    </row>
    <row r="7637" spans="3:4" x14ac:dyDescent="0.25">
      <c r="C7637" s="7"/>
      <c r="D7637" s="53"/>
    </row>
    <row r="7638" spans="3:4" x14ac:dyDescent="0.25">
      <c r="C7638" s="7"/>
      <c r="D7638" s="53"/>
    </row>
    <row r="7639" spans="3:4" x14ac:dyDescent="0.25">
      <c r="C7639" s="7"/>
      <c r="D7639" s="53"/>
    </row>
    <row r="7640" spans="3:4" x14ac:dyDescent="0.25">
      <c r="C7640" s="7"/>
      <c r="D7640" s="53"/>
    </row>
    <row r="7641" spans="3:4" x14ac:dyDescent="0.25">
      <c r="C7641" s="7"/>
      <c r="D7641" s="53"/>
    </row>
    <row r="7642" spans="3:4" x14ac:dyDescent="0.25">
      <c r="C7642" s="7"/>
      <c r="D7642" s="53"/>
    </row>
    <row r="7643" spans="3:4" x14ac:dyDescent="0.25">
      <c r="C7643" s="7"/>
      <c r="D7643" s="53"/>
    </row>
    <row r="7644" spans="3:4" x14ac:dyDescent="0.25">
      <c r="C7644" s="7"/>
      <c r="D7644" s="53"/>
    </row>
    <row r="7645" spans="3:4" x14ac:dyDescent="0.25">
      <c r="C7645" s="7"/>
      <c r="D7645" s="53"/>
    </row>
    <row r="7646" spans="3:4" x14ac:dyDescent="0.25">
      <c r="C7646" s="7"/>
      <c r="D7646" s="53"/>
    </row>
    <row r="7647" spans="3:4" x14ac:dyDescent="0.25">
      <c r="C7647" s="7"/>
      <c r="D7647" s="53"/>
    </row>
    <row r="7648" spans="3:4" x14ac:dyDescent="0.25">
      <c r="C7648" s="7"/>
      <c r="D7648" s="53"/>
    </row>
    <row r="7649" spans="3:4" x14ac:dyDescent="0.25">
      <c r="C7649" s="7"/>
      <c r="D7649" s="53"/>
    </row>
    <row r="7650" spans="3:4" x14ac:dyDescent="0.25">
      <c r="C7650" s="7"/>
      <c r="D7650" s="53"/>
    </row>
    <row r="7651" spans="3:4" x14ac:dyDescent="0.25">
      <c r="C7651" s="7"/>
      <c r="D7651" s="53"/>
    </row>
    <row r="7652" spans="3:4" x14ac:dyDescent="0.25">
      <c r="C7652" s="7"/>
      <c r="D7652" s="53"/>
    </row>
    <row r="7653" spans="3:4" x14ac:dyDescent="0.25">
      <c r="C7653" s="7"/>
      <c r="D7653" s="53"/>
    </row>
    <row r="7654" spans="3:4" x14ac:dyDescent="0.25">
      <c r="C7654" s="7"/>
      <c r="D7654" s="53"/>
    </row>
    <row r="7655" spans="3:4" x14ac:dyDescent="0.25">
      <c r="C7655" s="7"/>
      <c r="D7655" s="53"/>
    </row>
    <row r="7656" spans="3:4" x14ac:dyDescent="0.25">
      <c r="C7656" s="7"/>
      <c r="D7656" s="53"/>
    </row>
    <row r="7657" spans="3:4" x14ac:dyDescent="0.25">
      <c r="C7657" s="7"/>
      <c r="D7657" s="53"/>
    </row>
    <row r="7658" spans="3:4" x14ac:dyDescent="0.25">
      <c r="C7658" s="7"/>
      <c r="D7658" s="53"/>
    </row>
    <row r="7659" spans="3:4" x14ac:dyDescent="0.25">
      <c r="C7659" s="7"/>
      <c r="D7659" s="53"/>
    </row>
    <row r="7660" spans="3:4" x14ac:dyDescent="0.25">
      <c r="C7660" s="7"/>
      <c r="D7660" s="53"/>
    </row>
    <row r="7661" spans="3:4" x14ac:dyDescent="0.25">
      <c r="C7661" s="7"/>
      <c r="D7661" s="53"/>
    </row>
    <row r="7662" spans="3:4" x14ac:dyDescent="0.25">
      <c r="C7662" s="7"/>
      <c r="D7662" s="53"/>
    </row>
    <row r="7663" spans="3:4" x14ac:dyDescent="0.25">
      <c r="C7663" s="7"/>
      <c r="D7663" s="53"/>
    </row>
    <row r="7664" spans="3:4" x14ac:dyDescent="0.25">
      <c r="C7664" s="7"/>
      <c r="D7664" s="53"/>
    </row>
    <row r="7665" spans="3:4" x14ac:dyDescent="0.25">
      <c r="C7665" s="7"/>
      <c r="D7665" s="53"/>
    </row>
    <row r="7666" spans="3:4" x14ac:dyDescent="0.25">
      <c r="C7666" s="7"/>
      <c r="D7666" s="53"/>
    </row>
    <row r="7667" spans="3:4" x14ac:dyDescent="0.25">
      <c r="C7667" s="7"/>
      <c r="D7667" s="53"/>
    </row>
    <row r="7668" spans="3:4" x14ac:dyDescent="0.25">
      <c r="C7668" s="7"/>
      <c r="D7668" s="53"/>
    </row>
    <row r="7669" spans="3:4" x14ac:dyDescent="0.25">
      <c r="C7669" s="7"/>
      <c r="D7669" s="53"/>
    </row>
    <row r="7670" spans="3:4" x14ac:dyDescent="0.25">
      <c r="C7670" s="7"/>
      <c r="D7670" s="53"/>
    </row>
    <row r="7671" spans="3:4" x14ac:dyDescent="0.25">
      <c r="C7671" s="7"/>
      <c r="D7671" s="53"/>
    </row>
    <row r="7672" spans="3:4" x14ac:dyDescent="0.25">
      <c r="C7672" s="7"/>
      <c r="D7672" s="53"/>
    </row>
    <row r="7673" spans="3:4" x14ac:dyDescent="0.25">
      <c r="C7673" s="7"/>
      <c r="D7673" s="53"/>
    </row>
    <row r="7674" spans="3:4" x14ac:dyDescent="0.25">
      <c r="C7674" s="7"/>
      <c r="D7674" s="53"/>
    </row>
    <row r="7675" spans="3:4" x14ac:dyDescent="0.25">
      <c r="C7675" s="7"/>
      <c r="D7675" s="53"/>
    </row>
    <row r="7676" spans="3:4" x14ac:dyDescent="0.25">
      <c r="C7676" s="7"/>
      <c r="D7676" s="53"/>
    </row>
    <row r="7677" spans="3:4" x14ac:dyDescent="0.25">
      <c r="C7677" s="7"/>
      <c r="D7677" s="53"/>
    </row>
    <row r="7678" spans="3:4" x14ac:dyDescent="0.25">
      <c r="C7678" s="7"/>
      <c r="D7678" s="53"/>
    </row>
    <row r="7679" spans="3:4" x14ac:dyDescent="0.25">
      <c r="C7679" s="7"/>
      <c r="D7679" s="53"/>
    </row>
    <row r="7680" spans="3:4" x14ac:dyDescent="0.25">
      <c r="C7680" s="7"/>
      <c r="D7680" s="53"/>
    </row>
    <row r="7681" spans="3:4" x14ac:dyDescent="0.25">
      <c r="C7681" s="7"/>
      <c r="D7681" s="53"/>
    </row>
    <row r="7682" spans="3:4" x14ac:dyDescent="0.25">
      <c r="C7682" s="7"/>
      <c r="D7682" s="53"/>
    </row>
    <row r="7683" spans="3:4" x14ac:dyDescent="0.25">
      <c r="C7683" s="7"/>
      <c r="D7683" s="53"/>
    </row>
    <row r="7684" spans="3:4" x14ac:dyDescent="0.25">
      <c r="C7684" s="7"/>
      <c r="D7684" s="53"/>
    </row>
    <row r="7685" spans="3:4" x14ac:dyDescent="0.25">
      <c r="C7685" s="7"/>
      <c r="D7685" s="53"/>
    </row>
    <row r="7686" spans="3:4" x14ac:dyDescent="0.25">
      <c r="C7686" s="7"/>
      <c r="D7686" s="53"/>
    </row>
    <row r="7687" spans="3:4" x14ac:dyDescent="0.25">
      <c r="C7687" s="7"/>
      <c r="D7687" s="53"/>
    </row>
    <row r="7688" spans="3:4" x14ac:dyDescent="0.25">
      <c r="C7688" s="7"/>
      <c r="D7688" s="53"/>
    </row>
    <row r="7689" spans="3:4" x14ac:dyDescent="0.25">
      <c r="C7689" s="7"/>
      <c r="D7689" s="53"/>
    </row>
    <row r="7690" spans="3:4" x14ac:dyDescent="0.25">
      <c r="C7690" s="7"/>
      <c r="D7690" s="53"/>
    </row>
    <row r="7691" spans="3:4" x14ac:dyDescent="0.25">
      <c r="C7691" s="7"/>
      <c r="D7691" s="53"/>
    </row>
    <row r="7692" spans="3:4" x14ac:dyDescent="0.25">
      <c r="C7692" s="7"/>
      <c r="D7692" s="53"/>
    </row>
    <row r="7693" spans="3:4" x14ac:dyDescent="0.25">
      <c r="C7693" s="7"/>
      <c r="D7693" s="53"/>
    </row>
    <row r="7694" spans="3:4" x14ac:dyDescent="0.25">
      <c r="C7694" s="7"/>
      <c r="D7694" s="53"/>
    </row>
    <row r="7695" spans="3:4" x14ac:dyDescent="0.25">
      <c r="C7695" s="7"/>
      <c r="D7695" s="53"/>
    </row>
    <row r="7696" spans="3:4" x14ac:dyDescent="0.25">
      <c r="C7696" s="7"/>
      <c r="D7696" s="53"/>
    </row>
    <row r="7697" spans="3:4" x14ac:dyDescent="0.25">
      <c r="C7697" s="7"/>
      <c r="D7697" s="53"/>
    </row>
    <row r="7698" spans="3:4" x14ac:dyDescent="0.25">
      <c r="C7698" s="7"/>
      <c r="D7698" s="53"/>
    </row>
    <row r="7699" spans="3:4" x14ac:dyDescent="0.25">
      <c r="C7699" s="7"/>
      <c r="D7699" s="53"/>
    </row>
    <row r="7700" spans="3:4" x14ac:dyDescent="0.25">
      <c r="C7700" s="7"/>
      <c r="D7700" s="53"/>
    </row>
    <row r="7701" spans="3:4" x14ac:dyDescent="0.25">
      <c r="C7701" s="7"/>
      <c r="D7701" s="53"/>
    </row>
    <row r="7702" spans="3:4" x14ac:dyDescent="0.25">
      <c r="C7702" s="7"/>
      <c r="D7702" s="53"/>
    </row>
    <row r="7703" spans="3:4" x14ac:dyDescent="0.25">
      <c r="C7703" s="7"/>
      <c r="D7703" s="53"/>
    </row>
    <row r="7704" spans="3:4" x14ac:dyDescent="0.25">
      <c r="C7704" s="7"/>
      <c r="D7704" s="53"/>
    </row>
    <row r="7705" spans="3:4" x14ac:dyDescent="0.25">
      <c r="C7705" s="7"/>
      <c r="D7705" s="53"/>
    </row>
    <row r="7706" spans="3:4" x14ac:dyDescent="0.25">
      <c r="C7706" s="7"/>
      <c r="D7706" s="53"/>
    </row>
    <row r="7707" spans="3:4" x14ac:dyDescent="0.25">
      <c r="C7707" s="7"/>
      <c r="D7707" s="53"/>
    </row>
    <row r="7708" spans="3:4" x14ac:dyDescent="0.25">
      <c r="C7708" s="7"/>
      <c r="D7708" s="53"/>
    </row>
    <row r="7709" spans="3:4" x14ac:dyDescent="0.25">
      <c r="C7709" s="7"/>
      <c r="D7709" s="53"/>
    </row>
    <row r="7710" spans="3:4" x14ac:dyDescent="0.25">
      <c r="C7710" s="7"/>
      <c r="D7710" s="53"/>
    </row>
    <row r="7711" spans="3:4" x14ac:dyDescent="0.25">
      <c r="C7711" s="7"/>
      <c r="D7711" s="53"/>
    </row>
    <row r="7712" spans="3:4" x14ac:dyDescent="0.25">
      <c r="C7712" s="7"/>
      <c r="D7712" s="53"/>
    </row>
    <row r="7713" spans="3:4" x14ac:dyDescent="0.25">
      <c r="C7713" s="7"/>
      <c r="D7713" s="53"/>
    </row>
    <row r="7714" spans="3:4" x14ac:dyDescent="0.25">
      <c r="C7714" s="7"/>
      <c r="D7714" s="53"/>
    </row>
    <row r="7715" spans="3:4" x14ac:dyDescent="0.25">
      <c r="C7715" s="7"/>
      <c r="D7715" s="53"/>
    </row>
    <row r="7716" spans="3:4" x14ac:dyDescent="0.25">
      <c r="C7716" s="7"/>
      <c r="D7716" s="53"/>
    </row>
    <row r="7717" spans="3:4" x14ac:dyDescent="0.25">
      <c r="C7717" s="7"/>
      <c r="D7717" s="53"/>
    </row>
    <row r="7718" spans="3:4" x14ac:dyDescent="0.25">
      <c r="C7718" s="7"/>
      <c r="D7718" s="53"/>
    </row>
    <row r="7719" spans="3:4" x14ac:dyDescent="0.25">
      <c r="C7719" s="7"/>
      <c r="D7719" s="53"/>
    </row>
    <row r="7720" spans="3:4" x14ac:dyDescent="0.25">
      <c r="C7720" s="7"/>
      <c r="D7720" s="53"/>
    </row>
    <row r="7721" spans="3:4" x14ac:dyDescent="0.25">
      <c r="C7721" s="7"/>
      <c r="D7721" s="53"/>
    </row>
    <row r="7722" spans="3:4" x14ac:dyDescent="0.25">
      <c r="C7722" s="7"/>
      <c r="D7722" s="53"/>
    </row>
    <row r="7723" spans="3:4" x14ac:dyDescent="0.25">
      <c r="C7723" s="7"/>
      <c r="D7723" s="53"/>
    </row>
    <row r="7724" spans="3:4" x14ac:dyDescent="0.25">
      <c r="C7724" s="7"/>
      <c r="D7724" s="53"/>
    </row>
    <row r="7725" spans="3:4" x14ac:dyDescent="0.25">
      <c r="C7725" s="7"/>
      <c r="D7725" s="53"/>
    </row>
    <row r="7726" spans="3:4" x14ac:dyDescent="0.25">
      <c r="C7726" s="7"/>
      <c r="D7726" s="53"/>
    </row>
    <row r="7727" spans="3:4" x14ac:dyDescent="0.25">
      <c r="C7727" s="7"/>
      <c r="D7727" s="53"/>
    </row>
    <row r="7728" spans="3:4" x14ac:dyDescent="0.25">
      <c r="C7728" s="7"/>
      <c r="D7728" s="53"/>
    </row>
    <row r="7729" spans="3:4" x14ac:dyDescent="0.25">
      <c r="C7729" s="7"/>
      <c r="D7729" s="53"/>
    </row>
    <row r="7730" spans="3:4" x14ac:dyDescent="0.25">
      <c r="C7730" s="7"/>
      <c r="D7730" s="53"/>
    </row>
    <row r="7731" spans="3:4" x14ac:dyDescent="0.25">
      <c r="C7731" s="7"/>
      <c r="D7731" s="53"/>
    </row>
    <row r="7732" spans="3:4" x14ac:dyDescent="0.25">
      <c r="C7732" s="7"/>
      <c r="D7732" s="53"/>
    </row>
    <row r="7733" spans="3:4" x14ac:dyDescent="0.25">
      <c r="C7733" s="7"/>
      <c r="D7733" s="53"/>
    </row>
    <row r="7734" spans="3:4" x14ac:dyDescent="0.25">
      <c r="C7734" s="7"/>
      <c r="D7734" s="53"/>
    </row>
    <row r="7735" spans="3:4" x14ac:dyDescent="0.25">
      <c r="C7735" s="7"/>
      <c r="D7735" s="53"/>
    </row>
    <row r="7736" spans="3:4" x14ac:dyDescent="0.25">
      <c r="C7736" s="7"/>
      <c r="D7736" s="53"/>
    </row>
    <row r="7737" spans="3:4" x14ac:dyDescent="0.25">
      <c r="C7737" s="7"/>
      <c r="D7737" s="53"/>
    </row>
    <row r="7738" spans="3:4" x14ac:dyDescent="0.25">
      <c r="C7738" s="7"/>
      <c r="D7738" s="53"/>
    </row>
    <row r="7739" spans="3:4" x14ac:dyDescent="0.25">
      <c r="C7739" s="7"/>
      <c r="D7739" s="53"/>
    </row>
    <row r="7740" spans="3:4" x14ac:dyDescent="0.25">
      <c r="C7740" s="7"/>
      <c r="D7740" s="53"/>
    </row>
    <row r="7741" spans="3:4" x14ac:dyDescent="0.25">
      <c r="C7741" s="7"/>
      <c r="D7741" s="53"/>
    </row>
    <row r="7742" spans="3:4" x14ac:dyDescent="0.25">
      <c r="C7742" s="7"/>
      <c r="D7742" s="53"/>
    </row>
    <row r="7743" spans="3:4" x14ac:dyDescent="0.25">
      <c r="C7743" s="7"/>
      <c r="D7743" s="53"/>
    </row>
    <row r="7744" spans="3:4" x14ac:dyDescent="0.25">
      <c r="C7744" s="7"/>
      <c r="D7744" s="53"/>
    </row>
    <row r="7745" spans="3:4" x14ac:dyDescent="0.25">
      <c r="C7745" s="7"/>
      <c r="D7745" s="53"/>
    </row>
    <row r="7746" spans="3:4" x14ac:dyDescent="0.25">
      <c r="C7746" s="7"/>
      <c r="D7746" s="53"/>
    </row>
    <row r="7747" spans="3:4" x14ac:dyDescent="0.25">
      <c r="C7747" s="7"/>
      <c r="D7747" s="53"/>
    </row>
    <row r="7748" spans="3:4" x14ac:dyDescent="0.25">
      <c r="C7748" s="7"/>
      <c r="D7748" s="53"/>
    </row>
    <row r="7749" spans="3:4" x14ac:dyDescent="0.25">
      <c r="C7749" s="7"/>
      <c r="D7749" s="53"/>
    </row>
    <row r="7750" spans="3:4" x14ac:dyDescent="0.25">
      <c r="C7750" s="7"/>
      <c r="D7750" s="53"/>
    </row>
    <row r="7751" spans="3:4" x14ac:dyDescent="0.25">
      <c r="C7751" s="7"/>
      <c r="D7751" s="53"/>
    </row>
    <row r="7752" spans="3:4" x14ac:dyDescent="0.25">
      <c r="C7752" s="7"/>
      <c r="D7752" s="53"/>
    </row>
    <row r="7753" spans="3:4" x14ac:dyDescent="0.25">
      <c r="C7753" s="7"/>
      <c r="D7753" s="53"/>
    </row>
    <row r="7754" spans="3:4" x14ac:dyDescent="0.25">
      <c r="C7754" s="7"/>
      <c r="D7754" s="53"/>
    </row>
    <row r="7755" spans="3:4" x14ac:dyDescent="0.25">
      <c r="C7755" s="7"/>
      <c r="D7755" s="53"/>
    </row>
    <row r="7756" spans="3:4" x14ac:dyDescent="0.25">
      <c r="C7756" s="7"/>
      <c r="D7756" s="53"/>
    </row>
    <row r="7757" spans="3:4" x14ac:dyDescent="0.25">
      <c r="C7757" s="7"/>
      <c r="D7757" s="53"/>
    </row>
    <row r="7758" spans="3:4" x14ac:dyDescent="0.25">
      <c r="C7758" s="7"/>
      <c r="D7758" s="53"/>
    </row>
    <row r="7759" spans="3:4" x14ac:dyDescent="0.25">
      <c r="C7759" s="7"/>
      <c r="D7759" s="53"/>
    </row>
    <row r="7760" spans="3:4" x14ac:dyDescent="0.25">
      <c r="C7760" s="7"/>
      <c r="D7760" s="53"/>
    </row>
    <row r="7761" spans="3:4" x14ac:dyDescent="0.25">
      <c r="C7761" s="7"/>
      <c r="D7761" s="53"/>
    </row>
    <row r="7762" spans="3:4" x14ac:dyDescent="0.25">
      <c r="C7762" s="7"/>
      <c r="D7762" s="53"/>
    </row>
    <row r="7763" spans="3:4" x14ac:dyDescent="0.25">
      <c r="C7763" s="7"/>
      <c r="D7763" s="53"/>
    </row>
    <row r="7764" spans="3:4" x14ac:dyDescent="0.25">
      <c r="C7764" s="7"/>
      <c r="D7764" s="53"/>
    </row>
    <row r="7765" spans="3:4" x14ac:dyDescent="0.25">
      <c r="C7765" s="7"/>
      <c r="D7765" s="53"/>
    </row>
    <row r="7766" spans="3:4" x14ac:dyDescent="0.25">
      <c r="C7766" s="7"/>
      <c r="D7766" s="53"/>
    </row>
    <row r="7767" spans="3:4" x14ac:dyDescent="0.25">
      <c r="C7767" s="7"/>
      <c r="D7767" s="53"/>
    </row>
    <row r="7768" spans="3:4" x14ac:dyDescent="0.25">
      <c r="C7768" s="7"/>
      <c r="D7768" s="53"/>
    </row>
    <row r="7769" spans="3:4" x14ac:dyDescent="0.25">
      <c r="C7769" s="7"/>
      <c r="D7769" s="53"/>
    </row>
    <row r="7770" spans="3:4" x14ac:dyDescent="0.25">
      <c r="C7770" s="7"/>
      <c r="D7770" s="53"/>
    </row>
    <row r="7771" spans="3:4" x14ac:dyDescent="0.25">
      <c r="C7771" s="7"/>
      <c r="D7771" s="53"/>
    </row>
    <row r="7772" spans="3:4" x14ac:dyDescent="0.25">
      <c r="C7772" s="7"/>
      <c r="D7772" s="53"/>
    </row>
    <row r="7773" spans="3:4" x14ac:dyDescent="0.25">
      <c r="C7773" s="7"/>
      <c r="D7773" s="53"/>
    </row>
    <row r="7774" spans="3:4" x14ac:dyDescent="0.25">
      <c r="C7774" s="7"/>
      <c r="D7774" s="53"/>
    </row>
    <row r="7775" spans="3:4" x14ac:dyDescent="0.25">
      <c r="C7775" s="7"/>
      <c r="D7775" s="53"/>
    </row>
    <row r="7776" spans="3:4" x14ac:dyDescent="0.25">
      <c r="C7776" s="7"/>
      <c r="D7776" s="53"/>
    </row>
    <row r="7777" spans="3:4" x14ac:dyDescent="0.25">
      <c r="C7777" s="7"/>
      <c r="D7777" s="53"/>
    </row>
    <row r="7778" spans="3:4" x14ac:dyDescent="0.25">
      <c r="C7778" s="7"/>
      <c r="D7778" s="53"/>
    </row>
    <row r="7779" spans="3:4" x14ac:dyDescent="0.25">
      <c r="C7779" s="7"/>
      <c r="D7779" s="53"/>
    </row>
    <row r="7780" spans="3:4" x14ac:dyDescent="0.25">
      <c r="C7780" s="7"/>
      <c r="D7780" s="53"/>
    </row>
    <row r="7781" spans="3:4" x14ac:dyDescent="0.25">
      <c r="C7781" s="7"/>
      <c r="D7781" s="53"/>
    </row>
    <row r="7782" spans="3:4" x14ac:dyDescent="0.25">
      <c r="C7782" s="7"/>
      <c r="D7782" s="53"/>
    </row>
    <row r="7783" spans="3:4" x14ac:dyDescent="0.25">
      <c r="C7783" s="7"/>
      <c r="D7783" s="53"/>
    </row>
    <row r="7784" spans="3:4" x14ac:dyDescent="0.25">
      <c r="C7784" s="7"/>
      <c r="D7784" s="53"/>
    </row>
    <row r="7785" spans="3:4" x14ac:dyDescent="0.25">
      <c r="C7785" s="7"/>
      <c r="D7785" s="53"/>
    </row>
    <row r="7786" spans="3:4" x14ac:dyDescent="0.25">
      <c r="C7786" s="7"/>
      <c r="D7786" s="53"/>
    </row>
    <row r="7787" spans="3:4" x14ac:dyDescent="0.25">
      <c r="C7787" s="7"/>
      <c r="D7787" s="53"/>
    </row>
    <row r="7788" spans="3:4" x14ac:dyDescent="0.25">
      <c r="C7788" s="7"/>
      <c r="D7788" s="53"/>
    </row>
    <row r="7789" spans="3:4" x14ac:dyDescent="0.25">
      <c r="C7789" s="7"/>
      <c r="D7789" s="53"/>
    </row>
    <row r="7790" spans="3:4" x14ac:dyDescent="0.25">
      <c r="C7790" s="7"/>
      <c r="D7790" s="53"/>
    </row>
    <row r="7791" spans="3:4" x14ac:dyDescent="0.25">
      <c r="C7791" s="7"/>
      <c r="D7791" s="53"/>
    </row>
    <row r="7792" spans="3:4" x14ac:dyDescent="0.25">
      <c r="C7792" s="7"/>
      <c r="D7792" s="53"/>
    </row>
    <row r="7793" spans="3:4" x14ac:dyDescent="0.25">
      <c r="C7793" s="7"/>
      <c r="D7793" s="53"/>
    </row>
    <row r="7794" spans="3:4" x14ac:dyDescent="0.25">
      <c r="C7794" s="7"/>
      <c r="D7794" s="53"/>
    </row>
    <row r="7795" spans="3:4" x14ac:dyDescent="0.25">
      <c r="C7795" s="7"/>
      <c r="D7795" s="53"/>
    </row>
    <row r="7796" spans="3:4" x14ac:dyDescent="0.25">
      <c r="C7796" s="7"/>
      <c r="D7796" s="53"/>
    </row>
    <row r="7797" spans="3:4" x14ac:dyDescent="0.25">
      <c r="C7797" s="7"/>
      <c r="D7797" s="53"/>
    </row>
    <row r="7798" spans="3:4" x14ac:dyDescent="0.25">
      <c r="C7798" s="7"/>
      <c r="D7798" s="53"/>
    </row>
    <row r="7799" spans="3:4" x14ac:dyDescent="0.25">
      <c r="C7799" s="7"/>
      <c r="D7799" s="53"/>
    </row>
    <row r="7800" spans="3:4" x14ac:dyDescent="0.25">
      <c r="C7800" s="7"/>
      <c r="D7800" s="53"/>
    </row>
    <row r="7801" spans="3:4" x14ac:dyDescent="0.25">
      <c r="C7801" s="7"/>
      <c r="D7801" s="53"/>
    </row>
    <row r="7802" spans="3:4" x14ac:dyDescent="0.25">
      <c r="C7802" s="7"/>
      <c r="D7802" s="53"/>
    </row>
    <row r="7803" spans="3:4" x14ac:dyDescent="0.25">
      <c r="C7803" s="7"/>
      <c r="D7803" s="53"/>
    </row>
    <row r="7804" spans="3:4" x14ac:dyDescent="0.25">
      <c r="C7804" s="7"/>
      <c r="D7804" s="53"/>
    </row>
    <row r="7805" spans="3:4" x14ac:dyDescent="0.25">
      <c r="C7805" s="7"/>
      <c r="D7805" s="53"/>
    </row>
    <row r="7806" spans="3:4" x14ac:dyDescent="0.25">
      <c r="C7806" s="7"/>
      <c r="D7806" s="53"/>
    </row>
    <row r="7807" spans="3:4" x14ac:dyDescent="0.25">
      <c r="C7807" s="7"/>
      <c r="D7807" s="53"/>
    </row>
    <row r="7808" spans="3:4" x14ac:dyDescent="0.25">
      <c r="C7808" s="7"/>
      <c r="D7808" s="53"/>
    </row>
    <row r="7809" spans="3:4" x14ac:dyDescent="0.25">
      <c r="C7809" s="7"/>
      <c r="D7809" s="53"/>
    </row>
    <row r="7810" spans="3:4" x14ac:dyDescent="0.25">
      <c r="C7810" s="7"/>
      <c r="D7810" s="53"/>
    </row>
    <row r="7811" spans="3:4" x14ac:dyDescent="0.25">
      <c r="C7811" s="7"/>
      <c r="D7811" s="53"/>
    </row>
    <row r="7812" spans="3:4" x14ac:dyDescent="0.25">
      <c r="C7812" s="7"/>
      <c r="D7812" s="53"/>
    </row>
    <row r="7813" spans="3:4" x14ac:dyDescent="0.25">
      <c r="C7813" s="7"/>
      <c r="D7813" s="53"/>
    </row>
    <row r="7814" spans="3:4" x14ac:dyDescent="0.25">
      <c r="C7814" s="7"/>
      <c r="D7814" s="53"/>
    </row>
    <row r="7815" spans="3:4" x14ac:dyDescent="0.25">
      <c r="C7815" s="7"/>
      <c r="D7815" s="53"/>
    </row>
    <row r="7816" spans="3:4" x14ac:dyDescent="0.25">
      <c r="C7816" s="7"/>
      <c r="D7816" s="53"/>
    </row>
    <row r="7817" spans="3:4" x14ac:dyDescent="0.25">
      <c r="C7817" s="7"/>
      <c r="D7817" s="53"/>
    </row>
    <row r="7818" spans="3:4" x14ac:dyDescent="0.25">
      <c r="C7818" s="7"/>
      <c r="D7818" s="53"/>
    </row>
    <row r="7819" spans="3:4" x14ac:dyDescent="0.25">
      <c r="C7819" s="7"/>
      <c r="D7819" s="53"/>
    </row>
    <row r="7820" spans="3:4" x14ac:dyDescent="0.25">
      <c r="C7820" s="7"/>
      <c r="D7820" s="53"/>
    </row>
    <row r="7821" spans="3:4" x14ac:dyDescent="0.25">
      <c r="C7821" s="7"/>
      <c r="D7821" s="53"/>
    </row>
    <row r="7822" spans="3:4" x14ac:dyDescent="0.25">
      <c r="C7822" s="7"/>
      <c r="D7822" s="53"/>
    </row>
    <row r="7823" spans="3:4" x14ac:dyDescent="0.25">
      <c r="C7823" s="7"/>
      <c r="D7823" s="53"/>
    </row>
    <row r="7824" spans="3:4" x14ac:dyDescent="0.25">
      <c r="C7824" s="7"/>
      <c r="D7824" s="53"/>
    </row>
    <row r="7825" spans="3:4" x14ac:dyDescent="0.25">
      <c r="C7825" s="7"/>
      <c r="D7825" s="53"/>
    </row>
    <row r="7826" spans="3:4" x14ac:dyDescent="0.25">
      <c r="C7826" s="7"/>
      <c r="D7826" s="53"/>
    </row>
    <row r="7827" spans="3:4" x14ac:dyDescent="0.25">
      <c r="C7827" s="7"/>
      <c r="D7827" s="53"/>
    </row>
    <row r="7828" spans="3:4" x14ac:dyDescent="0.25">
      <c r="C7828" s="7"/>
      <c r="D7828" s="53"/>
    </row>
    <row r="7829" spans="3:4" x14ac:dyDescent="0.25">
      <c r="C7829" s="7"/>
      <c r="D7829" s="53"/>
    </row>
    <row r="7830" spans="3:4" x14ac:dyDescent="0.25">
      <c r="C7830" s="7"/>
      <c r="D7830" s="53"/>
    </row>
    <row r="7831" spans="3:4" x14ac:dyDescent="0.25">
      <c r="C7831" s="7"/>
      <c r="D7831" s="53"/>
    </row>
    <row r="7832" spans="3:4" x14ac:dyDescent="0.25">
      <c r="C7832" s="7"/>
      <c r="D7832" s="53"/>
    </row>
    <row r="7833" spans="3:4" x14ac:dyDescent="0.25">
      <c r="C7833" s="7"/>
      <c r="D7833" s="53"/>
    </row>
    <row r="7834" spans="3:4" x14ac:dyDescent="0.25">
      <c r="C7834" s="7"/>
      <c r="D7834" s="53"/>
    </row>
    <row r="7835" spans="3:4" x14ac:dyDescent="0.25">
      <c r="C7835" s="7"/>
      <c r="D7835" s="53"/>
    </row>
    <row r="7836" spans="3:4" x14ac:dyDescent="0.25">
      <c r="C7836" s="7"/>
      <c r="D7836" s="53"/>
    </row>
    <row r="7837" spans="3:4" x14ac:dyDescent="0.25">
      <c r="C7837" s="7"/>
      <c r="D7837" s="53"/>
    </row>
    <row r="7838" spans="3:4" x14ac:dyDescent="0.25">
      <c r="C7838" s="7"/>
      <c r="D7838" s="53"/>
    </row>
    <row r="7839" spans="3:4" x14ac:dyDescent="0.25">
      <c r="C7839" s="7"/>
      <c r="D7839" s="53"/>
    </row>
    <row r="7840" spans="3:4" x14ac:dyDescent="0.25">
      <c r="C7840" s="7"/>
      <c r="D7840" s="53"/>
    </row>
    <row r="7841" spans="3:4" x14ac:dyDescent="0.25">
      <c r="C7841" s="7"/>
      <c r="D7841" s="53"/>
    </row>
    <row r="7842" spans="3:4" x14ac:dyDescent="0.25">
      <c r="C7842" s="7"/>
      <c r="D7842" s="53"/>
    </row>
    <row r="7843" spans="3:4" x14ac:dyDescent="0.25">
      <c r="C7843" s="7"/>
      <c r="D7843" s="53"/>
    </row>
    <row r="7844" spans="3:4" x14ac:dyDescent="0.25">
      <c r="C7844" s="7"/>
      <c r="D7844" s="53"/>
    </row>
    <row r="7845" spans="3:4" x14ac:dyDescent="0.25">
      <c r="C7845" s="7"/>
      <c r="D7845" s="53"/>
    </row>
    <row r="7846" spans="3:4" x14ac:dyDescent="0.25">
      <c r="C7846" s="7"/>
      <c r="D7846" s="53"/>
    </row>
    <row r="7847" spans="3:4" x14ac:dyDescent="0.25">
      <c r="C7847" s="7"/>
      <c r="D7847" s="53"/>
    </row>
    <row r="7848" spans="3:4" x14ac:dyDescent="0.25">
      <c r="C7848" s="7"/>
      <c r="D7848" s="53"/>
    </row>
    <row r="7849" spans="3:4" x14ac:dyDescent="0.25">
      <c r="C7849" s="7"/>
      <c r="D7849" s="53"/>
    </row>
    <row r="7850" spans="3:4" x14ac:dyDescent="0.25">
      <c r="C7850" s="7"/>
      <c r="D7850" s="53"/>
    </row>
    <row r="7851" spans="3:4" x14ac:dyDescent="0.25">
      <c r="C7851" s="7"/>
      <c r="D7851" s="53"/>
    </row>
    <row r="7852" spans="3:4" x14ac:dyDescent="0.25">
      <c r="C7852" s="7"/>
      <c r="D7852" s="53"/>
    </row>
    <row r="7853" spans="3:4" x14ac:dyDescent="0.25">
      <c r="C7853" s="7"/>
      <c r="D7853" s="53"/>
    </row>
    <row r="7854" spans="3:4" x14ac:dyDescent="0.25">
      <c r="C7854" s="7"/>
      <c r="D7854" s="53"/>
    </row>
    <row r="7855" spans="3:4" x14ac:dyDescent="0.25">
      <c r="C7855" s="7"/>
      <c r="D7855" s="53"/>
    </row>
    <row r="7856" spans="3:4" x14ac:dyDescent="0.25">
      <c r="C7856" s="7"/>
      <c r="D7856" s="53"/>
    </row>
    <row r="7857" spans="3:4" x14ac:dyDescent="0.25">
      <c r="C7857" s="7"/>
      <c r="D7857" s="53"/>
    </row>
    <row r="7858" spans="3:4" x14ac:dyDescent="0.25">
      <c r="C7858" s="7"/>
      <c r="D7858" s="53"/>
    </row>
    <row r="7859" spans="3:4" x14ac:dyDescent="0.25">
      <c r="C7859" s="7"/>
      <c r="D7859" s="53"/>
    </row>
    <row r="7860" spans="3:4" x14ac:dyDescent="0.25">
      <c r="C7860" s="7"/>
      <c r="D7860" s="53"/>
    </row>
    <row r="7861" spans="3:4" x14ac:dyDescent="0.25">
      <c r="C7861" s="7"/>
      <c r="D7861" s="53"/>
    </row>
    <row r="7862" spans="3:4" x14ac:dyDescent="0.25">
      <c r="C7862" s="7"/>
      <c r="D7862" s="53"/>
    </row>
    <row r="7863" spans="3:4" x14ac:dyDescent="0.25">
      <c r="C7863" s="7"/>
      <c r="D7863" s="53"/>
    </row>
    <row r="7864" spans="3:4" x14ac:dyDescent="0.25">
      <c r="C7864" s="7"/>
      <c r="D7864" s="53"/>
    </row>
    <row r="7865" spans="3:4" x14ac:dyDescent="0.25">
      <c r="C7865" s="7"/>
      <c r="D7865" s="53"/>
    </row>
    <row r="7866" spans="3:4" x14ac:dyDescent="0.25">
      <c r="C7866" s="7"/>
      <c r="D7866" s="53"/>
    </row>
    <row r="7867" spans="3:4" x14ac:dyDescent="0.25">
      <c r="C7867" s="7"/>
      <c r="D7867" s="53"/>
    </row>
    <row r="7868" spans="3:4" x14ac:dyDescent="0.25">
      <c r="C7868" s="7"/>
      <c r="D7868" s="53"/>
    </row>
    <row r="7869" spans="3:4" x14ac:dyDescent="0.25">
      <c r="C7869" s="7"/>
      <c r="D7869" s="53"/>
    </row>
    <row r="7870" spans="3:4" x14ac:dyDescent="0.25">
      <c r="C7870" s="7"/>
      <c r="D7870" s="53"/>
    </row>
    <row r="7871" spans="3:4" x14ac:dyDescent="0.25">
      <c r="C7871" s="7"/>
      <c r="D7871" s="53"/>
    </row>
    <row r="7872" spans="3:4" x14ac:dyDescent="0.25">
      <c r="C7872" s="7"/>
      <c r="D7872" s="53"/>
    </row>
    <row r="7873" spans="3:4" x14ac:dyDescent="0.25">
      <c r="C7873" s="7"/>
      <c r="D7873" s="53"/>
    </row>
    <row r="7874" spans="3:4" x14ac:dyDescent="0.25">
      <c r="C7874" s="7"/>
      <c r="D7874" s="53"/>
    </row>
    <row r="7875" spans="3:4" x14ac:dyDescent="0.25">
      <c r="C7875" s="7"/>
      <c r="D7875" s="53"/>
    </row>
    <row r="7876" spans="3:4" x14ac:dyDescent="0.25">
      <c r="C7876" s="7"/>
      <c r="D7876" s="53"/>
    </row>
    <row r="7877" spans="3:4" x14ac:dyDescent="0.25">
      <c r="C7877" s="7"/>
      <c r="D7877" s="53"/>
    </row>
    <row r="7878" spans="3:4" x14ac:dyDescent="0.25">
      <c r="C7878" s="7"/>
      <c r="D7878" s="53"/>
    </row>
    <row r="7879" spans="3:4" x14ac:dyDescent="0.25">
      <c r="C7879" s="7"/>
      <c r="D7879" s="53"/>
    </row>
    <row r="7880" spans="3:4" x14ac:dyDescent="0.25">
      <c r="C7880" s="7"/>
      <c r="D7880" s="53"/>
    </row>
    <row r="7881" spans="3:4" x14ac:dyDescent="0.25">
      <c r="C7881" s="7"/>
      <c r="D7881" s="53"/>
    </row>
    <row r="7882" spans="3:4" x14ac:dyDescent="0.25">
      <c r="C7882" s="7"/>
      <c r="D7882" s="53"/>
    </row>
    <row r="7883" spans="3:4" x14ac:dyDescent="0.25">
      <c r="C7883" s="7"/>
      <c r="D7883" s="53"/>
    </row>
    <row r="7884" spans="3:4" x14ac:dyDescent="0.25">
      <c r="C7884" s="7"/>
      <c r="D7884" s="53"/>
    </row>
    <row r="7885" spans="3:4" x14ac:dyDescent="0.25">
      <c r="C7885" s="7"/>
      <c r="D7885" s="53"/>
    </row>
    <row r="7886" spans="3:4" x14ac:dyDescent="0.25">
      <c r="C7886" s="7"/>
      <c r="D7886" s="53"/>
    </row>
    <row r="7887" spans="3:4" x14ac:dyDescent="0.25">
      <c r="C7887" s="7"/>
      <c r="D7887" s="53"/>
    </row>
    <row r="7888" spans="3:4" x14ac:dyDescent="0.25">
      <c r="C7888" s="7"/>
      <c r="D7888" s="53"/>
    </row>
    <row r="7889" spans="3:4" x14ac:dyDescent="0.25">
      <c r="C7889" s="7"/>
      <c r="D7889" s="53"/>
    </row>
    <row r="7890" spans="3:4" x14ac:dyDescent="0.25">
      <c r="C7890" s="7"/>
      <c r="D7890" s="53"/>
    </row>
    <row r="7891" spans="3:4" x14ac:dyDescent="0.25">
      <c r="C7891" s="7"/>
      <c r="D7891" s="53"/>
    </row>
    <row r="7892" spans="3:4" x14ac:dyDescent="0.25">
      <c r="C7892" s="7"/>
      <c r="D7892" s="53"/>
    </row>
    <row r="7893" spans="3:4" x14ac:dyDescent="0.25">
      <c r="C7893" s="7"/>
      <c r="D7893" s="53"/>
    </row>
    <row r="7894" spans="3:4" x14ac:dyDescent="0.25">
      <c r="C7894" s="7"/>
      <c r="D7894" s="53"/>
    </row>
    <row r="7895" spans="3:4" x14ac:dyDescent="0.25">
      <c r="C7895" s="7"/>
      <c r="D7895" s="53"/>
    </row>
    <row r="7896" spans="3:4" x14ac:dyDescent="0.25">
      <c r="C7896" s="7"/>
      <c r="D7896" s="53"/>
    </row>
    <row r="7897" spans="3:4" x14ac:dyDescent="0.25">
      <c r="C7897" s="7"/>
      <c r="D7897" s="53"/>
    </row>
    <row r="7898" spans="3:4" x14ac:dyDescent="0.25">
      <c r="C7898" s="7"/>
      <c r="D7898" s="53"/>
    </row>
    <row r="7899" spans="3:4" x14ac:dyDescent="0.25">
      <c r="C7899" s="7"/>
      <c r="D7899" s="53"/>
    </row>
    <row r="7900" spans="3:4" x14ac:dyDescent="0.25">
      <c r="C7900" s="7"/>
      <c r="D7900" s="53"/>
    </row>
    <row r="7901" spans="3:4" x14ac:dyDescent="0.25">
      <c r="C7901" s="7"/>
      <c r="D7901" s="53"/>
    </row>
    <row r="7902" spans="3:4" x14ac:dyDescent="0.25">
      <c r="C7902" s="7"/>
      <c r="D7902" s="53"/>
    </row>
    <row r="7903" spans="3:4" x14ac:dyDescent="0.25">
      <c r="C7903" s="7"/>
      <c r="D7903" s="53"/>
    </row>
    <row r="7904" spans="3:4" x14ac:dyDescent="0.25">
      <c r="C7904" s="7"/>
      <c r="D7904" s="53"/>
    </row>
    <row r="7905" spans="3:4" x14ac:dyDescent="0.25">
      <c r="C7905" s="7"/>
      <c r="D7905" s="53"/>
    </row>
    <row r="7906" spans="3:4" x14ac:dyDescent="0.25">
      <c r="C7906" s="7"/>
      <c r="D7906" s="53"/>
    </row>
    <row r="7907" spans="3:4" x14ac:dyDescent="0.25">
      <c r="C7907" s="7"/>
      <c r="D7907" s="53"/>
    </row>
    <row r="7908" spans="3:4" x14ac:dyDescent="0.25">
      <c r="C7908" s="7"/>
      <c r="D7908" s="53"/>
    </row>
    <row r="7909" spans="3:4" x14ac:dyDescent="0.25">
      <c r="C7909" s="7"/>
      <c r="D7909" s="53"/>
    </row>
    <row r="7910" spans="3:4" x14ac:dyDescent="0.25">
      <c r="C7910" s="7"/>
      <c r="D7910" s="53"/>
    </row>
    <row r="7911" spans="3:4" x14ac:dyDescent="0.25">
      <c r="C7911" s="7"/>
      <c r="D7911" s="53"/>
    </row>
    <row r="7912" spans="3:4" x14ac:dyDescent="0.25">
      <c r="C7912" s="7"/>
      <c r="D7912" s="53"/>
    </row>
    <row r="7913" spans="3:4" x14ac:dyDescent="0.25">
      <c r="C7913" s="7"/>
      <c r="D7913" s="53"/>
    </row>
    <row r="7914" spans="3:4" x14ac:dyDescent="0.25">
      <c r="C7914" s="7"/>
      <c r="D7914" s="53"/>
    </row>
    <row r="7915" spans="3:4" x14ac:dyDescent="0.25">
      <c r="C7915" s="7"/>
      <c r="D7915" s="53"/>
    </row>
    <row r="7916" spans="3:4" x14ac:dyDescent="0.25">
      <c r="C7916" s="7"/>
      <c r="D7916" s="53"/>
    </row>
    <row r="7917" spans="3:4" x14ac:dyDescent="0.25">
      <c r="C7917" s="7"/>
      <c r="D7917" s="53"/>
    </row>
    <row r="7918" spans="3:4" x14ac:dyDescent="0.25">
      <c r="C7918" s="7"/>
      <c r="D7918" s="53"/>
    </row>
    <row r="7919" spans="3:4" x14ac:dyDescent="0.25">
      <c r="C7919" s="7"/>
      <c r="D7919" s="53"/>
    </row>
    <row r="7920" spans="3:4" x14ac:dyDescent="0.25">
      <c r="C7920" s="7"/>
      <c r="D7920" s="53"/>
    </row>
    <row r="7921" spans="3:4" x14ac:dyDescent="0.25">
      <c r="C7921" s="7"/>
      <c r="D7921" s="53"/>
    </row>
    <row r="7922" spans="3:4" x14ac:dyDescent="0.25">
      <c r="C7922" s="7"/>
      <c r="D7922" s="53"/>
    </row>
    <row r="7923" spans="3:4" x14ac:dyDescent="0.25">
      <c r="C7923" s="7"/>
      <c r="D7923" s="53"/>
    </row>
    <row r="7924" spans="3:4" x14ac:dyDescent="0.25">
      <c r="C7924" s="7"/>
      <c r="D7924" s="53"/>
    </row>
    <row r="7925" spans="3:4" x14ac:dyDescent="0.25">
      <c r="C7925" s="7"/>
      <c r="D7925" s="53"/>
    </row>
    <row r="7926" spans="3:4" x14ac:dyDescent="0.25">
      <c r="C7926" s="7"/>
      <c r="D7926" s="53"/>
    </row>
    <row r="7927" spans="3:4" x14ac:dyDescent="0.25">
      <c r="C7927" s="7"/>
      <c r="D7927" s="53"/>
    </row>
    <row r="7928" spans="3:4" x14ac:dyDescent="0.25">
      <c r="C7928" s="7"/>
      <c r="D7928" s="53"/>
    </row>
    <row r="7929" spans="3:4" x14ac:dyDescent="0.25">
      <c r="C7929" s="7"/>
      <c r="D7929" s="53"/>
    </row>
    <row r="7930" spans="3:4" x14ac:dyDescent="0.25">
      <c r="C7930" s="7"/>
      <c r="D7930" s="53"/>
    </row>
    <row r="7931" spans="3:4" x14ac:dyDescent="0.25">
      <c r="C7931" s="7"/>
      <c r="D7931" s="53"/>
    </row>
    <row r="7932" spans="3:4" x14ac:dyDescent="0.25">
      <c r="C7932" s="7"/>
      <c r="D7932" s="53"/>
    </row>
    <row r="7933" spans="3:4" x14ac:dyDescent="0.25">
      <c r="C7933" s="7"/>
      <c r="D7933" s="53"/>
    </row>
    <row r="7934" spans="3:4" x14ac:dyDescent="0.25">
      <c r="C7934" s="7"/>
      <c r="D7934" s="53"/>
    </row>
    <row r="7935" spans="3:4" x14ac:dyDescent="0.25">
      <c r="C7935" s="7"/>
      <c r="D7935" s="53"/>
    </row>
    <row r="7936" spans="3:4" x14ac:dyDescent="0.25">
      <c r="C7936" s="7"/>
      <c r="D7936" s="53"/>
    </row>
    <row r="7937" spans="3:4" x14ac:dyDescent="0.25">
      <c r="C7937" s="7"/>
      <c r="D7937" s="53"/>
    </row>
    <row r="7938" spans="3:4" x14ac:dyDescent="0.25">
      <c r="C7938" s="7"/>
      <c r="D7938" s="53"/>
    </row>
    <row r="7939" spans="3:4" x14ac:dyDescent="0.25">
      <c r="C7939" s="7"/>
      <c r="D7939" s="53"/>
    </row>
    <row r="7940" spans="3:4" x14ac:dyDescent="0.25">
      <c r="C7940" s="7"/>
      <c r="D7940" s="53"/>
    </row>
    <row r="7941" spans="3:4" x14ac:dyDescent="0.25">
      <c r="C7941" s="7"/>
      <c r="D7941" s="53"/>
    </row>
    <row r="7942" spans="3:4" x14ac:dyDescent="0.25">
      <c r="C7942" s="7"/>
      <c r="D7942" s="53"/>
    </row>
    <row r="7943" spans="3:4" x14ac:dyDescent="0.25">
      <c r="C7943" s="7"/>
      <c r="D7943" s="53"/>
    </row>
    <row r="7944" spans="3:4" x14ac:dyDescent="0.25">
      <c r="C7944" s="7"/>
      <c r="D7944" s="53"/>
    </row>
    <row r="7945" spans="3:4" x14ac:dyDescent="0.25">
      <c r="C7945" s="7"/>
      <c r="D7945" s="53"/>
    </row>
    <row r="7946" spans="3:4" x14ac:dyDescent="0.25">
      <c r="C7946" s="7"/>
      <c r="D7946" s="53"/>
    </row>
    <row r="7947" spans="3:4" x14ac:dyDescent="0.25">
      <c r="C7947" s="7"/>
      <c r="D7947" s="53"/>
    </row>
    <row r="7948" spans="3:4" x14ac:dyDescent="0.25">
      <c r="C7948" s="7"/>
      <c r="D7948" s="53"/>
    </row>
    <row r="7949" spans="3:4" x14ac:dyDescent="0.25">
      <c r="C7949" s="7"/>
      <c r="D7949" s="53"/>
    </row>
    <row r="7950" spans="3:4" x14ac:dyDescent="0.25">
      <c r="C7950" s="7"/>
      <c r="D7950" s="53"/>
    </row>
    <row r="7951" spans="3:4" x14ac:dyDescent="0.25">
      <c r="C7951" s="7"/>
      <c r="D7951" s="53"/>
    </row>
    <row r="7952" spans="3:4" x14ac:dyDescent="0.25">
      <c r="C7952" s="7"/>
      <c r="D7952" s="53"/>
    </row>
    <row r="7953" spans="3:4" x14ac:dyDescent="0.25">
      <c r="C7953" s="7"/>
      <c r="D7953" s="53"/>
    </row>
    <row r="7954" spans="3:4" x14ac:dyDescent="0.25">
      <c r="C7954" s="7"/>
      <c r="D7954" s="53"/>
    </row>
    <row r="7955" spans="3:4" x14ac:dyDescent="0.25">
      <c r="C7955" s="7"/>
      <c r="D7955" s="53"/>
    </row>
    <row r="7956" spans="3:4" x14ac:dyDescent="0.25">
      <c r="C7956" s="7"/>
      <c r="D7956" s="53"/>
    </row>
    <row r="7957" spans="3:4" x14ac:dyDescent="0.25">
      <c r="C7957" s="7"/>
      <c r="D7957" s="53"/>
    </row>
    <row r="7958" spans="3:4" x14ac:dyDescent="0.25">
      <c r="C7958" s="7"/>
      <c r="D7958" s="53"/>
    </row>
    <row r="7959" spans="3:4" x14ac:dyDescent="0.25">
      <c r="C7959" s="7"/>
      <c r="D7959" s="53"/>
    </row>
    <row r="7960" spans="3:4" x14ac:dyDescent="0.25">
      <c r="C7960" s="7"/>
      <c r="D7960" s="53"/>
    </row>
    <row r="7961" spans="3:4" x14ac:dyDescent="0.25">
      <c r="C7961" s="7"/>
      <c r="D7961" s="53"/>
    </row>
    <row r="7962" spans="3:4" x14ac:dyDescent="0.25">
      <c r="C7962" s="7"/>
      <c r="D7962" s="53"/>
    </row>
    <row r="7963" spans="3:4" x14ac:dyDescent="0.25">
      <c r="C7963" s="7"/>
      <c r="D7963" s="53"/>
    </row>
    <row r="7964" spans="3:4" x14ac:dyDescent="0.25">
      <c r="C7964" s="7"/>
      <c r="D7964" s="53"/>
    </row>
    <row r="7965" spans="3:4" x14ac:dyDescent="0.25">
      <c r="C7965" s="7"/>
      <c r="D7965" s="53"/>
    </row>
    <row r="7966" spans="3:4" x14ac:dyDescent="0.25">
      <c r="C7966" s="7"/>
      <c r="D7966" s="53"/>
    </row>
    <row r="7967" spans="3:4" x14ac:dyDescent="0.25">
      <c r="C7967" s="7"/>
      <c r="D7967" s="53"/>
    </row>
    <row r="7968" spans="3:4" x14ac:dyDescent="0.25">
      <c r="C7968" s="7"/>
      <c r="D7968" s="53"/>
    </row>
    <row r="7969" spans="3:4" x14ac:dyDescent="0.25">
      <c r="C7969" s="7"/>
      <c r="D7969" s="53"/>
    </row>
    <row r="7970" spans="3:4" x14ac:dyDescent="0.25">
      <c r="C7970" s="7"/>
      <c r="D7970" s="53"/>
    </row>
    <row r="7971" spans="3:4" x14ac:dyDescent="0.25">
      <c r="C7971" s="7"/>
      <c r="D7971" s="53"/>
    </row>
    <row r="7972" spans="3:4" x14ac:dyDescent="0.25">
      <c r="C7972" s="7"/>
      <c r="D7972" s="53"/>
    </row>
    <row r="7973" spans="3:4" x14ac:dyDescent="0.25">
      <c r="C7973" s="7"/>
      <c r="D7973" s="53"/>
    </row>
    <row r="7974" spans="3:4" x14ac:dyDescent="0.25">
      <c r="C7974" s="7"/>
      <c r="D7974" s="53"/>
    </row>
    <row r="7975" spans="3:4" x14ac:dyDescent="0.25">
      <c r="C7975" s="7"/>
      <c r="D7975" s="53"/>
    </row>
    <row r="7976" spans="3:4" x14ac:dyDescent="0.25">
      <c r="C7976" s="7"/>
      <c r="D7976" s="53"/>
    </row>
    <row r="7977" spans="3:4" x14ac:dyDescent="0.25">
      <c r="C7977" s="7"/>
      <c r="D7977" s="53"/>
    </row>
    <row r="7978" spans="3:4" x14ac:dyDescent="0.25">
      <c r="C7978" s="7"/>
      <c r="D7978" s="53"/>
    </row>
    <row r="7979" spans="3:4" x14ac:dyDescent="0.25">
      <c r="C7979" s="7"/>
      <c r="D7979" s="53"/>
    </row>
    <row r="7980" spans="3:4" x14ac:dyDescent="0.25">
      <c r="C7980" s="7"/>
      <c r="D7980" s="53"/>
    </row>
    <row r="7981" spans="3:4" x14ac:dyDescent="0.25">
      <c r="C7981" s="7"/>
      <c r="D7981" s="53"/>
    </row>
    <row r="7982" spans="3:4" x14ac:dyDescent="0.25">
      <c r="C7982" s="7"/>
      <c r="D7982" s="53"/>
    </row>
    <row r="7983" spans="3:4" x14ac:dyDescent="0.25">
      <c r="C7983" s="7"/>
      <c r="D7983" s="53"/>
    </row>
    <row r="7984" spans="3:4" x14ac:dyDescent="0.25">
      <c r="C7984" s="7"/>
      <c r="D7984" s="53"/>
    </row>
    <row r="7985" spans="3:4" x14ac:dyDescent="0.25">
      <c r="C7985" s="7"/>
      <c r="D7985" s="53"/>
    </row>
    <row r="7986" spans="3:4" x14ac:dyDescent="0.25">
      <c r="C7986" s="7"/>
      <c r="D7986" s="53"/>
    </row>
    <row r="7987" spans="3:4" x14ac:dyDescent="0.25">
      <c r="C7987" s="7"/>
      <c r="D7987" s="53"/>
    </row>
    <row r="7988" spans="3:4" x14ac:dyDescent="0.25">
      <c r="C7988" s="7"/>
      <c r="D7988" s="53"/>
    </row>
    <row r="7989" spans="3:4" x14ac:dyDescent="0.25">
      <c r="C7989" s="7"/>
      <c r="D7989" s="53"/>
    </row>
    <row r="7990" spans="3:4" x14ac:dyDescent="0.25">
      <c r="C7990" s="7"/>
      <c r="D7990" s="53"/>
    </row>
    <row r="7991" spans="3:4" x14ac:dyDescent="0.25">
      <c r="C7991" s="7"/>
      <c r="D7991" s="53"/>
    </row>
    <row r="7992" spans="3:4" x14ac:dyDescent="0.25">
      <c r="C7992" s="7"/>
      <c r="D7992" s="53"/>
    </row>
    <row r="7993" spans="3:4" x14ac:dyDescent="0.25">
      <c r="C7993" s="7"/>
      <c r="D7993" s="53"/>
    </row>
    <row r="7994" spans="3:4" x14ac:dyDescent="0.25">
      <c r="C7994" s="7"/>
      <c r="D7994" s="53"/>
    </row>
    <row r="7995" spans="3:4" x14ac:dyDescent="0.25">
      <c r="C7995" s="7"/>
      <c r="D7995" s="53"/>
    </row>
    <row r="7996" spans="3:4" x14ac:dyDescent="0.25">
      <c r="C7996" s="7"/>
      <c r="D7996" s="53"/>
    </row>
    <row r="7997" spans="3:4" x14ac:dyDescent="0.25">
      <c r="C7997" s="7"/>
      <c r="D7997" s="53"/>
    </row>
    <row r="7998" spans="3:4" x14ac:dyDescent="0.25">
      <c r="C7998" s="7"/>
      <c r="D7998" s="53"/>
    </row>
    <row r="7999" spans="3:4" x14ac:dyDescent="0.25">
      <c r="C7999" s="7"/>
      <c r="D7999" s="53"/>
    </row>
    <row r="8000" spans="3:4" x14ac:dyDescent="0.25">
      <c r="C8000" s="7"/>
      <c r="D8000" s="53"/>
    </row>
    <row r="8001" spans="3:4" x14ac:dyDescent="0.25">
      <c r="C8001" s="7"/>
      <c r="D8001" s="53"/>
    </row>
    <row r="8002" spans="3:4" x14ac:dyDescent="0.25">
      <c r="C8002" s="7"/>
      <c r="D8002" s="53"/>
    </row>
    <row r="8003" spans="3:4" x14ac:dyDescent="0.25">
      <c r="C8003" s="7"/>
      <c r="D8003" s="53"/>
    </row>
    <row r="8004" spans="3:4" x14ac:dyDescent="0.25">
      <c r="C8004" s="7"/>
      <c r="D8004" s="53"/>
    </row>
    <row r="8005" spans="3:4" x14ac:dyDescent="0.25">
      <c r="C8005" s="7"/>
      <c r="D8005" s="53"/>
    </row>
    <row r="8006" spans="3:4" x14ac:dyDescent="0.25">
      <c r="C8006" s="7"/>
      <c r="D8006" s="53"/>
    </row>
    <row r="8007" spans="3:4" x14ac:dyDescent="0.25">
      <c r="C8007" s="7"/>
      <c r="D8007" s="53"/>
    </row>
    <row r="8008" spans="3:4" x14ac:dyDescent="0.25">
      <c r="C8008" s="7"/>
      <c r="D8008" s="53"/>
    </row>
    <row r="8009" spans="3:4" x14ac:dyDescent="0.25">
      <c r="C8009" s="7"/>
      <c r="D8009" s="53"/>
    </row>
    <row r="8010" spans="3:4" x14ac:dyDescent="0.25">
      <c r="C8010" s="7"/>
      <c r="D8010" s="53"/>
    </row>
    <row r="8011" spans="3:4" x14ac:dyDescent="0.25">
      <c r="C8011" s="7"/>
      <c r="D8011" s="53"/>
    </row>
    <row r="8012" spans="3:4" x14ac:dyDescent="0.25">
      <c r="C8012" s="7"/>
      <c r="D8012" s="53"/>
    </row>
    <row r="8013" spans="3:4" x14ac:dyDescent="0.25">
      <c r="C8013" s="7"/>
      <c r="D8013" s="53"/>
    </row>
    <row r="8014" spans="3:4" x14ac:dyDescent="0.25">
      <c r="C8014" s="7"/>
      <c r="D8014" s="53"/>
    </row>
    <row r="8015" spans="3:4" x14ac:dyDescent="0.25">
      <c r="C8015" s="7"/>
      <c r="D8015" s="53"/>
    </row>
    <row r="8016" spans="3:4" x14ac:dyDescent="0.25">
      <c r="C8016" s="7"/>
      <c r="D8016" s="53"/>
    </row>
    <row r="8017" spans="3:4" x14ac:dyDescent="0.25">
      <c r="C8017" s="7"/>
      <c r="D8017" s="53"/>
    </row>
    <row r="8018" spans="3:4" x14ac:dyDescent="0.25">
      <c r="C8018" s="7"/>
      <c r="D8018" s="53"/>
    </row>
    <row r="8019" spans="3:4" x14ac:dyDescent="0.25">
      <c r="C8019" s="7"/>
      <c r="D8019" s="53"/>
    </row>
    <row r="8020" spans="3:4" x14ac:dyDescent="0.25">
      <c r="C8020" s="7"/>
      <c r="D8020" s="53"/>
    </row>
    <row r="8021" spans="3:4" x14ac:dyDescent="0.25">
      <c r="C8021" s="7"/>
      <c r="D8021" s="53"/>
    </row>
    <row r="8022" spans="3:4" x14ac:dyDescent="0.25">
      <c r="C8022" s="7"/>
      <c r="D8022" s="53"/>
    </row>
    <row r="8023" spans="3:4" x14ac:dyDescent="0.25">
      <c r="C8023" s="7"/>
      <c r="D8023" s="53"/>
    </row>
    <row r="8024" spans="3:4" x14ac:dyDescent="0.25">
      <c r="C8024" s="7"/>
      <c r="D8024" s="53"/>
    </row>
    <row r="8025" spans="3:4" x14ac:dyDescent="0.25">
      <c r="C8025" s="7"/>
      <c r="D8025" s="53"/>
    </row>
    <row r="8026" spans="3:4" x14ac:dyDescent="0.25">
      <c r="C8026" s="7"/>
      <c r="D8026" s="53"/>
    </row>
    <row r="8027" spans="3:4" x14ac:dyDescent="0.25">
      <c r="C8027" s="7"/>
      <c r="D8027" s="53"/>
    </row>
    <row r="8028" spans="3:4" x14ac:dyDescent="0.25">
      <c r="C8028" s="7"/>
      <c r="D8028" s="53"/>
    </row>
    <row r="8029" spans="3:4" x14ac:dyDescent="0.25">
      <c r="C8029" s="7"/>
      <c r="D8029" s="53"/>
    </row>
    <row r="8030" spans="3:4" x14ac:dyDescent="0.25">
      <c r="C8030" s="7"/>
      <c r="D8030" s="53"/>
    </row>
    <row r="8031" spans="3:4" x14ac:dyDescent="0.25">
      <c r="C8031" s="7"/>
      <c r="D8031" s="53"/>
    </row>
    <row r="8032" spans="3:4" x14ac:dyDescent="0.25">
      <c r="C8032" s="7"/>
      <c r="D8032" s="53"/>
    </row>
    <row r="8033" spans="3:4" x14ac:dyDescent="0.25">
      <c r="C8033" s="7"/>
      <c r="D8033" s="53"/>
    </row>
    <row r="8034" spans="3:4" x14ac:dyDescent="0.25">
      <c r="C8034" s="7"/>
      <c r="D8034" s="53"/>
    </row>
    <row r="8035" spans="3:4" x14ac:dyDescent="0.25">
      <c r="C8035" s="7"/>
      <c r="D8035" s="53"/>
    </row>
    <row r="8036" spans="3:4" x14ac:dyDescent="0.25">
      <c r="C8036" s="7"/>
      <c r="D8036" s="53"/>
    </row>
    <row r="8037" spans="3:4" x14ac:dyDescent="0.25">
      <c r="C8037" s="7"/>
      <c r="D8037" s="53"/>
    </row>
    <row r="8038" spans="3:4" x14ac:dyDescent="0.25">
      <c r="C8038" s="7"/>
      <c r="D8038" s="53"/>
    </row>
    <row r="8039" spans="3:4" x14ac:dyDescent="0.25">
      <c r="C8039" s="7"/>
      <c r="D8039" s="53"/>
    </row>
    <row r="8040" spans="3:4" x14ac:dyDescent="0.25">
      <c r="C8040" s="7"/>
      <c r="D8040" s="53"/>
    </row>
    <row r="8041" spans="3:4" x14ac:dyDescent="0.25">
      <c r="C8041" s="7"/>
      <c r="D8041" s="53"/>
    </row>
    <row r="8042" spans="3:4" x14ac:dyDescent="0.25">
      <c r="C8042" s="7"/>
      <c r="D8042" s="53"/>
    </row>
    <row r="8043" spans="3:4" x14ac:dyDescent="0.25">
      <c r="C8043" s="7"/>
      <c r="D8043" s="53"/>
    </row>
    <row r="8044" spans="3:4" x14ac:dyDescent="0.25">
      <c r="C8044" s="7"/>
      <c r="D8044" s="53"/>
    </row>
    <row r="8045" spans="3:4" x14ac:dyDescent="0.25">
      <c r="C8045" s="7"/>
      <c r="D8045" s="53"/>
    </row>
    <row r="8046" spans="3:4" x14ac:dyDescent="0.25">
      <c r="C8046" s="7"/>
      <c r="D8046" s="53"/>
    </row>
    <row r="8047" spans="3:4" x14ac:dyDescent="0.25">
      <c r="C8047" s="7"/>
      <c r="D8047" s="53"/>
    </row>
    <row r="8048" spans="3:4" x14ac:dyDescent="0.25">
      <c r="C8048" s="7"/>
      <c r="D8048" s="53"/>
    </row>
    <row r="8049" spans="3:4" x14ac:dyDescent="0.25">
      <c r="C8049" s="7"/>
      <c r="D8049" s="53"/>
    </row>
    <row r="8050" spans="3:4" x14ac:dyDescent="0.25">
      <c r="C8050" s="7"/>
      <c r="D8050" s="53"/>
    </row>
    <row r="8051" spans="3:4" x14ac:dyDescent="0.25">
      <c r="C8051" s="7"/>
      <c r="D8051" s="53"/>
    </row>
    <row r="8052" spans="3:4" x14ac:dyDescent="0.25">
      <c r="C8052" s="7"/>
      <c r="D8052" s="53"/>
    </row>
    <row r="8053" spans="3:4" x14ac:dyDescent="0.25">
      <c r="C8053" s="7"/>
      <c r="D8053" s="53"/>
    </row>
    <row r="8054" spans="3:4" x14ac:dyDescent="0.25">
      <c r="C8054" s="7"/>
      <c r="D8054" s="53"/>
    </row>
    <row r="8055" spans="3:4" x14ac:dyDescent="0.25">
      <c r="C8055" s="7"/>
      <c r="D8055" s="53"/>
    </row>
    <row r="8056" spans="3:4" x14ac:dyDescent="0.25">
      <c r="C8056" s="7"/>
      <c r="D8056" s="53"/>
    </row>
    <row r="8057" spans="3:4" x14ac:dyDescent="0.25">
      <c r="C8057" s="7"/>
      <c r="D8057" s="53"/>
    </row>
    <row r="8058" spans="3:4" x14ac:dyDescent="0.25">
      <c r="C8058" s="7"/>
      <c r="D8058" s="53"/>
    </row>
    <row r="8059" spans="3:4" x14ac:dyDescent="0.25">
      <c r="C8059" s="7"/>
      <c r="D8059" s="53"/>
    </row>
    <row r="8060" spans="3:4" x14ac:dyDescent="0.25">
      <c r="C8060" s="7"/>
      <c r="D8060" s="53"/>
    </row>
    <row r="8061" spans="3:4" x14ac:dyDescent="0.25">
      <c r="C8061" s="7"/>
      <c r="D8061" s="53"/>
    </row>
    <row r="8062" spans="3:4" x14ac:dyDescent="0.25">
      <c r="C8062" s="7"/>
      <c r="D8062" s="53"/>
    </row>
    <row r="8063" spans="3:4" x14ac:dyDescent="0.25">
      <c r="C8063" s="7"/>
      <c r="D8063" s="53"/>
    </row>
    <row r="8064" spans="3:4" x14ac:dyDescent="0.25">
      <c r="C8064" s="7"/>
      <c r="D8064" s="53"/>
    </row>
    <row r="8065" spans="3:4" x14ac:dyDescent="0.25">
      <c r="C8065" s="7"/>
      <c r="D8065" s="53"/>
    </row>
    <row r="8066" spans="3:4" x14ac:dyDescent="0.25">
      <c r="C8066" s="7"/>
      <c r="D8066" s="53"/>
    </row>
    <row r="8067" spans="3:4" x14ac:dyDescent="0.25">
      <c r="C8067" s="7"/>
      <c r="D8067" s="53"/>
    </row>
    <row r="8068" spans="3:4" x14ac:dyDescent="0.25">
      <c r="C8068" s="7"/>
      <c r="D8068" s="53"/>
    </row>
    <row r="8069" spans="3:4" x14ac:dyDescent="0.25">
      <c r="C8069" s="7"/>
      <c r="D8069" s="53"/>
    </row>
    <row r="8070" spans="3:4" x14ac:dyDescent="0.25">
      <c r="C8070" s="7"/>
      <c r="D8070" s="53"/>
    </row>
    <row r="8071" spans="3:4" x14ac:dyDescent="0.25">
      <c r="C8071" s="7"/>
      <c r="D8071" s="53"/>
    </row>
    <row r="8072" spans="3:4" x14ac:dyDescent="0.25">
      <c r="C8072" s="7"/>
      <c r="D8072" s="53"/>
    </row>
    <row r="8073" spans="3:4" x14ac:dyDescent="0.25">
      <c r="C8073" s="7"/>
      <c r="D8073" s="53"/>
    </row>
    <row r="8074" spans="3:4" x14ac:dyDescent="0.25">
      <c r="C8074" s="7"/>
      <c r="D8074" s="53"/>
    </row>
    <row r="8075" spans="3:4" x14ac:dyDescent="0.25">
      <c r="C8075" s="7"/>
      <c r="D8075" s="53"/>
    </row>
    <row r="8076" spans="3:4" x14ac:dyDescent="0.25">
      <c r="C8076" s="7"/>
      <c r="D8076" s="53"/>
    </row>
    <row r="8077" spans="3:4" x14ac:dyDescent="0.25">
      <c r="C8077" s="7"/>
      <c r="D8077" s="53"/>
    </row>
    <row r="8078" spans="3:4" x14ac:dyDescent="0.25">
      <c r="C8078" s="7"/>
      <c r="D8078" s="53"/>
    </row>
    <row r="8079" spans="3:4" x14ac:dyDescent="0.25">
      <c r="C8079" s="7"/>
      <c r="D8079" s="53"/>
    </row>
    <row r="8080" spans="3:4" x14ac:dyDescent="0.25">
      <c r="C8080" s="7"/>
      <c r="D8080" s="53"/>
    </row>
    <row r="8081" spans="3:4" x14ac:dyDescent="0.25">
      <c r="C8081" s="7"/>
      <c r="D8081" s="53"/>
    </row>
    <row r="8082" spans="3:4" x14ac:dyDescent="0.25">
      <c r="C8082" s="7"/>
      <c r="D8082" s="53"/>
    </row>
    <row r="8083" spans="3:4" x14ac:dyDescent="0.25">
      <c r="C8083" s="7"/>
      <c r="D8083" s="53"/>
    </row>
    <row r="8084" spans="3:4" x14ac:dyDescent="0.25">
      <c r="C8084" s="7"/>
      <c r="D8084" s="53"/>
    </row>
    <row r="8085" spans="3:4" x14ac:dyDescent="0.25">
      <c r="C8085" s="7"/>
      <c r="D8085" s="53"/>
    </row>
    <row r="8086" spans="3:4" x14ac:dyDescent="0.25">
      <c r="C8086" s="7"/>
      <c r="D8086" s="53"/>
    </row>
    <row r="8087" spans="3:4" x14ac:dyDescent="0.25">
      <c r="C8087" s="7"/>
      <c r="D8087" s="53"/>
    </row>
    <row r="8088" spans="3:4" x14ac:dyDescent="0.25">
      <c r="C8088" s="7"/>
      <c r="D8088" s="53"/>
    </row>
    <row r="8089" spans="3:4" x14ac:dyDescent="0.25">
      <c r="C8089" s="7"/>
      <c r="D8089" s="53"/>
    </row>
    <row r="8090" spans="3:4" x14ac:dyDescent="0.25">
      <c r="C8090" s="7"/>
      <c r="D8090" s="53"/>
    </row>
    <row r="8091" spans="3:4" x14ac:dyDescent="0.25">
      <c r="C8091" s="7"/>
      <c r="D8091" s="53"/>
    </row>
    <row r="8092" spans="3:4" x14ac:dyDescent="0.25">
      <c r="C8092" s="7"/>
      <c r="D8092" s="53"/>
    </row>
    <row r="8093" spans="3:4" x14ac:dyDescent="0.25">
      <c r="C8093" s="7"/>
      <c r="D8093" s="53"/>
    </row>
    <row r="8094" spans="3:4" x14ac:dyDescent="0.25">
      <c r="C8094" s="7"/>
      <c r="D8094" s="53"/>
    </row>
    <row r="8095" spans="3:4" x14ac:dyDescent="0.25">
      <c r="C8095" s="7"/>
      <c r="D8095" s="53"/>
    </row>
    <row r="8096" spans="3:4" x14ac:dyDescent="0.25">
      <c r="C8096" s="7"/>
      <c r="D8096" s="53"/>
    </row>
    <row r="8097" spans="3:4" x14ac:dyDescent="0.25">
      <c r="C8097" s="7"/>
      <c r="D8097" s="53"/>
    </row>
    <row r="8098" spans="3:4" x14ac:dyDescent="0.25">
      <c r="C8098" s="7"/>
      <c r="D8098" s="53"/>
    </row>
    <row r="8099" spans="3:4" x14ac:dyDescent="0.25">
      <c r="C8099" s="7"/>
      <c r="D8099" s="53"/>
    </row>
    <row r="8100" spans="3:4" x14ac:dyDescent="0.25">
      <c r="C8100" s="7"/>
      <c r="D8100" s="53"/>
    </row>
    <row r="8101" spans="3:4" x14ac:dyDescent="0.25">
      <c r="C8101" s="7"/>
      <c r="D8101" s="53"/>
    </row>
    <row r="8102" spans="3:4" x14ac:dyDescent="0.25">
      <c r="C8102" s="7"/>
      <c r="D8102" s="53"/>
    </row>
    <row r="8103" spans="3:4" x14ac:dyDescent="0.25">
      <c r="C8103" s="7"/>
      <c r="D8103" s="53"/>
    </row>
    <row r="8104" spans="3:4" x14ac:dyDescent="0.25">
      <c r="C8104" s="7"/>
      <c r="D8104" s="53"/>
    </row>
    <row r="8105" spans="3:4" x14ac:dyDescent="0.25">
      <c r="C8105" s="7"/>
      <c r="D8105" s="53"/>
    </row>
    <row r="8106" spans="3:4" x14ac:dyDescent="0.25">
      <c r="C8106" s="7"/>
      <c r="D8106" s="53"/>
    </row>
    <row r="8107" spans="3:4" x14ac:dyDescent="0.25">
      <c r="C8107" s="7"/>
      <c r="D8107" s="53"/>
    </row>
    <row r="8108" spans="3:4" x14ac:dyDescent="0.25">
      <c r="C8108" s="7"/>
      <c r="D8108" s="53"/>
    </row>
    <row r="8109" spans="3:4" x14ac:dyDescent="0.25">
      <c r="C8109" s="7"/>
      <c r="D8109" s="53"/>
    </row>
    <row r="8110" spans="3:4" x14ac:dyDescent="0.25">
      <c r="C8110" s="7"/>
      <c r="D8110" s="53"/>
    </row>
    <row r="8111" spans="3:4" x14ac:dyDescent="0.25">
      <c r="C8111" s="7"/>
      <c r="D8111" s="53"/>
    </row>
    <row r="8112" spans="3:4" x14ac:dyDescent="0.25">
      <c r="C8112" s="7"/>
      <c r="D8112" s="53"/>
    </row>
    <row r="8113" spans="3:4" x14ac:dyDescent="0.25">
      <c r="C8113" s="7"/>
      <c r="D8113" s="53"/>
    </row>
    <row r="8114" spans="3:4" x14ac:dyDescent="0.25">
      <c r="C8114" s="7"/>
      <c r="D8114" s="53"/>
    </row>
    <row r="8115" spans="3:4" x14ac:dyDescent="0.25">
      <c r="C8115" s="7"/>
      <c r="D8115" s="53"/>
    </row>
    <row r="8116" spans="3:4" x14ac:dyDescent="0.25">
      <c r="C8116" s="7"/>
      <c r="D8116" s="53"/>
    </row>
    <row r="8117" spans="3:4" x14ac:dyDescent="0.25">
      <c r="C8117" s="7"/>
      <c r="D8117" s="53"/>
    </row>
    <row r="8118" spans="3:4" x14ac:dyDescent="0.25">
      <c r="C8118" s="7"/>
      <c r="D8118" s="53"/>
    </row>
    <row r="8119" spans="3:4" x14ac:dyDescent="0.25">
      <c r="C8119" s="7"/>
      <c r="D8119" s="53"/>
    </row>
    <row r="8120" spans="3:4" x14ac:dyDescent="0.25">
      <c r="C8120" s="7"/>
      <c r="D8120" s="53"/>
    </row>
    <row r="8121" spans="3:4" x14ac:dyDescent="0.25">
      <c r="C8121" s="7"/>
      <c r="D8121" s="53"/>
    </row>
    <row r="8122" spans="3:4" x14ac:dyDescent="0.25">
      <c r="C8122" s="7"/>
      <c r="D8122" s="53"/>
    </row>
    <row r="8123" spans="3:4" x14ac:dyDescent="0.25">
      <c r="C8123" s="7"/>
      <c r="D8123" s="53"/>
    </row>
    <row r="8124" spans="3:4" x14ac:dyDescent="0.25">
      <c r="C8124" s="7"/>
      <c r="D8124" s="53"/>
    </row>
    <row r="8125" spans="3:4" x14ac:dyDescent="0.25">
      <c r="C8125" s="7"/>
      <c r="D8125" s="53"/>
    </row>
    <row r="8126" spans="3:4" x14ac:dyDescent="0.25">
      <c r="C8126" s="7"/>
      <c r="D8126" s="53"/>
    </row>
    <row r="8127" spans="3:4" x14ac:dyDescent="0.25">
      <c r="C8127" s="7"/>
      <c r="D8127" s="53"/>
    </row>
    <row r="8128" spans="3:4" x14ac:dyDescent="0.25">
      <c r="C8128" s="7"/>
      <c r="D8128" s="53"/>
    </row>
    <row r="8129" spans="3:4" x14ac:dyDescent="0.25">
      <c r="C8129" s="7"/>
      <c r="D8129" s="53"/>
    </row>
    <row r="8130" spans="3:4" x14ac:dyDescent="0.25">
      <c r="C8130" s="7"/>
      <c r="D8130" s="53"/>
    </row>
    <row r="8131" spans="3:4" x14ac:dyDescent="0.25">
      <c r="C8131" s="7"/>
      <c r="D8131" s="53"/>
    </row>
    <row r="8132" spans="3:4" x14ac:dyDescent="0.25">
      <c r="C8132" s="7"/>
      <c r="D8132" s="53"/>
    </row>
    <row r="8133" spans="3:4" x14ac:dyDescent="0.25">
      <c r="C8133" s="7"/>
      <c r="D8133" s="53"/>
    </row>
    <row r="8134" spans="3:4" x14ac:dyDescent="0.25">
      <c r="C8134" s="7"/>
      <c r="D8134" s="53"/>
    </row>
    <row r="8135" spans="3:4" x14ac:dyDescent="0.25">
      <c r="C8135" s="7"/>
      <c r="D8135" s="53"/>
    </row>
    <row r="8136" spans="3:4" x14ac:dyDescent="0.25">
      <c r="C8136" s="7"/>
      <c r="D8136" s="53"/>
    </row>
    <row r="8137" spans="3:4" x14ac:dyDescent="0.25">
      <c r="C8137" s="7"/>
      <c r="D8137" s="53"/>
    </row>
    <row r="8138" spans="3:4" x14ac:dyDescent="0.25">
      <c r="C8138" s="7"/>
      <c r="D8138" s="53"/>
    </row>
    <row r="8139" spans="3:4" x14ac:dyDescent="0.25">
      <c r="C8139" s="7"/>
      <c r="D8139" s="53"/>
    </row>
    <row r="8140" spans="3:4" x14ac:dyDescent="0.25">
      <c r="C8140" s="7"/>
      <c r="D8140" s="53"/>
    </row>
    <row r="8141" spans="3:4" x14ac:dyDescent="0.25">
      <c r="C8141" s="7"/>
      <c r="D8141" s="53"/>
    </row>
    <row r="8142" spans="3:4" x14ac:dyDescent="0.25">
      <c r="C8142" s="7"/>
      <c r="D8142" s="53"/>
    </row>
    <row r="8143" spans="3:4" x14ac:dyDescent="0.25">
      <c r="C8143" s="7"/>
      <c r="D8143" s="53"/>
    </row>
    <row r="8144" spans="3:4" x14ac:dyDescent="0.25">
      <c r="C8144" s="7"/>
      <c r="D8144" s="53"/>
    </row>
    <row r="8145" spans="3:4" x14ac:dyDescent="0.25">
      <c r="C8145" s="7"/>
      <c r="D8145" s="53"/>
    </row>
    <row r="8146" spans="3:4" x14ac:dyDescent="0.25">
      <c r="C8146" s="7"/>
      <c r="D8146" s="53"/>
    </row>
    <row r="8147" spans="3:4" x14ac:dyDescent="0.25">
      <c r="C8147" s="7"/>
      <c r="D8147" s="53"/>
    </row>
    <row r="8148" spans="3:4" x14ac:dyDescent="0.25">
      <c r="C8148" s="7"/>
      <c r="D8148" s="53"/>
    </row>
    <row r="8149" spans="3:4" x14ac:dyDescent="0.25">
      <c r="C8149" s="7"/>
      <c r="D8149" s="53"/>
    </row>
    <row r="8150" spans="3:4" x14ac:dyDescent="0.25">
      <c r="C8150" s="7"/>
      <c r="D8150" s="53"/>
    </row>
    <row r="8151" spans="3:4" x14ac:dyDescent="0.25">
      <c r="C8151" s="7"/>
      <c r="D8151" s="53"/>
    </row>
    <row r="8152" spans="3:4" x14ac:dyDescent="0.25">
      <c r="C8152" s="7"/>
      <c r="D8152" s="53"/>
    </row>
    <row r="8153" spans="3:4" x14ac:dyDescent="0.25">
      <c r="C8153" s="7"/>
      <c r="D8153" s="53"/>
    </row>
    <row r="8154" spans="3:4" x14ac:dyDescent="0.25">
      <c r="C8154" s="7"/>
      <c r="D8154" s="53"/>
    </row>
    <row r="8155" spans="3:4" x14ac:dyDescent="0.25">
      <c r="C8155" s="7"/>
      <c r="D8155" s="53"/>
    </row>
    <row r="8156" spans="3:4" x14ac:dyDescent="0.25">
      <c r="C8156" s="7"/>
      <c r="D8156" s="53"/>
    </row>
    <row r="8157" spans="3:4" x14ac:dyDescent="0.25">
      <c r="C8157" s="7"/>
      <c r="D8157" s="53"/>
    </row>
    <row r="8158" spans="3:4" x14ac:dyDescent="0.25">
      <c r="C8158" s="7"/>
      <c r="D8158" s="53"/>
    </row>
    <row r="8159" spans="3:4" x14ac:dyDescent="0.25">
      <c r="C8159" s="7"/>
      <c r="D8159" s="53"/>
    </row>
    <row r="8160" spans="3:4" x14ac:dyDescent="0.25">
      <c r="C8160" s="7"/>
      <c r="D8160" s="53"/>
    </row>
    <row r="8161" spans="3:4" x14ac:dyDescent="0.25">
      <c r="C8161" s="7"/>
      <c r="D8161" s="53"/>
    </row>
    <row r="8162" spans="3:4" x14ac:dyDescent="0.25">
      <c r="C8162" s="7"/>
      <c r="D8162" s="53"/>
    </row>
    <row r="8163" spans="3:4" x14ac:dyDescent="0.25">
      <c r="C8163" s="7"/>
      <c r="D8163" s="53"/>
    </row>
    <row r="8164" spans="3:4" x14ac:dyDescent="0.25">
      <c r="C8164" s="7"/>
      <c r="D8164" s="53"/>
    </row>
    <row r="8165" spans="3:4" x14ac:dyDescent="0.25">
      <c r="C8165" s="7"/>
      <c r="D8165" s="53"/>
    </row>
    <row r="8166" spans="3:4" x14ac:dyDescent="0.25">
      <c r="C8166" s="7"/>
      <c r="D8166" s="53"/>
    </row>
    <row r="8167" spans="3:4" x14ac:dyDescent="0.25">
      <c r="C8167" s="7"/>
      <c r="D8167" s="53"/>
    </row>
    <row r="8168" spans="3:4" x14ac:dyDescent="0.25">
      <c r="C8168" s="7"/>
      <c r="D8168" s="53"/>
    </row>
    <row r="8169" spans="3:4" x14ac:dyDescent="0.25">
      <c r="C8169" s="7"/>
      <c r="D8169" s="53"/>
    </row>
    <row r="8170" spans="3:4" x14ac:dyDescent="0.25">
      <c r="C8170" s="7"/>
      <c r="D8170" s="53"/>
    </row>
    <row r="8171" spans="3:4" x14ac:dyDescent="0.25">
      <c r="C8171" s="7"/>
      <c r="D8171" s="53"/>
    </row>
    <row r="8172" spans="3:4" x14ac:dyDescent="0.25">
      <c r="C8172" s="7"/>
      <c r="D8172" s="53"/>
    </row>
    <row r="8173" spans="3:4" x14ac:dyDescent="0.25">
      <c r="C8173" s="7"/>
      <c r="D8173" s="53"/>
    </row>
    <row r="8174" spans="3:4" x14ac:dyDescent="0.25">
      <c r="C8174" s="7"/>
      <c r="D8174" s="53"/>
    </row>
    <row r="8175" spans="3:4" x14ac:dyDescent="0.25">
      <c r="C8175" s="7"/>
      <c r="D8175" s="53"/>
    </row>
    <row r="8176" spans="3:4" x14ac:dyDescent="0.25">
      <c r="C8176" s="7"/>
      <c r="D8176" s="53"/>
    </row>
    <row r="8177" spans="3:4" x14ac:dyDescent="0.25">
      <c r="C8177" s="7"/>
      <c r="D8177" s="53"/>
    </row>
    <row r="8178" spans="3:4" x14ac:dyDescent="0.25">
      <c r="C8178" s="7"/>
      <c r="D8178" s="53"/>
    </row>
    <row r="8179" spans="3:4" x14ac:dyDescent="0.25">
      <c r="C8179" s="7"/>
      <c r="D8179" s="53"/>
    </row>
    <row r="8180" spans="3:4" x14ac:dyDescent="0.25">
      <c r="C8180" s="7"/>
      <c r="D8180" s="53"/>
    </row>
    <row r="8181" spans="3:4" x14ac:dyDescent="0.25">
      <c r="C8181" s="7"/>
      <c r="D8181" s="53"/>
    </row>
    <row r="8182" spans="3:4" x14ac:dyDescent="0.25">
      <c r="C8182" s="7"/>
      <c r="D8182" s="53"/>
    </row>
    <row r="8183" spans="3:4" x14ac:dyDescent="0.25">
      <c r="C8183" s="7"/>
      <c r="D8183" s="53"/>
    </row>
    <row r="8184" spans="3:4" x14ac:dyDescent="0.25">
      <c r="C8184" s="7"/>
      <c r="D8184" s="53"/>
    </row>
    <row r="8185" spans="3:4" x14ac:dyDescent="0.25">
      <c r="C8185" s="7"/>
      <c r="D8185" s="53"/>
    </row>
    <row r="8186" spans="3:4" x14ac:dyDescent="0.25">
      <c r="C8186" s="7"/>
      <c r="D8186" s="53"/>
    </row>
    <row r="8187" spans="3:4" x14ac:dyDescent="0.25">
      <c r="C8187" s="7"/>
      <c r="D8187" s="53"/>
    </row>
    <row r="8188" spans="3:4" x14ac:dyDescent="0.25">
      <c r="C8188" s="7"/>
      <c r="D8188" s="53"/>
    </row>
    <row r="8189" spans="3:4" x14ac:dyDescent="0.25">
      <c r="C8189" s="7"/>
      <c r="D8189" s="53"/>
    </row>
    <row r="8190" spans="3:4" x14ac:dyDescent="0.25">
      <c r="C8190" s="7"/>
      <c r="D8190" s="53"/>
    </row>
    <row r="8191" spans="3:4" x14ac:dyDescent="0.25">
      <c r="C8191" s="7"/>
      <c r="D8191" s="53"/>
    </row>
    <row r="8192" spans="3:4" x14ac:dyDescent="0.25">
      <c r="C8192" s="7"/>
      <c r="D8192" s="53"/>
    </row>
    <row r="8193" spans="3:4" x14ac:dyDescent="0.25">
      <c r="C8193" s="7"/>
      <c r="D8193" s="53"/>
    </row>
    <row r="8194" spans="3:4" x14ac:dyDescent="0.25">
      <c r="C8194" s="7"/>
      <c r="D8194" s="53"/>
    </row>
    <row r="8195" spans="3:4" x14ac:dyDescent="0.25">
      <c r="C8195" s="7"/>
      <c r="D8195" s="53"/>
    </row>
    <row r="8196" spans="3:4" x14ac:dyDescent="0.25">
      <c r="C8196" s="7"/>
      <c r="D8196" s="53"/>
    </row>
    <row r="8197" spans="3:4" x14ac:dyDescent="0.25">
      <c r="C8197" s="7"/>
      <c r="D8197" s="53"/>
    </row>
    <row r="8198" spans="3:4" x14ac:dyDescent="0.25">
      <c r="C8198" s="7"/>
      <c r="D8198" s="53"/>
    </row>
    <row r="8199" spans="3:4" x14ac:dyDescent="0.25">
      <c r="C8199" s="7"/>
      <c r="D8199" s="53"/>
    </row>
    <row r="8200" spans="3:4" x14ac:dyDescent="0.25">
      <c r="C8200" s="7"/>
      <c r="D8200" s="53"/>
    </row>
    <row r="8201" spans="3:4" x14ac:dyDescent="0.25">
      <c r="C8201" s="7"/>
      <c r="D8201" s="53"/>
    </row>
    <row r="8202" spans="3:4" x14ac:dyDescent="0.25">
      <c r="C8202" s="7"/>
      <c r="D8202" s="53"/>
    </row>
    <row r="8203" spans="3:4" x14ac:dyDescent="0.25">
      <c r="C8203" s="7"/>
      <c r="D8203" s="53"/>
    </row>
    <row r="8204" spans="3:4" x14ac:dyDescent="0.25">
      <c r="C8204" s="7"/>
      <c r="D8204" s="53"/>
    </row>
    <row r="8205" spans="3:4" x14ac:dyDescent="0.25">
      <c r="C8205" s="7"/>
      <c r="D8205" s="53"/>
    </row>
    <row r="8206" spans="3:4" x14ac:dyDescent="0.25">
      <c r="C8206" s="7"/>
      <c r="D8206" s="53"/>
    </row>
    <row r="8207" spans="3:4" x14ac:dyDescent="0.25">
      <c r="C8207" s="7"/>
      <c r="D8207" s="53"/>
    </row>
    <row r="8208" spans="3:4" x14ac:dyDescent="0.25">
      <c r="C8208" s="7"/>
      <c r="D8208" s="53"/>
    </row>
    <row r="8209" spans="3:4" x14ac:dyDescent="0.25">
      <c r="C8209" s="7"/>
      <c r="D8209" s="53"/>
    </row>
    <row r="8210" spans="3:4" x14ac:dyDescent="0.25">
      <c r="C8210" s="7"/>
      <c r="D8210" s="53"/>
    </row>
    <row r="8211" spans="3:4" x14ac:dyDescent="0.25">
      <c r="C8211" s="7"/>
      <c r="D8211" s="53"/>
    </row>
    <row r="8212" spans="3:4" x14ac:dyDescent="0.25">
      <c r="C8212" s="7"/>
      <c r="D8212" s="53"/>
    </row>
    <row r="8213" spans="3:4" x14ac:dyDescent="0.25">
      <c r="C8213" s="7"/>
      <c r="D8213" s="53"/>
    </row>
    <row r="8214" spans="3:4" x14ac:dyDescent="0.25">
      <c r="C8214" s="7"/>
      <c r="D8214" s="53"/>
    </row>
    <row r="8215" spans="3:4" x14ac:dyDescent="0.25">
      <c r="C8215" s="7"/>
      <c r="D8215" s="53"/>
    </row>
    <row r="8216" spans="3:4" x14ac:dyDescent="0.25">
      <c r="C8216" s="7"/>
      <c r="D8216" s="53"/>
    </row>
    <row r="8217" spans="3:4" x14ac:dyDescent="0.25">
      <c r="C8217" s="7"/>
      <c r="D8217" s="53"/>
    </row>
    <row r="8218" spans="3:4" x14ac:dyDescent="0.25">
      <c r="C8218" s="7"/>
      <c r="D8218" s="53"/>
    </row>
    <row r="8219" spans="3:4" x14ac:dyDescent="0.25">
      <c r="C8219" s="7"/>
      <c r="D8219" s="53"/>
    </row>
    <row r="8220" spans="3:4" x14ac:dyDescent="0.25">
      <c r="C8220" s="7"/>
      <c r="D8220" s="53"/>
    </row>
    <row r="8221" spans="3:4" x14ac:dyDescent="0.25">
      <c r="C8221" s="7"/>
      <c r="D8221" s="53"/>
    </row>
    <row r="8222" spans="3:4" x14ac:dyDescent="0.25">
      <c r="C8222" s="7"/>
      <c r="D8222" s="53"/>
    </row>
    <row r="8223" spans="3:4" x14ac:dyDescent="0.25">
      <c r="C8223" s="7"/>
      <c r="D8223" s="53"/>
    </row>
    <row r="8224" spans="3:4" x14ac:dyDescent="0.25">
      <c r="C8224" s="7"/>
      <c r="D8224" s="53"/>
    </row>
    <row r="8225" spans="3:4" x14ac:dyDescent="0.25">
      <c r="C8225" s="7"/>
      <c r="D8225" s="53"/>
    </row>
    <row r="8226" spans="3:4" x14ac:dyDescent="0.25">
      <c r="C8226" s="7"/>
      <c r="D8226" s="53"/>
    </row>
    <row r="8227" spans="3:4" x14ac:dyDescent="0.25">
      <c r="C8227" s="7"/>
      <c r="D8227" s="53"/>
    </row>
    <row r="8228" spans="3:4" x14ac:dyDescent="0.25">
      <c r="C8228" s="7"/>
      <c r="D8228" s="53"/>
    </row>
    <row r="8229" spans="3:4" x14ac:dyDescent="0.25">
      <c r="C8229" s="7"/>
      <c r="D8229" s="53"/>
    </row>
    <row r="8230" spans="3:4" x14ac:dyDescent="0.25">
      <c r="C8230" s="7"/>
      <c r="D8230" s="53"/>
    </row>
    <row r="8231" spans="3:4" x14ac:dyDescent="0.25">
      <c r="C8231" s="7"/>
      <c r="D8231" s="53"/>
    </row>
    <row r="8232" spans="3:4" x14ac:dyDescent="0.25">
      <c r="C8232" s="7"/>
      <c r="D8232" s="53"/>
    </row>
    <row r="8233" spans="3:4" x14ac:dyDescent="0.25">
      <c r="C8233" s="7"/>
      <c r="D8233" s="53"/>
    </row>
    <row r="8234" spans="3:4" x14ac:dyDescent="0.25">
      <c r="C8234" s="7"/>
      <c r="D8234" s="53"/>
    </row>
    <row r="8235" spans="3:4" x14ac:dyDescent="0.25">
      <c r="C8235" s="7"/>
      <c r="D8235" s="53"/>
    </row>
    <row r="8236" spans="3:4" x14ac:dyDescent="0.25">
      <c r="C8236" s="7"/>
      <c r="D8236" s="53"/>
    </row>
    <row r="8237" spans="3:4" x14ac:dyDescent="0.25">
      <c r="C8237" s="7"/>
      <c r="D8237" s="53"/>
    </row>
    <row r="8238" spans="3:4" x14ac:dyDescent="0.25">
      <c r="C8238" s="7"/>
      <c r="D8238" s="53"/>
    </row>
    <row r="8239" spans="3:4" x14ac:dyDescent="0.25">
      <c r="C8239" s="7"/>
      <c r="D8239" s="53"/>
    </row>
    <row r="8240" spans="3:4" x14ac:dyDescent="0.25">
      <c r="C8240" s="7"/>
      <c r="D8240" s="53"/>
    </row>
    <row r="8241" spans="3:4" x14ac:dyDescent="0.25">
      <c r="C8241" s="7"/>
      <c r="D8241" s="53"/>
    </row>
    <row r="8242" spans="3:4" x14ac:dyDescent="0.25">
      <c r="C8242" s="7"/>
      <c r="D8242" s="53"/>
    </row>
    <row r="8243" spans="3:4" x14ac:dyDescent="0.25">
      <c r="C8243" s="7"/>
      <c r="D8243" s="53"/>
    </row>
    <row r="8244" spans="3:4" x14ac:dyDescent="0.25">
      <c r="C8244" s="7"/>
      <c r="D8244" s="53"/>
    </row>
    <row r="8245" spans="3:4" x14ac:dyDescent="0.25">
      <c r="C8245" s="7"/>
      <c r="D8245" s="53"/>
    </row>
    <row r="8246" spans="3:4" x14ac:dyDescent="0.25">
      <c r="C8246" s="7"/>
      <c r="D8246" s="53"/>
    </row>
    <row r="8247" spans="3:4" x14ac:dyDescent="0.25">
      <c r="C8247" s="7"/>
      <c r="D8247" s="53"/>
    </row>
    <row r="8248" spans="3:4" x14ac:dyDescent="0.25">
      <c r="C8248" s="7"/>
      <c r="D8248" s="53"/>
    </row>
    <row r="8249" spans="3:4" x14ac:dyDescent="0.25">
      <c r="C8249" s="7"/>
      <c r="D8249" s="53"/>
    </row>
    <row r="8250" spans="3:4" x14ac:dyDescent="0.25">
      <c r="C8250" s="7"/>
      <c r="D8250" s="53"/>
    </row>
    <row r="8251" spans="3:4" x14ac:dyDescent="0.25">
      <c r="C8251" s="7"/>
      <c r="D8251" s="53"/>
    </row>
    <row r="8252" spans="3:4" x14ac:dyDescent="0.25">
      <c r="C8252" s="7"/>
      <c r="D8252" s="53"/>
    </row>
    <row r="8253" spans="3:4" x14ac:dyDescent="0.25">
      <c r="C8253" s="7"/>
      <c r="D8253" s="53"/>
    </row>
    <row r="8254" spans="3:4" x14ac:dyDescent="0.25">
      <c r="C8254" s="7"/>
      <c r="D8254" s="53"/>
    </row>
    <row r="8255" spans="3:4" x14ac:dyDescent="0.25">
      <c r="C8255" s="7"/>
      <c r="D8255" s="53"/>
    </row>
    <row r="8256" spans="3:4" x14ac:dyDescent="0.25">
      <c r="C8256" s="7"/>
      <c r="D8256" s="53"/>
    </row>
    <row r="8257" spans="3:4" x14ac:dyDescent="0.25">
      <c r="C8257" s="7"/>
      <c r="D8257" s="53"/>
    </row>
    <row r="8258" spans="3:4" x14ac:dyDescent="0.25">
      <c r="C8258" s="7"/>
      <c r="D8258" s="53"/>
    </row>
    <row r="8259" spans="3:4" x14ac:dyDescent="0.25">
      <c r="C8259" s="7"/>
      <c r="D8259" s="53"/>
    </row>
    <row r="8260" spans="3:4" x14ac:dyDescent="0.25">
      <c r="C8260" s="7"/>
      <c r="D8260" s="53"/>
    </row>
    <row r="8261" spans="3:4" x14ac:dyDescent="0.25">
      <c r="C8261" s="7"/>
      <c r="D8261" s="53"/>
    </row>
    <row r="8262" spans="3:4" x14ac:dyDescent="0.25">
      <c r="C8262" s="7"/>
      <c r="D8262" s="53"/>
    </row>
    <row r="8263" spans="3:4" x14ac:dyDescent="0.25">
      <c r="C8263" s="7"/>
      <c r="D8263" s="53"/>
    </row>
    <row r="8264" spans="3:4" x14ac:dyDescent="0.25">
      <c r="C8264" s="7"/>
      <c r="D8264" s="53"/>
    </row>
    <row r="8265" spans="3:4" x14ac:dyDescent="0.25">
      <c r="C8265" s="7"/>
      <c r="D8265" s="53"/>
    </row>
    <row r="8266" spans="3:4" x14ac:dyDescent="0.25">
      <c r="C8266" s="7"/>
      <c r="D8266" s="53"/>
    </row>
    <row r="8267" spans="3:4" x14ac:dyDescent="0.25">
      <c r="C8267" s="7"/>
      <c r="D8267" s="53"/>
    </row>
    <row r="8268" spans="3:4" x14ac:dyDescent="0.25">
      <c r="C8268" s="7"/>
      <c r="D8268" s="53"/>
    </row>
    <row r="8269" spans="3:4" x14ac:dyDescent="0.25">
      <c r="C8269" s="7"/>
      <c r="D8269" s="53"/>
    </row>
    <row r="8270" spans="3:4" x14ac:dyDescent="0.25">
      <c r="C8270" s="7"/>
      <c r="D8270" s="53"/>
    </row>
    <row r="8271" spans="3:4" x14ac:dyDescent="0.25">
      <c r="C8271" s="7"/>
      <c r="D8271" s="53"/>
    </row>
    <row r="8272" spans="3:4" x14ac:dyDescent="0.25">
      <c r="C8272" s="7"/>
      <c r="D8272" s="53"/>
    </row>
    <row r="8273" spans="3:4" x14ac:dyDescent="0.25">
      <c r="C8273" s="7"/>
      <c r="D8273" s="53"/>
    </row>
    <row r="8274" spans="3:4" x14ac:dyDescent="0.25">
      <c r="C8274" s="7"/>
      <c r="D8274" s="53"/>
    </row>
    <row r="8275" spans="3:4" x14ac:dyDescent="0.25">
      <c r="C8275" s="7"/>
      <c r="D8275" s="53"/>
    </row>
    <row r="8276" spans="3:4" x14ac:dyDescent="0.25">
      <c r="C8276" s="7"/>
      <c r="D8276" s="53"/>
    </row>
    <row r="8277" spans="3:4" x14ac:dyDescent="0.25">
      <c r="C8277" s="7"/>
      <c r="D8277" s="53"/>
    </row>
    <row r="8278" spans="3:4" x14ac:dyDescent="0.25">
      <c r="C8278" s="7"/>
      <c r="D8278" s="53"/>
    </row>
    <row r="8279" spans="3:4" x14ac:dyDescent="0.25">
      <c r="C8279" s="7"/>
      <c r="D8279" s="53"/>
    </row>
    <row r="8280" spans="3:4" x14ac:dyDescent="0.25">
      <c r="C8280" s="7"/>
      <c r="D8280" s="53"/>
    </row>
    <row r="8281" spans="3:4" x14ac:dyDescent="0.25">
      <c r="C8281" s="7"/>
      <c r="D8281" s="53"/>
    </row>
    <row r="8282" spans="3:4" x14ac:dyDescent="0.25">
      <c r="C8282" s="7"/>
      <c r="D8282" s="53"/>
    </row>
    <row r="8283" spans="3:4" x14ac:dyDescent="0.25">
      <c r="C8283" s="7"/>
      <c r="D8283" s="53"/>
    </row>
    <row r="8284" spans="3:4" x14ac:dyDescent="0.25">
      <c r="C8284" s="7"/>
      <c r="D8284" s="53"/>
    </row>
    <row r="8285" spans="3:4" x14ac:dyDescent="0.25">
      <c r="C8285" s="7"/>
      <c r="D8285" s="53"/>
    </row>
    <row r="8286" spans="3:4" x14ac:dyDescent="0.25">
      <c r="C8286" s="7"/>
      <c r="D8286" s="53"/>
    </row>
    <row r="8287" spans="3:4" x14ac:dyDescent="0.25">
      <c r="C8287" s="7"/>
      <c r="D8287" s="53"/>
    </row>
    <row r="8288" spans="3:4" x14ac:dyDescent="0.25">
      <c r="C8288" s="7"/>
      <c r="D8288" s="53"/>
    </row>
    <row r="8289" spans="3:4" x14ac:dyDescent="0.25">
      <c r="C8289" s="7"/>
      <c r="D8289" s="53"/>
    </row>
    <row r="8290" spans="3:4" x14ac:dyDescent="0.25">
      <c r="C8290" s="7"/>
      <c r="D8290" s="53"/>
    </row>
    <row r="8291" spans="3:4" x14ac:dyDescent="0.25">
      <c r="C8291" s="7"/>
      <c r="D8291" s="53"/>
    </row>
    <row r="8292" spans="3:4" x14ac:dyDescent="0.25">
      <c r="C8292" s="7"/>
      <c r="D8292" s="53"/>
    </row>
    <row r="8293" spans="3:4" x14ac:dyDescent="0.25">
      <c r="C8293" s="7"/>
      <c r="D8293" s="53"/>
    </row>
    <row r="8294" spans="3:4" x14ac:dyDescent="0.25">
      <c r="C8294" s="7"/>
      <c r="D8294" s="53"/>
    </row>
    <row r="8295" spans="3:4" x14ac:dyDescent="0.25">
      <c r="C8295" s="7"/>
      <c r="D8295" s="53"/>
    </row>
    <row r="8296" spans="3:4" x14ac:dyDescent="0.25">
      <c r="C8296" s="7"/>
      <c r="D8296" s="53"/>
    </row>
    <row r="8297" spans="3:4" x14ac:dyDescent="0.25">
      <c r="C8297" s="7"/>
      <c r="D8297" s="53"/>
    </row>
    <row r="8298" spans="3:4" x14ac:dyDescent="0.25">
      <c r="C8298" s="7"/>
      <c r="D8298" s="53"/>
    </row>
    <row r="8299" spans="3:4" x14ac:dyDescent="0.25">
      <c r="C8299" s="7"/>
      <c r="D8299" s="53"/>
    </row>
    <row r="8300" spans="3:4" x14ac:dyDescent="0.25">
      <c r="C8300" s="7"/>
      <c r="D8300" s="53"/>
    </row>
    <row r="8301" spans="3:4" x14ac:dyDescent="0.25">
      <c r="C8301" s="7"/>
      <c r="D8301" s="53"/>
    </row>
    <row r="8302" spans="3:4" x14ac:dyDescent="0.25">
      <c r="C8302" s="7"/>
      <c r="D8302" s="53"/>
    </row>
    <row r="8303" spans="3:4" x14ac:dyDescent="0.25">
      <c r="C8303" s="7"/>
      <c r="D8303" s="53"/>
    </row>
    <row r="8304" spans="3:4" x14ac:dyDescent="0.25">
      <c r="C8304" s="7"/>
      <c r="D8304" s="53"/>
    </row>
    <row r="8305" spans="3:4" x14ac:dyDescent="0.25">
      <c r="C8305" s="7"/>
      <c r="D8305" s="53"/>
    </row>
    <row r="8306" spans="3:4" x14ac:dyDescent="0.25">
      <c r="C8306" s="7"/>
      <c r="D8306" s="53"/>
    </row>
    <row r="8307" spans="3:4" x14ac:dyDescent="0.25">
      <c r="C8307" s="7"/>
      <c r="D8307" s="53"/>
    </row>
    <row r="8308" spans="3:4" x14ac:dyDescent="0.25">
      <c r="C8308" s="7"/>
      <c r="D8308" s="53"/>
    </row>
    <row r="8309" spans="3:4" x14ac:dyDescent="0.25">
      <c r="C8309" s="7"/>
      <c r="D8309" s="53"/>
    </row>
    <row r="8310" spans="3:4" x14ac:dyDescent="0.25">
      <c r="C8310" s="7"/>
      <c r="D8310" s="53"/>
    </row>
    <row r="8311" spans="3:4" x14ac:dyDescent="0.25">
      <c r="C8311" s="7"/>
      <c r="D8311" s="53"/>
    </row>
    <row r="8312" spans="3:4" x14ac:dyDescent="0.25">
      <c r="C8312" s="7"/>
      <c r="D8312" s="53"/>
    </row>
    <row r="8313" spans="3:4" x14ac:dyDescent="0.25">
      <c r="C8313" s="7"/>
      <c r="D8313" s="53"/>
    </row>
    <row r="8314" spans="3:4" x14ac:dyDescent="0.25">
      <c r="C8314" s="7"/>
      <c r="D8314" s="53"/>
    </row>
    <row r="8315" spans="3:4" x14ac:dyDescent="0.25">
      <c r="C8315" s="7"/>
      <c r="D8315" s="53"/>
    </row>
    <row r="8316" spans="3:4" x14ac:dyDescent="0.25">
      <c r="C8316" s="7"/>
      <c r="D8316" s="53"/>
    </row>
    <row r="8317" spans="3:4" x14ac:dyDescent="0.25">
      <c r="C8317" s="7"/>
      <c r="D8317" s="53"/>
    </row>
    <row r="8318" spans="3:4" x14ac:dyDescent="0.25">
      <c r="C8318" s="7"/>
      <c r="D8318" s="53"/>
    </row>
    <row r="8319" spans="3:4" x14ac:dyDescent="0.25">
      <c r="C8319" s="7"/>
      <c r="D8319" s="53"/>
    </row>
    <row r="8320" spans="3:4" x14ac:dyDescent="0.25">
      <c r="C8320" s="7"/>
      <c r="D8320" s="53"/>
    </row>
    <row r="8321" spans="3:4" x14ac:dyDescent="0.25">
      <c r="C8321" s="7"/>
      <c r="D8321" s="53"/>
    </row>
    <row r="8322" spans="3:4" x14ac:dyDescent="0.25">
      <c r="C8322" s="7"/>
      <c r="D8322" s="53"/>
    </row>
    <row r="8323" spans="3:4" x14ac:dyDescent="0.25">
      <c r="C8323" s="7"/>
      <c r="D8323" s="53"/>
    </row>
    <row r="8324" spans="3:4" x14ac:dyDescent="0.25">
      <c r="C8324" s="7"/>
      <c r="D8324" s="53"/>
    </row>
    <row r="8325" spans="3:4" x14ac:dyDescent="0.25">
      <c r="C8325" s="7"/>
      <c r="D8325" s="53"/>
    </row>
    <row r="8326" spans="3:4" x14ac:dyDescent="0.25">
      <c r="C8326" s="7"/>
      <c r="D8326" s="53"/>
    </row>
    <row r="8327" spans="3:4" x14ac:dyDescent="0.25">
      <c r="C8327" s="7"/>
      <c r="D8327" s="53"/>
    </row>
    <row r="8328" spans="3:4" x14ac:dyDescent="0.25">
      <c r="C8328" s="7"/>
      <c r="D8328" s="53"/>
    </row>
    <row r="8329" spans="3:4" x14ac:dyDescent="0.25">
      <c r="C8329" s="7"/>
      <c r="D8329" s="53"/>
    </row>
    <row r="8330" spans="3:4" x14ac:dyDescent="0.25">
      <c r="C8330" s="7"/>
      <c r="D8330" s="53"/>
    </row>
    <row r="8331" spans="3:4" x14ac:dyDescent="0.25">
      <c r="C8331" s="7"/>
      <c r="D8331" s="53"/>
    </row>
    <row r="8332" spans="3:4" x14ac:dyDescent="0.25">
      <c r="C8332" s="7"/>
      <c r="D8332" s="53"/>
    </row>
    <row r="8333" spans="3:4" x14ac:dyDescent="0.25">
      <c r="C8333" s="7"/>
      <c r="D8333" s="53"/>
    </row>
    <row r="8334" spans="3:4" x14ac:dyDescent="0.25">
      <c r="C8334" s="7"/>
      <c r="D8334" s="53"/>
    </row>
    <row r="8335" spans="3:4" x14ac:dyDescent="0.25">
      <c r="C8335" s="7"/>
      <c r="D8335" s="53"/>
    </row>
    <row r="8336" spans="3:4" x14ac:dyDescent="0.25">
      <c r="C8336" s="7"/>
      <c r="D8336" s="53"/>
    </row>
    <row r="8337" spans="3:4" x14ac:dyDescent="0.25">
      <c r="C8337" s="7"/>
      <c r="D8337" s="53"/>
    </row>
    <row r="8338" spans="3:4" x14ac:dyDescent="0.25">
      <c r="C8338" s="7"/>
      <c r="D8338" s="53"/>
    </row>
    <row r="8339" spans="3:4" x14ac:dyDescent="0.25">
      <c r="C8339" s="7"/>
      <c r="D8339" s="53"/>
    </row>
    <row r="8340" spans="3:4" x14ac:dyDescent="0.25">
      <c r="C8340" s="7"/>
      <c r="D8340" s="53"/>
    </row>
    <row r="8341" spans="3:4" x14ac:dyDescent="0.25">
      <c r="C8341" s="7"/>
      <c r="D8341" s="53"/>
    </row>
    <row r="8342" spans="3:4" x14ac:dyDescent="0.25">
      <c r="C8342" s="7"/>
      <c r="D8342" s="53"/>
    </row>
    <row r="8343" spans="3:4" x14ac:dyDescent="0.25">
      <c r="C8343" s="7"/>
      <c r="D8343" s="53"/>
    </row>
    <row r="8344" spans="3:4" x14ac:dyDescent="0.25">
      <c r="C8344" s="7"/>
      <c r="D8344" s="53"/>
    </row>
    <row r="8345" spans="3:4" x14ac:dyDescent="0.25">
      <c r="C8345" s="7"/>
      <c r="D8345" s="53"/>
    </row>
    <row r="8346" spans="3:4" x14ac:dyDescent="0.25">
      <c r="C8346" s="7"/>
      <c r="D8346" s="53"/>
    </row>
    <row r="8347" spans="3:4" x14ac:dyDescent="0.25">
      <c r="C8347" s="7"/>
      <c r="D8347" s="53"/>
    </row>
    <row r="8348" spans="3:4" x14ac:dyDescent="0.25">
      <c r="C8348" s="7"/>
      <c r="D8348" s="53"/>
    </row>
    <row r="8349" spans="3:4" x14ac:dyDescent="0.25">
      <c r="C8349" s="7"/>
      <c r="D8349" s="53"/>
    </row>
    <row r="8350" spans="3:4" x14ac:dyDescent="0.25">
      <c r="C8350" s="7"/>
      <c r="D8350" s="53"/>
    </row>
    <row r="8351" spans="3:4" x14ac:dyDescent="0.25">
      <c r="C8351" s="7"/>
      <c r="D8351" s="53"/>
    </row>
    <row r="8352" spans="3:4" x14ac:dyDescent="0.25">
      <c r="C8352" s="7"/>
      <c r="D8352" s="53"/>
    </row>
    <row r="8353" spans="3:4" x14ac:dyDescent="0.25">
      <c r="C8353" s="7"/>
      <c r="D8353" s="53"/>
    </row>
    <row r="8354" spans="3:4" x14ac:dyDescent="0.25">
      <c r="C8354" s="7"/>
      <c r="D8354" s="53"/>
    </row>
    <row r="8355" spans="3:4" x14ac:dyDescent="0.25">
      <c r="C8355" s="7"/>
      <c r="D8355" s="53"/>
    </row>
    <row r="8356" spans="3:4" x14ac:dyDescent="0.25">
      <c r="C8356" s="7"/>
      <c r="D8356" s="53"/>
    </row>
    <row r="8357" spans="3:4" x14ac:dyDescent="0.25">
      <c r="C8357" s="7"/>
      <c r="D8357" s="53"/>
    </row>
    <row r="8358" spans="3:4" x14ac:dyDescent="0.25">
      <c r="C8358" s="7"/>
      <c r="D8358" s="53"/>
    </row>
    <row r="8359" spans="3:4" x14ac:dyDescent="0.25">
      <c r="C8359" s="7"/>
      <c r="D8359" s="53"/>
    </row>
    <row r="8360" spans="3:4" x14ac:dyDescent="0.25">
      <c r="C8360" s="7"/>
      <c r="D8360" s="53"/>
    </row>
    <row r="8361" spans="3:4" x14ac:dyDescent="0.25">
      <c r="C8361" s="7"/>
      <c r="D8361" s="53"/>
    </row>
    <row r="8362" spans="3:4" x14ac:dyDescent="0.25">
      <c r="C8362" s="7"/>
      <c r="D8362" s="53"/>
    </row>
    <row r="8363" spans="3:4" x14ac:dyDescent="0.25">
      <c r="C8363" s="7"/>
      <c r="D8363" s="53"/>
    </row>
    <row r="8364" spans="3:4" x14ac:dyDescent="0.25">
      <c r="C8364" s="7"/>
      <c r="D8364" s="53"/>
    </row>
    <row r="8365" spans="3:4" x14ac:dyDescent="0.25">
      <c r="C8365" s="7"/>
      <c r="D8365" s="53"/>
    </row>
    <row r="8366" spans="3:4" x14ac:dyDescent="0.25">
      <c r="C8366" s="7"/>
      <c r="D8366" s="53"/>
    </row>
    <row r="8367" spans="3:4" x14ac:dyDescent="0.25">
      <c r="C8367" s="7"/>
      <c r="D8367" s="53"/>
    </row>
    <row r="8368" spans="3:4" x14ac:dyDescent="0.25">
      <c r="C8368" s="7"/>
      <c r="D8368" s="53"/>
    </row>
    <row r="8369" spans="3:4" x14ac:dyDescent="0.25">
      <c r="C8369" s="7"/>
      <c r="D8369" s="53"/>
    </row>
    <row r="8370" spans="3:4" x14ac:dyDescent="0.25">
      <c r="C8370" s="7"/>
      <c r="D8370" s="53"/>
    </row>
    <row r="8371" spans="3:4" x14ac:dyDescent="0.25">
      <c r="C8371" s="7"/>
      <c r="D8371" s="53"/>
    </row>
    <row r="8372" spans="3:4" x14ac:dyDescent="0.25">
      <c r="C8372" s="7"/>
      <c r="D8372" s="53"/>
    </row>
    <row r="8373" spans="3:4" x14ac:dyDescent="0.25">
      <c r="C8373" s="7"/>
      <c r="D8373" s="53"/>
    </row>
    <row r="8374" spans="3:4" x14ac:dyDescent="0.25">
      <c r="C8374" s="7"/>
      <c r="D8374" s="53"/>
    </row>
    <row r="8375" spans="3:4" x14ac:dyDescent="0.25">
      <c r="C8375" s="7"/>
      <c r="D8375" s="53"/>
    </row>
    <row r="8376" spans="3:4" x14ac:dyDescent="0.25">
      <c r="C8376" s="7"/>
      <c r="D8376" s="53"/>
    </row>
    <row r="8377" spans="3:4" x14ac:dyDescent="0.25">
      <c r="C8377" s="7"/>
      <c r="D8377" s="53"/>
    </row>
    <row r="8378" spans="3:4" x14ac:dyDescent="0.25">
      <c r="C8378" s="7"/>
      <c r="D8378" s="53"/>
    </row>
    <row r="8379" spans="3:4" x14ac:dyDescent="0.25">
      <c r="C8379" s="7"/>
      <c r="D8379" s="53"/>
    </row>
    <row r="8380" spans="3:4" x14ac:dyDescent="0.25">
      <c r="C8380" s="7"/>
      <c r="D8380" s="53"/>
    </row>
    <row r="8381" spans="3:4" x14ac:dyDescent="0.25">
      <c r="C8381" s="7"/>
      <c r="D8381" s="53"/>
    </row>
    <row r="8382" spans="3:4" x14ac:dyDescent="0.25">
      <c r="C8382" s="7"/>
      <c r="D8382" s="53"/>
    </row>
    <row r="8383" spans="3:4" x14ac:dyDescent="0.25">
      <c r="C8383" s="7"/>
      <c r="D8383" s="53"/>
    </row>
    <row r="8384" spans="3:4" x14ac:dyDescent="0.25">
      <c r="C8384" s="7"/>
      <c r="D8384" s="53"/>
    </row>
    <row r="8385" spans="3:4" x14ac:dyDescent="0.25">
      <c r="C8385" s="7"/>
      <c r="D8385" s="53"/>
    </row>
    <row r="8386" spans="3:4" x14ac:dyDescent="0.25">
      <c r="C8386" s="7"/>
      <c r="D8386" s="53"/>
    </row>
    <row r="8387" spans="3:4" x14ac:dyDescent="0.25">
      <c r="C8387" s="7"/>
      <c r="D8387" s="53"/>
    </row>
    <row r="8388" spans="3:4" x14ac:dyDescent="0.25">
      <c r="C8388" s="7"/>
      <c r="D8388" s="53"/>
    </row>
    <row r="8389" spans="3:4" x14ac:dyDescent="0.25">
      <c r="C8389" s="7"/>
      <c r="D8389" s="53"/>
    </row>
    <row r="8390" spans="3:4" x14ac:dyDescent="0.25">
      <c r="C8390" s="7"/>
      <c r="D8390" s="53"/>
    </row>
    <row r="8391" spans="3:4" x14ac:dyDescent="0.25">
      <c r="C8391" s="7"/>
      <c r="D8391" s="53"/>
    </row>
    <row r="8392" spans="3:4" x14ac:dyDescent="0.25">
      <c r="C8392" s="7"/>
      <c r="D8392" s="53"/>
    </row>
    <row r="8393" spans="3:4" x14ac:dyDescent="0.25">
      <c r="C8393" s="7"/>
      <c r="D8393" s="53"/>
    </row>
    <row r="8394" spans="3:4" x14ac:dyDescent="0.25">
      <c r="C8394" s="7"/>
      <c r="D8394" s="53"/>
    </row>
    <row r="8395" spans="3:4" x14ac:dyDescent="0.25">
      <c r="C8395" s="7"/>
      <c r="D8395" s="53"/>
    </row>
    <row r="8396" spans="3:4" x14ac:dyDescent="0.25">
      <c r="C8396" s="7"/>
      <c r="D8396" s="53"/>
    </row>
    <row r="8397" spans="3:4" x14ac:dyDescent="0.25">
      <c r="C8397" s="7"/>
      <c r="D8397" s="53"/>
    </row>
    <row r="8398" spans="3:4" x14ac:dyDescent="0.25">
      <c r="C8398" s="7"/>
      <c r="D8398" s="53"/>
    </row>
    <row r="8399" spans="3:4" x14ac:dyDescent="0.25">
      <c r="C8399" s="7"/>
      <c r="D8399" s="53"/>
    </row>
    <row r="8400" spans="3:4" x14ac:dyDescent="0.25">
      <c r="C8400" s="7"/>
      <c r="D8400" s="53"/>
    </row>
    <row r="8401" spans="3:4" x14ac:dyDescent="0.25">
      <c r="C8401" s="7"/>
      <c r="D8401" s="53"/>
    </row>
    <row r="8402" spans="3:4" x14ac:dyDescent="0.25">
      <c r="C8402" s="7"/>
      <c r="D8402" s="53"/>
    </row>
    <row r="8403" spans="3:4" x14ac:dyDescent="0.25">
      <c r="C8403" s="7"/>
      <c r="D8403" s="53"/>
    </row>
    <row r="8404" spans="3:4" x14ac:dyDescent="0.25">
      <c r="C8404" s="7"/>
      <c r="D8404" s="53"/>
    </row>
    <row r="8405" spans="3:4" x14ac:dyDescent="0.25">
      <c r="C8405" s="7"/>
      <c r="D8405" s="53"/>
    </row>
    <row r="8406" spans="3:4" x14ac:dyDescent="0.25">
      <c r="C8406" s="7"/>
      <c r="D8406" s="53"/>
    </row>
    <row r="8407" spans="3:4" x14ac:dyDescent="0.25">
      <c r="C8407" s="7"/>
      <c r="D8407" s="53"/>
    </row>
    <row r="8408" spans="3:4" x14ac:dyDescent="0.25">
      <c r="C8408" s="7"/>
      <c r="D8408" s="53"/>
    </row>
    <row r="8409" spans="3:4" x14ac:dyDescent="0.25">
      <c r="C8409" s="7"/>
      <c r="D8409" s="53"/>
    </row>
    <row r="8410" spans="3:4" x14ac:dyDescent="0.25">
      <c r="C8410" s="7"/>
      <c r="D8410" s="53"/>
    </row>
    <row r="8411" spans="3:4" x14ac:dyDescent="0.25">
      <c r="C8411" s="7"/>
      <c r="D8411" s="53"/>
    </row>
    <row r="8412" spans="3:4" x14ac:dyDescent="0.25">
      <c r="C8412" s="7"/>
      <c r="D8412" s="53"/>
    </row>
    <row r="8413" spans="3:4" x14ac:dyDescent="0.25">
      <c r="C8413" s="7"/>
      <c r="D8413" s="53"/>
    </row>
    <row r="8414" spans="3:4" x14ac:dyDescent="0.25">
      <c r="C8414" s="7"/>
      <c r="D8414" s="53"/>
    </row>
    <row r="8415" spans="3:4" x14ac:dyDescent="0.25">
      <c r="C8415" s="7"/>
      <c r="D8415" s="53"/>
    </row>
    <row r="8416" spans="3:4" x14ac:dyDescent="0.25">
      <c r="C8416" s="7"/>
      <c r="D8416" s="53"/>
    </row>
    <row r="8417" spans="3:4" x14ac:dyDescent="0.25">
      <c r="C8417" s="7"/>
      <c r="D8417" s="53"/>
    </row>
    <row r="8418" spans="3:4" x14ac:dyDescent="0.25">
      <c r="C8418" s="7"/>
      <c r="D8418" s="53"/>
    </row>
    <row r="8419" spans="3:4" x14ac:dyDescent="0.25">
      <c r="C8419" s="7"/>
      <c r="D8419" s="53"/>
    </row>
    <row r="8420" spans="3:4" x14ac:dyDescent="0.25">
      <c r="C8420" s="7"/>
      <c r="D8420" s="53"/>
    </row>
    <row r="8421" spans="3:4" x14ac:dyDescent="0.25">
      <c r="C8421" s="7"/>
      <c r="D8421" s="53"/>
    </row>
    <row r="8422" spans="3:4" x14ac:dyDescent="0.25">
      <c r="C8422" s="7"/>
      <c r="D8422" s="53"/>
    </row>
    <row r="8423" spans="3:4" x14ac:dyDescent="0.25">
      <c r="C8423" s="7"/>
      <c r="D8423" s="53"/>
    </row>
    <row r="8424" spans="3:4" x14ac:dyDescent="0.25">
      <c r="C8424" s="7"/>
      <c r="D8424" s="53"/>
    </row>
    <row r="8425" spans="3:4" x14ac:dyDescent="0.25">
      <c r="C8425" s="7"/>
      <c r="D8425" s="53"/>
    </row>
    <row r="8426" spans="3:4" x14ac:dyDescent="0.25">
      <c r="C8426" s="7"/>
      <c r="D8426" s="53"/>
    </row>
    <row r="8427" spans="3:4" x14ac:dyDescent="0.25">
      <c r="C8427" s="7"/>
      <c r="D8427" s="53"/>
    </row>
    <row r="8428" spans="3:4" x14ac:dyDescent="0.25">
      <c r="C8428" s="7"/>
      <c r="D8428" s="53"/>
    </row>
    <row r="8429" spans="3:4" x14ac:dyDescent="0.25">
      <c r="C8429" s="7"/>
      <c r="D8429" s="53"/>
    </row>
    <row r="8430" spans="3:4" x14ac:dyDescent="0.25">
      <c r="C8430" s="7"/>
      <c r="D8430" s="53"/>
    </row>
    <row r="8431" spans="3:4" x14ac:dyDescent="0.25">
      <c r="C8431" s="7"/>
      <c r="D8431" s="53"/>
    </row>
    <row r="8432" spans="3:4" x14ac:dyDescent="0.25">
      <c r="C8432" s="7"/>
      <c r="D8432" s="53"/>
    </row>
    <row r="8433" spans="3:4" x14ac:dyDescent="0.25">
      <c r="C8433" s="7"/>
      <c r="D8433" s="53"/>
    </row>
    <row r="8434" spans="3:4" x14ac:dyDescent="0.25">
      <c r="C8434" s="7"/>
      <c r="D8434" s="53"/>
    </row>
    <row r="8435" spans="3:4" x14ac:dyDescent="0.25">
      <c r="C8435" s="7"/>
      <c r="D8435" s="53"/>
    </row>
    <row r="8436" spans="3:4" x14ac:dyDescent="0.25">
      <c r="C8436" s="7"/>
      <c r="D8436" s="53"/>
    </row>
    <row r="8437" spans="3:4" x14ac:dyDescent="0.25">
      <c r="C8437" s="7"/>
      <c r="D8437" s="53"/>
    </row>
    <row r="8438" spans="3:4" x14ac:dyDescent="0.25">
      <c r="C8438" s="7"/>
      <c r="D8438" s="53"/>
    </row>
    <row r="8439" spans="3:4" x14ac:dyDescent="0.25">
      <c r="C8439" s="7"/>
      <c r="D8439" s="53"/>
    </row>
    <row r="8440" spans="3:4" x14ac:dyDescent="0.25">
      <c r="C8440" s="7"/>
      <c r="D8440" s="53"/>
    </row>
    <row r="8441" spans="3:4" x14ac:dyDescent="0.25">
      <c r="C8441" s="7"/>
      <c r="D8441" s="53"/>
    </row>
    <row r="8442" spans="3:4" x14ac:dyDescent="0.25">
      <c r="C8442" s="7"/>
      <c r="D8442" s="53"/>
    </row>
    <row r="8443" spans="3:4" x14ac:dyDescent="0.25">
      <c r="C8443" s="7"/>
      <c r="D8443" s="53"/>
    </row>
    <row r="8444" spans="3:4" x14ac:dyDescent="0.25">
      <c r="C8444" s="7"/>
      <c r="D8444" s="53"/>
    </row>
    <row r="8445" spans="3:4" x14ac:dyDescent="0.25">
      <c r="C8445" s="7"/>
      <c r="D8445" s="53"/>
    </row>
    <row r="8446" spans="3:4" x14ac:dyDescent="0.25">
      <c r="C8446" s="7"/>
      <c r="D8446" s="53"/>
    </row>
    <row r="8447" spans="3:4" x14ac:dyDescent="0.25">
      <c r="C8447" s="7"/>
      <c r="D8447" s="53"/>
    </row>
    <row r="8448" spans="3:4" x14ac:dyDescent="0.25">
      <c r="C8448" s="7"/>
      <c r="D8448" s="53"/>
    </row>
    <row r="8449" spans="3:4" x14ac:dyDescent="0.25">
      <c r="C8449" s="7"/>
      <c r="D8449" s="53"/>
    </row>
    <row r="8450" spans="3:4" x14ac:dyDescent="0.25">
      <c r="C8450" s="7"/>
      <c r="D8450" s="53"/>
    </row>
    <row r="8451" spans="3:4" x14ac:dyDescent="0.25">
      <c r="C8451" s="7"/>
      <c r="D8451" s="53"/>
    </row>
    <row r="8452" spans="3:4" x14ac:dyDescent="0.25">
      <c r="C8452" s="7"/>
      <c r="D8452" s="53"/>
    </row>
    <row r="8453" spans="3:4" x14ac:dyDescent="0.25">
      <c r="C8453" s="7"/>
      <c r="D8453" s="53"/>
    </row>
    <row r="8454" spans="3:4" x14ac:dyDescent="0.25">
      <c r="C8454" s="7"/>
      <c r="D8454" s="53"/>
    </row>
    <row r="8455" spans="3:4" x14ac:dyDescent="0.25">
      <c r="C8455" s="7"/>
      <c r="D8455" s="53"/>
    </row>
    <row r="8456" spans="3:4" x14ac:dyDescent="0.25">
      <c r="C8456" s="7"/>
      <c r="D8456" s="53"/>
    </row>
    <row r="8457" spans="3:4" x14ac:dyDescent="0.25">
      <c r="C8457" s="7"/>
      <c r="D8457" s="53"/>
    </row>
    <row r="8458" spans="3:4" x14ac:dyDescent="0.25">
      <c r="C8458" s="7"/>
      <c r="D8458" s="53"/>
    </row>
    <row r="8459" spans="3:4" x14ac:dyDescent="0.25">
      <c r="C8459" s="7"/>
      <c r="D8459" s="53"/>
    </row>
    <row r="8460" spans="3:4" x14ac:dyDescent="0.25">
      <c r="C8460" s="7"/>
      <c r="D8460" s="53"/>
    </row>
    <row r="8461" spans="3:4" x14ac:dyDescent="0.25">
      <c r="C8461" s="7"/>
      <c r="D8461" s="53"/>
    </row>
    <row r="8462" spans="3:4" x14ac:dyDescent="0.25">
      <c r="C8462" s="7"/>
      <c r="D8462" s="53"/>
    </row>
    <row r="8463" spans="3:4" x14ac:dyDescent="0.25">
      <c r="C8463" s="7"/>
      <c r="D8463" s="53"/>
    </row>
    <row r="8464" spans="3:4" x14ac:dyDescent="0.25">
      <c r="C8464" s="7"/>
      <c r="D8464" s="53"/>
    </row>
    <row r="8465" spans="3:4" x14ac:dyDescent="0.25">
      <c r="C8465" s="7"/>
      <c r="D8465" s="53"/>
    </row>
    <row r="8466" spans="3:4" x14ac:dyDescent="0.25">
      <c r="C8466" s="7"/>
      <c r="D8466" s="53"/>
    </row>
    <row r="8467" spans="3:4" x14ac:dyDescent="0.25">
      <c r="C8467" s="7"/>
      <c r="D8467" s="53"/>
    </row>
    <row r="8468" spans="3:4" x14ac:dyDescent="0.25">
      <c r="C8468" s="7"/>
      <c r="D8468" s="53"/>
    </row>
    <row r="8469" spans="3:4" x14ac:dyDescent="0.25">
      <c r="C8469" s="7"/>
      <c r="D8469" s="53"/>
    </row>
    <row r="8470" spans="3:4" x14ac:dyDescent="0.25">
      <c r="C8470" s="7"/>
      <c r="D8470" s="53"/>
    </row>
    <row r="8471" spans="3:4" x14ac:dyDescent="0.25">
      <c r="C8471" s="7"/>
      <c r="D8471" s="53"/>
    </row>
    <row r="8472" spans="3:4" x14ac:dyDescent="0.25">
      <c r="C8472" s="7"/>
      <c r="D8472" s="53"/>
    </row>
    <row r="8473" spans="3:4" x14ac:dyDescent="0.25">
      <c r="C8473" s="7"/>
      <c r="D8473" s="53"/>
    </row>
    <row r="8474" spans="3:4" x14ac:dyDescent="0.25">
      <c r="C8474" s="7"/>
      <c r="D8474" s="53"/>
    </row>
    <row r="8475" spans="3:4" x14ac:dyDescent="0.25">
      <c r="C8475" s="7"/>
      <c r="D8475" s="53"/>
    </row>
    <row r="8476" spans="3:4" x14ac:dyDescent="0.25">
      <c r="C8476" s="7"/>
      <c r="D8476" s="53"/>
    </row>
    <row r="8477" spans="3:4" x14ac:dyDescent="0.25">
      <c r="C8477" s="7"/>
      <c r="D8477" s="53"/>
    </row>
    <row r="8478" spans="3:4" x14ac:dyDescent="0.25">
      <c r="C8478" s="7"/>
      <c r="D8478" s="53"/>
    </row>
    <row r="8479" spans="3:4" x14ac:dyDescent="0.25">
      <c r="C8479" s="7"/>
      <c r="D8479" s="53"/>
    </row>
    <row r="8480" spans="3:4" x14ac:dyDescent="0.25">
      <c r="C8480" s="7"/>
      <c r="D8480" s="53"/>
    </row>
    <row r="8481" spans="3:4" x14ac:dyDescent="0.25">
      <c r="C8481" s="7"/>
      <c r="D8481" s="53"/>
    </row>
    <row r="8482" spans="3:4" x14ac:dyDescent="0.25">
      <c r="C8482" s="7"/>
      <c r="D8482" s="53"/>
    </row>
    <row r="8483" spans="3:4" x14ac:dyDescent="0.25">
      <c r="C8483" s="7"/>
      <c r="D8483" s="53"/>
    </row>
    <row r="8484" spans="3:4" x14ac:dyDescent="0.25">
      <c r="C8484" s="7"/>
      <c r="D8484" s="53"/>
    </row>
    <row r="8485" spans="3:4" x14ac:dyDescent="0.25">
      <c r="C8485" s="7"/>
      <c r="D8485" s="53"/>
    </row>
    <row r="8486" spans="3:4" x14ac:dyDescent="0.25">
      <c r="C8486" s="7"/>
      <c r="D8486" s="53"/>
    </row>
    <row r="8487" spans="3:4" x14ac:dyDescent="0.25">
      <c r="C8487" s="7"/>
      <c r="D8487" s="53"/>
    </row>
    <row r="8488" spans="3:4" x14ac:dyDescent="0.25">
      <c r="C8488" s="7"/>
      <c r="D8488" s="53"/>
    </row>
    <row r="8489" spans="3:4" x14ac:dyDescent="0.25">
      <c r="C8489" s="7"/>
      <c r="D8489" s="53"/>
    </row>
    <row r="8490" spans="3:4" x14ac:dyDescent="0.25">
      <c r="C8490" s="7"/>
      <c r="D8490" s="53"/>
    </row>
    <row r="8491" spans="3:4" x14ac:dyDescent="0.25">
      <c r="C8491" s="7"/>
      <c r="D8491" s="53"/>
    </row>
    <row r="8492" spans="3:4" x14ac:dyDescent="0.25">
      <c r="C8492" s="7"/>
      <c r="D8492" s="53"/>
    </row>
    <row r="8493" spans="3:4" x14ac:dyDescent="0.25">
      <c r="C8493" s="7"/>
      <c r="D8493" s="53"/>
    </row>
    <row r="8494" spans="3:4" x14ac:dyDescent="0.25">
      <c r="C8494" s="7"/>
      <c r="D8494" s="53"/>
    </row>
    <row r="8495" spans="3:4" x14ac:dyDescent="0.25">
      <c r="C8495" s="7"/>
      <c r="D8495" s="53"/>
    </row>
    <row r="8496" spans="3:4" x14ac:dyDescent="0.25">
      <c r="C8496" s="7"/>
      <c r="D8496" s="53"/>
    </row>
    <row r="8497" spans="3:4" x14ac:dyDescent="0.25">
      <c r="C8497" s="7"/>
      <c r="D8497" s="53"/>
    </row>
    <row r="8498" spans="3:4" x14ac:dyDescent="0.25">
      <c r="C8498" s="7"/>
      <c r="D8498" s="53"/>
    </row>
    <row r="8499" spans="3:4" x14ac:dyDescent="0.25">
      <c r="C8499" s="7"/>
      <c r="D8499" s="53"/>
    </row>
    <row r="8500" spans="3:4" x14ac:dyDescent="0.25">
      <c r="C8500" s="7"/>
      <c r="D8500" s="53"/>
    </row>
    <row r="8501" spans="3:4" x14ac:dyDescent="0.25">
      <c r="C8501" s="7"/>
      <c r="D8501" s="53"/>
    </row>
    <row r="8502" spans="3:4" x14ac:dyDescent="0.25">
      <c r="C8502" s="7"/>
      <c r="D8502" s="53"/>
    </row>
    <row r="8503" spans="3:4" x14ac:dyDescent="0.25">
      <c r="C8503" s="7"/>
      <c r="D8503" s="53"/>
    </row>
    <row r="8504" spans="3:4" x14ac:dyDescent="0.25">
      <c r="C8504" s="7"/>
      <c r="D8504" s="53"/>
    </row>
    <row r="8505" spans="3:4" x14ac:dyDescent="0.25">
      <c r="C8505" s="7"/>
      <c r="D8505" s="53"/>
    </row>
    <row r="8506" spans="3:4" x14ac:dyDescent="0.25">
      <c r="C8506" s="7"/>
      <c r="D8506" s="53"/>
    </row>
    <row r="8507" spans="3:4" x14ac:dyDescent="0.25">
      <c r="C8507" s="7"/>
      <c r="D8507" s="53"/>
    </row>
    <row r="8508" spans="3:4" x14ac:dyDescent="0.25">
      <c r="C8508" s="7"/>
      <c r="D8508" s="53"/>
    </row>
    <row r="8509" spans="3:4" x14ac:dyDescent="0.25">
      <c r="C8509" s="7"/>
      <c r="D8509" s="53"/>
    </row>
    <row r="8510" spans="3:4" x14ac:dyDescent="0.25">
      <c r="C8510" s="7"/>
      <c r="D8510" s="53"/>
    </row>
    <row r="8511" spans="3:4" x14ac:dyDescent="0.25">
      <c r="C8511" s="7"/>
      <c r="D8511" s="53"/>
    </row>
    <row r="8512" spans="3:4" x14ac:dyDescent="0.25">
      <c r="C8512" s="7"/>
      <c r="D8512" s="53"/>
    </row>
    <row r="8513" spans="3:4" x14ac:dyDescent="0.25">
      <c r="C8513" s="7"/>
      <c r="D8513" s="53"/>
    </row>
    <row r="8514" spans="3:4" x14ac:dyDescent="0.25">
      <c r="C8514" s="7"/>
      <c r="D8514" s="53"/>
    </row>
    <row r="8515" spans="3:4" x14ac:dyDescent="0.25">
      <c r="C8515" s="7"/>
      <c r="D8515" s="53"/>
    </row>
    <row r="8516" spans="3:4" x14ac:dyDescent="0.25">
      <c r="C8516" s="7"/>
      <c r="D8516" s="53"/>
    </row>
    <row r="8517" spans="3:4" x14ac:dyDescent="0.25">
      <c r="C8517" s="7"/>
      <c r="D8517" s="53"/>
    </row>
    <row r="8518" spans="3:4" x14ac:dyDescent="0.25">
      <c r="C8518" s="7"/>
      <c r="D8518" s="53"/>
    </row>
    <row r="8519" spans="3:4" x14ac:dyDescent="0.25">
      <c r="C8519" s="7"/>
      <c r="D8519" s="53"/>
    </row>
    <row r="8520" spans="3:4" x14ac:dyDescent="0.25">
      <c r="C8520" s="7"/>
      <c r="D8520" s="53"/>
    </row>
    <row r="8521" spans="3:4" x14ac:dyDescent="0.25">
      <c r="C8521" s="7"/>
      <c r="D8521" s="53"/>
    </row>
    <row r="8522" spans="3:4" x14ac:dyDescent="0.25">
      <c r="C8522" s="7"/>
      <c r="D8522" s="53"/>
    </row>
    <row r="8523" spans="3:4" x14ac:dyDescent="0.25">
      <c r="C8523" s="7"/>
      <c r="D8523" s="53"/>
    </row>
    <row r="8524" spans="3:4" x14ac:dyDescent="0.25">
      <c r="C8524" s="7"/>
      <c r="D8524" s="53"/>
    </row>
    <row r="8525" spans="3:4" x14ac:dyDescent="0.25">
      <c r="C8525" s="7"/>
      <c r="D8525" s="53"/>
    </row>
    <row r="8526" spans="3:4" x14ac:dyDescent="0.25">
      <c r="C8526" s="7"/>
      <c r="D8526" s="53"/>
    </row>
    <row r="8527" spans="3:4" x14ac:dyDescent="0.25">
      <c r="C8527" s="7"/>
      <c r="D8527" s="53"/>
    </row>
    <row r="8528" spans="3:4" x14ac:dyDescent="0.25">
      <c r="C8528" s="7"/>
      <c r="D8528" s="53"/>
    </row>
    <row r="8529" spans="3:4" x14ac:dyDescent="0.25">
      <c r="C8529" s="7"/>
      <c r="D8529" s="53"/>
    </row>
    <row r="8530" spans="3:4" x14ac:dyDescent="0.25">
      <c r="C8530" s="7"/>
      <c r="D8530" s="53"/>
    </row>
    <row r="8531" spans="3:4" x14ac:dyDescent="0.25">
      <c r="C8531" s="7"/>
      <c r="D8531" s="53"/>
    </row>
    <row r="8532" spans="3:4" x14ac:dyDescent="0.25">
      <c r="C8532" s="7"/>
      <c r="D8532" s="53"/>
    </row>
    <row r="8533" spans="3:4" x14ac:dyDescent="0.25">
      <c r="C8533" s="7"/>
      <c r="D8533" s="53"/>
    </row>
    <row r="8534" spans="3:4" x14ac:dyDescent="0.25">
      <c r="C8534" s="7"/>
      <c r="D8534" s="53"/>
    </row>
    <row r="8535" spans="3:4" x14ac:dyDescent="0.25">
      <c r="C8535" s="7"/>
      <c r="D8535" s="53"/>
    </row>
    <row r="8536" spans="3:4" x14ac:dyDescent="0.25">
      <c r="C8536" s="7"/>
      <c r="D8536" s="53"/>
    </row>
    <row r="8537" spans="3:4" x14ac:dyDescent="0.25">
      <c r="C8537" s="7"/>
      <c r="D8537" s="53"/>
    </row>
    <row r="8538" spans="3:4" x14ac:dyDescent="0.25">
      <c r="C8538" s="7"/>
      <c r="D8538" s="53"/>
    </row>
    <row r="8539" spans="3:4" x14ac:dyDescent="0.25">
      <c r="C8539" s="7"/>
      <c r="D8539" s="53"/>
    </row>
    <row r="8540" spans="3:4" x14ac:dyDescent="0.25">
      <c r="C8540" s="7"/>
      <c r="D8540" s="53"/>
    </row>
    <row r="8541" spans="3:4" x14ac:dyDescent="0.25">
      <c r="C8541" s="7"/>
      <c r="D8541" s="53"/>
    </row>
    <row r="8542" spans="3:4" x14ac:dyDescent="0.25">
      <c r="C8542" s="7"/>
      <c r="D8542" s="53"/>
    </row>
    <row r="8543" spans="3:4" x14ac:dyDescent="0.25">
      <c r="C8543" s="7"/>
      <c r="D8543" s="53"/>
    </row>
    <row r="8544" spans="3:4" x14ac:dyDescent="0.25">
      <c r="C8544" s="7"/>
      <c r="D8544" s="53"/>
    </row>
    <row r="8545" spans="3:4" x14ac:dyDescent="0.25">
      <c r="C8545" s="7"/>
      <c r="D8545" s="53"/>
    </row>
    <row r="8546" spans="3:4" x14ac:dyDescent="0.25">
      <c r="C8546" s="7"/>
      <c r="D8546" s="53"/>
    </row>
    <row r="8547" spans="3:4" x14ac:dyDescent="0.25">
      <c r="C8547" s="7"/>
      <c r="D8547" s="53"/>
    </row>
    <row r="8548" spans="3:4" x14ac:dyDescent="0.25">
      <c r="C8548" s="7"/>
      <c r="D8548" s="53"/>
    </row>
    <row r="8549" spans="3:4" x14ac:dyDescent="0.25">
      <c r="C8549" s="7"/>
      <c r="D8549" s="53"/>
    </row>
    <row r="8550" spans="3:4" x14ac:dyDescent="0.25">
      <c r="C8550" s="7"/>
      <c r="D8550" s="53"/>
    </row>
    <row r="8551" spans="3:4" x14ac:dyDescent="0.25">
      <c r="C8551" s="7"/>
      <c r="D8551" s="53"/>
    </row>
    <row r="8552" spans="3:4" x14ac:dyDescent="0.25">
      <c r="C8552" s="7"/>
      <c r="D8552" s="53"/>
    </row>
    <row r="8553" spans="3:4" x14ac:dyDescent="0.25">
      <c r="C8553" s="7"/>
      <c r="D8553" s="53"/>
    </row>
    <row r="8554" spans="3:4" x14ac:dyDescent="0.25">
      <c r="C8554" s="7"/>
      <c r="D8554" s="53"/>
    </row>
    <row r="8555" spans="3:4" x14ac:dyDescent="0.25">
      <c r="C8555" s="7"/>
      <c r="D8555" s="53"/>
    </row>
    <row r="8556" spans="3:4" x14ac:dyDescent="0.25">
      <c r="C8556" s="7"/>
      <c r="D8556" s="53"/>
    </row>
    <row r="8557" spans="3:4" x14ac:dyDescent="0.25">
      <c r="C8557" s="7"/>
      <c r="D8557" s="53"/>
    </row>
    <row r="8558" spans="3:4" x14ac:dyDescent="0.25">
      <c r="C8558" s="7"/>
      <c r="D8558" s="53"/>
    </row>
    <row r="8559" spans="3:4" x14ac:dyDescent="0.25">
      <c r="C8559" s="7"/>
      <c r="D8559" s="53"/>
    </row>
    <row r="8560" spans="3:4" x14ac:dyDescent="0.25">
      <c r="C8560" s="7"/>
      <c r="D8560" s="53"/>
    </row>
    <row r="8561" spans="3:4" x14ac:dyDescent="0.25">
      <c r="C8561" s="7"/>
      <c r="D8561" s="53"/>
    </row>
    <row r="8562" spans="3:4" x14ac:dyDescent="0.25">
      <c r="C8562" s="7"/>
      <c r="D8562" s="53"/>
    </row>
    <row r="8563" spans="3:4" x14ac:dyDescent="0.25">
      <c r="C8563" s="7"/>
      <c r="D8563" s="53"/>
    </row>
    <row r="8564" spans="3:4" x14ac:dyDescent="0.25">
      <c r="C8564" s="7"/>
      <c r="D8564" s="53"/>
    </row>
    <row r="8565" spans="3:4" x14ac:dyDescent="0.25">
      <c r="C8565" s="7"/>
      <c r="D8565" s="53"/>
    </row>
    <row r="8566" spans="3:4" x14ac:dyDescent="0.25">
      <c r="C8566" s="7"/>
      <c r="D8566" s="53"/>
    </row>
    <row r="8567" spans="3:4" x14ac:dyDescent="0.25">
      <c r="C8567" s="7"/>
      <c r="D8567" s="53"/>
    </row>
    <row r="8568" spans="3:4" x14ac:dyDescent="0.25">
      <c r="C8568" s="7"/>
      <c r="D8568" s="53"/>
    </row>
    <row r="8569" spans="3:4" x14ac:dyDescent="0.25">
      <c r="C8569" s="7"/>
      <c r="D8569" s="53"/>
    </row>
    <row r="8570" spans="3:4" x14ac:dyDescent="0.25">
      <c r="C8570" s="7"/>
      <c r="D8570" s="53"/>
    </row>
    <row r="8571" spans="3:4" x14ac:dyDescent="0.25">
      <c r="C8571" s="7"/>
      <c r="D8571" s="53"/>
    </row>
    <row r="8572" spans="3:4" x14ac:dyDescent="0.25">
      <c r="C8572" s="7"/>
      <c r="D8572" s="53"/>
    </row>
    <row r="8573" spans="3:4" x14ac:dyDescent="0.25">
      <c r="C8573" s="7"/>
      <c r="D8573" s="53"/>
    </row>
    <row r="8574" spans="3:4" x14ac:dyDescent="0.25">
      <c r="C8574" s="7"/>
      <c r="D8574" s="53"/>
    </row>
    <row r="8575" spans="3:4" x14ac:dyDescent="0.25">
      <c r="C8575" s="7"/>
      <c r="D8575" s="53"/>
    </row>
    <row r="8576" spans="3:4" x14ac:dyDescent="0.25">
      <c r="C8576" s="7"/>
      <c r="D8576" s="53"/>
    </row>
    <row r="8577" spans="3:4" x14ac:dyDescent="0.25">
      <c r="C8577" s="7"/>
      <c r="D8577" s="53"/>
    </row>
    <row r="8578" spans="3:4" x14ac:dyDescent="0.25">
      <c r="C8578" s="7"/>
      <c r="D8578" s="53"/>
    </row>
    <row r="8579" spans="3:4" x14ac:dyDescent="0.25">
      <c r="C8579" s="7"/>
      <c r="D8579" s="53"/>
    </row>
    <row r="8580" spans="3:4" x14ac:dyDescent="0.25">
      <c r="C8580" s="7"/>
      <c r="D8580" s="53"/>
    </row>
    <row r="8581" spans="3:4" x14ac:dyDescent="0.25">
      <c r="C8581" s="7"/>
      <c r="D8581" s="53"/>
    </row>
    <row r="8582" spans="3:4" x14ac:dyDescent="0.25">
      <c r="C8582" s="7"/>
      <c r="D8582" s="53"/>
    </row>
    <row r="8583" spans="3:4" x14ac:dyDescent="0.25">
      <c r="C8583" s="7"/>
      <c r="D8583" s="53"/>
    </row>
    <row r="8584" spans="3:4" x14ac:dyDescent="0.25">
      <c r="C8584" s="7"/>
      <c r="D8584" s="53"/>
    </row>
    <row r="8585" spans="3:4" x14ac:dyDescent="0.25">
      <c r="C8585" s="7"/>
      <c r="D8585" s="53"/>
    </row>
    <row r="8586" spans="3:4" x14ac:dyDescent="0.25">
      <c r="C8586" s="7"/>
      <c r="D8586" s="53"/>
    </row>
    <row r="8587" spans="3:4" x14ac:dyDescent="0.25">
      <c r="C8587" s="7"/>
      <c r="D8587" s="53"/>
    </row>
    <row r="8588" spans="3:4" x14ac:dyDescent="0.25">
      <c r="C8588" s="7"/>
      <c r="D8588" s="53"/>
    </row>
    <row r="8589" spans="3:4" x14ac:dyDescent="0.25">
      <c r="C8589" s="7"/>
      <c r="D8589" s="53"/>
    </row>
    <row r="8590" spans="3:4" x14ac:dyDescent="0.25">
      <c r="C8590" s="7"/>
      <c r="D8590" s="53"/>
    </row>
    <row r="8591" spans="3:4" x14ac:dyDescent="0.25">
      <c r="C8591" s="7"/>
      <c r="D8591" s="53"/>
    </row>
    <row r="8592" spans="3:4" x14ac:dyDescent="0.25">
      <c r="C8592" s="7"/>
      <c r="D8592" s="53"/>
    </row>
    <row r="8593" spans="3:4" x14ac:dyDescent="0.25">
      <c r="C8593" s="7"/>
      <c r="D8593" s="53"/>
    </row>
    <row r="8594" spans="3:4" x14ac:dyDescent="0.25">
      <c r="C8594" s="7"/>
      <c r="D8594" s="53"/>
    </row>
    <row r="8595" spans="3:4" x14ac:dyDescent="0.25">
      <c r="C8595" s="7"/>
      <c r="D8595" s="53"/>
    </row>
    <row r="8596" spans="3:4" x14ac:dyDescent="0.25">
      <c r="C8596" s="7"/>
      <c r="D8596" s="53"/>
    </row>
    <row r="8597" spans="3:4" x14ac:dyDescent="0.25">
      <c r="C8597" s="7"/>
      <c r="D8597" s="53"/>
    </row>
    <row r="8598" spans="3:4" x14ac:dyDescent="0.25">
      <c r="C8598" s="7"/>
      <c r="D8598" s="53"/>
    </row>
    <row r="8599" spans="3:4" x14ac:dyDescent="0.25">
      <c r="C8599" s="7"/>
      <c r="D8599" s="53"/>
    </row>
    <row r="8600" spans="3:4" x14ac:dyDescent="0.25">
      <c r="C8600" s="7"/>
      <c r="D8600" s="53"/>
    </row>
    <row r="8601" spans="3:4" x14ac:dyDescent="0.25">
      <c r="C8601" s="7"/>
      <c r="D8601" s="53"/>
    </row>
    <row r="8602" spans="3:4" x14ac:dyDescent="0.25">
      <c r="C8602" s="7"/>
      <c r="D8602" s="53"/>
    </row>
    <row r="8603" spans="3:4" x14ac:dyDescent="0.25">
      <c r="C8603" s="7"/>
      <c r="D8603" s="53"/>
    </row>
    <row r="8604" spans="3:4" x14ac:dyDescent="0.25">
      <c r="C8604" s="7"/>
      <c r="D8604" s="53"/>
    </row>
    <row r="8605" spans="3:4" x14ac:dyDescent="0.25">
      <c r="C8605" s="7"/>
      <c r="D8605" s="53"/>
    </row>
    <row r="8606" spans="3:4" x14ac:dyDescent="0.25">
      <c r="C8606" s="7"/>
      <c r="D8606" s="53"/>
    </row>
    <row r="8607" spans="3:4" x14ac:dyDescent="0.25">
      <c r="C8607" s="7"/>
      <c r="D8607" s="53"/>
    </row>
    <row r="8608" spans="3:4" x14ac:dyDescent="0.25">
      <c r="C8608" s="7"/>
      <c r="D8608" s="53"/>
    </row>
    <row r="8609" spans="3:4" x14ac:dyDescent="0.25">
      <c r="C8609" s="7"/>
      <c r="D8609" s="53"/>
    </row>
    <row r="8610" spans="3:4" x14ac:dyDescent="0.25">
      <c r="C8610" s="7"/>
      <c r="D8610" s="53"/>
    </row>
    <row r="8611" spans="3:4" x14ac:dyDescent="0.25">
      <c r="C8611" s="7"/>
      <c r="D8611" s="53"/>
    </row>
    <row r="8612" spans="3:4" x14ac:dyDescent="0.25">
      <c r="C8612" s="7"/>
      <c r="D8612" s="53"/>
    </row>
    <row r="8613" spans="3:4" x14ac:dyDescent="0.25">
      <c r="C8613" s="7"/>
      <c r="D8613" s="53"/>
    </row>
    <row r="8614" spans="3:4" x14ac:dyDescent="0.25">
      <c r="C8614" s="7"/>
      <c r="D8614" s="53"/>
    </row>
    <row r="8615" spans="3:4" x14ac:dyDescent="0.25">
      <c r="C8615" s="7"/>
      <c r="D8615" s="53"/>
    </row>
    <row r="8616" spans="3:4" x14ac:dyDescent="0.25">
      <c r="C8616" s="7"/>
      <c r="D8616" s="53"/>
    </row>
    <row r="8617" spans="3:4" x14ac:dyDescent="0.25">
      <c r="C8617" s="7"/>
      <c r="D8617" s="53"/>
    </row>
    <row r="8618" spans="3:4" x14ac:dyDescent="0.25">
      <c r="C8618" s="7"/>
      <c r="D8618" s="53"/>
    </row>
    <row r="8619" spans="3:4" x14ac:dyDescent="0.25">
      <c r="C8619" s="7"/>
      <c r="D8619" s="53"/>
    </row>
    <row r="8620" spans="3:4" x14ac:dyDescent="0.25">
      <c r="C8620" s="7"/>
      <c r="D8620" s="53"/>
    </row>
    <row r="8621" spans="3:4" x14ac:dyDescent="0.25">
      <c r="C8621" s="7"/>
      <c r="D8621" s="53"/>
    </row>
    <row r="8622" spans="3:4" x14ac:dyDescent="0.25">
      <c r="C8622" s="7"/>
      <c r="D8622" s="53"/>
    </row>
    <row r="8623" spans="3:4" x14ac:dyDescent="0.25">
      <c r="C8623" s="7"/>
      <c r="D8623" s="53"/>
    </row>
    <row r="8624" spans="3:4" x14ac:dyDescent="0.25">
      <c r="C8624" s="7"/>
      <c r="D8624" s="53"/>
    </row>
    <row r="8625" spans="3:4" x14ac:dyDescent="0.25">
      <c r="C8625" s="7"/>
      <c r="D8625" s="53"/>
    </row>
    <row r="8626" spans="3:4" x14ac:dyDescent="0.25">
      <c r="C8626" s="7"/>
      <c r="D8626" s="53"/>
    </row>
    <row r="8627" spans="3:4" x14ac:dyDescent="0.25">
      <c r="C8627" s="7"/>
      <c r="D8627" s="53"/>
    </row>
    <row r="8628" spans="3:4" x14ac:dyDescent="0.25">
      <c r="C8628" s="7"/>
      <c r="D8628" s="53"/>
    </row>
    <row r="8629" spans="3:4" x14ac:dyDescent="0.25">
      <c r="C8629" s="7"/>
      <c r="D8629" s="53"/>
    </row>
    <row r="8630" spans="3:4" x14ac:dyDescent="0.25">
      <c r="C8630" s="7"/>
      <c r="D8630" s="53"/>
    </row>
    <row r="8631" spans="3:4" x14ac:dyDescent="0.25">
      <c r="C8631" s="7"/>
      <c r="D8631" s="53"/>
    </row>
    <row r="8632" spans="3:4" x14ac:dyDescent="0.25">
      <c r="C8632" s="7"/>
      <c r="D8632" s="53"/>
    </row>
    <row r="8633" spans="3:4" x14ac:dyDescent="0.25">
      <c r="C8633" s="7"/>
      <c r="D8633" s="53"/>
    </row>
    <row r="8634" spans="3:4" x14ac:dyDescent="0.25">
      <c r="C8634" s="7"/>
      <c r="D8634" s="53"/>
    </row>
    <row r="8635" spans="3:4" x14ac:dyDescent="0.25">
      <c r="C8635" s="7"/>
      <c r="D8635" s="53"/>
    </row>
    <row r="8636" spans="3:4" x14ac:dyDescent="0.25">
      <c r="C8636" s="7"/>
      <c r="D8636" s="53"/>
    </row>
    <row r="8637" spans="3:4" x14ac:dyDescent="0.25">
      <c r="C8637" s="7"/>
      <c r="D8637" s="53"/>
    </row>
    <row r="8638" spans="3:4" x14ac:dyDescent="0.25">
      <c r="C8638" s="7"/>
      <c r="D8638" s="53"/>
    </row>
    <row r="8639" spans="3:4" x14ac:dyDescent="0.25">
      <c r="C8639" s="7"/>
      <c r="D8639" s="53"/>
    </row>
    <row r="8640" spans="3:4" x14ac:dyDescent="0.25">
      <c r="C8640" s="7"/>
      <c r="D8640" s="53"/>
    </row>
    <row r="8641" spans="3:4" x14ac:dyDescent="0.25">
      <c r="C8641" s="7"/>
      <c r="D8641" s="53"/>
    </row>
    <row r="8642" spans="3:4" x14ac:dyDescent="0.25">
      <c r="C8642" s="7"/>
      <c r="D8642" s="53"/>
    </row>
    <row r="8643" spans="3:4" x14ac:dyDescent="0.25">
      <c r="C8643" s="7"/>
      <c r="D8643" s="53"/>
    </row>
    <row r="8644" spans="3:4" x14ac:dyDescent="0.25">
      <c r="C8644" s="7"/>
      <c r="D8644" s="53"/>
    </row>
    <row r="8645" spans="3:4" x14ac:dyDescent="0.25">
      <c r="C8645" s="7"/>
      <c r="D8645" s="53"/>
    </row>
    <row r="8646" spans="3:4" x14ac:dyDescent="0.25">
      <c r="C8646" s="7"/>
      <c r="D8646" s="53"/>
    </row>
    <row r="8647" spans="3:4" x14ac:dyDescent="0.25">
      <c r="C8647" s="7"/>
      <c r="D8647" s="53"/>
    </row>
    <row r="8648" spans="3:4" x14ac:dyDescent="0.25">
      <c r="C8648" s="7"/>
      <c r="D8648" s="53"/>
    </row>
    <row r="8649" spans="3:4" x14ac:dyDescent="0.25">
      <c r="C8649" s="7"/>
      <c r="D8649" s="53"/>
    </row>
    <row r="8650" spans="3:4" x14ac:dyDescent="0.25">
      <c r="C8650" s="7"/>
      <c r="D8650" s="53"/>
    </row>
    <row r="8651" spans="3:4" x14ac:dyDescent="0.25">
      <c r="C8651" s="7"/>
      <c r="D8651" s="53"/>
    </row>
    <row r="8652" spans="3:4" x14ac:dyDescent="0.25">
      <c r="C8652" s="7"/>
      <c r="D8652" s="53"/>
    </row>
    <row r="8653" spans="3:4" x14ac:dyDescent="0.25">
      <c r="C8653" s="7"/>
      <c r="D8653" s="53"/>
    </row>
    <row r="8654" spans="3:4" x14ac:dyDescent="0.25">
      <c r="C8654" s="7"/>
      <c r="D8654" s="53"/>
    </row>
    <row r="8655" spans="3:4" x14ac:dyDescent="0.25">
      <c r="C8655" s="7"/>
      <c r="D8655" s="53"/>
    </row>
    <row r="8656" spans="3:4" x14ac:dyDescent="0.25">
      <c r="C8656" s="7"/>
      <c r="D8656" s="53"/>
    </row>
    <row r="8657" spans="3:4" x14ac:dyDescent="0.25">
      <c r="C8657" s="7"/>
      <c r="D8657" s="53"/>
    </row>
    <row r="8658" spans="3:4" x14ac:dyDescent="0.25">
      <c r="C8658" s="7"/>
      <c r="D8658" s="53"/>
    </row>
    <row r="8659" spans="3:4" x14ac:dyDescent="0.25">
      <c r="C8659" s="7"/>
      <c r="D8659" s="53"/>
    </row>
    <row r="8660" spans="3:4" x14ac:dyDescent="0.25">
      <c r="C8660" s="7"/>
      <c r="D8660" s="53"/>
    </row>
    <row r="8661" spans="3:4" x14ac:dyDescent="0.25">
      <c r="C8661" s="7"/>
      <c r="D8661" s="53"/>
    </row>
    <row r="8662" spans="3:4" x14ac:dyDescent="0.25">
      <c r="C8662" s="7"/>
      <c r="D8662" s="53"/>
    </row>
    <row r="8663" spans="3:4" x14ac:dyDescent="0.25">
      <c r="C8663" s="7"/>
      <c r="D8663" s="53"/>
    </row>
    <row r="8664" spans="3:4" x14ac:dyDescent="0.25">
      <c r="C8664" s="7"/>
      <c r="D8664" s="53"/>
    </row>
    <row r="8665" spans="3:4" x14ac:dyDescent="0.25">
      <c r="C8665" s="7"/>
      <c r="D8665" s="53"/>
    </row>
    <row r="8666" spans="3:4" x14ac:dyDescent="0.25">
      <c r="C8666" s="7"/>
      <c r="D8666" s="53"/>
    </row>
    <row r="8667" spans="3:4" x14ac:dyDescent="0.25">
      <c r="C8667" s="7"/>
      <c r="D8667" s="53"/>
    </row>
    <row r="8668" spans="3:4" x14ac:dyDescent="0.25">
      <c r="C8668" s="7"/>
      <c r="D8668" s="53"/>
    </row>
    <row r="8669" spans="3:4" x14ac:dyDescent="0.25">
      <c r="C8669" s="7"/>
      <c r="D8669" s="53"/>
    </row>
    <row r="8670" spans="3:4" x14ac:dyDescent="0.25">
      <c r="C8670" s="7"/>
      <c r="D8670" s="53"/>
    </row>
    <row r="8671" spans="3:4" x14ac:dyDescent="0.25">
      <c r="C8671" s="7"/>
      <c r="D8671" s="53"/>
    </row>
    <row r="8672" spans="3:4" x14ac:dyDescent="0.25">
      <c r="C8672" s="7"/>
      <c r="D8672" s="53"/>
    </row>
    <row r="8673" spans="3:4" x14ac:dyDescent="0.25">
      <c r="C8673" s="7"/>
      <c r="D8673" s="53"/>
    </row>
    <row r="8674" spans="3:4" x14ac:dyDescent="0.25">
      <c r="C8674" s="7"/>
      <c r="D8674" s="53"/>
    </row>
    <row r="8675" spans="3:4" x14ac:dyDescent="0.25">
      <c r="C8675" s="7"/>
      <c r="D8675" s="53"/>
    </row>
    <row r="8676" spans="3:4" x14ac:dyDescent="0.25">
      <c r="C8676" s="7"/>
      <c r="D8676" s="53"/>
    </row>
    <row r="8677" spans="3:4" x14ac:dyDescent="0.25">
      <c r="C8677" s="7"/>
      <c r="D8677" s="53"/>
    </row>
    <row r="8678" spans="3:4" x14ac:dyDescent="0.25">
      <c r="C8678" s="7"/>
      <c r="D8678" s="53"/>
    </row>
    <row r="8679" spans="3:4" x14ac:dyDescent="0.25">
      <c r="C8679" s="7"/>
      <c r="D8679" s="53"/>
    </row>
    <row r="8680" spans="3:4" x14ac:dyDescent="0.25">
      <c r="C8680" s="7"/>
      <c r="D8680" s="53"/>
    </row>
    <row r="8681" spans="3:4" x14ac:dyDescent="0.25">
      <c r="C8681" s="7"/>
      <c r="D8681" s="53"/>
    </row>
    <row r="8682" spans="3:4" x14ac:dyDescent="0.25">
      <c r="C8682" s="7"/>
      <c r="D8682" s="53"/>
    </row>
    <row r="8683" spans="3:4" x14ac:dyDescent="0.25">
      <c r="C8683" s="7"/>
      <c r="D8683" s="53"/>
    </row>
    <row r="8684" spans="3:4" x14ac:dyDescent="0.25">
      <c r="C8684" s="7"/>
      <c r="D8684" s="53"/>
    </row>
    <row r="8685" spans="3:4" x14ac:dyDescent="0.25">
      <c r="C8685" s="7"/>
      <c r="D8685" s="53"/>
    </row>
    <row r="8686" spans="3:4" x14ac:dyDescent="0.25">
      <c r="C8686" s="7"/>
      <c r="D8686" s="53"/>
    </row>
    <row r="8687" spans="3:4" x14ac:dyDescent="0.25">
      <c r="C8687" s="7"/>
      <c r="D8687" s="53"/>
    </row>
    <row r="8688" spans="3:4" x14ac:dyDescent="0.25">
      <c r="C8688" s="7"/>
      <c r="D8688" s="53"/>
    </row>
    <row r="8689" spans="3:4" x14ac:dyDescent="0.25">
      <c r="C8689" s="7"/>
      <c r="D8689" s="53"/>
    </row>
    <row r="8690" spans="3:4" x14ac:dyDescent="0.25">
      <c r="C8690" s="7"/>
      <c r="D8690" s="53"/>
    </row>
    <row r="8691" spans="3:4" x14ac:dyDescent="0.25">
      <c r="C8691" s="7"/>
      <c r="D8691" s="53"/>
    </row>
    <row r="8692" spans="3:4" x14ac:dyDescent="0.25">
      <c r="C8692" s="7"/>
      <c r="D8692" s="53"/>
    </row>
    <row r="8693" spans="3:4" x14ac:dyDescent="0.25">
      <c r="C8693" s="7"/>
      <c r="D8693" s="53"/>
    </row>
    <row r="8694" spans="3:4" x14ac:dyDescent="0.25">
      <c r="C8694" s="7"/>
      <c r="D8694" s="53"/>
    </row>
    <row r="8695" spans="3:4" x14ac:dyDescent="0.25">
      <c r="C8695" s="7"/>
      <c r="D8695" s="53"/>
    </row>
    <row r="8696" spans="3:4" x14ac:dyDescent="0.25">
      <c r="C8696" s="7"/>
      <c r="D8696" s="53"/>
    </row>
    <row r="8697" spans="3:4" x14ac:dyDescent="0.25">
      <c r="C8697" s="7"/>
      <c r="D8697" s="53"/>
    </row>
    <row r="8698" spans="3:4" x14ac:dyDescent="0.25">
      <c r="C8698" s="7"/>
      <c r="D8698" s="53"/>
    </row>
    <row r="8699" spans="3:4" x14ac:dyDescent="0.25">
      <c r="C8699" s="7"/>
      <c r="D8699" s="53"/>
    </row>
    <row r="8700" spans="3:4" x14ac:dyDescent="0.25">
      <c r="C8700" s="7"/>
      <c r="D8700" s="53"/>
    </row>
    <row r="8701" spans="3:4" x14ac:dyDescent="0.25">
      <c r="C8701" s="7"/>
      <c r="D8701" s="53"/>
    </row>
    <row r="8702" spans="3:4" x14ac:dyDescent="0.25">
      <c r="C8702" s="7"/>
      <c r="D8702" s="53"/>
    </row>
    <row r="8703" spans="3:4" x14ac:dyDescent="0.25">
      <c r="C8703" s="7"/>
      <c r="D8703" s="53"/>
    </row>
    <row r="8704" spans="3:4" x14ac:dyDescent="0.25">
      <c r="C8704" s="7"/>
      <c r="D8704" s="53"/>
    </row>
    <row r="8705" spans="3:4" x14ac:dyDescent="0.25">
      <c r="C8705" s="7"/>
      <c r="D8705" s="53"/>
    </row>
    <row r="8706" spans="3:4" x14ac:dyDescent="0.25">
      <c r="C8706" s="7"/>
      <c r="D8706" s="53"/>
    </row>
    <row r="8707" spans="3:4" x14ac:dyDescent="0.25">
      <c r="C8707" s="7"/>
      <c r="D8707" s="53"/>
    </row>
    <row r="8708" spans="3:4" x14ac:dyDescent="0.25">
      <c r="C8708" s="7"/>
      <c r="D8708" s="53"/>
    </row>
    <row r="8709" spans="3:4" x14ac:dyDescent="0.25">
      <c r="C8709" s="7"/>
      <c r="D8709" s="53"/>
    </row>
    <row r="8710" spans="3:4" x14ac:dyDescent="0.25">
      <c r="C8710" s="7"/>
      <c r="D8710" s="53"/>
    </row>
    <row r="8711" spans="3:4" x14ac:dyDescent="0.25">
      <c r="C8711" s="7"/>
      <c r="D8711" s="53"/>
    </row>
    <row r="8712" spans="3:4" x14ac:dyDescent="0.25">
      <c r="C8712" s="7"/>
      <c r="D8712" s="53"/>
    </row>
    <row r="8713" spans="3:4" x14ac:dyDescent="0.25">
      <c r="C8713" s="7"/>
      <c r="D8713" s="53"/>
    </row>
    <row r="8714" spans="3:4" x14ac:dyDescent="0.25">
      <c r="C8714" s="7"/>
      <c r="D8714" s="53"/>
    </row>
    <row r="8715" spans="3:4" x14ac:dyDescent="0.25">
      <c r="C8715" s="7"/>
      <c r="D8715" s="53"/>
    </row>
    <row r="8716" spans="3:4" x14ac:dyDescent="0.25">
      <c r="C8716" s="7"/>
      <c r="D8716" s="53"/>
    </row>
    <row r="8717" spans="3:4" x14ac:dyDescent="0.25">
      <c r="C8717" s="7"/>
      <c r="D8717" s="53"/>
    </row>
    <row r="8718" spans="3:4" x14ac:dyDescent="0.25">
      <c r="C8718" s="7"/>
      <c r="D8718" s="53"/>
    </row>
    <row r="8719" spans="3:4" x14ac:dyDescent="0.25">
      <c r="C8719" s="7"/>
      <c r="D8719" s="53"/>
    </row>
    <row r="8720" spans="3:4" x14ac:dyDescent="0.25">
      <c r="C8720" s="7"/>
      <c r="D8720" s="53"/>
    </row>
    <row r="8721" spans="3:4" x14ac:dyDescent="0.25">
      <c r="C8721" s="7"/>
      <c r="D8721" s="53"/>
    </row>
    <row r="8722" spans="3:4" x14ac:dyDescent="0.25">
      <c r="C8722" s="7"/>
      <c r="D8722" s="53"/>
    </row>
    <row r="8723" spans="3:4" x14ac:dyDescent="0.25">
      <c r="C8723" s="7"/>
      <c r="D8723" s="53"/>
    </row>
    <row r="8724" spans="3:4" x14ac:dyDescent="0.25">
      <c r="C8724" s="7"/>
      <c r="D8724" s="53"/>
    </row>
    <row r="8725" spans="3:4" x14ac:dyDescent="0.25">
      <c r="C8725" s="7"/>
      <c r="D8725" s="53"/>
    </row>
    <row r="8726" spans="3:4" x14ac:dyDescent="0.25">
      <c r="C8726" s="7"/>
      <c r="D8726" s="53"/>
    </row>
    <row r="8727" spans="3:4" x14ac:dyDescent="0.25">
      <c r="C8727" s="7"/>
      <c r="D8727" s="53"/>
    </row>
    <row r="8728" spans="3:4" x14ac:dyDescent="0.25">
      <c r="C8728" s="7"/>
      <c r="D8728" s="53"/>
    </row>
    <row r="8729" spans="3:4" x14ac:dyDescent="0.25">
      <c r="C8729" s="7"/>
      <c r="D8729" s="53"/>
    </row>
    <row r="8730" spans="3:4" x14ac:dyDescent="0.25">
      <c r="C8730" s="7"/>
      <c r="D8730" s="53"/>
    </row>
    <row r="8731" spans="3:4" x14ac:dyDescent="0.25">
      <c r="C8731" s="7"/>
      <c r="D8731" s="53"/>
    </row>
    <row r="8732" spans="3:4" x14ac:dyDescent="0.25">
      <c r="C8732" s="7"/>
      <c r="D8732" s="53"/>
    </row>
    <row r="8733" spans="3:4" x14ac:dyDescent="0.25">
      <c r="C8733" s="7"/>
      <c r="D8733" s="53"/>
    </row>
    <row r="8734" spans="3:4" x14ac:dyDescent="0.25">
      <c r="C8734" s="7"/>
      <c r="D8734" s="53"/>
    </row>
    <row r="8735" spans="3:4" x14ac:dyDescent="0.25">
      <c r="C8735" s="7"/>
      <c r="D8735" s="53"/>
    </row>
    <row r="8736" spans="3:4" x14ac:dyDescent="0.25">
      <c r="C8736" s="7"/>
      <c r="D8736" s="53"/>
    </row>
    <row r="8737" spans="3:4" x14ac:dyDescent="0.25">
      <c r="C8737" s="7"/>
      <c r="D8737" s="53"/>
    </row>
    <row r="8738" spans="3:4" x14ac:dyDescent="0.25">
      <c r="C8738" s="7"/>
      <c r="D8738" s="53"/>
    </row>
    <row r="8739" spans="3:4" x14ac:dyDescent="0.25">
      <c r="C8739" s="7"/>
      <c r="D8739" s="53"/>
    </row>
    <row r="8740" spans="3:4" x14ac:dyDescent="0.25">
      <c r="C8740" s="7"/>
      <c r="D8740" s="53"/>
    </row>
    <row r="8741" spans="3:4" x14ac:dyDescent="0.25">
      <c r="C8741" s="7"/>
      <c r="D8741" s="53"/>
    </row>
    <row r="8742" spans="3:4" x14ac:dyDescent="0.25">
      <c r="C8742" s="7"/>
      <c r="D8742" s="53"/>
    </row>
    <row r="8743" spans="3:4" x14ac:dyDescent="0.25">
      <c r="C8743" s="7"/>
      <c r="D8743" s="53"/>
    </row>
    <row r="8744" spans="3:4" x14ac:dyDescent="0.25">
      <c r="C8744" s="7"/>
      <c r="D8744" s="53"/>
    </row>
    <row r="8745" spans="3:4" x14ac:dyDescent="0.25">
      <c r="C8745" s="7"/>
      <c r="D8745" s="53"/>
    </row>
    <row r="8746" spans="3:4" x14ac:dyDescent="0.25">
      <c r="C8746" s="7"/>
      <c r="D8746" s="53"/>
    </row>
    <row r="8747" spans="3:4" x14ac:dyDescent="0.25">
      <c r="C8747" s="7"/>
      <c r="D8747" s="53"/>
    </row>
    <row r="8748" spans="3:4" x14ac:dyDescent="0.25">
      <c r="C8748" s="7"/>
      <c r="D8748" s="53"/>
    </row>
    <row r="8749" spans="3:4" x14ac:dyDescent="0.25">
      <c r="C8749" s="7"/>
      <c r="D8749" s="53"/>
    </row>
    <row r="8750" spans="3:4" x14ac:dyDescent="0.25">
      <c r="C8750" s="7"/>
      <c r="D8750" s="53"/>
    </row>
    <row r="8751" spans="3:4" x14ac:dyDescent="0.25">
      <c r="C8751" s="7"/>
      <c r="D8751" s="53"/>
    </row>
    <row r="8752" spans="3:4" x14ac:dyDescent="0.25">
      <c r="C8752" s="7"/>
      <c r="D8752" s="53"/>
    </row>
    <row r="8753" spans="3:4" x14ac:dyDescent="0.25">
      <c r="C8753" s="7"/>
      <c r="D8753" s="53"/>
    </row>
    <row r="8754" spans="3:4" x14ac:dyDescent="0.25">
      <c r="C8754" s="7"/>
      <c r="D8754" s="53"/>
    </row>
    <row r="8755" spans="3:4" x14ac:dyDescent="0.25">
      <c r="C8755" s="7"/>
      <c r="D8755" s="53"/>
    </row>
    <row r="8756" spans="3:4" x14ac:dyDescent="0.25">
      <c r="C8756" s="7"/>
      <c r="D8756" s="53"/>
    </row>
    <row r="8757" spans="3:4" x14ac:dyDescent="0.25">
      <c r="C8757" s="7"/>
      <c r="D8757" s="53"/>
    </row>
    <row r="8758" spans="3:4" x14ac:dyDescent="0.25">
      <c r="C8758" s="7"/>
      <c r="D8758" s="53"/>
    </row>
    <row r="8759" spans="3:4" x14ac:dyDescent="0.25">
      <c r="C8759" s="7"/>
      <c r="D8759" s="53"/>
    </row>
    <row r="8760" spans="3:4" x14ac:dyDescent="0.25">
      <c r="C8760" s="7"/>
      <c r="D8760" s="53"/>
    </row>
    <row r="8761" spans="3:4" x14ac:dyDescent="0.25">
      <c r="C8761" s="7"/>
      <c r="D8761" s="53"/>
    </row>
    <row r="8762" spans="3:4" x14ac:dyDescent="0.25">
      <c r="C8762" s="7"/>
      <c r="D8762" s="53"/>
    </row>
    <row r="8763" spans="3:4" x14ac:dyDescent="0.25">
      <c r="C8763" s="7"/>
      <c r="D8763" s="53"/>
    </row>
    <row r="8764" spans="3:4" x14ac:dyDescent="0.25">
      <c r="C8764" s="7"/>
      <c r="D8764" s="53"/>
    </row>
    <row r="8765" spans="3:4" x14ac:dyDescent="0.25">
      <c r="C8765" s="7"/>
      <c r="D8765" s="53"/>
    </row>
    <row r="8766" spans="3:4" x14ac:dyDescent="0.25">
      <c r="C8766" s="7"/>
      <c r="D8766" s="53"/>
    </row>
    <row r="8767" spans="3:4" x14ac:dyDescent="0.25">
      <c r="C8767" s="7"/>
      <c r="D8767" s="53"/>
    </row>
    <row r="8768" spans="3:4" x14ac:dyDescent="0.25">
      <c r="C8768" s="7"/>
      <c r="D8768" s="53"/>
    </row>
    <row r="8769" spans="3:4" x14ac:dyDescent="0.25">
      <c r="C8769" s="7"/>
      <c r="D8769" s="53"/>
    </row>
    <row r="8770" spans="3:4" x14ac:dyDescent="0.25">
      <c r="C8770" s="7"/>
      <c r="D8770" s="53"/>
    </row>
    <row r="8771" spans="3:4" x14ac:dyDescent="0.25">
      <c r="C8771" s="7"/>
      <c r="D8771" s="53"/>
    </row>
    <row r="8772" spans="3:4" x14ac:dyDescent="0.25">
      <c r="C8772" s="7"/>
      <c r="D8772" s="53"/>
    </row>
    <row r="8773" spans="3:4" x14ac:dyDescent="0.25">
      <c r="C8773" s="7"/>
      <c r="D8773" s="53"/>
    </row>
    <row r="8774" spans="3:4" x14ac:dyDescent="0.25">
      <c r="C8774" s="7"/>
      <c r="D8774" s="53"/>
    </row>
    <row r="8775" spans="3:4" x14ac:dyDescent="0.25">
      <c r="C8775" s="7"/>
      <c r="D8775" s="53"/>
    </row>
    <row r="8776" spans="3:4" x14ac:dyDescent="0.25">
      <c r="C8776" s="7"/>
      <c r="D8776" s="53"/>
    </row>
    <row r="8777" spans="3:4" x14ac:dyDescent="0.25">
      <c r="C8777" s="7"/>
      <c r="D8777" s="53"/>
    </row>
    <row r="8778" spans="3:4" x14ac:dyDescent="0.25">
      <c r="C8778" s="7"/>
      <c r="D8778" s="53"/>
    </row>
    <row r="8779" spans="3:4" x14ac:dyDescent="0.25">
      <c r="C8779" s="7"/>
      <c r="D8779" s="53"/>
    </row>
    <row r="8780" spans="3:4" x14ac:dyDescent="0.25">
      <c r="C8780" s="7"/>
      <c r="D8780" s="53"/>
    </row>
    <row r="8781" spans="3:4" x14ac:dyDescent="0.25">
      <c r="C8781" s="7"/>
      <c r="D8781" s="53"/>
    </row>
    <row r="8782" spans="3:4" x14ac:dyDescent="0.25">
      <c r="C8782" s="7"/>
      <c r="D8782" s="53"/>
    </row>
    <row r="8783" spans="3:4" x14ac:dyDescent="0.25">
      <c r="C8783" s="7"/>
      <c r="D8783" s="53"/>
    </row>
    <row r="8784" spans="3:4" x14ac:dyDescent="0.25">
      <c r="C8784" s="7"/>
      <c r="D8784" s="53"/>
    </row>
    <row r="8785" spans="3:4" x14ac:dyDescent="0.25">
      <c r="C8785" s="7"/>
      <c r="D8785" s="53"/>
    </row>
    <row r="8786" spans="3:4" x14ac:dyDescent="0.25">
      <c r="C8786" s="7"/>
      <c r="D8786" s="53"/>
    </row>
    <row r="8787" spans="3:4" x14ac:dyDescent="0.25">
      <c r="C8787" s="7"/>
      <c r="D8787" s="53"/>
    </row>
    <row r="8788" spans="3:4" x14ac:dyDescent="0.25">
      <c r="C8788" s="7"/>
      <c r="D8788" s="53"/>
    </row>
    <row r="8789" spans="3:4" x14ac:dyDescent="0.25">
      <c r="C8789" s="7"/>
      <c r="D8789" s="53"/>
    </row>
    <row r="8790" spans="3:4" x14ac:dyDescent="0.25">
      <c r="C8790" s="7"/>
      <c r="D8790" s="53"/>
    </row>
    <row r="8791" spans="3:4" x14ac:dyDescent="0.25">
      <c r="C8791" s="7"/>
      <c r="D8791" s="53"/>
    </row>
    <row r="8792" spans="3:4" x14ac:dyDescent="0.25">
      <c r="C8792" s="7"/>
      <c r="D8792" s="53"/>
    </row>
    <row r="8793" spans="3:4" x14ac:dyDescent="0.25">
      <c r="C8793" s="7"/>
      <c r="D8793" s="53"/>
    </row>
    <row r="8794" spans="3:4" x14ac:dyDescent="0.25">
      <c r="C8794" s="7"/>
      <c r="D8794" s="53"/>
    </row>
    <row r="8795" spans="3:4" x14ac:dyDescent="0.25">
      <c r="C8795" s="7"/>
      <c r="D8795" s="53"/>
    </row>
    <row r="8796" spans="3:4" x14ac:dyDescent="0.25">
      <c r="C8796" s="7"/>
      <c r="D8796" s="53"/>
    </row>
    <row r="8797" spans="3:4" x14ac:dyDescent="0.25">
      <c r="C8797" s="7"/>
      <c r="D8797" s="53"/>
    </row>
    <row r="8798" spans="3:4" x14ac:dyDescent="0.25">
      <c r="C8798" s="7"/>
      <c r="D8798" s="53"/>
    </row>
    <row r="8799" spans="3:4" x14ac:dyDescent="0.25">
      <c r="C8799" s="7"/>
      <c r="D8799" s="53"/>
    </row>
    <row r="8800" spans="3:4" x14ac:dyDescent="0.25">
      <c r="C8800" s="7"/>
      <c r="D8800" s="53"/>
    </row>
    <row r="8801" spans="3:4" x14ac:dyDescent="0.25">
      <c r="C8801" s="7"/>
      <c r="D8801" s="53"/>
    </row>
    <row r="8802" spans="3:4" x14ac:dyDescent="0.25">
      <c r="C8802" s="7"/>
      <c r="D8802" s="53"/>
    </row>
    <row r="8803" spans="3:4" x14ac:dyDescent="0.25">
      <c r="C8803" s="7"/>
      <c r="D8803" s="53"/>
    </row>
    <row r="8804" spans="3:4" x14ac:dyDescent="0.25">
      <c r="C8804" s="7"/>
      <c r="D8804" s="53"/>
    </row>
    <row r="8805" spans="3:4" x14ac:dyDescent="0.25">
      <c r="C8805" s="7"/>
      <c r="D8805" s="53"/>
    </row>
    <row r="8806" spans="3:4" x14ac:dyDescent="0.25">
      <c r="C8806" s="7"/>
      <c r="D8806" s="53"/>
    </row>
    <row r="8807" spans="3:4" x14ac:dyDescent="0.25">
      <c r="C8807" s="7"/>
      <c r="D8807" s="53"/>
    </row>
    <row r="8808" spans="3:4" x14ac:dyDescent="0.25">
      <c r="C8808" s="7"/>
      <c r="D8808" s="53"/>
    </row>
    <row r="8809" spans="3:4" x14ac:dyDescent="0.25">
      <c r="C8809" s="7"/>
      <c r="D8809" s="53"/>
    </row>
    <row r="8810" spans="3:4" x14ac:dyDescent="0.25">
      <c r="C8810" s="7"/>
      <c r="D8810" s="53"/>
    </row>
    <row r="8811" spans="3:4" x14ac:dyDescent="0.25">
      <c r="C8811" s="7"/>
      <c r="D8811" s="53"/>
    </row>
    <row r="8812" spans="3:4" x14ac:dyDescent="0.25">
      <c r="C8812" s="7"/>
      <c r="D8812" s="53"/>
    </row>
    <row r="8813" spans="3:4" x14ac:dyDescent="0.25">
      <c r="C8813" s="7"/>
      <c r="D8813" s="53"/>
    </row>
    <row r="8814" spans="3:4" x14ac:dyDescent="0.25">
      <c r="C8814" s="7"/>
      <c r="D8814" s="53"/>
    </row>
    <row r="8815" spans="3:4" x14ac:dyDescent="0.25">
      <c r="C8815" s="7"/>
      <c r="D8815" s="53"/>
    </row>
    <row r="8816" spans="3:4" x14ac:dyDescent="0.25">
      <c r="C8816" s="7"/>
      <c r="D8816" s="53"/>
    </row>
    <row r="8817" spans="3:4" x14ac:dyDescent="0.25">
      <c r="C8817" s="7"/>
      <c r="D8817" s="53"/>
    </row>
    <row r="8818" spans="3:4" x14ac:dyDescent="0.25">
      <c r="C8818" s="7"/>
      <c r="D8818" s="53"/>
    </row>
    <row r="8819" spans="3:4" x14ac:dyDescent="0.25">
      <c r="C8819" s="7"/>
      <c r="D8819" s="53"/>
    </row>
    <row r="8820" spans="3:4" x14ac:dyDescent="0.25">
      <c r="C8820" s="7"/>
      <c r="D8820" s="53"/>
    </row>
    <row r="8821" spans="3:4" x14ac:dyDescent="0.25">
      <c r="C8821" s="7"/>
      <c r="D8821" s="53"/>
    </row>
    <row r="8822" spans="3:4" x14ac:dyDescent="0.25">
      <c r="C8822" s="7"/>
      <c r="D8822" s="53"/>
    </row>
    <row r="8823" spans="3:4" x14ac:dyDescent="0.25">
      <c r="C8823" s="7"/>
      <c r="D8823" s="53"/>
    </row>
    <row r="8824" spans="3:4" x14ac:dyDescent="0.25">
      <c r="C8824" s="7"/>
      <c r="D8824" s="53"/>
    </row>
    <row r="8825" spans="3:4" x14ac:dyDescent="0.25">
      <c r="C8825" s="7"/>
      <c r="D8825" s="53"/>
    </row>
    <row r="8826" spans="3:4" x14ac:dyDescent="0.25">
      <c r="C8826" s="7"/>
      <c r="D8826" s="53"/>
    </row>
    <row r="8827" spans="3:4" x14ac:dyDescent="0.25">
      <c r="C8827" s="7"/>
      <c r="D8827" s="53"/>
    </row>
    <row r="8828" spans="3:4" x14ac:dyDescent="0.25">
      <c r="C8828" s="7"/>
      <c r="D8828" s="53"/>
    </row>
    <row r="8829" spans="3:4" x14ac:dyDescent="0.25">
      <c r="C8829" s="7"/>
      <c r="D8829" s="53"/>
    </row>
    <row r="8830" spans="3:4" x14ac:dyDescent="0.25">
      <c r="C8830" s="7"/>
      <c r="D8830" s="53"/>
    </row>
    <row r="8831" spans="3:4" x14ac:dyDescent="0.25">
      <c r="C8831" s="7"/>
      <c r="D8831" s="53"/>
    </row>
    <row r="8832" spans="3:4" x14ac:dyDescent="0.25">
      <c r="C8832" s="7"/>
      <c r="D8832" s="53"/>
    </row>
    <row r="8833" spans="3:4" x14ac:dyDescent="0.25">
      <c r="C8833" s="7"/>
      <c r="D8833" s="53"/>
    </row>
    <row r="8834" spans="3:4" x14ac:dyDescent="0.25">
      <c r="C8834" s="7"/>
      <c r="D8834" s="53"/>
    </row>
    <row r="8835" spans="3:4" x14ac:dyDescent="0.25">
      <c r="C8835" s="7"/>
      <c r="D8835" s="53"/>
    </row>
    <row r="8836" spans="3:4" x14ac:dyDescent="0.25">
      <c r="C8836" s="7"/>
      <c r="D8836" s="53"/>
    </row>
    <row r="8837" spans="3:4" x14ac:dyDescent="0.25">
      <c r="C8837" s="7"/>
      <c r="D8837" s="53"/>
    </row>
    <row r="8838" spans="3:4" x14ac:dyDescent="0.25">
      <c r="C8838" s="7"/>
      <c r="D8838" s="53"/>
    </row>
    <row r="8839" spans="3:4" x14ac:dyDescent="0.25">
      <c r="C8839" s="7"/>
      <c r="D8839" s="53"/>
    </row>
    <row r="8840" spans="3:4" x14ac:dyDescent="0.25">
      <c r="C8840" s="7"/>
      <c r="D8840" s="53"/>
    </row>
    <row r="8841" spans="3:4" x14ac:dyDescent="0.25">
      <c r="C8841" s="7"/>
      <c r="D8841" s="53"/>
    </row>
    <row r="8842" spans="3:4" x14ac:dyDescent="0.25">
      <c r="C8842" s="7"/>
      <c r="D8842" s="53"/>
    </row>
    <row r="8843" spans="3:4" x14ac:dyDescent="0.25">
      <c r="C8843" s="7"/>
      <c r="D8843" s="53"/>
    </row>
    <row r="8844" spans="3:4" x14ac:dyDescent="0.25">
      <c r="C8844" s="7"/>
      <c r="D8844" s="53"/>
    </row>
    <row r="8845" spans="3:4" x14ac:dyDescent="0.25">
      <c r="C8845" s="7"/>
      <c r="D8845" s="53"/>
    </row>
    <row r="8846" spans="3:4" x14ac:dyDescent="0.25">
      <c r="C8846" s="7"/>
      <c r="D8846" s="53"/>
    </row>
    <row r="8847" spans="3:4" x14ac:dyDescent="0.25">
      <c r="C8847" s="7"/>
      <c r="D8847" s="53"/>
    </row>
    <row r="8848" spans="3:4" x14ac:dyDescent="0.25">
      <c r="C8848" s="7"/>
      <c r="D8848" s="53"/>
    </row>
    <row r="8849" spans="3:4" x14ac:dyDescent="0.25">
      <c r="C8849" s="7"/>
      <c r="D8849" s="53"/>
    </row>
    <row r="8850" spans="3:4" x14ac:dyDescent="0.25">
      <c r="C8850" s="7"/>
      <c r="D8850" s="53"/>
    </row>
    <row r="8851" spans="3:4" x14ac:dyDescent="0.25">
      <c r="C8851" s="7"/>
      <c r="D8851" s="53"/>
    </row>
    <row r="8852" spans="3:4" x14ac:dyDescent="0.25">
      <c r="C8852" s="7"/>
      <c r="D8852" s="53"/>
    </row>
    <row r="8853" spans="3:4" x14ac:dyDescent="0.25">
      <c r="C8853" s="7"/>
      <c r="D8853" s="53"/>
    </row>
    <row r="8854" spans="3:4" x14ac:dyDescent="0.25">
      <c r="C8854" s="7"/>
      <c r="D8854" s="53"/>
    </row>
    <row r="8855" spans="3:4" x14ac:dyDescent="0.25">
      <c r="C8855" s="7"/>
      <c r="D8855" s="53"/>
    </row>
    <row r="8856" spans="3:4" x14ac:dyDescent="0.25">
      <c r="C8856" s="7"/>
      <c r="D8856" s="53"/>
    </row>
    <row r="8857" spans="3:4" x14ac:dyDescent="0.25">
      <c r="C8857" s="7"/>
      <c r="D8857" s="53"/>
    </row>
    <row r="8858" spans="3:4" x14ac:dyDescent="0.25">
      <c r="C8858" s="7"/>
      <c r="D8858" s="53"/>
    </row>
    <row r="8859" spans="3:4" x14ac:dyDescent="0.25">
      <c r="C8859" s="7"/>
      <c r="D8859" s="53"/>
    </row>
    <row r="8860" spans="3:4" x14ac:dyDescent="0.25">
      <c r="C8860" s="7"/>
      <c r="D8860" s="53"/>
    </row>
    <row r="8861" spans="3:4" x14ac:dyDescent="0.25">
      <c r="C8861" s="7"/>
      <c r="D8861" s="53"/>
    </row>
    <row r="8862" spans="3:4" x14ac:dyDescent="0.25">
      <c r="C8862" s="7"/>
      <c r="D8862" s="53"/>
    </row>
    <row r="8863" spans="3:4" x14ac:dyDescent="0.25">
      <c r="C8863" s="7"/>
      <c r="D8863" s="53"/>
    </row>
    <row r="8864" spans="3:4" x14ac:dyDescent="0.25">
      <c r="C8864" s="7"/>
      <c r="D8864" s="53"/>
    </row>
    <row r="8865" spans="3:4" x14ac:dyDescent="0.25">
      <c r="C8865" s="7"/>
      <c r="D8865" s="53"/>
    </row>
    <row r="8866" spans="3:4" x14ac:dyDescent="0.25">
      <c r="C8866" s="7"/>
      <c r="D8866" s="53"/>
    </row>
    <row r="8867" spans="3:4" x14ac:dyDescent="0.25">
      <c r="C8867" s="7"/>
      <c r="D8867" s="53"/>
    </row>
    <row r="8868" spans="3:4" x14ac:dyDescent="0.25">
      <c r="C8868" s="7"/>
      <c r="D8868" s="53"/>
    </row>
    <row r="8869" spans="3:4" x14ac:dyDescent="0.25">
      <c r="C8869" s="7"/>
      <c r="D8869" s="53"/>
    </row>
    <row r="8870" spans="3:4" x14ac:dyDescent="0.25">
      <c r="C8870" s="7"/>
      <c r="D8870" s="53"/>
    </row>
    <row r="8871" spans="3:4" x14ac:dyDescent="0.25">
      <c r="C8871" s="7"/>
      <c r="D8871" s="53"/>
    </row>
    <row r="8872" spans="3:4" x14ac:dyDescent="0.25">
      <c r="C8872" s="7"/>
      <c r="D8872" s="53"/>
    </row>
    <row r="8873" spans="3:4" x14ac:dyDescent="0.25">
      <c r="C8873" s="7"/>
      <c r="D8873" s="53"/>
    </row>
    <row r="8874" spans="3:4" x14ac:dyDescent="0.25">
      <c r="C8874" s="7"/>
      <c r="D8874" s="53"/>
    </row>
    <row r="8875" spans="3:4" x14ac:dyDescent="0.25">
      <c r="C8875" s="7"/>
      <c r="D8875" s="53"/>
    </row>
    <row r="8876" spans="3:4" x14ac:dyDescent="0.25">
      <c r="C8876" s="7"/>
      <c r="D8876" s="53"/>
    </row>
    <row r="8877" spans="3:4" x14ac:dyDescent="0.25">
      <c r="C8877" s="7"/>
      <c r="D8877" s="53"/>
    </row>
    <row r="8878" spans="3:4" x14ac:dyDescent="0.25">
      <c r="C8878" s="7"/>
      <c r="D8878" s="53"/>
    </row>
    <row r="8879" spans="3:4" x14ac:dyDescent="0.25">
      <c r="C8879" s="7"/>
      <c r="D8879" s="53"/>
    </row>
    <row r="8880" spans="3:4" x14ac:dyDescent="0.25">
      <c r="C8880" s="7"/>
      <c r="D8880" s="53"/>
    </row>
    <row r="8881" spans="3:4" x14ac:dyDescent="0.25">
      <c r="C8881" s="7"/>
      <c r="D8881" s="53"/>
    </row>
    <row r="8882" spans="3:4" x14ac:dyDescent="0.25">
      <c r="C8882" s="7"/>
      <c r="D8882" s="53"/>
    </row>
    <row r="8883" spans="3:4" x14ac:dyDescent="0.25">
      <c r="C8883" s="7"/>
      <c r="D8883" s="53"/>
    </row>
    <row r="8884" spans="3:4" x14ac:dyDescent="0.25">
      <c r="C8884" s="7"/>
      <c r="D8884" s="53"/>
    </row>
    <row r="8885" spans="3:4" x14ac:dyDescent="0.25">
      <c r="C8885" s="7"/>
      <c r="D8885" s="53"/>
    </row>
    <row r="8886" spans="3:4" x14ac:dyDescent="0.25">
      <c r="C8886" s="7"/>
      <c r="D8886" s="53"/>
    </row>
    <row r="8887" spans="3:4" x14ac:dyDescent="0.25">
      <c r="C8887" s="7"/>
      <c r="D8887" s="53"/>
    </row>
    <row r="8888" spans="3:4" x14ac:dyDescent="0.25">
      <c r="C8888" s="7"/>
      <c r="D8888" s="53"/>
    </row>
    <row r="8889" spans="3:4" x14ac:dyDescent="0.25">
      <c r="C8889" s="7"/>
      <c r="D8889" s="53"/>
    </row>
    <row r="8890" spans="3:4" x14ac:dyDescent="0.25">
      <c r="C8890" s="7"/>
      <c r="D8890" s="53"/>
    </row>
    <row r="8891" spans="3:4" x14ac:dyDescent="0.25">
      <c r="C8891" s="7"/>
      <c r="D8891" s="53"/>
    </row>
    <row r="8892" spans="3:4" x14ac:dyDescent="0.25">
      <c r="C8892" s="7"/>
      <c r="D8892" s="53"/>
    </row>
    <row r="8893" spans="3:4" x14ac:dyDescent="0.25">
      <c r="C8893" s="7"/>
      <c r="D8893" s="53"/>
    </row>
    <row r="8894" spans="3:4" x14ac:dyDescent="0.25">
      <c r="C8894" s="7"/>
      <c r="D8894" s="53"/>
    </row>
    <row r="8895" spans="3:4" x14ac:dyDescent="0.25">
      <c r="C8895" s="7"/>
      <c r="D8895" s="53"/>
    </row>
    <row r="8896" spans="3:4" x14ac:dyDescent="0.25">
      <c r="C8896" s="7"/>
      <c r="D8896" s="53"/>
    </row>
    <row r="8897" spans="3:4" x14ac:dyDescent="0.25">
      <c r="C8897" s="7"/>
      <c r="D8897" s="53"/>
    </row>
    <row r="8898" spans="3:4" x14ac:dyDescent="0.25">
      <c r="C8898" s="7"/>
      <c r="D8898" s="53"/>
    </row>
    <row r="8899" spans="3:4" x14ac:dyDescent="0.25">
      <c r="C8899" s="7"/>
      <c r="D8899" s="53"/>
    </row>
    <row r="8900" spans="3:4" x14ac:dyDescent="0.25">
      <c r="C8900" s="7"/>
      <c r="D8900" s="53"/>
    </row>
    <row r="8901" spans="3:4" x14ac:dyDescent="0.25">
      <c r="C8901" s="7"/>
      <c r="D8901" s="53"/>
    </row>
    <row r="8902" spans="3:4" x14ac:dyDescent="0.25">
      <c r="C8902" s="7"/>
      <c r="D8902" s="53"/>
    </row>
    <row r="8903" spans="3:4" x14ac:dyDescent="0.25">
      <c r="C8903" s="7"/>
      <c r="D8903" s="53"/>
    </row>
    <row r="8904" spans="3:4" x14ac:dyDescent="0.25">
      <c r="C8904" s="7"/>
      <c r="D8904" s="53"/>
    </row>
    <row r="8905" spans="3:4" x14ac:dyDescent="0.25">
      <c r="C8905" s="7"/>
      <c r="D8905" s="53"/>
    </row>
    <row r="8906" spans="3:4" x14ac:dyDescent="0.25">
      <c r="C8906" s="7"/>
      <c r="D8906" s="53"/>
    </row>
    <row r="8907" spans="3:4" x14ac:dyDescent="0.25">
      <c r="C8907" s="7"/>
      <c r="D8907" s="53"/>
    </row>
    <row r="8908" spans="3:4" x14ac:dyDescent="0.25">
      <c r="C8908" s="7"/>
      <c r="D8908" s="53"/>
    </row>
    <row r="8909" spans="3:4" x14ac:dyDescent="0.25">
      <c r="C8909" s="7"/>
      <c r="D8909" s="53"/>
    </row>
    <row r="8910" spans="3:4" x14ac:dyDescent="0.25">
      <c r="C8910" s="7"/>
      <c r="D8910" s="53"/>
    </row>
    <row r="8911" spans="3:4" x14ac:dyDescent="0.25">
      <c r="C8911" s="7"/>
      <c r="D8911" s="53"/>
    </row>
    <row r="8912" spans="3:4" x14ac:dyDescent="0.25">
      <c r="C8912" s="7"/>
      <c r="D8912" s="53"/>
    </row>
    <row r="8913" spans="3:4" x14ac:dyDescent="0.25">
      <c r="C8913" s="7"/>
      <c r="D8913" s="53"/>
    </row>
    <row r="8914" spans="3:4" x14ac:dyDescent="0.25">
      <c r="C8914" s="7"/>
      <c r="D8914" s="53"/>
    </row>
    <row r="8915" spans="3:4" x14ac:dyDescent="0.25">
      <c r="C8915" s="7"/>
      <c r="D8915" s="53"/>
    </row>
    <row r="8916" spans="3:4" x14ac:dyDescent="0.25">
      <c r="C8916" s="7"/>
      <c r="D8916" s="53"/>
    </row>
    <row r="8917" spans="3:4" x14ac:dyDescent="0.25">
      <c r="C8917" s="7"/>
      <c r="D8917" s="53"/>
    </row>
    <row r="8918" spans="3:4" x14ac:dyDescent="0.25">
      <c r="C8918" s="7"/>
      <c r="D8918" s="53"/>
    </row>
    <row r="8919" spans="3:4" x14ac:dyDescent="0.25">
      <c r="C8919" s="7"/>
      <c r="D8919" s="53"/>
    </row>
    <row r="8920" spans="3:4" x14ac:dyDescent="0.25">
      <c r="C8920" s="7"/>
      <c r="D8920" s="53"/>
    </row>
    <row r="8921" spans="3:4" x14ac:dyDescent="0.25">
      <c r="C8921" s="7"/>
      <c r="D8921" s="53"/>
    </row>
    <row r="8922" spans="3:4" x14ac:dyDescent="0.25">
      <c r="C8922" s="7"/>
      <c r="D8922" s="53"/>
    </row>
    <row r="8923" spans="3:4" x14ac:dyDescent="0.25">
      <c r="C8923" s="7"/>
      <c r="D8923" s="53"/>
    </row>
    <row r="8924" spans="3:4" x14ac:dyDescent="0.25">
      <c r="C8924" s="7"/>
      <c r="D8924" s="53"/>
    </row>
    <row r="8925" spans="3:4" x14ac:dyDescent="0.25">
      <c r="C8925" s="7"/>
      <c r="D8925" s="53"/>
    </row>
    <row r="8926" spans="3:4" x14ac:dyDescent="0.25">
      <c r="C8926" s="7"/>
      <c r="D8926" s="53"/>
    </row>
    <row r="8927" spans="3:4" x14ac:dyDescent="0.25">
      <c r="C8927" s="7"/>
      <c r="D8927" s="53"/>
    </row>
    <row r="8928" spans="3:4" x14ac:dyDescent="0.25">
      <c r="C8928" s="7"/>
      <c r="D8928" s="53"/>
    </row>
    <row r="8929" spans="3:4" x14ac:dyDescent="0.25">
      <c r="C8929" s="7"/>
      <c r="D8929" s="53"/>
    </row>
    <row r="8930" spans="3:4" x14ac:dyDescent="0.25">
      <c r="C8930" s="7"/>
      <c r="D8930" s="53"/>
    </row>
    <row r="8931" spans="3:4" x14ac:dyDescent="0.25">
      <c r="C8931" s="7"/>
      <c r="D8931" s="53"/>
    </row>
    <row r="8932" spans="3:4" x14ac:dyDescent="0.25">
      <c r="C8932" s="7"/>
      <c r="D8932" s="53"/>
    </row>
    <row r="8933" spans="3:4" x14ac:dyDescent="0.25">
      <c r="C8933" s="7"/>
      <c r="D8933" s="53"/>
    </row>
    <row r="8934" spans="3:4" x14ac:dyDescent="0.25">
      <c r="C8934" s="7"/>
      <c r="D8934" s="53"/>
    </row>
    <row r="8935" spans="3:4" x14ac:dyDescent="0.25">
      <c r="C8935" s="7"/>
      <c r="D8935" s="53"/>
    </row>
    <row r="8936" spans="3:4" x14ac:dyDescent="0.25">
      <c r="C8936" s="7"/>
      <c r="D8936" s="53"/>
    </row>
    <row r="8937" spans="3:4" x14ac:dyDescent="0.25">
      <c r="C8937" s="7"/>
      <c r="D8937" s="53"/>
    </row>
    <row r="8938" spans="3:4" x14ac:dyDescent="0.25">
      <c r="C8938" s="7"/>
      <c r="D8938" s="53"/>
    </row>
    <row r="8939" spans="3:4" x14ac:dyDescent="0.25">
      <c r="C8939" s="7"/>
      <c r="D8939" s="53"/>
    </row>
    <row r="8940" spans="3:4" x14ac:dyDescent="0.25">
      <c r="C8940" s="7"/>
      <c r="D8940" s="53"/>
    </row>
    <row r="8941" spans="3:4" x14ac:dyDescent="0.25">
      <c r="C8941" s="7"/>
      <c r="D8941" s="53"/>
    </row>
    <row r="8942" spans="3:4" x14ac:dyDescent="0.25">
      <c r="C8942" s="7"/>
      <c r="D8942" s="53"/>
    </row>
    <row r="8943" spans="3:4" x14ac:dyDescent="0.25">
      <c r="C8943" s="7"/>
      <c r="D8943" s="53"/>
    </row>
    <row r="8944" spans="3:4" x14ac:dyDescent="0.25">
      <c r="C8944" s="7"/>
      <c r="D8944" s="53"/>
    </row>
    <row r="8945" spans="3:4" x14ac:dyDescent="0.25">
      <c r="C8945" s="7"/>
      <c r="D8945" s="53"/>
    </row>
    <row r="8946" spans="3:4" x14ac:dyDescent="0.25">
      <c r="C8946" s="7"/>
      <c r="D8946" s="53"/>
    </row>
    <row r="8947" spans="3:4" x14ac:dyDescent="0.25">
      <c r="C8947" s="7"/>
      <c r="D8947" s="53"/>
    </row>
    <row r="8948" spans="3:4" x14ac:dyDescent="0.25">
      <c r="C8948" s="7"/>
      <c r="D8948" s="53"/>
    </row>
    <row r="8949" spans="3:4" x14ac:dyDescent="0.25">
      <c r="C8949" s="7"/>
      <c r="D8949" s="53"/>
    </row>
    <row r="8950" spans="3:4" x14ac:dyDescent="0.25">
      <c r="C8950" s="7"/>
      <c r="D8950" s="53"/>
    </row>
    <row r="8951" spans="3:4" x14ac:dyDescent="0.25">
      <c r="C8951" s="7"/>
      <c r="D8951" s="53"/>
    </row>
    <row r="8952" spans="3:4" x14ac:dyDescent="0.25">
      <c r="C8952" s="7"/>
      <c r="D8952" s="53"/>
    </row>
    <row r="8953" spans="3:4" x14ac:dyDescent="0.25">
      <c r="C8953" s="7"/>
      <c r="D8953" s="53"/>
    </row>
    <row r="8954" spans="3:4" x14ac:dyDescent="0.25">
      <c r="C8954" s="7"/>
      <c r="D8954" s="53"/>
    </row>
    <row r="8955" spans="3:4" x14ac:dyDescent="0.25">
      <c r="C8955" s="7"/>
      <c r="D8955" s="53"/>
    </row>
    <row r="8956" spans="3:4" x14ac:dyDescent="0.25">
      <c r="C8956" s="7"/>
      <c r="D8956" s="53"/>
    </row>
    <row r="8957" spans="3:4" x14ac:dyDescent="0.25">
      <c r="C8957" s="7"/>
      <c r="D8957" s="53"/>
    </row>
    <row r="8958" spans="3:4" x14ac:dyDescent="0.25">
      <c r="C8958" s="7"/>
      <c r="D8958" s="53"/>
    </row>
    <row r="8959" spans="3:4" x14ac:dyDescent="0.25">
      <c r="C8959" s="7"/>
      <c r="D8959" s="53"/>
    </row>
    <row r="8960" spans="3:4" x14ac:dyDescent="0.25">
      <c r="C8960" s="7"/>
      <c r="D8960" s="53"/>
    </row>
    <row r="8961" spans="3:4" x14ac:dyDescent="0.25">
      <c r="C8961" s="7"/>
      <c r="D8961" s="53"/>
    </row>
    <row r="8962" spans="3:4" x14ac:dyDescent="0.25">
      <c r="C8962" s="7"/>
      <c r="D8962" s="53"/>
    </row>
    <row r="8963" spans="3:4" x14ac:dyDescent="0.25">
      <c r="C8963" s="7"/>
      <c r="D8963" s="53"/>
    </row>
    <row r="8964" spans="3:4" x14ac:dyDescent="0.25">
      <c r="C8964" s="7"/>
      <c r="D8964" s="53"/>
    </row>
    <row r="8965" spans="3:4" x14ac:dyDescent="0.25">
      <c r="C8965" s="7"/>
      <c r="D8965" s="53"/>
    </row>
    <row r="8966" spans="3:4" x14ac:dyDescent="0.25">
      <c r="C8966" s="7"/>
      <c r="D8966" s="53"/>
    </row>
    <row r="8967" spans="3:4" x14ac:dyDescent="0.25">
      <c r="C8967" s="7"/>
      <c r="D8967" s="53"/>
    </row>
    <row r="8968" spans="3:4" x14ac:dyDescent="0.25">
      <c r="C8968" s="7"/>
      <c r="D8968" s="53"/>
    </row>
    <row r="8969" spans="3:4" x14ac:dyDescent="0.25">
      <c r="C8969" s="7"/>
      <c r="D8969" s="53"/>
    </row>
    <row r="8970" spans="3:4" x14ac:dyDescent="0.25">
      <c r="C8970" s="7"/>
      <c r="D8970" s="53"/>
    </row>
    <row r="8971" spans="3:4" x14ac:dyDescent="0.25">
      <c r="C8971" s="7"/>
      <c r="D8971" s="53"/>
    </row>
    <row r="8972" spans="3:4" x14ac:dyDescent="0.25">
      <c r="C8972" s="7"/>
      <c r="D8972" s="53"/>
    </row>
    <row r="8973" spans="3:4" x14ac:dyDescent="0.25">
      <c r="C8973" s="7"/>
      <c r="D8973" s="53"/>
    </row>
    <row r="8974" spans="3:4" x14ac:dyDescent="0.25">
      <c r="C8974" s="7"/>
      <c r="D8974" s="53"/>
    </row>
    <row r="8975" spans="3:4" x14ac:dyDescent="0.25">
      <c r="C8975" s="7"/>
      <c r="D8975" s="53"/>
    </row>
    <row r="8976" spans="3:4" x14ac:dyDescent="0.25">
      <c r="C8976" s="7"/>
      <c r="D8976" s="53"/>
    </row>
    <row r="8977" spans="3:4" x14ac:dyDescent="0.25">
      <c r="C8977" s="7"/>
      <c r="D8977" s="53"/>
    </row>
    <row r="8978" spans="3:4" x14ac:dyDescent="0.25">
      <c r="C8978" s="7"/>
      <c r="D8978" s="53"/>
    </row>
    <row r="8979" spans="3:4" x14ac:dyDescent="0.25">
      <c r="C8979" s="7"/>
      <c r="D8979" s="53"/>
    </row>
    <row r="8980" spans="3:4" x14ac:dyDescent="0.25">
      <c r="C8980" s="7"/>
      <c r="D8980" s="53"/>
    </row>
    <row r="8981" spans="3:4" x14ac:dyDescent="0.25">
      <c r="C8981" s="7"/>
      <c r="D8981" s="53"/>
    </row>
    <row r="8982" spans="3:4" x14ac:dyDescent="0.25">
      <c r="C8982" s="7"/>
      <c r="D8982" s="53"/>
    </row>
    <row r="8983" spans="3:4" x14ac:dyDescent="0.25">
      <c r="C8983" s="7"/>
      <c r="D8983" s="53"/>
    </row>
    <row r="8984" spans="3:4" x14ac:dyDescent="0.25">
      <c r="C8984" s="7"/>
      <c r="D8984" s="53"/>
    </row>
    <row r="8985" spans="3:4" x14ac:dyDescent="0.25">
      <c r="C8985" s="7"/>
      <c r="D8985" s="53"/>
    </row>
    <row r="8986" spans="3:4" x14ac:dyDescent="0.25">
      <c r="C8986" s="7"/>
      <c r="D8986" s="53"/>
    </row>
    <row r="8987" spans="3:4" x14ac:dyDescent="0.25">
      <c r="C8987" s="7"/>
      <c r="D8987" s="53"/>
    </row>
    <row r="8988" spans="3:4" x14ac:dyDescent="0.25">
      <c r="C8988" s="7"/>
      <c r="D8988" s="53"/>
    </row>
    <row r="8989" spans="3:4" x14ac:dyDescent="0.25">
      <c r="C8989" s="7"/>
      <c r="D8989" s="53"/>
    </row>
    <row r="8990" spans="3:4" x14ac:dyDescent="0.25">
      <c r="C8990" s="7"/>
      <c r="D8990" s="53"/>
    </row>
    <row r="8991" spans="3:4" x14ac:dyDescent="0.25">
      <c r="C8991" s="7"/>
      <c r="D8991" s="53"/>
    </row>
    <row r="8992" spans="3:4" x14ac:dyDescent="0.25">
      <c r="C8992" s="7"/>
      <c r="D8992" s="53"/>
    </row>
    <row r="8993" spans="3:4" x14ac:dyDescent="0.25">
      <c r="C8993" s="7"/>
      <c r="D8993" s="53"/>
    </row>
    <row r="8994" spans="3:4" x14ac:dyDescent="0.25">
      <c r="C8994" s="7"/>
      <c r="D8994" s="53"/>
    </row>
    <row r="8995" spans="3:4" x14ac:dyDescent="0.25">
      <c r="C8995" s="7"/>
      <c r="D8995" s="53"/>
    </row>
    <row r="8996" spans="3:4" x14ac:dyDescent="0.25">
      <c r="C8996" s="7"/>
      <c r="D8996" s="53"/>
    </row>
    <row r="8997" spans="3:4" x14ac:dyDescent="0.25">
      <c r="C8997" s="7"/>
      <c r="D8997" s="53"/>
    </row>
    <row r="8998" spans="3:4" x14ac:dyDescent="0.25">
      <c r="C8998" s="7"/>
      <c r="D8998" s="53"/>
    </row>
    <row r="8999" spans="3:4" x14ac:dyDescent="0.25">
      <c r="C8999" s="7"/>
      <c r="D8999" s="53"/>
    </row>
    <row r="9000" spans="3:4" x14ac:dyDescent="0.25">
      <c r="C9000" s="7"/>
      <c r="D9000" s="53"/>
    </row>
    <row r="9001" spans="3:4" x14ac:dyDescent="0.25">
      <c r="C9001" s="7"/>
      <c r="D9001" s="53"/>
    </row>
    <row r="9002" spans="3:4" x14ac:dyDescent="0.25">
      <c r="C9002" s="7"/>
      <c r="D9002" s="53"/>
    </row>
    <row r="9003" spans="3:4" x14ac:dyDescent="0.25">
      <c r="C9003" s="7"/>
      <c r="D9003" s="53"/>
    </row>
    <row r="9004" spans="3:4" x14ac:dyDescent="0.25">
      <c r="C9004" s="7"/>
      <c r="D9004" s="53"/>
    </row>
    <row r="9005" spans="3:4" x14ac:dyDescent="0.25">
      <c r="C9005" s="7"/>
      <c r="D9005" s="53"/>
    </row>
    <row r="9006" spans="3:4" x14ac:dyDescent="0.25">
      <c r="C9006" s="7"/>
      <c r="D9006" s="53"/>
    </row>
    <row r="9007" spans="3:4" x14ac:dyDescent="0.25">
      <c r="C9007" s="7"/>
      <c r="D9007" s="53"/>
    </row>
    <row r="9008" spans="3:4" x14ac:dyDescent="0.25">
      <c r="C9008" s="7"/>
      <c r="D9008" s="53"/>
    </row>
    <row r="9009" spans="3:4" x14ac:dyDescent="0.25">
      <c r="C9009" s="7"/>
      <c r="D9009" s="53"/>
    </row>
    <row r="9010" spans="3:4" x14ac:dyDescent="0.25">
      <c r="C9010" s="7"/>
      <c r="D9010" s="53"/>
    </row>
    <row r="9011" spans="3:4" x14ac:dyDescent="0.25">
      <c r="C9011" s="7"/>
      <c r="D9011" s="53"/>
    </row>
    <row r="9012" spans="3:4" x14ac:dyDescent="0.25">
      <c r="C9012" s="7"/>
      <c r="D9012" s="53"/>
    </row>
    <row r="9013" spans="3:4" x14ac:dyDescent="0.25">
      <c r="C9013" s="7"/>
      <c r="D9013" s="53"/>
    </row>
    <row r="9014" spans="3:4" x14ac:dyDescent="0.25">
      <c r="C9014" s="7"/>
      <c r="D9014" s="53"/>
    </row>
    <row r="9015" spans="3:4" x14ac:dyDescent="0.25">
      <c r="C9015" s="7"/>
      <c r="D9015" s="53"/>
    </row>
    <row r="9016" spans="3:4" x14ac:dyDescent="0.25">
      <c r="C9016" s="7"/>
      <c r="D9016" s="53"/>
    </row>
    <row r="9017" spans="3:4" x14ac:dyDescent="0.25">
      <c r="C9017" s="7"/>
      <c r="D9017" s="53"/>
    </row>
    <row r="9018" spans="3:4" x14ac:dyDescent="0.25">
      <c r="C9018" s="7"/>
      <c r="D9018" s="53"/>
    </row>
    <row r="9019" spans="3:4" x14ac:dyDescent="0.25">
      <c r="C9019" s="7"/>
      <c r="D9019" s="53"/>
    </row>
    <row r="9020" spans="3:4" x14ac:dyDescent="0.25">
      <c r="C9020" s="7"/>
      <c r="D9020" s="53"/>
    </row>
    <row r="9021" spans="3:4" x14ac:dyDescent="0.25">
      <c r="C9021" s="7"/>
      <c r="D9021" s="53"/>
    </row>
    <row r="9022" spans="3:4" x14ac:dyDescent="0.25">
      <c r="C9022" s="7"/>
      <c r="D9022" s="53"/>
    </row>
    <row r="9023" spans="3:4" x14ac:dyDescent="0.25">
      <c r="C9023" s="7"/>
      <c r="D9023" s="53"/>
    </row>
    <row r="9024" spans="3:4" x14ac:dyDescent="0.25">
      <c r="C9024" s="7"/>
      <c r="D9024" s="53"/>
    </row>
    <row r="9025" spans="3:4" x14ac:dyDescent="0.25">
      <c r="C9025" s="7"/>
      <c r="D9025" s="53"/>
    </row>
    <row r="9026" spans="3:4" x14ac:dyDescent="0.25">
      <c r="C9026" s="7"/>
      <c r="D9026" s="53"/>
    </row>
    <row r="9027" spans="3:4" x14ac:dyDescent="0.25">
      <c r="C9027" s="7"/>
      <c r="D9027" s="53"/>
    </row>
    <row r="9028" spans="3:4" x14ac:dyDescent="0.25">
      <c r="C9028" s="7"/>
      <c r="D9028" s="53"/>
    </row>
    <row r="9029" spans="3:4" x14ac:dyDescent="0.25">
      <c r="C9029" s="7"/>
      <c r="D9029" s="53"/>
    </row>
    <row r="9030" spans="3:4" x14ac:dyDescent="0.25">
      <c r="C9030" s="7"/>
      <c r="D9030" s="53"/>
    </row>
    <row r="9031" spans="3:4" x14ac:dyDescent="0.25">
      <c r="C9031" s="7"/>
      <c r="D9031" s="53"/>
    </row>
    <row r="9032" spans="3:4" x14ac:dyDescent="0.25">
      <c r="C9032" s="7"/>
      <c r="D9032" s="53"/>
    </row>
    <row r="9033" spans="3:4" x14ac:dyDescent="0.25">
      <c r="C9033" s="7"/>
      <c r="D9033" s="53"/>
    </row>
    <row r="9034" spans="3:4" x14ac:dyDescent="0.25">
      <c r="C9034" s="7"/>
      <c r="D9034" s="53"/>
    </row>
    <row r="9035" spans="3:4" x14ac:dyDescent="0.25">
      <c r="C9035" s="7"/>
      <c r="D9035" s="53"/>
    </row>
    <row r="9036" spans="3:4" x14ac:dyDescent="0.25">
      <c r="C9036" s="7"/>
      <c r="D9036" s="53"/>
    </row>
    <row r="9037" spans="3:4" x14ac:dyDescent="0.25">
      <c r="C9037" s="7"/>
      <c r="D9037" s="53"/>
    </row>
    <row r="9038" spans="3:4" x14ac:dyDescent="0.25">
      <c r="C9038" s="7"/>
      <c r="D9038" s="53"/>
    </row>
    <row r="9039" spans="3:4" x14ac:dyDescent="0.25">
      <c r="C9039" s="7"/>
      <c r="D9039" s="53"/>
    </row>
    <row r="9040" spans="3:4" x14ac:dyDescent="0.25">
      <c r="C9040" s="7"/>
      <c r="D9040" s="53"/>
    </row>
    <row r="9041" spans="3:4" x14ac:dyDescent="0.25">
      <c r="C9041" s="7"/>
      <c r="D9041" s="53"/>
    </row>
    <row r="9042" spans="3:4" x14ac:dyDescent="0.25">
      <c r="C9042" s="7"/>
      <c r="D9042" s="53"/>
    </row>
    <row r="9043" spans="3:4" x14ac:dyDescent="0.25">
      <c r="C9043" s="7"/>
      <c r="D9043" s="53"/>
    </row>
    <row r="9044" spans="3:4" x14ac:dyDescent="0.25">
      <c r="C9044" s="7"/>
      <c r="D9044" s="53"/>
    </row>
    <row r="9045" spans="3:4" x14ac:dyDescent="0.25">
      <c r="C9045" s="7"/>
      <c r="D9045" s="53"/>
    </row>
    <row r="9046" spans="3:4" x14ac:dyDescent="0.25">
      <c r="C9046" s="7"/>
      <c r="D9046" s="53"/>
    </row>
    <row r="9047" spans="3:4" x14ac:dyDescent="0.25">
      <c r="C9047" s="7"/>
      <c r="D9047" s="53"/>
    </row>
    <row r="9048" spans="3:4" x14ac:dyDescent="0.25">
      <c r="C9048" s="7"/>
      <c r="D9048" s="53"/>
    </row>
    <row r="9049" spans="3:4" x14ac:dyDescent="0.25">
      <c r="C9049" s="7"/>
      <c r="D9049" s="53"/>
    </row>
    <row r="9050" spans="3:4" x14ac:dyDescent="0.25">
      <c r="C9050" s="7"/>
      <c r="D9050" s="53"/>
    </row>
    <row r="9051" spans="3:4" x14ac:dyDescent="0.25">
      <c r="C9051" s="7"/>
      <c r="D9051" s="53"/>
    </row>
    <row r="9052" spans="3:4" x14ac:dyDescent="0.25">
      <c r="C9052" s="7"/>
      <c r="D9052" s="53"/>
    </row>
    <row r="9053" spans="3:4" x14ac:dyDescent="0.25">
      <c r="C9053" s="7"/>
      <c r="D9053" s="53"/>
    </row>
    <row r="9054" spans="3:4" x14ac:dyDescent="0.25">
      <c r="C9054" s="7"/>
      <c r="D9054" s="53"/>
    </row>
    <row r="9055" spans="3:4" x14ac:dyDescent="0.25">
      <c r="C9055" s="7"/>
      <c r="D9055" s="53"/>
    </row>
    <row r="9056" spans="3:4" x14ac:dyDescent="0.25">
      <c r="C9056" s="7"/>
      <c r="D9056" s="53"/>
    </row>
    <row r="9057" spans="3:4" x14ac:dyDescent="0.25">
      <c r="C9057" s="7"/>
      <c r="D9057" s="53"/>
    </row>
    <row r="9058" spans="3:4" x14ac:dyDescent="0.25">
      <c r="C9058" s="7"/>
      <c r="D9058" s="53"/>
    </row>
    <row r="9059" spans="3:4" x14ac:dyDescent="0.25">
      <c r="C9059" s="7"/>
      <c r="D9059" s="53"/>
    </row>
    <row r="9060" spans="3:4" x14ac:dyDescent="0.25">
      <c r="C9060" s="7"/>
      <c r="D9060" s="53"/>
    </row>
    <row r="9061" spans="3:4" x14ac:dyDescent="0.25">
      <c r="C9061" s="7"/>
      <c r="D9061" s="53"/>
    </row>
    <row r="9062" spans="3:4" x14ac:dyDescent="0.25">
      <c r="C9062" s="7"/>
      <c r="D9062" s="53"/>
    </row>
    <row r="9063" spans="3:4" x14ac:dyDescent="0.25">
      <c r="C9063" s="7"/>
      <c r="D9063" s="53"/>
    </row>
    <row r="9064" spans="3:4" x14ac:dyDescent="0.25">
      <c r="C9064" s="7"/>
      <c r="D9064" s="53"/>
    </row>
    <row r="9065" spans="3:4" x14ac:dyDescent="0.25">
      <c r="C9065" s="7"/>
      <c r="D9065" s="53"/>
    </row>
    <row r="9066" spans="3:4" x14ac:dyDescent="0.25">
      <c r="C9066" s="7"/>
      <c r="D9066" s="53"/>
    </row>
    <row r="9067" spans="3:4" x14ac:dyDescent="0.25">
      <c r="C9067" s="7"/>
      <c r="D9067" s="53"/>
    </row>
    <row r="9068" spans="3:4" x14ac:dyDescent="0.25">
      <c r="C9068" s="7"/>
      <c r="D9068" s="53"/>
    </row>
    <row r="9069" spans="3:4" x14ac:dyDescent="0.25">
      <c r="C9069" s="7"/>
      <c r="D9069" s="53"/>
    </row>
    <row r="9070" spans="3:4" x14ac:dyDescent="0.25">
      <c r="C9070" s="7"/>
      <c r="D9070" s="53"/>
    </row>
    <row r="9071" spans="3:4" x14ac:dyDescent="0.25">
      <c r="C9071" s="7"/>
      <c r="D9071" s="53"/>
    </row>
    <row r="9072" spans="3:4" x14ac:dyDescent="0.25">
      <c r="C9072" s="7"/>
      <c r="D9072" s="53"/>
    </row>
    <row r="9073" spans="3:4" x14ac:dyDescent="0.25">
      <c r="C9073" s="7"/>
      <c r="D9073" s="53"/>
    </row>
    <row r="9074" spans="3:4" x14ac:dyDescent="0.25">
      <c r="C9074" s="7"/>
      <c r="D9074" s="53"/>
    </row>
    <row r="9075" spans="3:4" x14ac:dyDescent="0.25">
      <c r="C9075" s="7"/>
      <c r="D9075" s="53"/>
    </row>
    <row r="9076" spans="3:4" x14ac:dyDescent="0.25">
      <c r="C9076" s="7"/>
      <c r="D9076" s="53"/>
    </row>
    <row r="9077" spans="3:4" x14ac:dyDescent="0.25">
      <c r="C9077" s="7"/>
      <c r="D9077" s="53"/>
    </row>
    <row r="9078" spans="3:4" x14ac:dyDescent="0.25">
      <c r="C9078" s="7"/>
      <c r="D9078" s="53"/>
    </row>
    <row r="9079" spans="3:4" x14ac:dyDescent="0.25">
      <c r="C9079" s="7"/>
      <c r="D9079" s="53"/>
    </row>
    <row r="9080" spans="3:4" x14ac:dyDescent="0.25">
      <c r="C9080" s="7"/>
      <c r="D9080" s="53"/>
    </row>
    <row r="9081" spans="3:4" x14ac:dyDescent="0.25">
      <c r="C9081" s="7"/>
      <c r="D9081" s="53"/>
    </row>
    <row r="9082" spans="3:4" x14ac:dyDescent="0.25">
      <c r="C9082" s="7"/>
      <c r="D9082" s="53"/>
    </row>
    <row r="9083" spans="3:4" x14ac:dyDescent="0.25">
      <c r="C9083" s="7"/>
      <c r="D9083" s="53"/>
    </row>
    <row r="9084" spans="3:4" x14ac:dyDescent="0.25">
      <c r="C9084" s="7"/>
      <c r="D9084" s="53"/>
    </row>
    <row r="9085" spans="3:4" x14ac:dyDescent="0.25">
      <c r="C9085" s="7"/>
      <c r="D9085" s="53"/>
    </row>
    <row r="9086" spans="3:4" x14ac:dyDescent="0.25">
      <c r="C9086" s="7"/>
      <c r="D9086" s="53"/>
    </row>
    <row r="9087" spans="3:4" x14ac:dyDescent="0.25">
      <c r="C9087" s="7"/>
      <c r="D9087" s="53"/>
    </row>
    <row r="9088" spans="3:4" x14ac:dyDescent="0.25">
      <c r="C9088" s="7"/>
      <c r="D9088" s="53"/>
    </row>
    <row r="9089" spans="3:4" x14ac:dyDescent="0.25">
      <c r="C9089" s="7"/>
      <c r="D9089" s="53"/>
    </row>
    <row r="9090" spans="3:4" x14ac:dyDescent="0.25">
      <c r="C9090" s="7"/>
      <c r="D9090" s="53"/>
    </row>
    <row r="9091" spans="3:4" x14ac:dyDescent="0.25">
      <c r="C9091" s="7"/>
      <c r="D9091" s="53"/>
    </row>
    <row r="9092" spans="3:4" x14ac:dyDescent="0.25">
      <c r="C9092" s="7"/>
      <c r="D9092" s="53"/>
    </row>
    <row r="9093" spans="3:4" x14ac:dyDescent="0.25">
      <c r="C9093" s="7"/>
      <c r="D9093" s="53"/>
    </row>
    <row r="9094" spans="3:4" x14ac:dyDescent="0.25">
      <c r="C9094" s="7"/>
      <c r="D9094" s="53"/>
    </row>
    <row r="9095" spans="3:4" x14ac:dyDescent="0.25">
      <c r="C9095" s="7"/>
      <c r="D9095" s="53"/>
    </row>
    <row r="9096" spans="3:4" x14ac:dyDescent="0.25">
      <c r="C9096" s="7"/>
      <c r="D9096" s="53"/>
    </row>
    <row r="9097" spans="3:4" x14ac:dyDescent="0.25">
      <c r="C9097" s="7"/>
      <c r="D9097" s="53"/>
    </row>
    <row r="9098" spans="3:4" x14ac:dyDescent="0.25">
      <c r="C9098" s="7"/>
      <c r="D9098" s="53"/>
    </row>
    <row r="9099" spans="3:4" x14ac:dyDescent="0.25">
      <c r="C9099" s="7"/>
      <c r="D9099" s="53"/>
    </row>
    <row r="9100" spans="3:4" x14ac:dyDescent="0.25">
      <c r="C9100" s="7"/>
      <c r="D9100" s="53"/>
    </row>
    <row r="9101" spans="3:4" x14ac:dyDescent="0.25">
      <c r="C9101" s="7"/>
      <c r="D9101" s="53"/>
    </row>
    <row r="9102" spans="3:4" x14ac:dyDescent="0.25">
      <c r="C9102" s="7"/>
      <c r="D9102" s="53"/>
    </row>
    <row r="9103" spans="3:4" x14ac:dyDescent="0.25">
      <c r="C9103" s="7"/>
      <c r="D9103" s="53"/>
    </row>
    <row r="9104" spans="3:4" x14ac:dyDescent="0.25">
      <c r="C9104" s="7"/>
      <c r="D9104" s="53"/>
    </row>
    <row r="9105" spans="3:4" x14ac:dyDescent="0.25">
      <c r="C9105" s="7"/>
      <c r="D9105" s="53"/>
    </row>
    <row r="9106" spans="3:4" x14ac:dyDescent="0.25">
      <c r="C9106" s="7"/>
      <c r="D9106" s="53"/>
    </row>
    <row r="9107" spans="3:4" x14ac:dyDescent="0.25">
      <c r="C9107" s="7"/>
      <c r="D9107" s="53"/>
    </row>
    <row r="9108" spans="3:4" x14ac:dyDescent="0.25">
      <c r="C9108" s="7"/>
      <c r="D9108" s="53"/>
    </row>
    <row r="9109" spans="3:4" x14ac:dyDescent="0.25">
      <c r="C9109" s="7"/>
      <c r="D9109" s="53"/>
    </row>
    <row r="9110" spans="3:4" x14ac:dyDescent="0.25">
      <c r="C9110" s="7"/>
      <c r="D9110" s="53"/>
    </row>
    <row r="9111" spans="3:4" x14ac:dyDescent="0.25">
      <c r="C9111" s="7"/>
      <c r="D9111" s="53"/>
    </row>
    <row r="9112" spans="3:4" x14ac:dyDescent="0.25">
      <c r="C9112" s="7"/>
      <c r="D9112" s="53"/>
    </row>
    <row r="9113" spans="3:4" x14ac:dyDescent="0.25">
      <c r="C9113" s="7"/>
      <c r="D9113" s="53"/>
    </row>
    <row r="9114" spans="3:4" x14ac:dyDescent="0.25">
      <c r="C9114" s="7"/>
      <c r="D9114" s="53"/>
    </row>
    <row r="9115" spans="3:4" x14ac:dyDescent="0.25">
      <c r="C9115" s="7"/>
      <c r="D9115" s="53"/>
    </row>
    <row r="9116" spans="3:4" x14ac:dyDescent="0.25">
      <c r="C9116" s="7"/>
      <c r="D9116" s="53"/>
    </row>
    <row r="9117" spans="3:4" x14ac:dyDescent="0.25">
      <c r="C9117" s="7"/>
      <c r="D9117" s="53"/>
    </row>
    <row r="9118" spans="3:4" x14ac:dyDescent="0.25">
      <c r="C9118" s="7"/>
      <c r="D9118" s="53"/>
    </row>
    <row r="9119" spans="3:4" x14ac:dyDescent="0.25">
      <c r="C9119" s="7"/>
      <c r="D9119" s="53"/>
    </row>
    <row r="9120" spans="3:4" x14ac:dyDescent="0.25">
      <c r="C9120" s="7"/>
      <c r="D9120" s="53"/>
    </row>
    <row r="9121" spans="3:4" x14ac:dyDescent="0.25">
      <c r="C9121" s="7"/>
      <c r="D9121" s="53"/>
    </row>
    <row r="9122" spans="3:4" x14ac:dyDescent="0.25">
      <c r="C9122" s="7"/>
      <c r="D9122" s="53"/>
    </row>
    <row r="9123" spans="3:4" x14ac:dyDescent="0.25">
      <c r="C9123" s="7"/>
      <c r="D9123" s="53"/>
    </row>
    <row r="9124" spans="3:4" x14ac:dyDescent="0.25">
      <c r="C9124" s="7"/>
      <c r="D9124" s="53"/>
    </row>
    <row r="9125" spans="3:4" x14ac:dyDescent="0.25">
      <c r="C9125" s="7"/>
      <c r="D9125" s="53"/>
    </row>
    <row r="9126" spans="3:4" x14ac:dyDescent="0.25">
      <c r="C9126" s="7"/>
      <c r="D9126" s="53"/>
    </row>
    <row r="9127" spans="3:4" x14ac:dyDescent="0.25">
      <c r="C9127" s="7"/>
      <c r="D9127" s="53"/>
    </row>
    <row r="9128" spans="3:4" x14ac:dyDescent="0.25">
      <c r="C9128" s="7"/>
      <c r="D9128" s="53"/>
    </row>
    <row r="9129" spans="3:4" x14ac:dyDescent="0.25">
      <c r="C9129" s="7"/>
      <c r="D9129" s="53"/>
    </row>
    <row r="9130" spans="3:4" x14ac:dyDescent="0.25">
      <c r="C9130" s="7"/>
      <c r="D9130" s="53"/>
    </row>
    <row r="9131" spans="3:4" x14ac:dyDescent="0.25">
      <c r="C9131" s="7"/>
      <c r="D9131" s="53"/>
    </row>
    <row r="9132" spans="3:4" x14ac:dyDescent="0.25">
      <c r="C9132" s="7"/>
      <c r="D9132" s="53"/>
    </row>
    <row r="9133" spans="3:4" x14ac:dyDescent="0.25">
      <c r="C9133" s="7"/>
      <c r="D9133" s="53"/>
    </row>
    <row r="9134" spans="3:4" x14ac:dyDescent="0.25">
      <c r="C9134" s="7"/>
      <c r="D9134" s="53"/>
    </row>
    <row r="9135" spans="3:4" x14ac:dyDescent="0.25">
      <c r="C9135" s="7"/>
      <c r="D9135" s="53"/>
    </row>
    <row r="9136" spans="3:4" x14ac:dyDescent="0.25">
      <c r="C9136" s="7"/>
      <c r="D9136" s="53"/>
    </row>
    <row r="9137" spans="3:4" x14ac:dyDescent="0.25">
      <c r="C9137" s="7"/>
      <c r="D9137" s="53"/>
    </row>
    <row r="9138" spans="3:4" x14ac:dyDescent="0.25">
      <c r="C9138" s="7"/>
      <c r="D9138" s="53"/>
    </row>
    <row r="9139" spans="3:4" x14ac:dyDescent="0.25">
      <c r="C9139" s="7"/>
      <c r="D9139" s="53"/>
    </row>
    <row r="9140" spans="3:4" x14ac:dyDescent="0.25">
      <c r="C9140" s="7"/>
      <c r="D9140" s="53"/>
    </row>
    <row r="9141" spans="3:4" x14ac:dyDescent="0.25">
      <c r="C9141" s="7"/>
      <c r="D9141" s="53"/>
    </row>
    <row r="9142" spans="3:4" x14ac:dyDescent="0.25">
      <c r="C9142" s="7"/>
      <c r="D9142" s="53"/>
    </row>
    <row r="9143" spans="3:4" x14ac:dyDescent="0.25">
      <c r="C9143" s="7"/>
      <c r="D9143" s="53"/>
    </row>
    <row r="9144" spans="3:4" x14ac:dyDescent="0.25">
      <c r="C9144" s="7"/>
      <c r="D9144" s="53"/>
    </row>
    <row r="9145" spans="3:4" x14ac:dyDescent="0.25">
      <c r="C9145" s="7"/>
      <c r="D9145" s="53"/>
    </row>
    <row r="9146" spans="3:4" x14ac:dyDescent="0.25">
      <c r="C9146" s="7"/>
      <c r="D9146" s="53"/>
    </row>
    <row r="9147" spans="3:4" x14ac:dyDescent="0.25">
      <c r="C9147" s="7"/>
      <c r="D9147" s="53"/>
    </row>
    <row r="9148" spans="3:4" x14ac:dyDescent="0.25">
      <c r="C9148" s="7"/>
      <c r="D9148" s="53"/>
    </row>
    <row r="9149" spans="3:4" x14ac:dyDescent="0.25">
      <c r="C9149" s="7"/>
      <c r="D9149" s="53"/>
    </row>
    <row r="9150" spans="3:4" x14ac:dyDescent="0.25">
      <c r="C9150" s="7"/>
      <c r="D9150" s="53"/>
    </row>
    <row r="9151" spans="3:4" x14ac:dyDescent="0.25">
      <c r="C9151" s="7"/>
      <c r="D9151" s="53"/>
    </row>
    <row r="9152" spans="3:4" x14ac:dyDescent="0.25">
      <c r="C9152" s="7"/>
      <c r="D9152" s="53"/>
    </row>
    <row r="9153" spans="3:4" x14ac:dyDescent="0.25">
      <c r="C9153" s="7"/>
      <c r="D9153" s="53"/>
    </row>
    <row r="9154" spans="3:4" x14ac:dyDescent="0.25">
      <c r="C9154" s="7"/>
      <c r="D9154" s="53"/>
    </row>
    <row r="9155" spans="3:4" x14ac:dyDescent="0.25">
      <c r="C9155" s="7"/>
      <c r="D9155" s="53"/>
    </row>
    <row r="9156" spans="3:4" x14ac:dyDescent="0.25">
      <c r="C9156" s="7"/>
      <c r="D9156" s="53"/>
    </row>
    <row r="9157" spans="3:4" x14ac:dyDescent="0.25">
      <c r="C9157" s="7"/>
      <c r="D9157" s="53"/>
    </row>
    <row r="9158" spans="3:4" x14ac:dyDescent="0.25">
      <c r="C9158" s="7"/>
      <c r="D9158" s="53"/>
    </row>
    <row r="9159" spans="3:4" x14ac:dyDescent="0.25">
      <c r="C9159" s="7"/>
      <c r="D9159" s="53"/>
    </row>
    <row r="9160" spans="3:4" x14ac:dyDescent="0.25">
      <c r="C9160" s="7"/>
      <c r="D9160" s="53"/>
    </row>
    <row r="9161" spans="3:4" x14ac:dyDescent="0.25">
      <c r="C9161" s="7"/>
      <c r="D9161" s="53"/>
    </row>
    <row r="9162" spans="3:4" x14ac:dyDescent="0.25">
      <c r="C9162" s="7"/>
      <c r="D9162" s="53"/>
    </row>
    <row r="9163" spans="3:4" x14ac:dyDescent="0.25">
      <c r="C9163" s="7"/>
      <c r="D9163" s="53"/>
    </row>
    <row r="9164" spans="3:4" x14ac:dyDescent="0.25">
      <c r="C9164" s="7"/>
      <c r="D9164" s="53"/>
    </row>
    <row r="9165" spans="3:4" x14ac:dyDescent="0.25">
      <c r="C9165" s="7"/>
      <c r="D9165" s="53"/>
    </row>
    <row r="9166" spans="3:4" x14ac:dyDescent="0.25">
      <c r="C9166" s="7"/>
      <c r="D9166" s="53"/>
    </row>
    <row r="9167" spans="3:4" x14ac:dyDescent="0.25">
      <c r="C9167" s="7"/>
      <c r="D9167" s="53"/>
    </row>
    <row r="9168" spans="3:4" x14ac:dyDescent="0.25">
      <c r="C9168" s="7"/>
      <c r="D9168" s="53"/>
    </row>
    <row r="9169" spans="3:4" x14ac:dyDescent="0.25">
      <c r="C9169" s="7"/>
      <c r="D9169" s="53"/>
    </row>
    <row r="9170" spans="3:4" x14ac:dyDescent="0.25">
      <c r="C9170" s="7"/>
      <c r="D9170" s="53"/>
    </row>
    <row r="9171" spans="3:4" x14ac:dyDescent="0.25">
      <c r="C9171" s="7"/>
      <c r="D9171" s="53"/>
    </row>
    <row r="9172" spans="3:4" x14ac:dyDescent="0.25">
      <c r="C9172" s="7"/>
      <c r="D9172" s="53"/>
    </row>
    <row r="9173" spans="3:4" x14ac:dyDescent="0.25">
      <c r="C9173" s="7"/>
      <c r="D9173" s="53"/>
    </row>
    <row r="9174" spans="3:4" x14ac:dyDescent="0.25">
      <c r="C9174" s="7"/>
      <c r="D9174" s="53"/>
    </row>
    <row r="9175" spans="3:4" x14ac:dyDescent="0.25">
      <c r="C9175" s="7"/>
      <c r="D9175" s="53"/>
    </row>
    <row r="9176" spans="3:4" x14ac:dyDescent="0.25">
      <c r="C9176" s="7"/>
      <c r="D9176" s="53"/>
    </row>
    <row r="9177" spans="3:4" x14ac:dyDescent="0.25">
      <c r="C9177" s="7"/>
      <c r="D9177" s="53"/>
    </row>
    <row r="9178" spans="3:4" x14ac:dyDescent="0.25">
      <c r="C9178" s="7"/>
      <c r="D9178" s="53"/>
    </row>
    <row r="9179" spans="3:4" x14ac:dyDescent="0.25">
      <c r="C9179" s="7"/>
      <c r="D9179" s="53"/>
    </row>
    <row r="9180" spans="3:4" x14ac:dyDescent="0.25">
      <c r="C9180" s="7"/>
      <c r="D9180" s="53"/>
    </row>
    <row r="9181" spans="3:4" x14ac:dyDescent="0.25">
      <c r="C9181" s="7"/>
      <c r="D9181" s="53"/>
    </row>
    <row r="9182" spans="3:4" x14ac:dyDescent="0.25">
      <c r="C9182" s="7"/>
      <c r="D9182" s="53"/>
    </row>
    <row r="9183" spans="3:4" x14ac:dyDescent="0.25">
      <c r="C9183" s="7"/>
      <c r="D9183" s="53"/>
    </row>
    <row r="9184" spans="3:4" x14ac:dyDescent="0.25">
      <c r="C9184" s="7"/>
      <c r="D9184" s="53"/>
    </row>
    <row r="9185" spans="3:4" x14ac:dyDescent="0.25">
      <c r="C9185" s="7"/>
      <c r="D9185" s="53"/>
    </row>
    <row r="9186" spans="3:4" x14ac:dyDescent="0.25">
      <c r="C9186" s="7"/>
      <c r="D9186" s="53"/>
    </row>
    <row r="9187" spans="3:4" x14ac:dyDescent="0.25">
      <c r="C9187" s="7"/>
      <c r="D9187" s="53"/>
    </row>
    <row r="9188" spans="3:4" x14ac:dyDescent="0.25">
      <c r="C9188" s="7"/>
      <c r="D9188" s="53"/>
    </row>
    <row r="9189" spans="3:4" x14ac:dyDescent="0.25">
      <c r="C9189" s="7"/>
      <c r="D9189" s="53"/>
    </row>
    <row r="9190" spans="3:4" x14ac:dyDescent="0.25">
      <c r="C9190" s="7"/>
      <c r="D9190" s="53"/>
    </row>
    <row r="9191" spans="3:4" x14ac:dyDescent="0.25">
      <c r="C9191" s="7"/>
      <c r="D9191" s="53"/>
    </row>
    <row r="9192" spans="3:4" x14ac:dyDescent="0.25">
      <c r="C9192" s="7"/>
      <c r="D9192" s="53"/>
    </row>
    <row r="9193" spans="3:4" x14ac:dyDescent="0.25">
      <c r="C9193" s="7"/>
      <c r="D9193" s="53"/>
    </row>
    <row r="9194" spans="3:4" x14ac:dyDescent="0.25">
      <c r="C9194" s="7"/>
      <c r="D9194" s="53"/>
    </row>
    <row r="9195" spans="3:4" x14ac:dyDescent="0.25">
      <c r="C9195" s="7"/>
      <c r="D9195" s="53"/>
    </row>
    <row r="9196" spans="3:4" x14ac:dyDescent="0.25">
      <c r="C9196" s="7"/>
      <c r="D9196" s="53"/>
    </row>
    <row r="9197" spans="3:4" x14ac:dyDescent="0.25">
      <c r="C9197" s="7"/>
      <c r="D9197" s="53"/>
    </row>
    <row r="9198" spans="3:4" x14ac:dyDescent="0.25">
      <c r="C9198" s="7"/>
      <c r="D9198" s="53"/>
    </row>
    <row r="9199" spans="3:4" x14ac:dyDescent="0.25">
      <c r="C9199" s="7"/>
      <c r="D9199" s="53"/>
    </row>
    <row r="9200" spans="3:4" x14ac:dyDescent="0.25">
      <c r="C9200" s="7"/>
      <c r="D9200" s="53"/>
    </row>
    <row r="9201" spans="3:4" x14ac:dyDescent="0.25">
      <c r="C9201" s="7"/>
      <c r="D9201" s="53"/>
    </row>
    <row r="9202" spans="3:4" x14ac:dyDescent="0.25">
      <c r="C9202" s="7"/>
      <c r="D9202" s="53"/>
    </row>
    <row r="9203" spans="3:4" x14ac:dyDescent="0.25">
      <c r="C9203" s="7"/>
      <c r="D9203" s="53"/>
    </row>
    <row r="9204" spans="3:4" x14ac:dyDescent="0.25">
      <c r="C9204" s="7"/>
      <c r="D9204" s="53"/>
    </row>
    <row r="9205" spans="3:4" x14ac:dyDescent="0.25">
      <c r="C9205" s="7"/>
      <c r="D9205" s="53"/>
    </row>
    <row r="9206" spans="3:4" x14ac:dyDescent="0.25">
      <c r="C9206" s="7"/>
      <c r="D9206" s="53"/>
    </row>
    <row r="9207" spans="3:4" x14ac:dyDescent="0.25">
      <c r="C9207" s="7"/>
      <c r="D9207" s="53"/>
    </row>
    <row r="9208" spans="3:4" x14ac:dyDescent="0.25">
      <c r="C9208" s="7"/>
      <c r="D9208" s="53"/>
    </row>
    <row r="9209" spans="3:4" x14ac:dyDescent="0.25">
      <c r="C9209" s="7"/>
      <c r="D9209" s="53"/>
    </row>
    <row r="9210" spans="3:4" x14ac:dyDescent="0.25">
      <c r="C9210" s="7"/>
      <c r="D9210" s="53"/>
    </row>
    <row r="9211" spans="3:4" x14ac:dyDescent="0.25">
      <c r="C9211" s="7"/>
      <c r="D9211" s="53"/>
    </row>
    <row r="9212" spans="3:4" x14ac:dyDescent="0.25">
      <c r="C9212" s="7"/>
      <c r="D9212" s="53"/>
    </row>
    <row r="9213" spans="3:4" x14ac:dyDescent="0.25">
      <c r="C9213" s="7"/>
      <c r="D9213" s="53"/>
    </row>
    <row r="9214" spans="3:4" x14ac:dyDescent="0.25">
      <c r="C9214" s="7"/>
      <c r="D9214" s="53"/>
    </row>
    <row r="9215" spans="3:4" x14ac:dyDescent="0.25">
      <c r="C9215" s="7"/>
      <c r="D9215" s="53"/>
    </row>
    <row r="9216" spans="3:4" x14ac:dyDescent="0.25">
      <c r="C9216" s="7"/>
      <c r="D9216" s="53"/>
    </row>
    <row r="9217" spans="3:4" x14ac:dyDescent="0.25">
      <c r="C9217" s="7"/>
      <c r="D9217" s="53"/>
    </row>
    <row r="9218" spans="3:4" x14ac:dyDescent="0.25">
      <c r="C9218" s="7"/>
      <c r="D9218" s="53"/>
    </row>
    <row r="9219" spans="3:4" x14ac:dyDescent="0.25">
      <c r="C9219" s="7"/>
      <c r="D9219" s="53"/>
    </row>
    <row r="9220" spans="3:4" x14ac:dyDescent="0.25">
      <c r="C9220" s="7"/>
      <c r="D9220" s="53"/>
    </row>
    <row r="9221" spans="3:4" x14ac:dyDescent="0.25">
      <c r="C9221" s="7"/>
      <c r="D9221" s="53"/>
    </row>
    <row r="9222" spans="3:4" x14ac:dyDescent="0.25">
      <c r="C9222" s="7"/>
      <c r="D9222" s="53"/>
    </row>
    <row r="9223" spans="3:4" x14ac:dyDescent="0.25">
      <c r="C9223" s="7"/>
      <c r="D9223" s="53"/>
    </row>
    <row r="9224" spans="3:4" x14ac:dyDescent="0.25">
      <c r="C9224" s="7"/>
      <c r="D9224" s="53"/>
    </row>
    <row r="9225" spans="3:4" x14ac:dyDescent="0.25">
      <c r="C9225" s="7"/>
      <c r="D9225" s="53"/>
    </row>
    <row r="9226" spans="3:4" x14ac:dyDescent="0.25">
      <c r="C9226" s="7"/>
      <c r="D9226" s="53"/>
    </row>
    <row r="9227" spans="3:4" x14ac:dyDescent="0.25">
      <c r="C9227" s="7"/>
      <c r="D9227" s="53"/>
    </row>
    <row r="9228" spans="3:4" x14ac:dyDescent="0.25">
      <c r="C9228" s="7"/>
      <c r="D9228" s="53"/>
    </row>
    <row r="9229" spans="3:4" x14ac:dyDescent="0.25">
      <c r="C9229" s="7"/>
      <c r="D9229" s="53"/>
    </row>
    <row r="9230" spans="3:4" x14ac:dyDescent="0.25">
      <c r="C9230" s="7"/>
      <c r="D9230" s="53"/>
    </row>
    <row r="9231" spans="3:4" x14ac:dyDescent="0.25">
      <c r="C9231" s="7"/>
      <c r="D9231" s="53"/>
    </row>
    <row r="9232" spans="3:4" x14ac:dyDescent="0.25">
      <c r="C9232" s="7"/>
      <c r="D9232" s="53"/>
    </row>
    <row r="9233" spans="3:4" x14ac:dyDescent="0.25">
      <c r="C9233" s="7"/>
      <c r="D9233" s="53"/>
    </row>
    <row r="9234" spans="3:4" x14ac:dyDescent="0.25">
      <c r="C9234" s="7"/>
      <c r="D9234" s="53"/>
    </row>
    <row r="9235" spans="3:4" x14ac:dyDescent="0.25">
      <c r="C9235" s="7"/>
      <c r="D9235" s="53"/>
    </row>
    <row r="9236" spans="3:4" x14ac:dyDescent="0.25">
      <c r="C9236" s="7"/>
      <c r="D9236" s="53"/>
    </row>
    <row r="9237" spans="3:4" x14ac:dyDescent="0.25">
      <c r="C9237" s="7"/>
      <c r="D9237" s="53"/>
    </row>
    <row r="9238" spans="3:4" x14ac:dyDescent="0.25">
      <c r="C9238" s="7"/>
      <c r="D9238" s="53"/>
    </row>
    <row r="9239" spans="3:4" x14ac:dyDescent="0.25">
      <c r="C9239" s="7"/>
      <c r="D9239" s="53"/>
    </row>
    <row r="9240" spans="3:4" x14ac:dyDescent="0.25">
      <c r="C9240" s="7"/>
      <c r="D9240" s="53"/>
    </row>
    <row r="9241" spans="3:4" x14ac:dyDescent="0.25">
      <c r="C9241" s="7"/>
      <c r="D9241" s="53"/>
    </row>
    <row r="9242" spans="3:4" x14ac:dyDescent="0.25">
      <c r="C9242" s="7"/>
      <c r="D9242" s="53"/>
    </row>
    <row r="9243" spans="3:4" x14ac:dyDescent="0.25">
      <c r="C9243" s="7"/>
      <c r="D9243" s="53"/>
    </row>
    <row r="9244" spans="3:4" x14ac:dyDescent="0.25">
      <c r="C9244" s="7"/>
      <c r="D9244" s="53"/>
    </row>
    <row r="9245" spans="3:4" x14ac:dyDescent="0.25">
      <c r="C9245" s="7"/>
      <c r="D9245" s="53"/>
    </row>
    <row r="9246" spans="3:4" x14ac:dyDescent="0.25">
      <c r="C9246" s="7"/>
      <c r="D9246" s="53"/>
    </row>
    <row r="9247" spans="3:4" x14ac:dyDescent="0.25">
      <c r="C9247" s="7"/>
      <c r="D9247" s="53"/>
    </row>
    <row r="9248" spans="3:4" x14ac:dyDescent="0.25">
      <c r="C9248" s="7"/>
      <c r="D9248" s="53"/>
    </row>
    <row r="9249" spans="3:4" x14ac:dyDescent="0.25">
      <c r="C9249" s="7"/>
      <c r="D9249" s="53"/>
    </row>
    <row r="9250" spans="3:4" x14ac:dyDescent="0.25">
      <c r="C9250" s="7"/>
      <c r="D9250" s="53"/>
    </row>
    <row r="9251" spans="3:4" x14ac:dyDescent="0.25">
      <c r="C9251" s="7"/>
      <c r="D9251" s="53"/>
    </row>
    <row r="9252" spans="3:4" x14ac:dyDescent="0.25">
      <c r="C9252" s="7"/>
      <c r="D9252" s="53"/>
    </row>
    <row r="9253" spans="3:4" x14ac:dyDescent="0.25">
      <c r="C9253" s="7"/>
      <c r="D9253" s="53"/>
    </row>
    <row r="9254" spans="3:4" x14ac:dyDescent="0.25">
      <c r="C9254" s="7"/>
      <c r="D9254" s="53"/>
    </row>
    <row r="9255" spans="3:4" x14ac:dyDescent="0.25">
      <c r="C9255" s="7"/>
      <c r="D9255" s="53"/>
    </row>
    <row r="9256" spans="3:4" x14ac:dyDescent="0.25">
      <c r="C9256" s="7"/>
      <c r="D9256" s="53"/>
    </row>
    <row r="9257" spans="3:4" x14ac:dyDescent="0.25">
      <c r="C9257" s="7"/>
      <c r="D9257" s="53"/>
    </row>
    <row r="9258" spans="3:4" x14ac:dyDescent="0.25">
      <c r="C9258" s="7"/>
      <c r="D9258" s="53"/>
    </row>
    <row r="9259" spans="3:4" x14ac:dyDescent="0.25">
      <c r="C9259" s="7"/>
      <c r="D9259" s="53"/>
    </row>
    <row r="9260" spans="3:4" x14ac:dyDescent="0.25">
      <c r="C9260" s="7"/>
      <c r="D9260" s="53"/>
    </row>
    <row r="9261" spans="3:4" x14ac:dyDescent="0.25">
      <c r="C9261" s="7"/>
      <c r="D9261" s="53"/>
    </row>
    <row r="9262" spans="3:4" x14ac:dyDescent="0.25">
      <c r="C9262" s="7"/>
      <c r="D9262" s="53"/>
    </row>
    <row r="9263" spans="3:4" x14ac:dyDescent="0.25">
      <c r="C9263" s="7"/>
      <c r="D9263" s="53"/>
    </row>
    <row r="9264" spans="3:4" x14ac:dyDescent="0.25">
      <c r="C9264" s="7"/>
      <c r="D9264" s="53"/>
    </row>
    <row r="9265" spans="3:4" x14ac:dyDescent="0.25">
      <c r="C9265" s="7"/>
      <c r="D9265" s="53"/>
    </row>
    <row r="9266" spans="3:4" x14ac:dyDescent="0.25">
      <c r="C9266" s="7"/>
      <c r="D9266" s="53"/>
    </row>
    <row r="9267" spans="3:4" x14ac:dyDescent="0.25">
      <c r="C9267" s="7"/>
      <c r="D9267" s="53"/>
    </row>
    <row r="9268" spans="3:4" x14ac:dyDescent="0.25">
      <c r="C9268" s="7"/>
      <c r="D9268" s="53"/>
    </row>
    <row r="9269" spans="3:4" x14ac:dyDescent="0.25">
      <c r="C9269" s="7"/>
      <c r="D9269" s="53"/>
    </row>
    <row r="9270" spans="3:4" x14ac:dyDescent="0.25">
      <c r="C9270" s="7"/>
      <c r="D9270" s="53"/>
    </row>
    <row r="9271" spans="3:4" x14ac:dyDescent="0.25">
      <c r="C9271" s="7"/>
      <c r="D9271" s="53"/>
    </row>
    <row r="9272" spans="3:4" x14ac:dyDescent="0.25">
      <c r="C9272" s="7"/>
      <c r="D9272" s="53"/>
    </row>
    <row r="9273" spans="3:4" x14ac:dyDescent="0.25">
      <c r="C9273" s="7"/>
      <c r="D9273" s="53"/>
    </row>
    <row r="9274" spans="3:4" x14ac:dyDescent="0.25">
      <c r="C9274" s="7"/>
      <c r="D9274" s="53"/>
    </row>
    <row r="9275" spans="3:4" x14ac:dyDescent="0.25">
      <c r="C9275" s="7"/>
      <c r="D9275" s="53"/>
    </row>
    <row r="9276" spans="3:4" x14ac:dyDescent="0.25">
      <c r="C9276" s="7"/>
      <c r="D9276" s="53"/>
    </row>
    <row r="9277" spans="3:4" x14ac:dyDescent="0.25">
      <c r="C9277" s="7"/>
      <c r="D9277" s="53"/>
    </row>
    <row r="9278" spans="3:4" x14ac:dyDescent="0.25">
      <c r="C9278" s="7"/>
      <c r="D9278" s="53"/>
    </row>
    <row r="9279" spans="3:4" x14ac:dyDescent="0.25">
      <c r="C9279" s="7"/>
      <c r="D9279" s="53"/>
    </row>
    <row r="9280" spans="3:4" x14ac:dyDescent="0.25">
      <c r="C9280" s="7"/>
      <c r="D9280" s="53"/>
    </row>
    <row r="9281" spans="3:4" x14ac:dyDescent="0.25">
      <c r="C9281" s="7"/>
      <c r="D9281" s="53"/>
    </row>
    <row r="9282" spans="3:4" x14ac:dyDescent="0.25">
      <c r="C9282" s="7"/>
      <c r="D9282" s="53"/>
    </row>
    <row r="9283" spans="3:4" x14ac:dyDescent="0.25">
      <c r="C9283" s="7"/>
      <c r="D9283" s="53"/>
    </row>
    <row r="9284" spans="3:4" x14ac:dyDescent="0.25">
      <c r="C9284" s="7"/>
      <c r="D9284" s="53"/>
    </row>
    <row r="9285" spans="3:4" x14ac:dyDescent="0.25">
      <c r="C9285" s="7"/>
      <c r="D9285" s="53"/>
    </row>
    <row r="9286" spans="3:4" x14ac:dyDescent="0.25">
      <c r="C9286" s="7"/>
      <c r="D9286" s="53"/>
    </row>
    <row r="9287" spans="3:4" x14ac:dyDescent="0.25">
      <c r="C9287" s="7"/>
      <c r="D9287" s="53"/>
    </row>
    <row r="9288" spans="3:4" x14ac:dyDescent="0.25">
      <c r="C9288" s="7"/>
      <c r="D9288" s="53"/>
    </row>
    <row r="9289" spans="3:4" x14ac:dyDescent="0.25">
      <c r="C9289" s="7"/>
      <c r="D9289" s="53"/>
    </row>
    <row r="9290" spans="3:4" x14ac:dyDescent="0.25">
      <c r="C9290" s="7"/>
      <c r="D9290" s="53"/>
    </row>
    <row r="9291" spans="3:4" x14ac:dyDescent="0.25">
      <c r="C9291" s="7"/>
      <c r="D9291" s="53"/>
    </row>
    <row r="9292" spans="3:4" x14ac:dyDescent="0.25">
      <c r="C9292" s="7"/>
      <c r="D9292" s="53"/>
    </row>
    <row r="9293" spans="3:4" x14ac:dyDescent="0.25">
      <c r="C9293" s="7"/>
      <c r="D9293" s="53"/>
    </row>
    <row r="9294" spans="3:4" x14ac:dyDescent="0.25">
      <c r="C9294" s="7"/>
      <c r="D9294" s="53"/>
    </row>
    <row r="9295" spans="3:4" x14ac:dyDescent="0.25">
      <c r="C9295" s="7"/>
      <c r="D9295" s="53"/>
    </row>
    <row r="9296" spans="3:4" x14ac:dyDescent="0.25">
      <c r="C9296" s="7"/>
      <c r="D9296" s="53"/>
    </row>
    <row r="9297" spans="3:4" x14ac:dyDescent="0.25">
      <c r="C9297" s="7"/>
      <c r="D9297" s="53"/>
    </row>
    <row r="9298" spans="3:4" x14ac:dyDescent="0.25">
      <c r="C9298" s="7"/>
      <c r="D9298" s="53"/>
    </row>
    <row r="9299" spans="3:4" x14ac:dyDescent="0.25">
      <c r="C9299" s="7"/>
      <c r="D9299" s="53"/>
    </row>
    <row r="9300" spans="3:4" x14ac:dyDescent="0.25">
      <c r="C9300" s="7"/>
      <c r="D9300" s="53"/>
    </row>
    <row r="9301" spans="3:4" x14ac:dyDescent="0.25">
      <c r="C9301" s="7"/>
      <c r="D9301" s="53"/>
    </row>
    <row r="9302" spans="3:4" x14ac:dyDescent="0.25">
      <c r="C9302" s="7"/>
      <c r="D9302" s="53"/>
    </row>
    <row r="9303" spans="3:4" x14ac:dyDescent="0.25">
      <c r="C9303" s="7"/>
      <c r="D9303" s="53"/>
    </row>
    <row r="9304" spans="3:4" x14ac:dyDescent="0.25">
      <c r="C9304" s="7"/>
      <c r="D9304" s="53"/>
    </row>
    <row r="9305" spans="3:4" x14ac:dyDescent="0.25">
      <c r="C9305" s="7"/>
      <c r="D9305" s="53"/>
    </row>
    <row r="9306" spans="3:4" x14ac:dyDescent="0.25">
      <c r="C9306" s="7"/>
      <c r="D9306" s="53"/>
    </row>
    <row r="9307" spans="3:4" x14ac:dyDescent="0.25">
      <c r="C9307" s="7"/>
      <c r="D9307" s="53"/>
    </row>
    <row r="9308" spans="3:4" x14ac:dyDescent="0.25">
      <c r="C9308" s="7"/>
      <c r="D9308" s="53"/>
    </row>
    <row r="9309" spans="3:4" x14ac:dyDescent="0.25">
      <c r="C9309" s="7"/>
      <c r="D9309" s="53"/>
    </row>
    <row r="9310" spans="3:4" x14ac:dyDescent="0.25">
      <c r="C9310" s="7"/>
      <c r="D9310" s="53"/>
    </row>
    <row r="9311" spans="3:4" x14ac:dyDescent="0.25">
      <c r="C9311" s="7"/>
      <c r="D9311" s="53"/>
    </row>
    <row r="9312" spans="3:4" x14ac:dyDescent="0.25">
      <c r="C9312" s="7"/>
      <c r="D9312" s="53"/>
    </row>
    <row r="9313" spans="3:4" x14ac:dyDescent="0.25">
      <c r="C9313" s="7"/>
      <c r="D9313" s="53"/>
    </row>
    <row r="9314" spans="3:4" x14ac:dyDescent="0.25">
      <c r="C9314" s="7"/>
      <c r="D9314" s="53"/>
    </row>
    <row r="9315" spans="3:4" x14ac:dyDescent="0.25">
      <c r="C9315" s="7"/>
      <c r="D9315" s="53"/>
    </row>
    <row r="9316" spans="3:4" x14ac:dyDescent="0.25">
      <c r="C9316" s="7"/>
      <c r="D9316" s="53"/>
    </row>
    <row r="9317" spans="3:4" x14ac:dyDescent="0.25">
      <c r="C9317" s="7"/>
      <c r="D9317" s="53"/>
    </row>
    <row r="9318" spans="3:4" x14ac:dyDescent="0.25">
      <c r="C9318" s="7"/>
      <c r="D9318" s="53"/>
    </row>
    <row r="9319" spans="3:4" x14ac:dyDescent="0.25">
      <c r="C9319" s="7"/>
      <c r="D9319" s="53"/>
    </row>
    <row r="9320" spans="3:4" x14ac:dyDescent="0.25">
      <c r="C9320" s="7"/>
      <c r="D9320" s="53"/>
    </row>
    <row r="9321" spans="3:4" x14ac:dyDescent="0.25">
      <c r="C9321" s="7"/>
      <c r="D9321" s="53"/>
    </row>
    <row r="9322" spans="3:4" x14ac:dyDescent="0.25">
      <c r="C9322" s="7"/>
      <c r="D9322" s="53"/>
    </row>
    <row r="9323" spans="3:4" x14ac:dyDescent="0.25">
      <c r="C9323" s="7"/>
      <c r="D9323" s="53"/>
    </row>
    <row r="9324" spans="3:4" x14ac:dyDescent="0.25">
      <c r="C9324" s="7"/>
      <c r="D9324" s="53"/>
    </row>
    <row r="9325" spans="3:4" x14ac:dyDescent="0.25">
      <c r="C9325" s="7"/>
      <c r="D9325" s="53"/>
    </row>
    <row r="9326" spans="3:4" x14ac:dyDescent="0.25">
      <c r="C9326" s="7"/>
      <c r="D9326" s="53"/>
    </row>
    <row r="9327" spans="3:4" x14ac:dyDescent="0.25">
      <c r="C9327" s="7"/>
      <c r="D9327" s="53"/>
    </row>
    <row r="9328" spans="3:4" x14ac:dyDescent="0.25">
      <c r="C9328" s="7"/>
      <c r="D9328" s="53"/>
    </row>
    <row r="9329" spans="3:4" x14ac:dyDescent="0.25">
      <c r="C9329" s="7"/>
      <c r="D9329" s="53"/>
    </row>
    <row r="9330" spans="3:4" x14ac:dyDescent="0.25">
      <c r="C9330" s="7"/>
      <c r="D9330" s="53"/>
    </row>
    <row r="9331" spans="3:4" x14ac:dyDescent="0.25">
      <c r="C9331" s="7"/>
      <c r="D9331" s="53"/>
    </row>
    <row r="9332" spans="3:4" x14ac:dyDescent="0.25">
      <c r="C9332" s="7"/>
      <c r="D9332" s="53"/>
    </row>
    <row r="9333" spans="3:4" x14ac:dyDescent="0.25">
      <c r="C9333" s="7"/>
      <c r="D9333" s="53"/>
    </row>
    <row r="9334" spans="3:4" x14ac:dyDescent="0.25">
      <c r="C9334" s="7"/>
      <c r="D9334" s="53"/>
    </row>
    <row r="9335" spans="3:4" x14ac:dyDescent="0.25">
      <c r="C9335" s="7"/>
      <c r="D9335" s="53"/>
    </row>
    <row r="9336" spans="3:4" x14ac:dyDescent="0.25">
      <c r="C9336" s="7"/>
      <c r="D9336" s="53"/>
    </row>
    <row r="9337" spans="3:4" x14ac:dyDescent="0.25">
      <c r="C9337" s="7"/>
      <c r="D9337" s="53"/>
    </row>
    <row r="9338" spans="3:4" x14ac:dyDescent="0.25">
      <c r="C9338" s="7"/>
      <c r="D9338" s="53"/>
    </row>
    <row r="9339" spans="3:4" x14ac:dyDescent="0.25">
      <c r="C9339" s="7"/>
      <c r="D9339" s="53"/>
    </row>
    <row r="9340" spans="3:4" x14ac:dyDescent="0.25">
      <c r="C9340" s="7"/>
      <c r="D9340" s="53"/>
    </row>
    <row r="9341" spans="3:4" x14ac:dyDescent="0.25">
      <c r="C9341" s="7"/>
      <c r="D9341" s="53"/>
    </row>
    <row r="9342" spans="3:4" x14ac:dyDescent="0.25">
      <c r="C9342" s="7"/>
      <c r="D9342" s="53"/>
    </row>
    <row r="9343" spans="3:4" x14ac:dyDescent="0.25">
      <c r="C9343" s="7"/>
      <c r="D9343" s="53"/>
    </row>
    <row r="9344" spans="3:4" x14ac:dyDescent="0.25">
      <c r="C9344" s="7"/>
      <c r="D9344" s="53"/>
    </row>
    <row r="9345" spans="3:4" x14ac:dyDescent="0.25">
      <c r="C9345" s="7"/>
      <c r="D9345" s="53"/>
    </row>
    <row r="9346" spans="3:4" x14ac:dyDescent="0.25">
      <c r="C9346" s="7"/>
      <c r="D9346" s="53"/>
    </row>
    <row r="9347" spans="3:4" x14ac:dyDescent="0.25">
      <c r="C9347" s="7"/>
      <c r="D9347" s="53"/>
    </row>
    <row r="9348" spans="3:4" x14ac:dyDescent="0.25">
      <c r="C9348" s="7"/>
      <c r="D9348" s="53"/>
    </row>
    <row r="9349" spans="3:4" x14ac:dyDescent="0.25">
      <c r="C9349" s="7"/>
      <c r="D9349" s="53"/>
    </row>
    <row r="9350" spans="3:4" x14ac:dyDescent="0.25">
      <c r="C9350" s="7"/>
      <c r="D9350" s="53"/>
    </row>
    <row r="9351" spans="3:4" x14ac:dyDescent="0.25">
      <c r="C9351" s="7"/>
      <c r="D9351" s="53"/>
    </row>
    <row r="9352" spans="3:4" x14ac:dyDescent="0.25">
      <c r="C9352" s="7"/>
      <c r="D9352" s="53"/>
    </row>
    <row r="9353" spans="3:4" x14ac:dyDescent="0.25">
      <c r="C9353" s="7"/>
      <c r="D9353" s="53"/>
    </row>
    <row r="9354" spans="3:4" x14ac:dyDescent="0.25">
      <c r="C9354" s="7"/>
      <c r="D9354" s="53"/>
    </row>
    <row r="9355" spans="3:4" x14ac:dyDescent="0.25">
      <c r="C9355" s="7"/>
      <c r="D9355" s="53"/>
    </row>
    <row r="9356" spans="3:4" x14ac:dyDescent="0.25">
      <c r="C9356" s="7"/>
      <c r="D9356" s="53"/>
    </row>
    <row r="9357" spans="3:4" x14ac:dyDescent="0.25">
      <c r="C9357" s="7"/>
      <c r="D9357" s="53"/>
    </row>
    <row r="9358" spans="3:4" x14ac:dyDescent="0.25">
      <c r="C9358" s="7"/>
      <c r="D9358" s="53"/>
    </row>
    <row r="9359" spans="3:4" x14ac:dyDescent="0.25">
      <c r="C9359" s="7"/>
      <c r="D9359" s="53"/>
    </row>
    <row r="9360" spans="3:4" x14ac:dyDescent="0.25">
      <c r="C9360" s="7"/>
      <c r="D9360" s="53"/>
    </row>
    <row r="9361" spans="3:4" x14ac:dyDescent="0.25">
      <c r="C9361" s="7"/>
      <c r="D9361" s="53"/>
    </row>
    <row r="9362" spans="3:4" x14ac:dyDescent="0.25">
      <c r="C9362" s="7"/>
      <c r="D9362" s="53"/>
    </row>
    <row r="9363" spans="3:4" x14ac:dyDescent="0.25">
      <c r="C9363" s="7"/>
      <c r="D9363" s="53"/>
    </row>
    <row r="9364" spans="3:4" x14ac:dyDescent="0.25">
      <c r="C9364" s="7"/>
      <c r="D9364" s="53"/>
    </row>
    <row r="9365" spans="3:4" x14ac:dyDescent="0.25">
      <c r="C9365" s="7"/>
      <c r="D9365" s="53"/>
    </row>
    <row r="9366" spans="3:4" x14ac:dyDescent="0.25">
      <c r="C9366" s="7"/>
      <c r="D9366" s="53"/>
    </row>
    <row r="9367" spans="3:4" x14ac:dyDescent="0.25">
      <c r="C9367" s="7"/>
      <c r="D9367" s="53"/>
    </row>
    <row r="9368" spans="3:4" x14ac:dyDescent="0.25">
      <c r="C9368" s="7"/>
      <c r="D9368" s="53"/>
    </row>
    <row r="9369" spans="3:4" x14ac:dyDescent="0.25">
      <c r="C9369" s="7"/>
      <c r="D9369" s="53"/>
    </row>
    <row r="9370" spans="3:4" x14ac:dyDescent="0.25">
      <c r="C9370" s="7"/>
      <c r="D9370" s="53"/>
    </row>
    <row r="9371" spans="3:4" x14ac:dyDescent="0.25">
      <c r="C9371" s="7"/>
      <c r="D9371" s="53"/>
    </row>
    <row r="9372" spans="3:4" x14ac:dyDescent="0.25">
      <c r="C9372" s="7"/>
      <c r="D9372" s="53"/>
    </row>
    <row r="9373" spans="3:4" x14ac:dyDescent="0.25">
      <c r="C9373" s="7"/>
      <c r="D9373" s="53"/>
    </row>
    <row r="9374" spans="3:4" x14ac:dyDescent="0.25">
      <c r="C9374" s="7"/>
      <c r="D9374" s="53"/>
    </row>
    <row r="9375" spans="3:4" x14ac:dyDescent="0.25">
      <c r="C9375" s="7"/>
      <c r="D9375" s="53"/>
    </row>
    <row r="9376" spans="3:4" x14ac:dyDescent="0.25">
      <c r="C9376" s="7"/>
      <c r="D9376" s="53"/>
    </row>
    <row r="9377" spans="3:4" x14ac:dyDescent="0.25">
      <c r="C9377" s="7"/>
      <c r="D9377" s="53"/>
    </row>
    <row r="9378" spans="3:4" x14ac:dyDescent="0.25">
      <c r="C9378" s="7"/>
      <c r="D9378" s="53"/>
    </row>
    <row r="9379" spans="3:4" x14ac:dyDescent="0.25">
      <c r="C9379" s="7"/>
      <c r="D9379" s="53"/>
    </row>
    <row r="9380" spans="3:4" x14ac:dyDescent="0.25">
      <c r="C9380" s="7"/>
      <c r="D9380" s="53"/>
    </row>
    <row r="9381" spans="3:4" x14ac:dyDescent="0.25">
      <c r="C9381" s="7"/>
      <c r="D9381" s="53"/>
    </row>
    <row r="9382" spans="3:4" x14ac:dyDescent="0.25">
      <c r="C9382" s="7"/>
      <c r="D9382" s="53"/>
    </row>
    <row r="9383" spans="3:4" x14ac:dyDescent="0.25">
      <c r="C9383" s="7"/>
      <c r="D9383" s="53"/>
    </row>
    <row r="9384" spans="3:4" x14ac:dyDescent="0.25">
      <c r="C9384" s="7"/>
      <c r="D9384" s="53"/>
    </row>
    <row r="9385" spans="3:4" x14ac:dyDescent="0.25">
      <c r="C9385" s="7"/>
      <c r="D9385" s="53"/>
    </row>
    <row r="9386" spans="3:4" x14ac:dyDescent="0.25">
      <c r="C9386" s="7"/>
      <c r="D9386" s="53"/>
    </row>
    <row r="9387" spans="3:4" x14ac:dyDescent="0.25">
      <c r="C9387" s="7"/>
      <c r="D9387" s="53"/>
    </row>
    <row r="9388" spans="3:4" x14ac:dyDescent="0.25">
      <c r="C9388" s="7"/>
      <c r="D9388" s="53"/>
    </row>
    <row r="9389" spans="3:4" x14ac:dyDescent="0.25">
      <c r="C9389" s="7"/>
      <c r="D9389" s="53"/>
    </row>
    <row r="9390" spans="3:4" x14ac:dyDescent="0.25">
      <c r="C9390" s="7"/>
      <c r="D9390" s="53"/>
    </row>
    <row r="9391" spans="3:4" x14ac:dyDescent="0.25">
      <c r="C9391" s="7"/>
      <c r="D9391" s="53"/>
    </row>
    <row r="9392" spans="3:4" x14ac:dyDescent="0.25">
      <c r="C9392" s="7"/>
      <c r="D9392" s="53"/>
    </row>
    <row r="9393" spans="3:4" x14ac:dyDescent="0.25">
      <c r="C9393" s="7"/>
      <c r="D9393" s="53"/>
    </row>
    <row r="9394" spans="3:4" x14ac:dyDescent="0.25">
      <c r="C9394" s="7"/>
      <c r="D9394" s="53"/>
    </row>
    <row r="9395" spans="3:4" x14ac:dyDescent="0.25">
      <c r="C9395" s="7"/>
      <c r="D9395" s="53"/>
    </row>
    <row r="9396" spans="3:4" x14ac:dyDescent="0.25">
      <c r="C9396" s="7"/>
      <c r="D9396" s="53"/>
    </row>
    <row r="9397" spans="3:4" x14ac:dyDescent="0.25">
      <c r="C9397" s="7"/>
      <c r="D9397" s="53"/>
    </row>
    <row r="9398" spans="3:4" x14ac:dyDescent="0.25">
      <c r="C9398" s="7"/>
      <c r="D9398" s="53"/>
    </row>
    <row r="9399" spans="3:4" x14ac:dyDescent="0.25">
      <c r="C9399" s="7"/>
      <c r="D9399" s="53"/>
    </row>
    <row r="9400" spans="3:4" x14ac:dyDescent="0.25">
      <c r="C9400" s="7"/>
      <c r="D9400" s="53"/>
    </row>
    <row r="9401" spans="3:4" x14ac:dyDescent="0.25">
      <c r="C9401" s="7"/>
      <c r="D9401" s="53"/>
    </row>
    <row r="9402" spans="3:4" x14ac:dyDescent="0.25">
      <c r="C9402" s="7"/>
      <c r="D9402" s="53"/>
    </row>
    <row r="9403" spans="3:4" x14ac:dyDescent="0.25">
      <c r="C9403" s="7"/>
      <c r="D9403" s="53"/>
    </row>
    <row r="9404" spans="3:4" x14ac:dyDescent="0.25">
      <c r="C9404" s="7"/>
      <c r="D9404" s="53"/>
    </row>
    <row r="9405" spans="3:4" x14ac:dyDescent="0.25">
      <c r="C9405" s="7"/>
      <c r="D9405" s="53"/>
    </row>
    <row r="9406" spans="3:4" x14ac:dyDescent="0.25">
      <c r="C9406" s="7"/>
      <c r="D9406" s="53"/>
    </row>
    <row r="9407" spans="3:4" x14ac:dyDescent="0.25">
      <c r="C9407" s="7"/>
      <c r="D9407" s="53"/>
    </row>
    <row r="9408" spans="3:4" x14ac:dyDescent="0.25">
      <c r="C9408" s="7"/>
      <c r="D9408" s="53"/>
    </row>
    <row r="9409" spans="3:4" x14ac:dyDescent="0.25">
      <c r="C9409" s="7"/>
      <c r="D9409" s="53"/>
    </row>
    <row r="9410" spans="3:4" x14ac:dyDescent="0.25">
      <c r="C9410" s="7"/>
      <c r="D9410" s="53"/>
    </row>
    <row r="9411" spans="3:4" x14ac:dyDescent="0.25">
      <c r="C9411" s="7"/>
      <c r="D9411" s="53"/>
    </row>
    <row r="9412" spans="3:4" x14ac:dyDescent="0.25">
      <c r="C9412" s="7"/>
      <c r="D9412" s="53"/>
    </row>
    <row r="9413" spans="3:4" x14ac:dyDescent="0.25">
      <c r="C9413" s="7"/>
      <c r="D9413" s="53"/>
    </row>
    <row r="9414" spans="3:4" x14ac:dyDescent="0.25">
      <c r="C9414" s="7"/>
      <c r="D9414" s="53"/>
    </row>
    <row r="9415" spans="3:4" x14ac:dyDescent="0.25">
      <c r="C9415" s="7"/>
      <c r="D9415" s="53"/>
    </row>
    <row r="9416" spans="3:4" x14ac:dyDescent="0.25">
      <c r="C9416" s="7"/>
      <c r="D9416" s="53"/>
    </row>
    <row r="9417" spans="3:4" x14ac:dyDescent="0.25">
      <c r="C9417" s="7"/>
      <c r="D9417" s="53"/>
    </row>
    <row r="9418" spans="3:4" x14ac:dyDescent="0.25">
      <c r="C9418" s="7"/>
      <c r="D9418" s="53"/>
    </row>
    <row r="9419" spans="3:4" x14ac:dyDescent="0.25">
      <c r="C9419" s="7"/>
      <c r="D9419" s="53"/>
    </row>
    <row r="9420" spans="3:4" x14ac:dyDescent="0.25">
      <c r="C9420" s="7"/>
      <c r="D9420" s="53"/>
    </row>
    <row r="9421" spans="3:4" x14ac:dyDescent="0.25">
      <c r="C9421" s="7"/>
      <c r="D9421" s="53"/>
    </row>
    <row r="9422" spans="3:4" x14ac:dyDescent="0.25">
      <c r="C9422" s="7"/>
      <c r="D9422" s="53"/>
    </row>
    <row r="9423" spans="3:4" x14ac:dyDescent="0.25">
      <c r="C9423" s="7"/>
      <c r="D9423" s="53"/>
    </row>
    <row r="9424" spans="3:4" x14ac:dyDescent="0.25">
      <c r="C9424" s="7"/>
      <c r="D9424" s="53"/>
    </row>
    <row r="9425" spans="3:4" x14ac:dyDescent="0.25">
      <c r="C9425" s="7"/>
      <c r="D9425" s="53"/>
    </row>
    <row r="9426" spans="3:4" x14ac:dyDescent="0.25">
      <c r="C9426" s="7"/>
      <c r="D9426" s="53"/>
    </row>
    <row r="9427" spans="3:4" x14ac:dyDescent="0.25">
      <c r="C9427" s="7"/>
      <c r="D9427" s="53"/>
    </row>
    <row r="9428" spans="3:4" x14ac:dyDescent="0.25">
      <c r="C9428" s="7"/>
      <c r="D9428" s="53"/>
    </row>
    <row r="9429" spans="3:4" x14ac:dyDescent="0.25">
      <c r="C9429" s="7"/>
      <c r="D9429" s="53"/>
    </row>
    <row r="9430" spans="3:4" x14ac:dyDescent="0.25">
      <c r="C9430" s="7"/>
      <c r="D9430" s="53"/>
    </row>
    <row r="9431" spans="3:4" x14ac:dyDescent="0.25">
      <c r="C9431" s="7"/>
      <c r="D9431" s="53"/>
    </row>
    <row r="9432" spans="3:4" x14ac:dyDescent="0.25">
      <c r="C9432" s="7"/>
      <c r="D9432" s="53"/>
    </row>
    <row r="9433" spans="3:4" x14ac:dyDescent="0.25">
      <c r="C9433" s="7"/>
      <c r="D9433" s="53"/>
    </row>
    <row r="9434" spans="3:4" x14ac:dyDescent="0.25">
      <c r="C9434" s="7"/>
      <c r="D9434" s="53"/>
    </row>
    <row r="9435" spans="3:4" x14ac:dyDescent="0.25">
      <c r="C9435" s="7"/>
      <c r="D9435" s="53"/>
    </row>
    <row r="9436" spans="3:4" x14ac:dyDescent="0.25">
      <c r="C9436" s="7"/>
      <c r="D9436" s="53"/>
    </row>
    <row r="9437" spans="3:4" x14ac:dyDescent="0.25">
      <c r="C9437" s="7"/>
      <c r="D9437" s="53"/>
    </row>
    <row r="9438" spans="3:4" x14ac:dyDescent="0.25">
      <c r="C9438" s="7"/>
      <c r="D9438" s="53"/>
    </row>
    <row r="9439" spans="3:4" x14ac:dyDescent="0.25">
      <c r="C9439" s="7"/>
      <c r="D9439" s="53"/>
    </row>
    <row r="9440" spans="3:4" x14ac:dyDescent="0.25">
      <c r="C9440" s="7"/>
      <c r="D9440" s="53"/>
    </row>
    <row r="9441" spans="3:4" x14ac:dyDescent="0.25">
      <c r="C9441" s="7"/>
      <c r="D9441" s="53"/>
    </row>
    <row r="9442" spans="3:4" x14ac:dyDescent="0.25">
      <c r="C9442" s="7"/>
      <c r="D9442" s="53"/>
    </row>
    <row r="9443" spans="3:4" x14ac:dyDescent="0.25">
      <c r="C9443" s="7"/>
      <c r="D9443" s="53"/>
    </row>
    <row r="9444" spans="3:4" x14ac:dyDescent="0.25">
      <c r="C9444" s="7"/>
      <c r="D9444" s="53"/>
    </row>
    <row r="9445" spans="3:4" x14ac:dyDescent="0.25">
      <c r="C9445" s="7"/>
      <c r="D9445" s="53"/>
    </row>
    <row r="9446" spans="3:4" x14ac:dyDescent="0.25">
      <c r="C9446" s="7"/>
      <c r="D9446" s="53"/>
    </row>
    <row r="9447" spans="3:4" x14ac:dyDescent="0.25">
      <c r="C9447" s="7"/>
      <c r="D9447" s="53"/>
    </row>
    <row r="9448" spans="3:4" x14ac:dyDescent="0.25">
      <c r="C9448" s="7"/>
      <c r="D9448" s="53"/>
    </row>
    <row r="9449" spans="3:4" x14ac:dyDescent="0.25">
      <c r="C9449" s="7"/>
      <c r="D9449" s="53"/>
    </row>
    <row r="9450" spans="3:4" x14ac:dyDescent="0.25">
      <c r="C9450" s="7"/>
      <c r="D9450" s="53"/>
    </row>
    <row r="9451" spans="3:4" x14ac:dyDescent="0.25">
      <c r="C9451" s="7"/>
      <c r="D9451" s="53"/>
    </row>
    <row r="9452" spans="3:4" x14ac:dyDescent="0.25">
      <c r="C9452" s="7"/>
      <c r="D9452" s="53"/>
    </row>
    <row r="9453" spans="3:4" x14ac:dyDescent="0.25">
      <c r="C9453" s="7"/>
      <c r="D9453" s="53"/>
    </row>
    <row r="9454" spans="3:4" x14ac:dyDescent="0.25">
      <c r="C9454" s="7"/>
      <c r="D9454" s="53"/>
    </row>
    <row r="9455" spans="3:4" x14ac:dyDescent="0.25">
      <c r="C9455" s="7"/>
      <c r="D9455" s="53"/>
    </row>
    <row r="9456" spans="3:4" x14ac:dyDescent="0.25">
      <c r="C9456" s="7"/>
      <c r="D9456" s="53"/>
    </row>
    <row r="9457" spans="3:4" x14ac:dyDescent="0.25">
      <c r="C9457" s="7"/>
      <c r="D9457" s="53"/>
    </row>
    <row r="9458" spans="3:4" x14ac:dyDescent="0.25">
      <c r="C9458" s="7"/>
      <c r="D9458" s="53"/>
    </row>
    <row r="9459" spans="3:4" x14ac:dyDescent="0.25">
      <c r="C9459" s="7"/>
      <c r="D9459" s="53"/>
    </row>
    <row r="9460" spans="3:4" x14ac:dyDescent="0.25">
      <c r="C9460" s="7"/>
      <c r="D9460" s="53"/>
    </row>
    <row r="9461" spans="3:4" x14ac:dyDescent="0.25">
      <c r="C9461" s="7"/>
      <c r="D9461" s="53"/>
    </row>
    <row r="9462" spans="3:4" x14ac:dyDescent="0.25">
      <c r="C9462" s="7"/>
      <c r="D9462" s="53"/>
    </row>
    <row r="9463" spans="3:4" x14ac:dyDescent="0.25">
      <c r="C9463" s="7"/>
      <c r="D9463" s="53"/>
    </row>
    <row r="9464" spans="3:4" x14ac:dyDescent="0.25">
      <c r="C9464" s="7"/>
      <c r="D9464" s="53"/>
    </row>
    <row r="9465" spans="3:4" x14ac:dyDescent="0.25">
      <c r="C9465" s="7"/>
      <c r="D9465" s="53"/>
    </row>
    <row r="9466" spans="3:4" x14ac:dyDescent="0.25">
      <c r="C9466" s="7"/>
      <c r="D9466" s="53"/>
    </row>
    <row r="9467" spans="3:4" x14ac:dyDescent="0.25">
      <c r="C9467" s="7"/>
      <c r="D9467" s="53"/>
    </row>
    <row r="9468" spans="3:4" x14ac:dyDescent="0.25">
      <c r="C9468" s="7"/>
      <c r="D9468" s="53"/>
    </row>
    <row r="9469" spans="3:4" x14ac:dyDescent="0.25">
      <c r="C9469" s="7"/>
      <c r="D9469" s="53"/>
    </row>
    <row r="9470" spans="3:4" x14ac:dyDescent="0.25">
      <c r="C9470" s="7"/>
      <c r="D9470" s="53"/>
    </row>
    <row r="9471" spans="3:4" x14ac:dyDescent="0.25">
      <c r="C9471" s="7"/>
      <c r="D9471" s="53"/>
    </row>
    <row r="9472" spans="3:4" x14ac:dyDescent="0.25">
      <c r="C9472" s="7"/>
      <c r="D9472" s="53"/>
    </row>
    <row r="9473" spans="3:4" x14ac:dyDescent="0.25">
      <c r="C9473" s="7"/>
      <c r="D9473" s="53"/>
    </row>
    <row r="9474" spans="3:4" x14ac:dyDescent="0.25">
      <c r="C9474" s="7"/>
      <c r="D9474" s="53"/>
    </row>
    <row r="9475" spans="3:4" x14ac:dyDescent="0.25">
      <c r="C9475" s="7"/>
      <c r="D9475" s="53"/>
    </row>
    <row r="9476" spans="3:4" x14ac:dyDescent="0.25">
      <c r="C9476" s="7"/>
      <c r="D9476" s="53"/>
    </row>
    <row r="9477" spans="3:4" x14ac:dyDescent="0.25">
      <c r="C9477" s="7"/>
      <c r="D9477" s="53"/>
    </row>
    <row r="9478" spans="3:4" x14ac:dyDescent="0.25">
      <c r="C9478" s="7"/>
      <c r="D9478" s="53"/>
    </row>
    <row r="9479" spans="3:4" x14ac:dyDescent="0.25">
      <c r="C9479" s="7"/>
      <c r="D9479" s="53"/>
    </row>
    <row r="9480" spans="3:4" x14ac:dyDescent="0.25">
      <c r="C9480" s="7"/>
      <c r="D9480" s="53"/>
    </row>
    <row r="9481" spans="3:4" x14ac:dyDescent="0.25">
      <c r="C9481" s="7"/>
      <c r="D9481" s="53"/>
    </row>
    <row r="9482" spans="3:4" x14ac:dyDescent="0.25">
      <c r="C9482" s="7"/>
      <c r="D9482" s="53"/>
    </row>
    <row r="9483" spans="3:4" x14ac:dyDescent="0.25">
      <c r="C9483" s="7"/>
      <c r="D9483" s="53"/>
    </row>
    <row r="9484" spans="3:4" x14ac:dyDescent="0.25">
      <c r="C9484" s="7"/>
      <c r="D9484" s="53"/>
    </row>
    <row r="9485" spans="3:4" x14ac:dyDescent="0.25">
      <c r="C9485" s="7"/>
      <c r="D9485" s="53"/>
    </row>
    <row r="9486" spans="3:4" x14ac:dyDescent="0.25">
      <c r="C9486" s="7"/>
      <c r="D9486" s="53"/>
    </row>
    <row r="9487" spans="3:4" x14ac:dyDescent="0.25">
      <c r="C9487" s="7"/>
      <c r="D9487" s="53"/>
    </row>
    <row r="9488" spans="3:4" x14ac:dyDescent="0.25">
      <c r="C9488" s="7"/>
      <c r="D9488" s="53"/>
    </row>
    <row r="9489" spans="3:4" x14ac:dyDescent="0.25">
      <c r="C9489" s="7"/>
      <c r="D9489" s="53"/>
    </row>
    <row r="9490" spans="3:4" x14ac:dyDescent="0.25">
      <c r="C9490" s="7"/>
      <c r="D9490" s="53"/>
    </row>
    <row r="9491" spans="3:4" x14ac:dyDescent="0.25">
      <c r="C9491" s="7"/>
      <c r="D9491" s="53"/>
    </row>
    <row r="9492" spans="3:4" x14ac:dyDescent="0.25">
      <c r="C9492" s="7"/>
      <c r="D9492" s="53"/>
    </row>
    <row r="9493" spans="3:4" x14ac:dyDescent="0.25">
      <c r="C9493" s="7"/>
      <c r="D9493" s="53"/>
    </row>
    <row r="9494" spans="3:4" x14ac:dyDescent="0.25">
      <c r="C9494" s="7"/>
      <c r="D9494" s="53"/>
    </row>
    <row r="9495" spans="3:4" x14ac:dyDescent="0.25">
      <c r="C9495" s="7"/>
      <c r="D9495" s="53"/>
    </row>
    <row r="9496" spans="3:4" x14ac:dyDescent="0.25">
      <c r="C9496" s="7"/>
      <c r="D9496" s="53"/>
    </row>
    <row r="9497" spans="3:4" x14ac:dyDescent="0.25">
      <c r="C9497" s="7"/>
      <c r="D9497" s="53"/>
    </row>
    <row r="9498" spans="3:4" x14ac:dyDescent="0.25">
      <c r="C9498" s="7"/>
      <c r="D9498" s="53"/>
    </row>
    <row r="9499" spans="3:4" x14ac:dyDescent="0.25">
      <c r="C9499" s="7"/>
      <c r="D9499" s="53"/>
    </row>
    <row r="9500" spans="3:4" x14ac:dyDescent="0.25">
      <c r="C9500" s="7"/>
      <c r="D9500" s="53"/>
    </row>
    <row r="9501" spans="3:4" x14ac:dyDescent="0.25">
      <c r="C9501" s="7"/>
      <c r="D9501" s="53"/>
    </row>
    <row r="9502" spans="3:4" x14ac:dyDescent="0.25">
      <c r="C9502" s="7"/>
      <c r="D9502" s="53"/>
    </row>
    <row r="9503" spans="3:4" x14ac:dyDescent="0.25">
      <c r="C9503" s="7"/>
      <c r="D9503" s="53"/>
    </row>
    <row r="9504" spans="3:4" x14ac:dyDescent="0.25">
      <c r="C9504" s="7"/>
      <c r="D9504" s="53"/>
    </row>
    <row r="9505" spans="3:4" x14ac:dyDescent="0.25">
      <c r="C9505" s="7"/>
      <c r="D9505" s="53"/>
    </row>
    <row r="9506" spans="3:4" x14ac:dyDescent="0.25">
      <c r="C9506" s="7"/>
      <c r="D9506" s="53"/>
    </row>
    <row r="9507" spans="3:4" x14ac:dyDescent="0.25">
      <c r="C9507" s="7"/>
      <c r="D9507" s="53"/>
    </row>
    <row r="9508" spans="3:4" x14ac:dyDescent="0.25">
      <c r="C9508" s="7"/>
      <c r="D9508" s="53"/>
    </row>
    <row r="9509" spans="3:4" x14ac:dyDescent="0.25">
      <c r="C9509" s="7"/>
      <c r="D9509" s="53"/>
    </row>
    <row r="9510" spans="3:4" x14ac:dyDescent="0.25">
      <c r="C9510" s="7"/>
      <c r="D9510" s="53"/>
    </row>
    <row r="9511" spans="3:4" x14ac:dyDescent="0.25">
      <c r="C9511" s="7"/>
      <c r="D9511" s="53"/>
    </row>
    <row r="9512" spans="3:4" x14ac:dyDescent="0.25">
      <c r="C9512" s="7"/>
      <c r="D9512" s="53"/>
    </row>
    <row r="9513" spans="3:4" x14ac:dyDescent="0.25">
      <c r="C9513" s="7"/>
      <c r="D9513" s="53"/>
    </row>
    <row r="9514" spans="3:4" x14ac:dyDescent="0.25">
      <c r="C9514" s="7"/>
      <c r="D9514" s="53"/>
    </row>
    <row r="9515" spans="3:4" x14ac:dyDescent="0.25">
      <c r="C9515" s="7"/>
      <c r="D9515" s="53"/>
    </row>
    <row r="9516" spans="3:4" x14ac:dyDescent="0.25">
      <c r="C9516" s="7"/>
      <c r="D9516" s="53"/>
    </row>
    <row r="9517" spans="3:4" x14ac:dyDescent="0.25">
      <c r="C9517" s="7"/>
      <c r="D9517" s="53"/>
    </row>
    <row r="9518" spans="3:4" x14ac:dyDescent="0.25">
      <c r="C9518" s="7"/>
      <c r="D9518" s="53"/>
    </row>
    <row r="9519" spans="3:4" x14ac:dyDescent="0.25">
      <c r="C9519" s="7"/>
      <c r="D9519" s="53"/>
    </row>
    <row r="9520" spans="3:4" x14ac:dyDescent="0.25">
      <c r="C9520" s="7"/>
      <c r="D9520" s="53"/>
    </row>
    <row r="9521" spans="3:4" x14ac:dyDescent="0.25">
      <c r="C9521" s="7"/>
      <c r="D9521" s="53"/>
    </row>
    <row r="9522" spans="3:4" x14ac:dyDescent="0.25">
      <c r="C9522" s="7"/>
      <c r="D9522" s="53"/>
    </row>
    <row r="9523" spans="3:4" x14ac:dyDescent="0.25">
      <c r="C9523" s="7"/>
      <c r="D9523" s="53"/>
    </row>
    <row r="9524" spans="3:4" x14ac:dyDescent="0.25">
      <c r="C9524" s="7"/>
      <c r="D9524" s="53"/>
    </row>
    <row r="9525" spans="3:4" x14ac:dyDescent="0.25">
      <c r="C9525" s="7"/>
      <c r="D9525" s="53"/>
    </row>
    <row r="9526" spans="3:4" x14ac:dyDescent="0.25">
      <c r="C9526" s="7"/>
      <c r="D9526" s="53"/>
    </row>
    <row r="9527" spans="3:4" x14ac:dyDescent="0.25">
      <c r="C9527" s="7"/>
      <c r="D9527" s="53"/>
    </row>
    <row r="9528" spans="3:4" x14ac:dyDescent="0.25">
      <c r="C9528" s="7"/>
      <c r="D9528" s="53"/>
    </row>
    <row r="9529" spans="3:4" x14ac:dyDescent="0.25">
      <c r="C9529" s="7"/>
      <c r="D9529" s="53"/>
    </row>
    <row r="9530" spans="3:4" x14ac:dyDescent="0.25">
      <c r="C9530" s="7"/>
      <c r="D9530" s="53"/>
    </row>
    <row r="9531" spans="3:4" x14ac:dyDescent="0.25">
      <c r="C9531" s="7"/>
      <c r="D9531" s="53"/>
    </row>
    <row r="9532" spans="3:4" x14ac:dyDescent="0.25">
      <c r="C9532" s="7"/>
      <c r="D9532" s="53"/>
    </row>
    <row r="9533" spans="3:4" x14ac:dyDescent="0.25">
      <c r="C9533" s="7"/>
      <c r="D9533" s="53"/>
    </row>
    <row r="9534" spans="3:4" x14ac:dyDescent="0.25">
      <c r="C9534" s="7"/>
      <c r="D9534" s="53"/>
    </row>
    <row r="9535" spans="3:4" x14ac:dyDescent="0.25">
      <c r="C9535" s="7"/>
      <c r="D9535" s="53"/>
    </row>
    <row r="9536" spans="3:4" x14ac:dyDescent="0.25">
      <c r="C9536" s="7"/>
      <c r="D9536" s="53"/>
    </row>
    <row r="9537" spans="3:4" x14ac:dyDescent="0.25">
      <c r="C9537" s="7"/>
      <c r="D9537" s="53"/>
    </row>
    <row r="9538" spans="3:4" x14ac:dyDescent="0.25">
      <c r="C9538" s="7"/>
      <c r="D9538" s="53"/>
    </row>
    <row r="9539" spans="3:4" x14ac:dyDescent="0.25">
      <c r="C9539" s="7"/>
      <c r="D9539" s="53"/>
    </row>
    <row r="9540" spans="3:4" x14ac:dyDescent="0.25">
      <c r="C9540" s="7"/>
      <c r="D9540" s="53"/>
    </row>
    <row r="9541" spans="3:4" x14ac:dyDescent="0.25">
      <c r="C9541" s="7"/>
      <c r="D9541" s="53"/>
    </row>
    <row r="9542" spans="3:4" x14ac:dyDescent="0.25">
      <c r="C9542" s="7"/>
      <c r="D9542" s="53"/>
    </row>
    <row r="9543" spans="3:4" x14ac:dyDescent="0.25">
      <c r="C9543" s="7"/>
      <c r="D9543" s="53"/>
    </row>
    <row r="9544" spans="3:4" x14ac:dyDescent="0.25">
      <c r="C9544" s="7"/>
      <c r="D9544" s="53"/>
    </row>
    <row r="9545" spans="3:4" x14ac:dyDescent="0.25">
      <c r="C9545" s="7"/>
      <c r="D9545" s="53"/>
    </row>
    <row r="9546" spans="3:4" x14ac:dyDescent="0.25">
      <c r="C9546" s="7"/>
      <c r="D9546" s="53"/>
    </row>
    <row r="9547" spans="3:4" x14ac:dyDescent="0.25">
      <c r="C9547" s="7"/>
      <c r="D9547" s="53"/>
    </row>
    <row r="9548" spans="3:4" x14ac:dyDescent="0.25">
      <c r="C9548" s="7"/>
      <c r="D9548" s="53"/>
    </row>
    <row r="9549" spans="3:4" x14ac:dyDescent="0.25">
      <c r="C9549" s="7"/>
      <c r="D9549" s="53"/>
    </row>
    <row r="9550" spans="3:4" x14ac:dyDescent="0.25">
      <c r="C9550" s="7"/>
      <c r="D9550" s="53"/>
    </row>
    <row r="9551" spans="3:4" x14ac:dyDescent="0.25">
      <c r="C9551" s="7"/>
      <c r="D9551" s="53"/>
    </row>
    <row r="9552" spans="3:4" x14ac:dyDescent="0.25">
      <c r="C9552" s="7"/>
      <c r="D9552" s="53"/>
    </row>
    <row r="9553" spans="3:4" x14ac:dyDescent="0.25">
      <c r="C9553" s="7"/>
      <c r="D9553" s="53"/>
    </row>
    <row r="9554" spans="3:4" x14ac:dyDescent="0.25">
      <c r="C9554" s="7"/>
      <c r="D9554" s="53"/>
    </row>
    <row r="9555" spans="3:4" x14ac:dyDescent="0.25">
      <c r="C9555" s="7"/>
      <c r="D9555" s="53"/>
    </row>
    <row r="9556" spans="3:4" x14ac:dyDescent="0.25">
      <c r="C9556" s="7"/>
      <c r="D9556" s="53"/>
    </row>
    <row r="9557" spans="3:4" x14ac:dyDescent="0.25">
      <c r="C9557" s="7"/>
      <c r="D9557" s="53"/>
    </row>
    <row r="9558" spans="3:4" x14ac:dyDescent="0.25">
      <c r="C9558" s="7"/>
      <c r="D9558" s="53"/>
    </row>
    <row r="9559" spans="3:4" x14ac:dyDescent="0.25">
      <c r="C9559" s="7"/>
      <c r="D9559" s="53"/>
    </row>
    <row r="9560" spans="3:4" x14ac:dyDescent="0.25">
      <c r="C9560" s="7"/>
      <c r="D9560" s="53"/>
    </row>
    <row r="9561" spans="3:4" x14ac:dyDescent="0.25">
      <c r="C9561" s="7"/>
      <c r="D9561" s="53"/>
    </row>
    <row r="9562" spans="3:4" x14ac:dyDescent="0.25">
      <c r="C9562" s="7"/>
      <c r="D9562" s="53"/>
    </row>
    <row r="9563" spans="3:4" x14ac:dyDescent="0.25">
      <c r="C9563" s="7"/>
      <c r="D9563" s="53"/>
    </row>
    <row r="9564" spans="3:4" x14ac:dyDescent="0.25">
      <c r="C9564" s="7"/>
      <c r="D9564" s="53"/>
    </row>
    <row r="9565" spans="3:4" x14ac:dyDescent="0.25">
      <c r="C9565" s="7"/>
      <c r="D9565" s="53"/>
    </row>
    <row r="9566" spans="3:4" x14ac:dyDescent="0.25">
      <c r="C9566" s="7"/>
      <c r="D9566" s="53"/>
    </row>
    <row r="9567" spans="3:4" x14ac:dyDescent="0.25">
      <c r="C9567" s="7"/>
      <c r="D9567" s="53"/>
    </row>
    <row r="9568" spans="3:4" x14ac:dyDescent="0.25">
      <c r="C9568" s="7"/>
      <c r="D9568" s="53"/>
    </row>
    <row r="9569" spans="3:4" x14ac:dyDescent="0.25">
      <c r="C9569" s="7"/>
      <c r="D9569" s="53"/>
    </row>
    <row r="9570" spans="3:4" x14ac:dyDescent="0.25">
      <c r="C9570" s="7"/>
      <c r="D9570" s="53"/>
    </row>
    <row r="9571" spans="3:4" x14ac:dyDescent="0.25">
      <c r="C9571" s="7"/>
      <c r="D9571" s="53"/>
    </row>
    <row r="9572" spans="3:4" x14ac:dyDescent="0.25">
      <c r="C9572" s="7"/>
      <c r="D9572" s="53"/>
    </row>
    <row r="9573" spans="3:4" x14ac:dyDescent="0.25">
      <c r="C9573" s="7"/>
      <c r="D9573" s="53"/>
    </row>
    <row r="9574" spans="3:4" x14ac:dyDescent="0.25">
      <c r="C9574" s="7"/>
      <c r="D9574" s="53"/>
    </row>
    <row r="9575" spans="3:4" x14ac:dyDescent="0.25">
      <c r="C9575" s="7"/>
      <c r="D9575" s="53"/>
    </row>
    <row r="9576" spans="3:4" x14ac:dyDescent="0.25">
      <c r="C9576" s="7"/>
      <c r="D9576" s="53"/>
    </row>
    <row r="9577" spans="3:4" x14ac:dyDescent="0.25">
      <c r="C9577" s="7"/>
      <c r="D9577" s="53"/>
    </row>
    <row r="9578" spans="3:4" x14ac:dyDescent="0.25">
      <c r="C9578" s="7"/>
      <c r="D9578" s="53"/>
    </row>
    <row r="9579" spans="3:4" x14ac:dyDescent="0.25">
      <c r="C9579" s="7"/>
      <c r="D9579" s="53"/>
    </row>
    <row r="9580" spans="3:4" x14ac:dyDescent="0.25">
      <c r="C9580" s="7"/>
      <c r="D9580" s="53"/>
    </row>
    <row r="9581" spans="3:4" x14ac:dyDescent="0.25">
      <c r="C9581" s="7"/>
      <c r="D9581" s="53"/>
    </row>
    <row r="9582" spans="3:4" x14ac:dyDescent="0.25">
      <c r="C9582" s="7"/>
      <c r="D9582" s="53"/>
    </row>
    <row r="9583" spans="3:4" x14ac:dyDescent="0.25">
      <c r="C9583" s="7"/>
      <c r="D9583" s="53"/>
    </row>
    <row r="9584" spans="3:4" x14ac:dyDescent="0.25">
      <c r="C9584" s="7"/>
      <c r="D9584" s="53"/>
    </row>
    <row r="9585" spans="3:4" x14ac:dyDescent="0.25">
      <c r="C9585" s="7"/>
      <c r="D9585" s="53"/>
    </row>
    <row r="9586" spans="3:4" x14ac:dyDescent="0.25">
      <c r="C9586" s="7"/>
      <c r="D9586" s="53"/>
    </row>
    <row r="9587" spans="3:4" x14ac:dyDescent="0.25">
      <c r="C9587" s="7"/>
      <c r="D9587" s="53"/>
    </row>
    <row r="9588" spans="3:4" x14ac:dyDescent="0.25">
      <c r="C9588" s="7"/>
      <c r="D9588" s="53"/>
    </row>
    <row r="9589" spans="3:4" x14ac:dyDescent="0.25">
      <c r="C9589" s="7"/>
      <c r="D9589" s="53"/>
    </row>
    <row r="9590" spans="3:4" x14ac:dyDescent="0.25">
      <c r="C9590" s="7"/>
      <c r="D9590" s="53"/>
    </row>
    <row r="9591" spans="3:4" x14ac:dyDescent="0.25">
      <c r="C9591" s="7"/>
      <c r="D9591" s="53"/>
    </row>
    <row r="9592" spans="3:4" x14ac:dyDescent="0.25">
      <c r="C9592" s="7"/>
      <c r="D9592" s="53"/>
    </row>
    <row r="9593" spans="3:4" x14ac:dyDescent="0.25">
      <c r="C9593" s="7"/>
      <c r="D9593" s="53"/>
    </row>
    <row r="9594" spans="3:4" x14ac:dyDescent="0.25">
      <c r="C9594" s="7"/>
      <c r="D9594" s="53"/>
    </row>
    <row r="9595" spans="3:4" x14ac:dyDescent="0.25">
      <c r="C9595" s="7"/>
      <c r="D9595" s="53"/>
    </row>
    <row r="9596" spans="3:4" x14ac:dyDescent="0.25">
      <c r="C9596" s="7"/>
      <c r="D9596" s="53"/>
    </row>
    <row r="9597" spans="3:4" x14ac:dyDescent="0.25">
      <c r="C9597" s="7"/>
      <c r="D9597" s="53"/>
    </row>
    <row r="9598" spans="3:4" x14ac:dyDescent="0.25">
      <c r="C9598" s="7"/>
      <c r="D9598" s="53"/>
    </row>
    <row r="9599" spans="3:4" x14ac:dyDescent="0.25">
      <c r="C9599" s="7"/>
      <c r="D9599" s="53"/>
    </row>
    <row r="9600" spans="3:4" x14ac:dyDescent="0.25">
      <c r="C9600" s="7"/>
      <c r="D9600" s="53"/>
    </row>
    <row r="9601" spans="3:4" x14ac:dyDescent="0.25">
      <c r="C9601" s="7"/>
      <c r="D9601" s="53"/>
    </row>
    <row r="9602" spans="3:4" x14ac:dyDescent="0.25">
      <c r="C9602" s="7"/>
      <c r="D9602" s="53"/>
    </row>
    <row r="9603" spans="3:4" x14ac:dyDescent="0.25">
      <c r="C9603" s="7"/>
      <c r="D9603" s="53"/>
    </row>
    <row r="9604" spans="3:4" x14ac:dyDescent="0.25">
      <c r="C9604" s="7"/>
      <c r="D9604" s="53"/>
    </row>
    <row r="9605" spans="3:4" x14ac:dyDescent="0.25">
      <c r="C9605" s="7"/>
      <c r="D9605" s="53"/>
    </row>
    <row r="9606" spans="3:4" x14ac:dyDescent="0.25">
      <c r="C9606" s="7"/>
      <c r="D9606" s="53"/>
    </row>
    <row r="9607" spans="3:4" x14ac:dyDescent="0.25">
      <c r="C9607" s="7"/>
      <c r="D9607" s="53"/>
    </row>
    <row r="9608" spans="3:4" x14ac:dyDescent="0.25">
      <c r="C9608" s="7"/>
      <c r="D9608" s="53"/>
    </row>
    <row r="9609" spans="3:4" x14ac:dyDescent="0.25">
      <c r="C9609" s="7"/>
      <c r="D9609" s="53"/>
    </row>
    <row r="9610" spans="3:4" x14ac:dyDescent="0.25">
      <c r="C9610" s="7"/>
      <c r="D9610" s="53"/>
    </row>
    <row r="9611" spans="3:4" x14ac:dyDescent="0.25">
      <c r="C9611" s="7"/>
      <c r="D9611" s="53"/>
    </row>
    <row r="9612" spans="3:4" x14ac:dyDescent="0.25">
      <c r="C9612" s="7"/>
      <c r="D9612" s="53"/>
    </row>
    <row r="9613" spans="3:4" x14ac:dyDescent="0.25">
      <c r="C9613" s="7"/>
      <c r="D9613" s="53"/>
    </row>
    <row r="9614" spans="3:4" x14ac:dyDescent="0.25">
      <c r="C9614" s="7"/>
      <c r="D9614" s="53"/>
    </row>
    <row r="9615" spans="3:4" x14ac:dyDescent="0.25">
      <c r="C9615" s="7"/>
      <c r="D9615" s="53"/>
    </row>
    <row r="9616" spans="3:4" x14ac:dyDescent="0.25">
      <c r="C9616" s="7"/>
      <c r="D9616" s="53"/>
    </row>
    <row r="9617" spans="3:4" x14ac:dyDescent="0.25">
      <c r="C9617" s="7"/>
      <c r="D9617" s="53"/>
    </row>
    <row r="9618" spans="3:4" x14ac:dyDescent="0.25">
      <c r="C9618" s="7"/>
      <c r="D9618" s="53"/>
    </row>
    <row r="9619" spans="3:4" x14ac:dyDescent="0.25">
      <c r="C9619" s="7"/>
      <c r="D9619" s="53"/>
    </row>
    <row r="9620" spans="3:4" x14ac:dyDescent="0.25">
      <c r="C9620" s="7"/>
      <c r="D9620" s="53"/>
    </row>
    <row r="9621" spans="3:4" x14ac:dyDescent="0.25">
      <c r="C9621" s="7"/>
      <c r="D9621" s="53"/>
    </row>
    <row r="9622" spans="3:4" x14ac:dyDescent="0.25">
      <c r="C9622" s="7"/>
      <c r="D9622" s="53"/>
    </row>
    <row r="9623" spans="3:4" x14ac:dyDescent="0.25">
      <c r="C9623" s="7"/>
      <c r="D9623" s="53"/>
    </row>
    <row r="9624" spans="3:4" x14ac:dyDescent="0.25">
      <c r="C9624" s="7"/>
      <c r="D9624" s="53"/>
    </row>
    <row r="9625" spans="3:4" x14ac:dyDescent="0.25">
      <c r="C9625" s="7"/>
      <c r="D9625" s="53"/>
    </row>
    <row r="9626" spans="3:4" x14ac:dyDescent="0.25">
      <c r="C9626" s="7"/>
      <c r="D9626" s="53"/>
    </row>
    <row r="9627" spans="3:4" x14ac:dyDescent="0.25">
      <c r="C9627" s="7"/>
      <c r="D9627" s="53"/>
    </row>
    <row r="9628" spans="3:4" x14ac:dyDescent="0.25">
      <c r="C9628" s="7"/>
      <c r="D9628" s="53"/>
    </row>
    <row r="9629" spans="3:4" x14ac:dyDescent="0.25">
      <c r="C9629" s="7"/>
      <c r="D9629" s="53"/>
    </row>
    <row r="9630" spans="3:4" x14ac:dyDescent="0.25">
      <c r="C9630" s="7"/>
      <c r="D9630" s="53"/>
    </row>
    <row r="9631" spans="3:4" x14ac:dyDescent="0.25">
      <c r="C9631" s="7"/>
      <c r="D9631" s="53"/>
    </row>
    <row r="9632" spans="3:4" x14ac:dyDescent="0.25">
      <c r="C9632" s="7"/>
      <c r="D9632" s="53"/>
    </row>
    <row r="9633" spans="3:4" x14ac:dyDescent="0.25">
      <c r="C9633" s="7"/>
      <c r="D9633" s="53"/>
    </row>
    <row r="9634" spans="3:4" x14ac:dyDescent="0.25">
      <c r="C9634" s="7"/>
      <c r="D9634" s="53"/>
    </row>
    <row r="9635" spans="3:4" x14ac:dyDescent="0.25">
      <c r="C9635" s="7"/>
      <c r="D9635" s="53"/>
    </row>
    <row r="9636" spans="3:4" x14ac:dyDescent="0.25">
      <c r="C9636" s="7"/>
      <c r="D9636" s="53"/>
    </row>
    <row r="9637" spans="3:4" x14ac:dyDescent="0.25">
      <c r="C9637" s="7"/>
      <c r="D9637" s="53"/>
    </row>
    <row r="9638" spans="3:4" x14ac:dyDescent="0.25">
      <c r="C9638" s="7"/>
      <c r="D9638" s="53"/>
    </row>
    <row r="9639" spans="3:4" x14ac:dyDescent="0.25">
      <c r="C9639" s="7"/>
      <c r="D9639" s="53"/>
    </row>
    <row r="9640" spans="3:4" x14ac:dyDescent="0.25">
      <c r="C9640" s="7"/>
      <c r="D9640" s="53"/>
    </row>
    <row r="9641" spans="3:4" x14ac:dyDescent="0.25">
      <c r="C9641" s="7"/>
      <c r="D9641" s="53"/>
    </row>
    <row r="9642" spans="3:4" x14ac:dyDescent="0.25">
      <c r="C9642" s="7"/>
      <c r="D9642" s="53"/>
    </row>
    <row r="9643" spans="3:4" x14ac:dyDescent="0.25">
      <c r="C9643" s="7"/>
      <c r="D9643" s="53"/>
    </row>
    <row r="9644" spans="3:4" x14ac:dyDescent="0.25">
      <c r="C9644" s="7"/>
      <c r="D9644" s="53"/>
    </row>
    <row r="9645" spans="3:4" x14ac:dyDescent="0.25">
      <c r="C9645" s="7"/>
      <c r="D9645" s="53"/>
    </row>
    <row r="9646" spans="3:4" x14ac:dyDescent="0.25">
      <c r="C9646" s="7"/>
      <c r="D9646" s="53"/>
    </row>
    <row r="9647" spans="3:4" x14ac:dyDescent="0.25">
      <c r="C9647" s="7"/>
      <c r="D9647" s="53"/>
    </row>
    <row r="9648" spans="3:4" x14ac:dyDescent="0.25">
      <c r="C9648" s="7"/>
      <c r="D9648" s="53"/>
    </row>
    <row r="9649" spans="3:4" x14ac:dyDescent="0.25">
      <c r="C9649" s="7"/>
      <c r="D9649" s="53"/>
    </row>
    <row r="9650" spans="3:4" x14ac:dyDescent="0.25">
      <c r="C9650" s="7"/>
      <c r="D9650" s="53"/>
    </row>
    <row r="9651" spans="3:4" x14ac:dyDescent="0.25">
      <c r="C9651" s="7"/>
      <c r="D9651" s="53"/>
    </row>
    <row r="9652" spans="3:4" x14ac:dyDescent="0.25">
      <c r="C9652" s="7"/>
      <c r="D9652" s="53"/>
    </row>
    <row r="9653" spans="3:4" x14ac:dyDescent="0.25">
      <c r="C9653" s="7"/>
      <c r="D9653" s="53"/>
    </row>
    <row r="9654" spans="3:4" x14ac:dyDescent="0.25">
      <c r="C9654" s="7"/>
      <c r="D9654" s="53"/>
    </row>
    <row r="9655" spans="3:4" x14ac:dyDescent="0.25">
      <c r="C9655" s="7"/>
      <c r="D9655" s="53"/>
    </row>
    <row r="9656" spans="3:4" x14ac:dyDescent="0.25">
      <c r="C9656" s="7"/>
      <c r="D9656" s="53"/>
    </row>
    <row r="9657" spans="3:4" x14ac:dyDescent="0.25">
      <c r="C9657" s="7"/>
      <c r="D9657" s="53"/>
    </row>
    <row r="9658" spans="3:4" x14ac:dyDescent="0.25">
      <c r="C9658" s="7"/>
      <c r="D9658" s="53"/>
    </row>
    <row r="9659" spans="3:4" x14ac:dyDescent="0.25">
      <c r="C9659" s="7"/>
      <c r="D9659" s="53"/>
    </row>
    <row r="9660" spans="3:4" x14ac:dyDescent="0.25">
      <c r="C9660" s="7"/>
      <c r="D9660" s="53"/>
    </row>
    <row r="9661" spans="3:4" x14ac:dyDescent="0.25">
      <c r="C9661" s="7"/>
      <c r="D9661" s="53"/>
    </row>
    <row r="9662" spans="3:4" x14ac:dyDescent="0.25">
      <c r="C9662" s="7"/>
      <c r="D9662" s="53"/>
    </row>
    <row r="9663" spans="3:4" x14ac:dyDescent="0.25">
      <c r="C9663" s="7"/>
      <c r="D9663" s="53"/>
    </row>
    <row r="9664" spans="3:4" x14ac:dyDescent="0.25">
      <c r="C9664" s="7"/>
      <c r="D9664" s="53"/>
    </row>
    <row r="9665" spans="3:4" x14ac:dyDescent="0.25">
      <c r="C9665" s="7"/>
      <c r="D9665" s="53"/>
    </row>
    <row r="9666" spans="3:4" x14ac:dyDescent="0.25">
      <c r="C9666" s="7"/>
      <c r="D9666" s="53"/>
    </row>
    <row r="9667" spans="3:4" x14ac:dyDescent="0.25">
      <c r="C9667" s="7"/>
      <c r="D9667" s="53"/>
    </row>
    <row r="9668" spans="3:4" x14ac:dyDescent="0.25">
      <c r="C9668" s="7"/>
      <c r="D9668" s="53"/>
    </row>
    <row r="9669" spans="3:4" x14ac:dyDescent="0.25">
      <c r="C9669" s="7"/>
      <c r="D9669" s="53"/>
    </row>
    <row r="9670" spans="3:4" x14ac:dyDescent="0.25">
      <c r="C9670" s="7"/>
      <c r="D9670" s="53"/>
    </row>
    <row r="9671" spans="3:4" x14ac:dyDescent="0.25">
      <c r="C9671" s="7"/>
      <c r="D9671" s="53"/>
    </row>
    <row r="9672" spans="3:4" x14ac:dyDescent="0.25">
      <c r="C9672" s="7"/>
      <c r="D9672" s="53"/>
    </row>
    <row r="9673" spans="3:4" x14ac:dyDescent="0.25">
      <c r="C9673" s="7"/>
      <c r="D9673" s="53"/>
    </row>
    <row r="9674" spans="3:4" x14ac:dyDescent="0.25">
      <c r="C9674" s="7"/>
      <c r="D9674" s="53"/>
    </row>
    <row r="9675" spans="3:4" x14ac:dyDescent="0.25">
      <c r="C9675" s="7"/>
      <c r="D9675" s="53"/>
    </row>
    <row r="9676" spans="3:4" x14ac:dyDescent="0.25">
      <c r="C9676" s="7"/>
      <c r="D9676" s="53"/>
    </row>
    <row r="9677" spans="3:4" x14ac:dyDescent="0.25">
      <c r="C9677" s="7"/>
      <c r="D9677" s="53"/>
    </row>
    <row r="9678" spans="3:4" x14ac:dyDescent="0.25">
      <c r="C9678" s="7"/>
      <c r="D9678" s="53"/>
    </row>
    <row r="9679" spans="3:4" x14ac:dyDescent="0.25">
      <c r="C9679" s="7"/>
      <c r="D9679" s="53"/>
    </row>
    <row r="9680" spans="3:4" x14ac:dyDescent="0.25">
      <c r="C9680" s="7"/>
      <c r="D9680" s="53"/>
    </row>
    <row r="9681" spans="3:4" x14ac:dyDescent="0.25">
      <c r="C9681" s="7"/>
      <c r="D9681" s="53"/>
    </row>
    <row r="9682" spans="3:4" x14ac:dyDescent="0.25">
      <c r="C9682" s="7"/>
      <c r="D9682" s="53"/>
    </row>
    <row r="9683" spans="3:4" x14ac:dyDescent="0.25">
      <c r="C9683" s="7"/>
      <c r="D9683" s="53"/>
    </row>
    <row r="9684" spans="3:4" x14ac:dyDescent="0.25">
      <c r="C9684" s="7"/>
      <c r="D9684" s="53"/>
    </row>
    <row r="9685" spans="3:4" x14ac:dyDescent="0.25">
      <c r="C9685" s="7"/>
      <c r="D9685" s="53"/>
    </row>
    <row r="9686" spans="3:4" x14ac:dyDescent="0.25">
      <c r="C9686" s="7"/>
      <c r="D9686" s="53"/>
    </row>
    <row r="9687" spans="3:4" x14ac:dyDescent="0.25">
      <c r="C9687" s="7"/>
      <c r="D9687" s="53"/>
    </row>
    <row r="9688" spans="3:4" x14ac:dyDescent="0.25">
      <c r="C9688" s="7"/>
      <c r="D9688" s="53"/>
    </row>
    <row r="9689" spans="3:4" x14ac:dyDescent="0.25">
      <c r="C9689" s="7"/>
      <c r="D9689" s="53"/>
    </row>
    <row r="9690" spans="3:4" x14ac:dyDescent="0.25">
      <c r="C9690" s="7"/>
      <c r="D9690" s="53"/>
    </row>
    <row r="9691" spans="3:4" x14ac:dyDescent="0.25">
      <c r="C9691" s="7"/>
      <c r="D9691" s="53"/>
    </row>
    <row r="9692" spans="3:4" x14ac:dyDescent="0.25">
      <c r="C9692" s="7"/>
      <c r="D9692" s="53"/>
    </row>
    <row r="9693" spans="3:4" x14ac:dyDescent="0.25">
      <c r="C9693" s="7"/>
      <c r="D9693" s="53"/>
    </row>
    <row r="9694" spans="3:4" x14ac:dyDescent="0.25">
      <c r="C9694" s="7"/>
      <c r="D9694" s="53"/>
    </row>
    <row r="9695" spans="3:4" x14ac:dyDescent="0.25">
      <c r="C9695" s="7"/>
      <c r="D9695" s="53"/>
    </row>
    <row r="9696" spans="3:4" x14ac:dyDescent="0.25">
      <c r="C9696" s="7"/>
      <c r="D9696" s="53"/>
    </row>
    <row r="9697" spans="3:4" x14ac:dyDescent="0.25">
      <c r="C9697" s="7"/>
      <c r="D9697" s="53"/>
    </row>
    <row r="9698" spans="3:4" x14ac:dyDescent="0.25">
      <c r="C9698" s="7"/>
      <c r="D9698" s="53"/>
    </row>
    <row r="9699" spans="3:4" x14ac:dyDescent="0.25">
      <c r="C9699" s="7"/>
      <c r="D9699" s="53"/>
    </row>
    <row r="9700" spans="3:4" x14ac:dyDescent="0.25">
      <c r="C9700" s="7"/>
      <c r="D9700" s="53"/>
    </row>
    <row r="9701" spans="3:4" x14ac:dyDescent="0.25">
      <c r="C9701" s="7"/>
      <c r="D9701" s="53"/>
    </row>
    <row r="9702" spans="3:4" x14ac:dyDescent="0.25">
      <c r="C9702" s="7"/>
      <c r="D9702" s="53"/>
    </row>
    <row r="9703" spans="3:4" x14ac:dyDescent="0.25">
      <c r="C9703" s="7"/>
      <c r="D9703" s="53"/>
    </row>
    <row r="9704" spans="3:4" x14ac:dyDescent="0.25">
      <c r="C9704" s="7"/>
      <c r="D9704" s="53"/>
    </row>
    <row r="9705" spans="3:4" x14ac:dyDescent="0.25">
      <c r="C9705" s="7"/>
      <c r="D9705" s="53"/>
    </row>
    <row r="9706" spans="3:4" x14ac:dyDescent="0.25">
      <c r="C9706" s="7"/>
      <c r="D9706" s="53"/>
    </row>
    <row r="9707" spans="3:4" x14ac:dyDescent="0.25">
      <c r="C9707" s="7"/>
      <c r="D9707" s="53"/>
    </row>
    <row r="9708" spans="3:4" x14ac:dyDescent="0.25">
      <c r="C9708" s="7"/>
      <c r="D9708" s="53"/>
    </row>
    <row r="9709" spans="3:4" x14ac:dyDescent="0.25">
      <c r="C9709" s="7"/>
      <c r="D9709" s="53"/>
    </row>
    <row r="9710" spans="3:4" x14ac:dyDescent="0.25">
      <c r="C9710" s="7"/>
      <c r="D9710" s="53"/>
    </row>
    <row r="9711" spans="3:4" x14ac:dyDescent="0.25">
      <c r="C9711" s="7"/>
      <c r="D9711" s="53"/>
    </row>
    <row r="9712" spans="3:4" x14ac:dyDescent="0.25">
      <c r="C9712" s="7"/>
      <c r="D9712" s="53"/>
    </row>
    <row r="9713" spans="3:4" x14ac:dyDescent="0.25">
      <c r="C9713" s="7"/>
      <c r="D9713" s="53"/>
    </row>
    <row r="9714" spans="3:4" x14ac:dyDescent="0.25">
      <c r="C9714" s="7"/>
      <c r="D9714" s="53"/>
    </row>
    <row r="9715" spans="3:4" x14ac:dyDescent="0.25">
      <c r="C9715" s="7"/>
      <c r="D9715" s="53"/>
    </row>
    <row r="9716" spans="3:4" x14ac:dyDescent="0.25">
      <c r="C9716" s="7"/>
      <c r="D9716" s="53"/>
    </row>
    <row r="9717" spans="3:4" x14ac:dyDescent="0.25">
      <c r="C9717" s="7"/>
      <c r="D9717" s="53"/>
    </row>
    <row r="9718" spans="3:4" x14ac:dyDescent="0.25">
      <c r="C9718" s="7"/>
      <c r="D9718" s="53"/>
    </row>
    <row r="9719" spans="3:4" x14ac:dyDescent="0.25">
      <c r="C9719" s="7"/>
      <c r="D9719" s="53"/>
    </row>
    <row r="9720" spans="3:4" x14ac:dyDescent="0.25">
      <c r="C9720" s="7"/>
      <c r="D9720" s="53"/>
    </row>
    <row r="9721" spans="3:4" x14ac:dyDescent="0.25">
      <c r="C9721" s="7"/>
      <c r="D9721" s="53"/>
    </row>
    <row r="9722" spans="3:4" x14ac:dyDescent="0.25">
      <c r="C9722" s="7"/>
      <c r="D9722" s="53"/>
    </row>
    <row r="9723" spans="3:4" x14ac:dyDescent="0.25">
      <c r="C9723" s="7"/>
      <c r="D9723" s="53"/>
    </row>
    <row r="9724" spans="3:4" x14ac:dyDescent="0.25">
      <c r="C9724" s="7"/>
      <c r="D9724" s="53"/>
    </row>
    <row r="9725" spans="3:4" x14ac:dyDescent="0.25">
      <c r="C9725" s="7"/>
      <c r="D9725" s="53"/>
    </row>
    <row r="9726" spans="3:4" x14ac:dyDescent="0.25">
      <c r="C9726" s="7"/>
      <c r="D9726" s="53"/>
    </row>
    <row r="9727" spans="3:4" x14ac:dyDescent="0.25">
      <c r="C9727" s="7"/>
      <c r="D9727" s="53"/>
    </row>
    <row r="9728" spans="3:4" x14ac:dyDescent="0.25">
      <c r="C9728" s="7"/>
      <c r="D9728" s="53"/>
    </row>
    <row r="9729" spans="3:4" x14ac:dyDescent="0.25">
      <c r="C9729" s="7"/>
      <c r="D9729" s="53"/>
    </row>
    <row r="9730" spans="3:4" x14ac:dyDescent="0.25">
      <c r="C9730" s="7"/>
      <c r="D9730" s="53"/>
    </row>
    <row r="9731" spans="3:4" x14ac:dyDescent="0.25">
      <c r="C9731" s="7"/>
      <c r="D9731" s="53"/>
    </row>
    <row r="9732" spans="3:4" x14ac:dyDescent="0.25">
      <c r="C9732" s="7"/>
      <c r="D9732" s="53"/>
    </row>
    <row r="9733" spans="3:4" x14ac:dyDescent="0.25">
      <c r="C9733" s="7"/>
      <c r="D9733" s="53"/>
    </row>
    <row r="9734" spans="3:4" x14ac:dyDescent="0.25">
      <c r="C9734" s="7"/>
      <c r="D9734" s="53"/>
    </row>
    <row r="9735" spans="3:4" x14ac:dyDescent="0.25">
      <c r="C9735" s="7"/>
      <c r="D9735" s="53"/>
    </row>
    <row r="9736" spans="3:4" x14ac:dyDescent="0.25">
      <c r="C9736" s="7"/>
      <c r="D9736" s="53"/>
    </row>
    <row r="9737" spans="3:4" x14ac:dyDescent="0.25">
      <c r="C9737" s="7"/>
      <c r="D9737" s="53"/>
    </row>
    <row r="9738" spans="3:4" x14ac:dyDescent="0.25">
      <c r="C9738" s="7"/>
      <c r="D9738" s="53"/>
    </row>
    <row r="9739" spans="3:4" x14ac:dyDescent="0.25">
      <c r="C9739" s="7"/>
      <c r="D9739" s="53"/>
    </row>
    <row r="9740" spans="3:4" x14ac:dyDescent="0.25">
      <c r="C9740" s="7"/>
      <c r="D9740" s="53"/>
    </row>
    <row r="9741" spans="3:4" x14ac:dyDescent="0.25">
      <c r="C9741" s="7"/>
      <c r="D9741" s="53"/>
    </row>
    <row r="9742" spans="3:4" x14ac:dyDescent="0.25">
      <c r="C9742" s="7"/>
      <c r="D9742" s="53"/>
    </row>
    <row r="9743" spans="3:4" x14ac:dyDescent="0.25">
      <c r="C9743" s="7"/>
      <c r="D9743" s="53"/>
    </row>
    <row r="9744" spans="3:4" x14ac:dyDescent="0.25">
      <c r="C9744" s="7"/>
      <c r="D9744" s="53"/>
    </row>
    <row r="9745" spans="3:4" x14ac:dyDescent="0.25">
      <c r="C9745" s="7"/>
      <c r="D9745" s="53"/>
    </row>
    <row r="9746" spans="3:4" x14ac:dyDescent="0.25">
      <c r="C9746" s="7"/>
      <c r="D9746" s="53"/>
    </row>
    <row r="9747" spans="3:4" x14ac:dyDescent="0.25">
      <c r="C9747" s="7"/>
      <c r="D9747" s="53"/>
    </row>
    <row r="9748" spans="3:4" x14ac:dyDescent="0.25">
      <c r="C9748" s="7"/>
      <c r="D9748" s="53"/>
    </row>
    <row r="9749" spans="3:4" x14ac:dyDescent="0.25">
      <c r="C9749" s="7"/>
      <c r="D9749" s="53"/>
    </row>
    <row r="9750" spans="3:4" x14ac:dyDescent="0.25">
      <c r="C9750" s="7"/>
      <c r="D9750" s="53"/>
    </row>
    <row r="9751" spans="3:4" x14ac:dyDescent="0.25">
      <c r="C9751" s="7"/>
      <c r="D9751" s="53"/>
    </row>
    <row r="9752" spans="3:4" x14ac:dyDescent="0.25">
      <c r="C9752" s="7"/>
      <c r="D9752" s="53"/>
    </row>
    <row r="9753" spans="3:4" x14ac:dyDescent="0.25">
      <c r="C9753" s="7"/>
      <c r="D9753" s="53"/>
    </row>
    <row r="9754" spans="3:4" x14ac:dyDescent="0.25">
      <c r="C9754" s="7"/>
      <c r="D9754" s="53"/>
    </row>
    <row r="9755" spans="3:4" x14ac:dyDescent="0.25">
      <c r="C9755" s="7"/>
      <c r="D9755" s="53"/>
    </row>
    <row r="9756" spans="3:4" x14ac:dyDescent="0.25">
      <c r="C9756" s="7"/>
      <c r="D9756" s="53"/>
    </row>
    <row r="9757" spans="3:4" x14ac:dyDescent="0.25">
      <c r="C9757" s="7"/>
      <c r="D9757" s="53"/>
    </row>
    <row r="9758" spans="3:4" x14ac:dyDescent="0.25">
      <c r="C9758" s="7"/>
      <c r="D9758" s="53"/>
    </row>
    <row r="9759" spans="3:4" x14ac:dyDescent="0.25">
      <c r="C9759" s="7"/>
      <c r="D9759" s="53"/>
    </row>
    <row r="9760" spans="3:4" x14ac:dyDescent="0.25">
      <c r="C9760" s="7"/>
      <c r="D9760" s="53"/>
    </row>
    <row r="9761" spans="3:4" x14ac:dyDescent="0.25">
      <c r="C9761" s="7"/>
      <c r="D9761" s="53"/>
    </row>
    <row r="9762" spans="3:4" x14ac:dyDescent="0.25">
      <c r="C9762" s="7"/>
      <c r="D9762" s="53"/>
    </row>
    <row r="9763" spans="3:4" x14ac:dyDescent="0.25">
      <c r="C9763" s="7"/>
      <c r="D9763" s="53"/>
    </row>
    <row r="9764" spans="3:4" x14ac:dyDescent="0.25">
      <c r="C9764" s="7"/>
      <c r="D9764" s="53"/>
    </row>
    <row r="9765" spans="3:4" x14ac:dyDescent="0.25">
      <c r="C9765" s="7"/>
      <c r="D9765" s="53"/>
    </row>
    <row r="9766" spans="3:4" x14ac:dyDescent="0.25">
      <c r="C9766" s="7"/>
      <c r="D9766" s="53"/>
    </row>
    <row r="9767" spans="3:4" x14ac:dyDescent="0.25">
      <c r="C9767" s="7"/>
      <c r="D9767" s="53"/>
    </row>
    <row r="9768" spans="3:4" x14ac:dyDescent="0.25">
      <c r="C9768" s="7"/>
      <c r="D9768" s="53"/>
    </row>
    <row r="9769" spans="3:4" x14ac:dyDescent="0.25">
      <c r="C9769" s="7"/>
      <c r="D9769" s="53"/>
    </row>
    <row r="9770" spans="3:4" x14ac:dyDescent="0.25">
      <c r="C9770" s="7"/>
      <c r="D9770" s="53"/>
    </row>
    <row r="9771" spans="3:4" x14ac:dyDescent="0.25">
      <c r="C9771" s="7"/>
      <c r="D9771" s="53"/>
    </row>
    <row r="9772" spans="3:4" x14ac:dyDescent="0.25">
      <c r="C9772" s="7"/>
      <c r="D9772" s="53"/>
    </row>
    <row r="9773" spans="3:4" x14ac:dyDescent="0.25">
      <c r="C9773" s="7"/>
      <c r="D9773" s="53"/>
    </row>
    <row r="9774" spans="3:4" x14ac:dyDescent="0.25">
      <c r="C9774" s="7"/>
      <c r="D9774" s="53"/>
    </row>
    <row r="9775" spans="3:4" x14ac:dyDescent="0.25">
      <c r="C9775" s="7"/>
      <c r="D9775" s="53"/>
    </row>
    <row r="9776" spans="3:4" x14ac:dyDescent="0.25">
      <c r="C9776" s="7"/>
      <c r="D9776" s="53"/>
    </row>
    <row r="9777" spans="3:4" x14ac:dyDescent="0.25">
      <c r="C9777" s="7"/>
      <c r="D9777" s="53"/>
    </row>
    <row r="9778" spans="3:4" x14ac:dyDescent="0.25">
      <c r="C9778" s="7"/>
      <c r="D9778" s="53"/>
    </row>
    <row r="9779" spans="3:4" x14ac:dyDescent="0.25">
      <c r="C9779" s="7"/>
      <c r="D9779" s="53"/>
    </row>
    <row r="9780" spans="3:4" x14ac:dyDescent="0.25">
      <c r="C9780" s="7"/>
      <c r="D9780" s="53"/>
    </row>
    <row r="9781" spans="3:4" x14ac:dyDescent="0.25">
      <c r="C9781" s="7"/>
      <c r="D9781" s="53"/>
    </row>
    <row r="9782" spans="3:4" x14ac:dyDescent="0.25">
      <c r="C9782" s="7"/>
      <c r="D9782" s="53"/>
    </row>
    <row r="9783" spans="3:4" x14ac:dyDescent="0.25">
      <c r="C9783" s="7"/>
      <c r="D9783" s="53"/>
    </row>
    <row r="9784" spans="3:4" x14ac:dyDescent="0.25">
      <c r="C9784" s="7"/>
      <c r="D9784" s="53"/>
    </row>
    <row r="9785" spans="3:4" x14ac:dyDescent="0.25">
      <c r="C9785" s="7"/>
      <c r="D9785" s="53"/>
    </row>
    <row r="9786" spans="3:4" x14ac:dyDescent="0.25">
      <c r="C9786" s="7"/>
      <c r="D9786" s="53"/>
    </row>
    <row r="9787" spans="3:4" x14ac:dyDescent="0.25">
      <c r="C9787" s="7"/>
      <c r="D9787" s="53"/>
    </row>
    <row r="9788" spans="3:4" x14ac:dyDescent="0.25">
      <c r="C9788" s="7"/>
      <c r="D9788" s="53"/>
    </row>
    <row r="9789" spans="3:4" x14ac:dyDescent="0.25">
      <c r="C9789" s="7"/>
      <c r="D9789" s="53"/>
    </row>
    <row r="9790" spans="3:4" x14ac:dyDescent="0.25">
      <c r="C9790" s="7"/>
      <c r="D9790" s="53"/>
    </row>
    <row r="9791" spans="3:4" x14ac:dyDescent="0.25">
      <c r="C9791" s="7"/>
      <c r="D9791" s="53"/>
    </row>
    <row r="9792" spans="3:4" x14ac:dyDescent="0.25">
      <c r="C9792" s="7"/>
      <c r="D9792" s="53"/>
    </row>
    <row r="9793" spans="3:4" x14ac:dyDescent="0.25">
      <c r="C9793" s="7"/>
      <c r="D9793" s="53"/>
    </row>
    <row r="9794" spans="3:4" x14ac:dyDescent="0.25">
      <c r="C9794" s="7"/>
      <c r="D9794" s="53"/>
    </row>
    <row r="9795" spans="3:4" x14ac:dyDescent="0.25">
      <c r="C9795" s="7"/>
      <c r="D9795" s="53"/>
    </row>
    <row r="9796" spans="3:4" x14ac:dyDescent="0.25">
      <c r="C9796" s="7"/>
      <c r="D9796" s="53"/>
    </row>
    <row r="9797" spans="3:4" x14ac:dyDescent="0.25">
      <c r="C9797" s="7"/>
      <c r="D9797" s="53"/>
    </row>
    <row r="9798" spans="3:4" x14ac:dyDescent="0.25">
      <c r="C9798" s="7"/>
      <c r="D9798" s="53"/>
    </row>
    <row r="9799" spans="3:4" x14ac:dyDescent="0.25">
      <c r="C9799" s="7"/>
      <c r="D9799" s="53"/>
    </row>
    <row r="9800" spans="3:4" x14ac:dyDescent="0.25">
      <c r="C9800" s="7"/>
      <c r="D9800" s="53"/>
    </row>
    <row r="9801" spans="3:4" x14ac:dyDescent="0.25">
      <c r="C9801" s="7"/>
      <c r="D9801" s="53"/>
    </row>
    <row r="9802" spans="3:4" x14ac:dyDescent="0.25">
      <c r="C9802" s="7"/>
      <c r="D9802" s="53"/>
    </row>
    <row r="9803" spans="3:4" x14ac:dyDescent="0.25">
      <c r="C9803" s="7"/>
      <c r="D9803" s="53"/>
    </row>
    <row r="9804" spans="3:4" x14ac:dyDescent="0.25">
      <c r="C9804" s="7"/>
      <c r="D9804" s="53"/>
    </row>
    <row r="9805" spans="3:4" x14ac:dyDescent="0.25">
      <c r="C9805" s="7"/>
      <c r="D9805" s="53"/>
    </row>
    <row r="9806" spans="3:4" x14ac:dyDescent="0.25">
      <c r="C9806" s="7"/>
      <c r="D9806" s="53"/>
    </row>
    <row r="9807" spans="3:4" x14ac:dyDescent="0.25">
      <c r="C9807" s="7"/>
      <c r="D9807" s="53"/>
    </row>
    <row r="9808" spans="3:4" x14ac:dyDescent="0.25">
      <c r="C9808" s="7"/>
      <c r="D9808" s="53"/>
    </row>
    <row r="9809" spans="3:4" x14ac:dyDescent="0.25">
      <c r="C9809" s="7"/>
      <c r="D9809" s="53"/>
    </row>
    <row r="9810" spans="3:4" x14ac:dyDescent="0.25">
      <c r="C9810" s="7"/>
      <c r="D9810" s="53"/>
    </row>
    <row r="9811" spans="3:4" x14ac:dyDescent="0.25">
      <c r="C9811" s="7"/>
      <c r="D9811" s="53"/>
    </row>
    <row r="9812" spans="3:4" x14ac:dyDescent="0.25">
      <c r="C9812" s="7"/>
      <c r="D9812" s="53"/>
    </row>
    <row r="9813" spans="3:4" x14ac:dyDescent="0.25">
      <c r="C9813" s="7"/>
      <c r="D9813" s="53"/>
    </row>
    <row r="9814" spans="3:4" x14ac:dyDescent="0.25">
      <c r="C9814" s="7"/>
      <c r="D9814" s="53"/>
    </row>
    <row r="9815" spans="3:4" x14ac:dyDescent="0.25">
      <c r="C9815" s="7"/>
      <c r="D9815" s="53"/>
    </row>
    <row r="9816" spans="3:4" x14ac:dyDescent="0.25">
      <c r="C9816" s="7"/>
      <c r="D9816" s="53"/>
    </row>
    <row r="9817" spans="3:4" x14ac:dyDescent="0.25">
      <c r="C9817" s="7"/>
      <c r="D9817" s="53"/>
    </row>
    <row r="9818" spans="3:4" x14ac:dyDescent="0.25">
      <c r="C9818" s="7"/>
      <c r="D9818" s="53"/>
    </row>
    <row r="9819" spans="3:4" x14ac:dyDescent="0.25">
      <c r="C9819" s="7"/>
      <c r="D9819" s="53"/>
    </row>
    <row r="9820" spans="3:4" x14ac:dyDescent="0.25">
      <c r="C9820" s="7"/>
      <c r="D9820" s="53"/>
    </row>
    <row r="9821" spans="3:4" x14ac:dyDescent="0.25">
      <c r="C9821" s="7"/>
      <c r="D9821" s="53"/>
    </row>
    <row r="9822" spans="3:4" x14ac:dyDescent="0.25">
      <c r="C9822" s="7"/>
      <c r="D9822" s="53"/>
    </row>
    <row r="9823" spans="3:4" x14ac:dyDescent="0.25">
      <c r="C9823" s="7"/>
      <c r="D9823" s="53"/>
    </row>
    <row r="9824" spans="3:4" x14ac:dyDescent="0.25">
      <c r="C9824" s="7"/>
      <c r="D9824" s="53"/>
    </row>
    <row r="9825" spans="3:4" x14ac:dyDescent="0.25">
      <c r="C9825" s="7"/>
      <c r="D9825" s="53"/>
    </row>
    <row r="9826" spans="3:4" x14ac:dyDescent="0.25">
      <c r="C9826" s="7"/>
      <c r="D9826" s="53"/>
    </row>
    <row r="9827" spans="3:4" x14ac:dyDescent="0.25">
      <c r="C9827" s="7"/>
      <c r="D9827" s="53"/>
    </row>
    <row r="9828" spans="3:4" x14ac:dyDescent="0.25">
      <c r="C9828" s="7"/>
      <c r="D9828" s="53"/>
    </row>
    <row r="9829" spans="3:4" x14ac:dyDescent="0.25">
      <c r="C9829" s="7"/>
      <c r="D9829" s="53"/>
    </row>
    <row r="9830" spans="3:4" x14ac:dyDescent="0.25">
      <c r="C9830" s="7"/>
      <c r="D9830" s="53"/>
    </row>
    <row r="9831" spans="3:4" x14ac:dyDescent="0.25">
      <c r="C9831" s="7"/>
      <c r="D9831" s="53"/>
    </row>
    <row r="9832" spans="3:4" x14ac:dyDescent="0.25">
      <c r="C9832" s="7"/>
      <c r="D9832" s="53"/>
    </row>
    <row r="9833" spans="3:4" x14ac:dyDescent="0.25">
      <c r="C9833" s="7"/>
      <c r="D9833" s="53"/>
    </row>
    <row r="9834" spans="3:4" x14ac:dyDescent="0.25">
      <c r="C9834" s="7"/>
      <c r="D9834" s="53"/>
    </row>
    <row r="9835" spans="3:4" x14ac:dyDescent="0.25">
      <c r="C9835" s="7"/>
      <c r="D9835" s="53"/>
    </row>
    <row r="9836" spans="3:4" x14ac:dyDescent="0.25">
      <c r="C9836" s="7"/>
      <c r="D9836" s="53"/>
    </row>
    <row r="9837" spans="3:4" x14ac:dyDescent="0.25">
      <c r="C9837" s="7"/>
      <c r="D9837" s="53"/>
    </row>
    <row r="9838" spans="3:4" x14ac:dyDescent="0.25">
      <c r="C9838" s="7"/>
      <c r="D9838" s="53"/>
    </row>
    <row r="9839" spans="3:4" x14ac:dyDescent="0.25">
      <c r="C9839" s="7"/>
      <c r="D9839" s="53"/>
    </row>
    <row r="9840" spans="3:4" x14ac:dyDescent="0.25">
      <c r="C9840" s="7"/>
      <c r="D9840" s="53"/>
    </row>
    <row r="9841" spans="3:4" x14ac:dyDescent="0.25">
      <c r="C9841" s="7"/>
      <c r="D9841" s="53"/>
    </row>
    <row r="9842" spans="3:4" x14ac:dyDescent="0.25">
      <c r="C9842" s="7"/>
      <c r="D9842" s="53"/>
    </row>
    <row r="9843" spans="3:4" x14ac:dyDescent="0.25">
      <c r="C9843" s="7"/>
      <c r="D9843" s="53"/>
    </row>
    <row r="9844" spans="3:4" x14ac:dyDescent="0.25">
      <c r="C9844" s="7"/>
      <c r="D9844" s="53"/>
    </row>
    <row r="9845" spans="3:4" x14ac:dyDescent="0.25">
      <c r="C9845" s="7"/>
      <c r="D9845" s="53"/>
    </row>
    <row r="9846" spans="3:4" x14ac:dyDescent="0.25">
      <c r="C9846" s="7"/>
      <c r="D9846" s="53"/>
    </row>
    <row r="9847" spans="3:4" x14ac:dyDescent="0.25">
      <c r="C9847" s="7"/>
      <c r="D9847" s="53"/>
    </row>
    <row r="9848" spans="3:4" x14ac:dyDescent="0.25">
      <c r="C9848" s="7"/>
      <c r="D9848" s="53"/>
    </row>
    <row r="9849" spans="3:4" x14ac:dyDescent="0.25">
      <c r="C9849" s="7"/>
      <c r="D9849" s="53"/>
    </row>
    <row r="9850" spans="3:4" x14ac:dyDescent="0.25">
      <c r="C9850" s="7"/>
      <c r="D9850" s="53"/>
    </row>
    <row r="9851" spans="3:4" x14ac:dyDescent="0.25">
      <c r="C9851" s="7"/>
      <c r="D9851" s="53"/>
    </row>
    <row r="9852" spans="3:4" x14ac:dyDescent="0.25">
      <c r="C9852" s="7"/>
      <c r="D9852" s="53"/>
    </row>
    <row r="9853" spans="3:4" x14ac:dyDescent="0.25">
      <c r="C9853" s="7"/>
      <c r="D9853" s="53"/>
    </row>
    <row r="9854" spans="3:4" x14ac:dyDescent="0.25">
      <c r="C9854" s="7"/>
      <c r="D9854" s="53"/>
    </row>
    <row r="9855" spans="3:4" x14ac:dyDescent="0.25">
      <c r="C9855" s="7"/>
      <c r="D9855" s="53"/>
    </row>
    <row r="9856" spans="3:4" x14ac:dyDescent="0.25">
      <c r="C9856" s="7"/>
      <c r="D9856" s="53"/>
    </row>
    <row r="9857" spans="3:4" x14ac:dyDescent="0.25">
      <c r="C9857" s="7"/>
      <c r="D9857" s="53"/>
    </row>
    <row r="9858" spans="3:4" x14ac:dyDescent="0.25">
      <c r="C9858" s="7"/>
      <c r="D9858" s="53"/>
    </row>
    <row r="9859" spans="3:4" x14ac:dyDescent="0.25">
      <c r="C9859" s="7"/>
      <c r="D9859" s="53"/>
    </row>
    <row r="9860" spans="3:4" x14ac:dyDescent="0.25">
      <c r="C9860" s="7"/>
      <c r="D9860" s="53"/>
    </row>
    <row r="9861" spans="3:4" x14ac:dyDescent="0.25">
      <c r="C9861" s="7"/>
      <c r="D9861" s="53"/>
    </row>
    <row r="9862" spans="3:4" x14ac:dyDescent="0.25">
      <c r="C9862" s="7"/>
      <c r="D9862" s="53"/>
    </row>
    <row r="9863" spans="3:4" x14ac:dyDescent="0.25">
      <c r="C9863" s="7"/>
      <c r="D9863" s="53"/>
    </row>
    <row r="9864" spans="3:4" x14ac:dyDescent="0.25">
      <c r="C9864" s="7"/>
      <c r="D9864" s="53"/>
    </row>
    <row r="9865" spans="3:4" x14ac:dyDescent="0.25">
      <c r="C9865" s="7"/>
      <c r="D9865" s="53"/>
    </row>
    <row r="9866" spans="3:4" x14ac:dyDescent="0.25">
      <c r="C9866" s="7"/>
      <c r="D9866" s="53"/>
    </row>
    <row r="9867" spans="3:4" x14ac:dyDescent="0.25">
      <c r="C9867" s="7"/>
      <c r="D9867" s="53"/>
    </row>
    <row r="9868" spans="3:4" x14ac:dyDescent="0.25">
      <c r="C9868" s="7"/>
      <c r="D9868" s="53"/>
    </row>
    <row r="9869" spans="3:4" x14ac:dyDescent="0.25">
      <c r="C9869" s="7"/>
      <c r="D9869" s="53"/>
    </row>
    <row r="9870" spans="3:4" x14ac:dyDescent="0.25">
      <c r="C9870" s="7"/>
      <c r="D9870" s="53"/>
    </row>
    <row r="9871" spans="3:4" x14ac:dyDescent="0.25">
      <c r="C9871" s="7"/>
      <c r="D9871" s="53"/>
    </row>
    <row r="9872" spans="3:4" x14ac:dyDescent="0.25">
      <c r="C9872" s="7"/>
      <c r="D9872" s="53"/>
    </row>
    <row r="9873" spans="3:4" x14ac:dyDescent="0.25">
      <c r="C9873" s="7"/>
      <c r="D9873" s="53"/>
    </row>
    <row r="9874" spans="3:4" x14ac:dyDescent="0.25">
      <c r="C9874" s="7"/>
      <c r="D9874" s="53"/>
    </row>
    <row r="9875" spans="3:4" x14ac:dyDescent="0.25">
      <c r="C9875" s="7"/>
      <c r="D9875" s="53"/>
    </row>
    <row r="9876" spans="3:4" x14ac:dyDescent="0.25">
      <c r="C9876" s="7"/>
      <c r="D9876" s="53"/>
    </row>
    <row r="9877" spans="3:4" x14ac:dyDescent="0.25">
      <c r="C9877" s="7"/>
      <c r="D9877" s="53"/>
    </row>
    <row r="9878" spans="3:4" x14ac:dyDescent="0.25">
      <c r="C9878" s="7"/>
      <c r="D9878" s="53"/>
    </row>
    <row r="9879" spans="3:4" x14ac:dyDescent="0.25">
      <c r="C9879" s="7"/>
      <c r="D9879" s="53"/>
    </row>
    <row r="9880" spans="3:4" x14ac:dyDescent="0.25">
      <c r="C9880" s="7"/>
      <c r="D9880" s="53"/>
    </row>
    <row r="9881" spans="3:4" x14ac:dyDescent="0.25">
      <c r="C9881" s="7"/>
      <c r="D9881" s="53"/>
    </row>
    <row r="9882" spans="3:4" x14ac:dyDescent="0.25">
      <c r="C9882" s="7"/>
      <c r="D9882" s="53"/>
    </row>
    <row r="9883" spans="3:4" x14ac:dyDescent="0.25">
      <c r="C9883" s="7"/>
      <c r="D9883" s="53"/>
    </row>
    <row r="9884" spans="3:4" x14ac:dyDescent="0.25">
      <c r="C9884" s="7"/>
      <c r="D9884" s="53"/>
    </row>
    <row r="9885" spans="3:4" x14ac:dyDescent="0.25">
      <c r="C9885" s="7"/>
      <c r="D9885" s="53"/>
    </row>
    <row r="9886" spans="3:4" x14ac:dyDescent="0.25">
      <c r="C9886" s="7"/>
      <c r="D9886" s="53"/>
    </row>
    <row r="9887" spans="3:4" x14ac:dyDescent="0.25">
      <c r="C9887" s="7"/>
      <c r="D9887" s="53"/>
    </row>
    <row r="9888" spans="3:4" x14ac:dyDescent="0.25">
      <c r="C9888" s="7"/>
      <c r="D9888" s="53"/>
    </row>
    <row r="9889" spans="3:4" x14ac:dyDescent="0.25">
      <c r="C9889" s="7"/>
      <c r="D9889" s="53"/>
    </row>
    <row r="9890" spans="3:4" x14ac:dyDescent="0.25">
      <c r="C9890" s="7"/>
      <c r="D9890" s="53"/>
    </row>
    <row r="9891" spans="3:4" x14ac:dyDescent="0.25">
      <c r="C9891" s="7"/>
      <c r="D9891" s="53"/>
    </row>
    <row r="9892" spans="3:4" x14ac:dyDescent="0.25">
      <c r="C9892" s="7"/>
      <c r="D9892" s="53"/>
    </row>
    <row r="9893" spans="3:4" x14ac:dyDescent="0.25">
      <c r="C9893" s="7"/>
      <c r="D9893" s="53"/>
    </row>
    <row r="9894" spans="3:4" x14ac:dyDescent="0.25">
      <c r="C9894" s="7"/>
      <c r="D9894" s="53"/>
    </row>
    <row r="9895" spans="3:4" x14ac:dyDescent="0.25">
      <c r="C9895" s="7"/>
      <c r="D9895" s="53"/>
    </row>
    <row r="9896" spans="3:4" x14ac:dyDescent="0.25">
      <c r="C9896" s="7"/>
      <c r="D9896" s="53"/>
    </row>
    <row r="9897" spans="3:4" x14ac:dyDescent="0.25">
      <c r="C9897" s="7"/>
      <c r="D9897" s="53"/>
    </row>
    <row r="9898" spans="3:4" x14ac:dyDescent="0.25">
      <c r="C9898" s="7"/>
      <c r="D9898" s="53"/>
    </row>
    <row r="9899" spans="3:4" x14ac:dyDescent="0.25">
      <c r="C9899" s="7"/>
      <c r="D9899" s="53"/>
    </row>
    <row r="9900" spans="3:4" x14ac:dyDescent="0.25">
      <c r="C9900" s="7"/>
      <c r="D9900" s="53"/>
    </row>
    <row r="9901" spans="3:4" x14ac:dyDescent="0.25">
      <c r="C9901" s="7"/>
      <c r="D9901" s="53"/>
    </row>
    <row r="9902" spans="3:4" x14ac:dyDescent="0.25">
      <c r="C9902" s="7"/>
      <c r="D9902" s="53"/>
    </row>
    <row r="9903" spans="3:4" x14ac:dyDescent="0.25">
      <c r="C9903" s="7"/>
      <c r="D9903" s="53"/>
    </row>
    <row r="9904" spans="3:4" x14ac:dyDescent="0.25">
      <c r="C9904" s="7"/>
      <c r="D9904" s="53"/>
    </row>
    <row r="9905" spans="3:4" x14ac:dyDescent="0.25">
      <c r="C9905" s="7"/>
      <c r="D9905" s="53"/>
    </row>
    <row r="9906" spans="3:4" x14ac:dyDescent="0.25">
      <c r="C9906" s="7"/>
      <c r="D9906" s="53"/>
    </row>
    <row r="9907" spans="3:4" x14ac:dyDescent="0.25">
      <c r="C9907" s="7"/>
      <c r="D9907" s="53"/>
    </row>
    <row r="9908" spans="3:4" x14ac:dyDescent="0.25">
      <c r="C9908" s="7"/>
      <c r="D9908" s="53"/>
    </row>
    <row r="9909" spans="3:4" x14ac:dyDescent="0.25">
      <c r="C9909" s="7"/>
      <c r="D9909" s="53"/>
    </row>
    <row r="9910" spans="3:4" x14ac:dyDescent="0.25">
      <c r="C9910" s="7"/>
      <c r="D9910" s="53"/>
    </row>
    <row r="9911" spans="3:4" x14ac:dyDescent="0.25">
      <c r="C9911" s="7"/>
      <c r="D9911" s="53"/>
    </row>
    <row r="9912" spans="3:4" x14ac:dyDescent="0.25">
      <c r="C9912" s="7"/>
      <c r="D9912" s="53"/>
    </row>
    <row r="9913" spans="3:4" x14ac:dyDescent="0.25">
      <c r="C9913" s="7"/>
      <c r="D9913" s="53"/>
    </row>
    <row r="9914" spans="3:4" x14ac:dyDescent="0.25">
      <c r="C9914" s="7"/>
      <c r="D9914" s="53"/>
    </row>
    <row r="9915" spans="3:4" x14ac:dyDescent="0.25">
      <c r="C9915" s="7"/>
      <c r="D9915" s="53"/>
    </row>
    <row r="9916" spans="3:4" x14ac:dyDescent="0.25">
      <c r="C9916" s="7"/>
      <c r="D9916" s="53"/>
    </row>
    <row r="9917" spans="3:4" x14ac:dyDescent="0.25">
      <c r="C9917" s="7"/>
      <c r="D9917" s="53"/>
    </row>
    <row r="9918" spans="3:4" x14ac:dyDescent="0.25">
      <c r="C9918" s="7"/>
      <c r="D9918" s="53"/>
    </row>
    <row r="9919" spans="3:4" x14ac:dyDescent="0.25">
      <c r="C9919" s="7"/>
      <c r="D9919" s="53"/>
    </row>
    <row r="9920" spans="3:4" x14ac:dyDescent="0.25">
      <c r="C9920" s="7"/>
      <c r="D9920" s="53"/>
    </row>
    <row r="9921" spans="3:4" x14ac:dyDescent="0.25">
      <c r="C9921" s="7"/>
      <c r="D9921" s="53"/>
    </row>
    <row r="9922" spans="3:4" x14ac:dyDescent="0.25">
      <c r="C9922" s="7"/>
      <c r="D9922" s="53"/>
    </row>
    <row r="9923" spans="3:4" x14ac:dyDescent="0.25">
      <c r="C9923" s="7"/>
      <c r="D9923" s="53"/>
    </row>
    <row r="9924" spans="3:4" x14ac:dyDescent="0.25">
      <c r="C9924" s="7"/>
      <c r="D9924" s="53"/>
    </row>
    <row r="9925" spans="3:4" x14ac:dyDescent="0.25">
      <c r="C9925" s="7"/>
      <c r="D9925" s="53"/>
    </row>
    <row r="9926" spans="3:4" x14ac:dyDescent="0.25">
      <c r="C9926" s="7"/>
      <c r="D9926" s="53"/>
    </row>
    <row r="9927" spans="3:4" x14ac:dyDescent="0.25">
      <c r="C9927" s="7"/>
      <c r="D9927" s="53"/>
    </row>
    <row r="9928" spans="3:4" x14ac:dyDescent="0.25">
      <c r="C9928" s="7"/>
      <c r="D9928" s="53"/>
    </row>
    <row r="9929" spans="3:4" x14ac:dyDescent="0.25">
      <c r="C9929" s="7"/>
      <c r="D9929" s="53"/>
    </row>
    <row r="9930" spans="3:4" x14ac:dyDescent="0.25">
      <c r="C9930" s="7"/>
      <c r="D9930" s="53"/>
    </row>
    <row r="9931" spans="3:4" x14ac:dyDescent="0.25">
      <c r="C9931" s="7"/>
      <c r="D9931" s="53"/>
    </row>
    <row r="9932" spans="3:4" x14ac:dyDescent="0.25">
      <c r="C9932" s="7"/>
      <c r="D9932" s="53"/>
    </row>
    <row r="9933" spans="3:4" x14ac:dyDescent="0.25">
      <c r="C9933" s="7"/>
      <c r="D9933" s="53"/>
    </row>
    <row r="9934" spans="3:4" x14ac:dyDescent="0.25">
      <c r="C9934" s="7"/>
      <c r="D9934" s="53"/>
    </row>
    <row r="9935" spans="3:4" x14ac:dyDescent="0.25">
      <c r="C9935" s="7"/>
      <c r="D9935" s="53"/>
    </row>
    <row r="9936" spans="3:4" x14ac:dyDescent="0.25">
      <c r="C9936" s="7"/>
      <c r="D9936" s="53"/>
    </row>
    <row r="9937" spans="3:4" x14ac:dyDescent="0.25">
      <c r="C9937" s="7"/>
      <c r="D9937" s="53"/>
    </row>
    <row r="9938" spans="3:4" x14ac:dyDescent="0.25">
      <c r="C9938" s="7"/>
      <c r="D9938" s="53"/>
    </row>
    <row r="9939" spans="3:4" x14ac:dyDescent="0.25">
      <c r="C9939" s="7"/>
      <c r="D9939" s="53"/>
    </row>
    <row r="9940" spans="3:4" x14ac:dyDescent="0.25">
      <c r="C9940" s="7"/>
      <c r="D9940" s="53"/>
    </row>
    <row r="9941" spans="3:4" x14ac:dyDescent="0.25">
      <c r="C9941" s="7"/>
      <c r="D9941" s="53"/>
    </row>
    <row r="9942" spans="3:4" x14ac:dyDescent="0.25">
      <c r="C9942" s="7"/>
      <c r="D9942" s="53"/>
    </row>
    <row r="9943" spans="3:4" x14ac:dyDescent="0.25">
      <c r="C9943" s="7"/>
      <c r="D9943" s="53"/>
    </row>
    <row r="9944" spans="3:4" x14ac:dyDescent="0.25">
      <c r="C9944" s="7"/>
      <c r="D9944" s="53"/>
    </row>
    <row r="9945" spans="3:4" x14ac:dyDescent="0.25">
      <c r="C9945" s="7"/>
      <c r="D9945" s="53"/>
    </row>
    <row r="9946" spans="3:4" x14ac:dyDescent="0.25">
      <c r="C9946" s="7"/>
      <c r="D9946" s="53"/>
    </row>
    <row r="9947" spans="3:4" x14ac:dyDescent="0.25">
      <c r="C9947" s="7"/>
      <c r="D9947" s="53"/>
    </row>
    <row r="9948" spans="3:4" x14ac:dyDescent="0.25">
      <c r="C9948" s="7"/>
      <c r="D9948" s="53"/>
    </row>
    <row r="9949" spans="3:4" x14ac:dyDescent="0.25">
      <c r="C9949" s="7"/>
      <c r="D9949" s="53"/>
    </row>
    <row r="9950" spans="3:4" x14ac:dyDescent="0.25">
      <c r="C9950" s="7"/>
      <c r="D9950" s="53"/>
    </row>
    <row r="9951" spans="3:4" x14ac:dyDescent="0.25">
      <c r="C9951" s="7"/>
      <c r="D9951" s="53"/>
    </row>
    <row r="9952" spans="3:4" x14ac:dyDescent="0.25">
      <c r="C9952" s="7"/>
      <c r="D9952" s="53"/>
    </row>
    <row r="9953" spans="3:4" x14ac:dyDescent="0.25">
      <c r="C9953" s="7"/>
      <c r="D9953" s="53"/>
    </row>
    <row r="9954" spans="3:4" x14ac:dyDescent="0.25">
      <c r="C9954" s="7"/>
      <c r="D9954" s="53"/>
    </row>
    <row r="9955" spans="3:4" x14ac:dyDescent="0.25">
      <c r="C9955" s="7"/>
      <c r="D9955" s="53"/>
    </row>
    <row r="9956" spans="3:4" x14ac:dyDescent="0.25">
      <c r="C9956" s="7"/>
      <c r="D9956" s="53"/>
    </row>
    <row r="9957" spans="3:4" x14ac:dyDescent="0.25">
      <c r="C9957" s="7"/>
      <c r="D9957" s="53"/>
    </row>
    <row r="9958" spans="3:4" x14ac:dyDescent="0.25">
      <c r="C9958" s="7"/>
      <c r="D9958" s="53"/>
    </row>
    <row r="9959" spans="3:4" x14ac:dyDescent="0.25">
      <c r="C9959" s="7"/>
      <c r="D9959" s="53"/>
    </row>
    <row r="9960" spans="3:4" x14ac:dyDescent="0.25">
      <c r="C9960" s="7"/>
      <c r="D9960" s="53"/>
    </row>
    <row r="9961" spans="3:4" x14ac:dyDescent="0.25">
      <c r="C9961" s="7"/>
      <c r="D9961" s="53"/>
    </row>
    <row r="9962" spans="3:4" x14ac:dyDescent="0.25">
      <c r="C9962" s="7"/>
      <c r="D9962" s="53"/>
    </row>
    <row r="9963" spans="3:4" x14ac:dyDescent="0.25">
      <c r="C9963" s="7"/>
      <c r="D9963" s="53"/>
    </row>
    <row r="9964" spans="3:4" x14ac:dyDescent="0.25">
      <c r="C9964" s="7"/>
      <c r="D9964" s="53"/>
    </row>
    <row r="9965" spans="3:4" x14ac:dyDescent="0.25">
      <c r="C9965" s="7"/>
      <c r="D9965" s="53"/>
    </row>
    <row r="9966" spans="3:4" x14ac:dyDescent="0.25">
      <c r="C9966" s="7"/>
      <c r="D9966" s="53"/>
    </row>
    <row r="9967" spans="3:4" x14ac:dyDescent="0.25">
      <c r="C9967" s="7"/>
      <c r="D9967" s="53"/>
    </row>
    <row r="9968" spans="3:4" x14ac:dyDescent="0.25">
      <c r="C9968" s="7"/>
      <c r="D9968" s="53"/>
    </row>
    <row r="9969" spans="3:4" x14ac:dyDescent="0.25">
      <c r="C9969" s="7"/>
      <c r="D9969" s="53"/>
    </row>
    <row r="9970" spans="3:4" x14ac:dyDescent="0.25">
      <c r="C9970" s="7"/>
      <c r="D9970" s="53"/>
    </row>
    <row r="9971" spans="3:4" x14ac:dyDescent="0.25">
      <c r="C9971" s="7"/>
      <c r="D9971" s="53"/>
    </row>
    <row r="9972" spans="3:4" x14ac:dyDescent="0.25">
      <c r="C9972" s="7"/>
      <c r="D9972" s="53"/>
    </row>
    <row r="9973" spans="3:4" x14ac:dyDescent="0.25">
      <c r="C9973" s="7"/>
      <c r="D9973" s="53"/>
    </row>
    <row r="9974" spans="3:4" x14ac:dyDescent="0.25">
      <c r="C9974" s="7"/>
      <c r="D9974" s="53"/>
    </row>
    <row r="9975" spans="3:4" x14ac:dyDescent="0.25">
      <c r="C9975" s="7"/>
      <c r="D9975" s="53"/>
    </row>
    <row r="9976" spans="3:4" x14ac:dyDescent="0.25">
      <c r="C9976" s="7"/>
      <c r="D9976" s="53"/>
    </row>
    <row r="9977" spans="3:4" x14ac:dyDescent="0.25">
      <c r="C9977" s="7"/>
      <c r="D9977" s="53"/>
    </row>
    <row r="9978" spans="3:4" x14ac:dyDescent="0.25">
      <c r="C9978" s="7"/>
      <c r="D9978" s="53"/>
    </row>
    <row r="9979" spans="3:4" x14ac:dyDescent="0.25">
      <c r="C9979" s="7"/>
      <c r="D9979" s="53"/>
    </row>
    <row r="9980" spans="3:4" x14ac:dyDescent="0.25">
      <c r="C9980" s="7"/>
      <c r="D9980" s="53"/>
    </row>
    <row r="9981" spans="3:4" x14ac:dyDescent="0.25">
      <c r="C9981" s="7"/>
      <c r="D9981" s="53"/>
    </row>
    <row r="9982" spans="3:4" x14ac:dyDescent="0.25">
      <c r="C9982" s="7"/>
      <c r="D9982" s="53"/>
    </row>
    <row r="9983" spans="3:4" x14ac:dyDescent="0.25">
      <c r="C9983" s="7"/>
      <c r="D9983" s="53"/>
    </row>
    <row r="9984" spans="3:4" x14ac:dyDescent="0.25">
      <c r="C9984" s="7"/>
      <c r="D9984" s="53"/>
    </row>
    <row r="9985" spans="3:4" x14ac:dyDescent="0.25">
      <c r="C9985" s="7"/>
      <c r="D9985" s="53"/>
    </row>
    <row r="9986" spans="3:4" x14ac:dyDescent="0.25">
      <c r="C9986" s="7"/>
      <c r="D9986" s="53"/>
    </row>
    <row r="9987" spans="3:4" x14ac:dyDescent="0.25">
      <c r="C9987" s="7"/>
      <c r="D9987" s="53"/>
    </row>
    <row r="9988" spans="3:4" x14ac:dyDescent="0.25">
      <c r="C9988" s="7"/>
      <c r="D9988" s="53"/>
    </row>
    <row r="9989" spans="3:4" x14ac:dyDescent="0.25">
      <c r="C9989" s="7"/>
      <c r="D9989" s="53"/>
    </row>
    <row r="9990" spans="3:4" x14ac:dyDescent="0.25">
      <c r="C9990" s="7"/>
      <c r="D9990" s="53"/>
    </row>
    <row r="9991" spans="3:4" x14ac:dyDescent="0.25">
      <c r="C9991" s="7"/>
      <c r="D9991" s="53"/>
    </row>
    <row r="9992" spans="3:4" x14ac:dyDescent="0.25">
      <c r="C9992" s="7"/>
      <c r="D9992" s="53"/>
    </row>
    <row r="9993" spans="3:4" x14ac:dyDescent="0.25">
      <c r="C9993" s="7"/>
      <c r="D9993" s="53"/>
    </row>
    <row r="9994" spans="3:4" x14ac:dyDescent="0.25">
      <c r="C9994" s="7"/>
      <c r="D9994" s="53"/>
    </row>
    <row r="9995" spans="3:4" x14ac:dyDescent="0.25">
      <c r="C9995" s="7"/>
      <c r="D9995" s="53"/>
    </row>
    <row r="9996" spans="3:4" x14ac:dyDescent="0.25">
      <c r="C9996" s="7"/>
      <c r="D9996" s="53"/>
    </row>
    <row r="9997" spans="3:4" x14ac:dyDescent="0.25">
      <c r="C9997" s="7"/>
      <c r="D9997" s="53"/>
    </row>
    <row r="9998" spans="3:4" x14ac:dyDescent="0.25">
      <c r="C9998" s="7"/>
      <c r="D9998" s="53"/>
    </row>
    <row r="9999" spans="3:4" x14ac:dyDescent="0.25">
      <c r="C9999" s="7"/>
      <c r="D9999" s="53"/>
    </row>
    <row r="10000" spans="3:4" x14ac:dyDescent="0.25">
      <c r="C10000" s="7"/>
      <c r="D10000" s="53"/>
    </row>
    <row r="10001" spans="3:4" x14ac:dyDescent="0.25">
      <c r="C10001" s="7"/>
      <c r="D10001" s="53"/>
    </row>
    <row r="10002" spans="3:4" x14ac:dyDescent="0.25">
      <c r="C10002" s="7"/>
      <c r="D10002" s="53"/>
    </row>
    <row r="10003" spans="3:4" x14ac:dyDescent="0.25">
      <c r="C10003" s="7"/>
      <c r="D10003" s="53"/>
    </row>
    <row r="10004" spans="3:4" x14ac:dyDescent="0.25">
      <c r="C10004" s="7"/>
      <c r="D10004" s="53"/>
    </row>
    <row r="10005" spans="3:4" x14ac:dyDescent="0.25">
      <c r="C10005" s="7"/>
      <c r="D10005" s="53"/>
    </row>
    <row r="10006" spans="3:4" x14ac:dyDescent="0.25">
      <c r="C10006" s="7"/>
      <c r="D10006" s="53"/>
    </row>
    <row r="10007" spans="3:4" x14ac:dyDescent="0.25">
      <c r="C10007" s="7"/>
      <c r="D10007" s="53"/>
    </row>
    <row r="10008" spans="3:4" x14ac:dyDescent="0.25">
      <c r="C10008" s="7"/>
      <c r="D10008" s="53"/>
    </row>
    <row r="10009" spans="3:4" x14ac:dyDescent="0.25">
      <c r="C10009" s="7"/>
      <c r="D10009" s="53"/>
    </row>
    <row r="10010" spans="3:4" x14ac:dyDescent="0.25">
      <c r="C10010" s="7"/>
      <c r="D10010" s="53"/>
    </row>
    <row r="10011" spans="3:4" x14ac:dyDescent="0.25">
      <c r="C10011" s="7"/>
      <c r="D10011" s="53"/>
    </row>
    <row r="10012" spans="3:4" x14ac:dyDescent="0.25">
      <c r="C10012" s="7"/>
      <c r="D10012" s="53"/>
    </row>
    <row r="10013" spans="3:4" x14ac:dyDescent="0.25">
      <c r="C10013" s="7"/>
      <c r="D10013" s="53"/>
    </row>
    <row r="10014" spans="3:4" x14ac:dyDescent="0.25">
      <c r="C10014" s="7"/>
      <c r="D10014" s="53"/>
    </row>
    <row r="10015" spans="3:4" x14ac:dyDescent="0.25">
      <c r="C10015" s="7"/>
      <c r="D10015" s="53"/>
    </row>
    <row r="10016" spans="3:4" x14ac:dyDescent="0.25">
      <c r="C10016" s="7"/>
      <c r="D10016" s="53"/>
    </row>
    <row r="10017" spans="3:4" x14ac:dyDescent="0.25">
      <c r="C10017" s="7"/>
      <c r="D10017" s="53"/>
    </row>
    <row r="10018" spans="3:4" x14ac:dyDescent="0.25">
      <c r="C10018" s="7"/>
      <c r="D10018" s="53"/>
    </row>
    <row r="10019" spans="3:4" x14ac:dyDescent="0.25">
      <c r="C10019" s="7"/>
      <c r="D10019" s="53"/>
    </row>
    <row r="10020" spans="3:4" x14ac:dyDescent="0.25">
      <c r="C10020" s="7"/>
      <c r="D10020" s="53"/>
    </row>
    <row r="10021" spans="3:4" x14ac:dyDescent="0.25">
      <c r="C10021" s="7"/>
      <c r="D10021" s="53"/>
    </row>
    <row r="10022" spans="3:4" x14ac:dyDescent="0.25">
      <c r="C10022" s="7"/>
      <c r="D10022" s="53"/>
    </row>
    <row r="10023" spans="3:4" x14ac:dyDescent="0.25">
      <c r="C10023" s="7"/>
      <c r="D10023" s="53"/>
    </row>
    <row r="10024" spans="3:4" x14ac:dyDescent="0.25">
      <c r="C10024" s="7"/>
      <c r="D10024" s="53"/>
    </row>
    <row r="10025" spans="3:4" x14ac:dyDescent="0.25">
      <c r="C10025" s="7"/>
      <c r="D10025" s="53"/>
    </row>
    <row r="10026" spans="3:4" x14ac:dyDescent="0.25">
      <c r="C10026" s="7"/>
      <c r="D10026" s="53"/>
    </row>
    <row r="10027" spans="3:4" x14ac:dyDescent="0.25">
      <c r="C10027" s="7"/>
      <c r="D10027" s="53"/>
    </row>
    <row r="10028" spans="3:4" x14ac:dyDescent="0.25">
      <c r="C10028" s="7"/>
      <c r="D10028" s="53"/>
    </row>
    <row r="10029" spans="3:4" x14ac:dyDescent="0.25">
      <c r="C10029" s="7"/>
      <c r="D10029" s="53"/>
    </row>
    <row r="10030" spans="3:4" x14ac:dyDescent="0.25">
      <c r="C10030" s="7"/>
      <c r="D10030" s="53"/>
    </row>
    <row r="10031" spans="3:4" x14ac:dyDescent="0.25">
      <c r="C10031" s="7"/>
      <c r="D10031" s="53"/>
    </row>
    <row r="10032" spans="3:4" x14ac:dyDescent="0.25">
      <c r="C10032" s="7"/>
      <c r="D10032" s="53"/>
    </row>
    <row r="10033" spans="3:4" x14ac:dyDescent="0.25">
      <c r="C10033" s="7"/>
      <c r="D10033" s="53"/>
    </row>
    <row r="10034" spans="3:4" x14ac:dyDescent="0.25">
      <c r="C10034" s="7"/>
      <c r="D10034" s="53"/>
    </row>
    <row r="10035" spans="3:4" x14ac:dyDescent="0.25">
      <c r="C10035" s="7"/>
      <c r="D10035" s="53"/>
    </row>
    <row r="10036" spans="3:4" x14ac:dyDescent="0.25">
      <c r="C10036" s="7"/>
      <c r="D10036" s="53"/>
    </row>
    <row r="10037" spans="3:4" x14ac:dyDescent="0.25">
      <c r="C10037" s="7"/>
      <c r="D10037" s="53"/>
    </row>
    <row r="10038" spans="3:4" x14ac:dyDescent="0.25">
      <c r="C10038" s="7"/>
      <c r="D10038" s="53"/>
    </row>
    <row r="10039" spans="3:4" x14ac:dyDescent="0.25">
      <c r="C10039" s="7"/>
      <c r="D10039" s="53"/>
    </row>
    <row r="10040" spans="3:4" x14ac:dyDescent="0.25">
      <c r="C10040" s="7"/>
      <c r="D10040" s="53"/>
    </row>
    <row r="10041" spans="3:4" x14ac:dyDescent="0.25">
      <c r="C10041" s="7"/>
      <c r="D10041" s="53"/>
    </row>
    <row r="10042" spans="3:4" x14ac:dyDescent="0.25">
      <c r="C10042" s="7"/>
      <c r="D10042" s="53"/>
    </row>
    <row r="10043" spans="3:4" x14ac:dyDescent="0.25">
      <c r="C10043" s="7"/>
      <c r="D10043" s="53"/>
    </row>
    <row r="10044" spans="3:4" x14ac:dyDescent="0.25">
      <c r="C10044" s="7"/>
      <c r="D10044" s="53"/>
    </row>
    <row r="10045" spans="3:4" x14ac:dyDescent="0.25">
      <c r="C10045" s="7"/>
      <c r="D10045" s="53"/>
    </row>
    <row r="10046" spans="3:4" x14ac:dyDescent="0.25">
      <c r="C10046" s="7"/>
      <c r="D10046" s="53"/>
    </row>
    <row r="10047" spans="3:4" x14ac:dyDescent="0.25">
      <c r="C10047" s="7"/>
      <c r="D10047" s="53"/>
    </row>
    <row r="10048" spans="3:4" x14ac:dyDescent="0.25">
      <c r="C10048" s="7"/>
      <c r="D10048" s="53"/>
    </row>
    <row r="10049" spans="3:4" x14ac:dyDescent="0.25">
      <c r="C10049" s="7"/>
      <c r="D10049" s="53"/>
    </row>
    <row r="10050" spans="3:4" x14ac:dyDescent="0.25">
      <c r="C10050" s="7"/>
      <c r="D10050" s="53"/>
    </row>
    <row r="10051" spans="3:4" x14ac:dyDescent="0.25">
      <c r="C10051" s="7"/>
      <c r="D10051" s="53"/>
    </row>
    <row r="10052" spans="3:4" x14ac:dyDescent="0.25">
      <c r="C10052" s="7"/>
      <c r="D10052" s="53"/>
    </row>
    <row r="10053" spans="3:4" x14ac:dyDescent="0.25">
      <c r="C10053" s="7"/>
      <c r="D10053" s="53"/>
    </row>
    <row r="10054" spans="3:4" x14ac:dyDescent="0.25">
      <c r="C10054" s="7"/>
      <c r="D10054" s="53"/>
    </row>
    <row r="10055" spans="3:4" x14ac:dyDescent="0.25">
      <c r="C10055" s="7"/>
      <c r="D10055" s="53"/>
    </row>
    <row r="10056" spans="3:4" x14ac:dyDescent="0.25">
      <c r="C10056" s="7"/>
      <c r="D10056" s="53"/>
    </row>
    <row r="10057" spans="3:4" x14ac:dyDescent="0.25">
      <c r="C10057" s="7"/>
      <c r="D10057" s="53"/>
    </row>
    <row r="10058" spans="3:4" x14ac:dyDescent="0.25">
      <c r="C10058" s="7"/>
      <c r="D10058" s="53"/>
    </row>
    <row r="10059" spans="3:4" x14ac:dyDescent="0.25">
      <c r="C10059" s="7"/>
      <c r="D10059" s="53"/>
    </row>
    <row r="10060" spans="3:4" x14ac:dyDescent="0.25">
      <c r="C10060" s="7"/>
      <c r="D10060" s="53"/>
    </row>
    <row r="10061" spans="3:4" x14ac:dyDescent="0.25">
      <c r="C10061" s="7"/>
      <c r="D10061" s="53"/>
    </row>
    <row r="10062" spans="3:4" x14ac:dyDescent="0.25">
      <c r="C10062" s="7"/>
      <c r="D10062" s="53"/>
    </row>
    <row r="10063" spans="3:4" x14ac:dyDescent="0.25">
      <c r="C10063" s="7"/>
      <c r="D10063" s="53"/>
    </row>
    <row r="10064" spans="3:4" x14ac:dyDescent="0.25">
      <c r="C10064" s="7"/>
      <c r="D10064" s="53"/>
    </row>
    <row r="10065" spans="3:4" x14ac:dyDescent="0.25">
      <c r="C10065" s="7"/>
      <c r="D10065" s="53"/>
    </row>
    <row r="10066" spans="3:4" x14ac:dyDescent="0.25">
      <c r="C10066" s="7"/>
      <c r="D10066" s="53"/>
    </row>
    <row r="10067" spans="3:4" x14ac:dyDescent="0.25">
      <c r="C10067" s="7"/>
      <c r="D10067" s="53"/>
    </row>
    <row r="10068" spans="3:4" x14ac:dyDescent="0.25">
      <c r="C10068" s="7"/>
      <c r="D10068" s="53"/>
    </row>
    <row r="10069" spans="3:4" x14ac:dyDescent="0.25">
      <c r="C10069" s="7"/>
      <c r="D10069" s="53"/>
    </row>
    <row r="10070" spans="3:4" x14ac:dyDescent="0.25">
      <c r="C10070" s="7"/>
      <c r="D10070" s="53"/>
    </row>
    <row r="10071" spans="3:4" x14ac:dyDescent="0.25">
      <c r="C10071" s="7"/>
      <c r="D10071" s="53"/>
    </row>
    <row r="10072" spans="3:4" x14ac:dyDescent="0.25">
      <c r="C10072" s="7"/>
      <c r="D10072" s="53"/>
    </row>
    <row r="10073" spans="3:4" x14ac:dyDescent="0.25">
      <c r="C10073" s="7"/>
      <c r="D10073" s="53"/>
    </row>
    <row r="10074" spans="3:4" x14ac:dyDescent="0.25">
      <c r="C10074" s="7"/>
      <c r="D10074" s="53"/>
    </row>
    <row r="10075" spans="3:4" x14ac:dyDescent="0.25">
      <c r="C10075" s="7"/>
      <c r="D10075" s="53"/>
    </row>
    <row r="10076" spans="3:4" x14ac:dyDescent="0.25">
      <c r="C10076" s="7"/>
      <c r="D10076" s="53"/>
    </row>
    <row r="10077" spans="3:4" x14ac:dyDescent="0.25">
      <c r="C10077" s="7"/>
      <c r="D10077" s="53"/>
    </row>
    <row r="10078" spans="3:4" x14ac:dyDescent="0.25">
      <c r="C10078" s="7"/>
      <c r="D10078" s="53"/>
    </row>
    <row r="10079" spans="3:4" x14ac:dyDescent="0.25">
      <c r="C10079" s="7"/>
      <c r="D10079" s="53"/>
    </row>
    <row r="10080" spans="3:4" x14ac:dyDescent="0.25">
      <c r="C10080" s="7"/>
      <c r="D10080" s="53"/>
    </row>
    <row r="10081" spans="3:4" x14ac:dyDescent="0.25">
      <c r="C10081" s="7"/>
      <c r="D10081" s="53"/>
    </row>
    <row r="10082" spans="3:4" x14ac:dyDescent="0.25">
      <c r="C10082" s="7"/>
      <c r="D10082" s="53"/>
    </row>
    <row r="10083" spans="3:4" x14ac:dyDescent="0.25">
      <c r="C10083" s="7"/>
      <c r="D10083" s="53"/>
    </row>
    <row r="10084" spans="3:4" x14ac:dyDescent="0.25">
      <c r="C10084" s="7"/>
      <c r="D10084" s="53"/>
    </row>
    <row r="10085" spans="3:4" x14ac:dyDescent="0.25">
      <c r="C10085" s="7"/>
      <c r="D10085" s="53"/>
    </row>
    <row r="10086" spans="3:4" x14ac:dyDescent="0.25">
      <c r="C10086" s="7"/>
      <c r="D10086" s="53"/>
    </row>
    <row r="10087" spans="3:4" x14ac:dyDescent="0.25">
      <c r="C10087" s="7"/>
      <c r="D10087" s="53"/>
    </row>
    <row r="10088" spans="3:4" x14ac:dyDescent="0.25">
      <c r="C10088" s="7"/>
      <c r="D10088" s="53"/>
    </row>
    <row r="10089" spans="3:4" x14ac:dyDescent="0.25">
      <c r="C10089" s="7"/>
      <c r="D10089" s="53"/>
    </row>
    <row r="10090" spans="3:4" x14ac:dyDescent="0.25">
      <c r="C10090" s="7"/>
      <c r="D10090" s="53"/>
    </row>
    <row r="10091" spans="3:4" x14ac:dyDescent="0.25">
      <c r="C10091" s="7"/>
      <c r="D10091" s="53"/>
    </row>
    <row r="10092" spans="3:4" x14ac:dyDescent="0.25">
      <c r="C10092" s="7"/>
      <c r="D10092" s="53"/>
    </row>
    <row r="10093" spans="3:4" x14ac:dyDescent="0.25">
      <c r="C10093" s="7"/>
      <c r="D10093" s="53"/>
    </row>
    <row r="10094" spans="3:4" x14ac:dyDescent="0.25">
      <c r="C10094" s="7"/>
      <c r="D10094" s="53"/>
    </row>
    <row r="10095" spans="3:4" x14ac:dyDescent="0.25">
      <c r="C10095" s="7"/>
      <c r="D10095" s="53"/>
    </row>
    <row r="10096" spans="3:4" x14ac:dyDescent="0.25">
      <c r="C10096" s="7"/>
      <c r="D10096" s="53"/>
    </row>
    <row r="10097" spans="3:4" x14ac:dyDescent="0.25">
      <c r="C10097" s="7"/>
      <c r="D10097" s="53"/>
    </row>
    <row r="10098" spans="3:4" x14ac:dyDescent="0.25">
      <c r="C10098" s="7"/>
      <c r="D10098" s="53"/>
    </row>
    <row r="10099" spans="3:4" x14ac:dyDescent="0.25">
      <c r="C10099" s="7"/>
      <c r="D10099" s="53"/>
    </row>
    <row r="10100" spans="3:4" x14ac:dyDescent="0.25">
      <c r="C10100" s="7"/>
      <c r="D10100" s="53"/>
    </row>
    <row r="10101" spans="3:4" x14ac:dyDescent="0.25">
      <c r="C10101" s="7"/>
      <c r="D10101" s="53"/>
    </row>
    <row r="10102" spans="3:4" x14ac:dyDescent="0.25">
      <c r="C10102" s="7"/>
      <c r="D10102" s="53"/>
    </row>
    <row r="10103" spans="3:4" x14ac:dyDescent="0.25">
      <c r="C10103" s="7"/>
      <c r="D10103" s="53"/>
    </row>
    <row r="10104" spans="3:4" x14ac:dyDescent="0.25">
      <c r="C10104" s="7"/>
      <c r="D10104" s="53"/>
    </row>
    <row r="10105" spans="3:4" x14ac:dyDescent="0.25">
      <c r="C10105" s="7"/>
      <c r="D10105" s="53"/>
    </row>
    <row r="10106" spans="3:4" x14ac:dyDescent="0.25">
      <c r="C10106" s="7"/>
      <c r="D10106" s="53"/>
    </row>
    <row r="10107" spans="3:4" x14ac:dyDescent="0.25">
      <c r="C10107" s="7"/>
      <c r="D10107" s="53"/>
    </row>
    <row r="10108" spans="3:4" x14ac:dyDescent="0.25">
      <c r="C10108" s="7"/>
      <c r="D10108" s="53"/>
    </row>
    <row r="10109" spans="3:4" x14ac:dyDescent="0.25">
      <c r="C10109" s="7"/>
      <c r="D10109" s="53"/>
    </row>
    <row r="10110" spans="3:4" x14ac:dyDescent="0.25">
      <c r="C10110" s="7"/>
      <c r="D10110" s="53"/>
    </row>
    <row r="10111" spans="3:4" x14ac:dyDescent="0.25">
      <c r="C10111" s="7"/>
      <c r="D10111" s="53"/>
    </row>
    <row r="10112" spans="3:4" x14ac:dyDescent="0.25">
      <c r="C10112" s="7"/>
      <c r="D10112" s="53"/>
    </row>
    <row r="10113" spans="3:4" x14ac:dyDescent="0.25">
      <c r="C10113" s="7"/>
      <c r="D10113" s="53"/>
    </row>
    <row r="10114" spans="3:4" x14ac:dyDescent="0.25">
      <c r="C10114" s="7"/>
      <c r="D10114" s="53"/>
    </row>
    <row r="10115" spans="3:4" x14ac:dyDescent="0.25">
      <c r="C10115" s="7"/>
      <c r="D10115" s="53"/>
    </row>
    <row r="10116" spans="3:4" x14ac:dyDescent="0.25">
      <c r="C10116" s="7"/>
      <c r="D10116" s="53"/>
    </row>
    <row r="10117" spans="3:4" x14ac:dyDescent="0.25">
      <c r="C10117" s="7"/>
      <c r="D10117" s="53"/>
    </row>
    <row r="10118" spans="3:4" x14ac:dyDescent="0.25">
      <c r="C10118" s="7"/>
      <c r="D10118" s="53"/>
    </row>
    <row r="10119" spans="3:4" x14ac:dyDescent="0.25">
      <c r="C10119" s="7"/>
      <c r="D10119" s="53"/>
    </row>
    <row r="10120" spans="3:4" x14ac:dyDescent="0.25">
      <c r="C10120" s="7"/>
      <c r="D10120" s="53"/>
    </row>
    <row r="10121" spans="3:4" x14ac:dyDescent="0.25">
      <c r="C10121" s="7"/>
      <c r="D10121" s="53"/>
    </row>
    <row r="10122" spans="3:4" x14ac:dyDescent="0.25">
      <c r="C10122" s="7"/>
      <c r="D10122" s="53"/>
    </row>
    <row r="10123" spans="3:4" x14ac:dyDescent="0.25">
      <c r="C10123" s="7"/>
      <c r="D10123" s="53"/>
    </row>
    <row r="10124" spans="3:4" x14ac:dyDescent="0.25">
      <c r="C10124" s="7"/>
      <c r="D10124" s="53"/>
    </row>
    <row r="10125" spans="3:4" x14ac:dyDescent="0.25">
      <c r="C10125" s="7"/>
      <c r="D10125" s="53"/>
    </row>
    <row r="10126" spans="3:4" x14ac:dyDescent="0.25">
      <c r="C10126" s="7"/>
      <c r="D10126" s="53"/>
    </row>
    <row r="10127" spans="3:4" x14ac:dyDescent="0.25">
      <c r="C10127" s="7"/>
      <c r="D10127" s="53"/>
    </row>
    <row r="10128" spans="3:4" x14ac:dyDescent="0.25">
      <c r="C10128" s="7"/>
      <c r="D10128" s="53"/>
    </row>
    <row r="10129" spans="3:4" x14ac:dyDescent="0.25">
      <c r="C10129" s="7"/>
      <c r="D10129" s="53"/>
    </row>
    <row r="10130" spans="3:4" x14ac:dyDescent="0.25">
      <c r="C10130" s="7"/>
      <c r="D10130" s="53"/>
    </row>
    <row r="10131" spans="3:4" x14ac:dyDescent="0.25">
      <c r="C10131" s="7"/>
      <c r="D10131" s="53"/>
    </row>
    <row r="10132" spans="3:4" x14ac:dyDescent="0.25">
      <c r="C10132" s="7"/>
      <c r="D10132" s="53"/>
    </row>
    <row r="10133" spans="3:4" x14ac:dyDescent="0.25">
      <c r="C10133" s="7"/>
      <c r="D10133" s="53"/>
    </row>
    <row r="10134" spans="3:4" x14ac:dyDescent="0.25">
      <c r="C10134" s="7"/>
      <c r="D10134" s="53"/>
    </row>
    <row r="10135" spans="3:4" x14ac:dyDescent="0.25">
      <c r="C10135" s="7"/>
      <c r="D10135" s="53"/>
    </row>
    <row r="10136" spans="3:4" x14ac:dyDescent="0.25">
      <c r="C10136" s="7"/>
      <c r="D10136" s="53"/>
    </row>
    <row r="10137" spans="3:4" x14ac:dyDescent="0.25">
      <c r="C10137" s="7"/>
      <c r="D10137" s="53"/>
    </row>
    <row r="10138" spans="3:4" x14ac:dyDescent="0.25">
      <c r="C10138" s="7"/>
      <c r="D10138" s="53"/>
    </row>
    <row r="10139" spans="3:4" x14ac:dyDescent="0.25">
      <c r="C10139" s="7"/>
      <c r="D10139" s="53"/>
    </row>
    <row r="10140" spans="3:4" x14ac:dyDescent="0.25">
      <c r="C10140" s="7"/>
      <c r="D10140" s="53"/>
    </row>
    <row r="10141" spans="3:4" x14ac:dyDescent="0.25">
      <c r="C10141" s="7"/>
      <c r="D10141" s="53"/>
    </row>
    <row r="10142" spans="3:4" x14ac:dyDescent="0.25">
      <c r="C10142" s="7"/>
      <c r="D10142" s="53"/>
    </row>
    <row r="10143" spans="3:4" x14ac:dyDescent="0.25">
      <c r="C10143" s="7"/>
      <c r="D10143" s="53"/>
    </row>
    <row r="10144" spans="3:4" x14ac:dyDescent="0.25">
      <c r="C10144" s="7"/>
      <c r="D10144" s="53"/>
    </row>
    <row r="10145" spans="3:4" x14ac:dyDescent="0.25">
      <c r="C10145" s="7"/>
      <c r="D10145" s="53"/>
    </row>
    <row r="10146" spans="3:4" x14ac:dyDescent="0.25">
      <c r="C10146" s="7"/>
      <c r="D10146" s="53"/>
    </row>
    <row r="10147" spans="3:4" x14ac:dyDescent="0.25">
      <c r="C10147" s="7"/>
      <c r="D10147" s="53"/>
    </row>
    <row r="10148" spans="3:4" x14ac:dyDescent="0.25">
      <c r="C10148" s="7"/>
      <c r="D10148" s="53"/>
    </row>
    <row r="10149" spans="3:4" x14ac:dyDescent="0.25">
      <c r="C10149" s="7"/>
      <c r="D10149" s="53"/>
    </row>
    <row r="10150" spans="3:4" x14ac:dyDescent="0.25">
      <c r="C10150" s="7"/>
      <c r="D10150" s="53"/>
    </row>
    <row r="10151" spans="3:4" x14ac:dyDescent="0.25">
      <c r="C10151" s="7"/>
      <c r="D10151" s="53"/>
    </row>
    <row r="10152" spans="3:4" x14ac:dyDescent="0.25">
      <c r="C10152" s="7"/>
      <c r="D10152" s="53"/>
    </row>
    <row r="10153" spans="3:4" x14ac:dyDescent="0.25">
      <c r="C10153" s="7"/>
      <c r="D10153" s="53"/>
    </row>
    <row r="10154" spans="3:4" x14ac:dyDescent="0.25">
      <c r="C10154" s="7"/>
      <c r="D10154" s="53"/>
    </row>
    <row r="10155" spans="3:4" x14ac:dyDescent="0.25">
      <c r="C10155" s="7"/>
      <c r="D10155" s="53"/>
    </row>
    <row r="10156" spans="3:4" x14ac:dyDescent="0.25">
      <c r="C10156" s="7"/>
      <c r="D10156" s="53"/>
    </row>
    <row r="10157" spans="3:4" x14ac:dyDescent="0.25">
      <c r="C10157" s="7"/>
      <c r="D10157" s="53"/>
    </row>
    <row r="10158" spans="3:4" x14ac:dyDescent="0.25">
      <c r="C10158" s="7"/>
      <c r="D10158" s="53"/>
    </row>
    <row r="10159" spans="3:4" x14ac:dyDescent="0.25">
      <c r="C10159" s="7"/>
      <c r="D10159" s="53"/>
    </row>
    <row r="10160" spans="3:4" x14ac:dyDescent="0.25">
      <c r="C10160" s="7"/>
      <c r="D10160" s="53"/>
    </row>
    <row r="10161" spans="3:4" x14ac:dyDescent="0.25">
      <c r="C10161" s="7"/>
      <c r="D10161" s="53"/>
    </row>
    <row r="10162" spans="3:4" x14ac:dyDescent="0.25">
      <c r="C10162" s="7"/>
      <c r="D10162" s="53"/>
    </row>
    <row r="10163" spans="3:4" x14ac:dyDescent="0.25">
      <c r="C10163" s="7"/>
      <c r="D10163" s="53"/>
    </row>
    <row r="10164" spans="3:4" x14ac:dyDescent="0.25">
      <c r="C10164" s="7"/>
      <c r="D10164" s="53"/>
    </row>
    <row r="10165" spans="3:4" x14ac:dyDescent="0.25">
      <c r="C10165" s="7"/>
      <c r="D10165" s="53"/>
    </row>
    <row r="10166" spans="3:4" x14ac:dyDescent="0.25">
      <c r="C10166" s="7"/>
      <c r="D10166" s="53"/>
    </row>
    <row r="10167" spans="3:4" x14ac:dyDescent="0.25">
      <c r="C10167" s="7"/>
      <c r="D10167" s="53"/>
    </row>
    <row r="10168" spans="3:4" x14ac:dyDescent="0.25">
      <c r="C10168" s="7"/>
      <c r="D10168" s="53"/>
    </row>
    <row r="10169" spans="3:4" x14ac:dyDescent="0.25">
      <c r="C10169" s="7"/>
      <c r="D10169" s="53"/>
    </row>
    <row r="10170" spans="3:4" x14ac:dyDescent="0.25">
      <c r="C10170" s="7"/>
      <c r="D10170" s="53"/>
    </row>
    <row r="10171" spans="3:4" x14ac:dyDescent="0.25">
      <c r="C10171" s="7"/>
      <c r="D10171" s="53"/>
    </row>
    <row r="10172" spans="3:4" x14ac:dyDescent="0.25">
      <c r="C10172" s="7"/>
      <c r="D10172" s="53"/>
    </row>
    <row r="10173" spans="3:4" x14ac:dyDescent="0.25">
      <c r="C10173" s="7"/>
      <c r="D10173" s="53"/>
    </row>
    <row r="10174" spans="3:4" x14ac:dyDescent="0.25">
      <c r="C10174" s="7"/>
      <c r="D10174" s="53"/>
    </row>
    <row r="10175" spans="3:4" x14ac:dyDescent="0.25">
      <c r="C10175" s="7"/>
      <c r="D10175" s="53"/>
    </row>
    <row r="10176" spans="3:4" x14ac:dyDescent="0.25">
      <c r="C10176" s="7"/>
      <c r="D10176" s="53"/>
    </row>
    <row r="10177" spans="3:4" x14ac:dyDescent="0.25">
      <c r="C10177" s="7"/>
      <c r="D10177" s="53"/>
    </row>
    <row r="10178" spans="3:4" x14ac:dyDescent="0.25">
      <c r="C10178" s="7"/>
      <c r="D10178" s="53"/>
    </row>
    <row r="10179" spans="3:4" x14ac:dyDescent="0.25">
      <c r="C10179" s="7"/>
      <c r="D10179" s="53"/>
    </row>
    <row r="10180" spans="3:4" x14ac:dyDescent="0.25">
      <c r="C10180" s="7"/>
      <c r="D10180" s="53"/>
    </row>
    <row r="10181" spans="3:4" x14ac:dyDescent="0.25">
      <c r="C10181" s="7"/>
      <c r="D10181" s="53"/>
    </row>
    <row r="10182" spans="3:4" x14ac:dyDescent="0.25">
      <c r="C10182" s="7"/>
      <c r="D10182" s="53"/>
    </row>
    <row r="10183" spans="3:4" x14ac:dyDescent="0.25">
      <c r="C10183" s="7"/>
      <c r="D10183" s="53"/>
    </row>
    <row r="10184" spans="3:4" x14ac:dyDescent="0.25">
      <c r="C10184" s="7"/>
      <c r="D10184" s="53"/>
    </row>
    <row r="10185" spans="3:4" x14ac:dyDescent="0.25">
      <c r="C10185" s="7"/>
      <c r="D10185" s="53"/>
    </row>
    <row r="10186" spans="3:4" x14ac:dyDescent="0.25">
      <c r="C10186" s="7"/>
      <c r="D10186" s="53"/>
    </row>
    <row r="10187" spans="3:4" x14ac:dyDescent="0.25">
      <c r="C10187" s="7"/>
      <c r="D10187" s="53"/>
    </row>
    <row r="10188" spans="3:4" x14ac:dyDescent="0.25">
      <c r="C10188" s="7"/>
      <c r="D10188" s="53"/>
    </row>
    <row r="10189" spans="3:4" x14ac:dyDescent="0.25">
      <c r="C10189" s="7"/>
      <c r="D10189" s="53"/>
    </row>
    <row r="10190" spans="3:4" x14ac:dyDescent="0.25">
      <c r="C10190" s="7"/>
      <c r="D10190" s="53"/>
    </row>
    <row r="10191" spans="3:4" x14ac:dyDescent="0.25">
      <c r="C10191" s="7"/>
      <c r="D10191" s="53"/>
    </row>
    <row r="10192" spans="3:4" x14ac:dyDescent="0.25">
      <c r="C10192" s="7"/>
      <c r="D10192" s="53"/>
    </row>
    <row r="10193" spans="3:4" x14ac:dyDescent="0.25">
      <c r="C10193" s="7"/>
      <c r="D10193" s="53"/>
    </row>
    <row r="10194" spans="3:4" x14ac:dyDescent="0.25">
      <c r="C10194" s="7"/>
      <c r="D10194" s="53"/>
    </row>
    <row r="10195" spans="3:4" x14ac:dyDescent="0.25">
      <c r="C10195" s="7"/>
      <c r="D10195" s="53"/>
    </row>
    <row r="10196" spans="3:4" x14ac:dyDescent="0.25">
      <c r="C10196" s="7"/>
      <c r="D10196" s="53"/>
    </row>
    <row r="10197" spans="3:4" x14ac:dyDescent="0.25">
      <c r="C10197" s="7"/>
      <c r="D10197" s="53"/>
    </row>
    <row r="10198" spans="3:4" x14ac:dyDescent="0.25">
      <c r="C10198" s="7"/>
      <c r="D10198" s="53"/>
    </row>
    <row r="10199" spans="3:4" x14ac:dyDescent="0.25">
      <c r="C10199" s="7"/>
      <c r="D10199" s="53"/>
    </row>
    <row r="10200" spans="3:4" x14ac:dyDescent="0.25">
      <c r="C10200" s="7"/>
      <c r="D10200" s="53"/>
    </row>
    <row r="10201" spans="3:4" x14ac:dyDescent="0.25">
      <c r="C10201" s="7"/>
      <c r="D10201" s="53"/>
    </row>
    <row r="10202" spans="3:4" x14ac:dyDescent="0.25">
      <c r="C10202" s="7"/>
      <c r="D10202" s="53"/>
    </row>
    <row r="10203" spans="3:4" x14ac:dyDescent="0.25">
      <c r="C10203" s="7"/>
      <c r="D10203" s="53"/>
    </row>
    <row r="10204" spans="3:4" x14ac:dyDescent="0.25">
      <c r="C10204" s="7"/>
      <c r="D10204" s="53"/>
    </row>
    <row r="10205" spans="3:4" x14ac:dyDescent="0.25">
      <c r="C10205" s="7"/>
      <c r="D10205" s="53"/>
    </row>
    <row r="10206" spans="3:4" x14ac:dyDescent="0.25">
      <c r="C10206" s="7"/>
      <c r="D10206" s="53"/>
    </row>
    <row r="10207" spans="3:4" x14ac:dyDescent="0.25">
      <c r="C10207" s="7"/>
      <c r="D10207" s="53"/>
    </row>
    <row r="10208" spans="3:4" x14ac:dyDescent="0.25">
      <c r="C10208" s="7"/>
      <c r="D10208" s="53"/>
    </row>
    <row r="10209" spans="3:4" x14ac:dyDescent="0.25">
      <c r="C10209" s="7"/>
      <c r="D10209" s="53"/>
    </row>
    <row r="10210" spans="3:4" x14ac:dyDescent="0.25">
      <c r="C10210" s="7"/>
      <c r="D10210" s="53"/>
    </row>
    <row r="10211" spans="3:4" x14ac:dyDescent="0.25">
      <c r="C10211" s="7"/>
      <c r="D10211" s="53"/>
    </row>
    <row r="10212" spans="3:4" x14ac:dyDescent="0.25">
      <c r="C10212" s="7"/>
      <c r="D10212" s="53"/>
    </row>
    <row r="10213" spans="3:4" x14ac:dyDescent="0.25">
      <c r="C10213" s="7"/>
      <c r="D10213" s="53"/>
    </row>
    <row r="10214" spans="3:4" x14ac:dyDescent="0.25">
      <c r="C10214" s="7"/>
      <c r="D10214" s="53"/>
    </row>
    <row r="10215" spans="3:4" x14ac:dyDescent="0.25">
      <c r="C10215" s="7"/>
      <c r="D10215" s="53"/>
    </row>
    <row r="10216" spans="3:4" x14ac:dyDescent="0.25">
      <c r="C10216" s="7"/>
      <c r="D10216" s="53"/>
    </row>
    <row r="10217" spans="3:4" x14ac:dyDescent="0.25">
      <c r="C10217" s="7"/>
      <c r="D10217" s="53"/>
    </row>
    <row r="10218" spans="3:4" x14ac:dyDescent="0.25">
      <c r="C10218" s="7"/>
      <c r="D10218" s="53"/>
    </row>
    <row r="10219" spans="3:4" x14ac:dyDescent="0.25">
      <c r="C10219" s="7"/>
      <c r="D10219" s="53"/>
    </row>
    <row r="10220" spans="3:4" x14ac:dyDescent="0.25">
      <c r="C10220" s="7"/>
      <c r="D10220" s="53"/>
    </row>
    <row r="10221" spans="3:4" x14ac:dyDescent="0.25">
      <c r="C10221" s="7"/>
      <c r="D10221" s="53"/>
    </row>
    <row r="10222" spans="3:4" x14ac:dyDescent="0.25">
      <c r="C10222" s="7"/>
      <c r="D10222" s="53"/>
    </row>
    <row r="10223" spans="3:4" x14ac:dyDescent="0.25">
      <c r="C10223" s="7"/>
      <c r="D10223" s="53"/>
    </row>
    <row r="10224" spans="3:4" x14ac:dyDescent="0.25">
      <c r="C10224" s="7"/>
      <c r="D10224" s="53"/>
    </row>
    <row r="10225" spans="3:4" x14ac:dyDescent="0.25">
      <c r="C10225" s="7"/>
      <c r="D10225" s="53"/>
    </row>
    <row r="10226" spans="3:4" x14ac:dyDescent="0.25">
      <c r="C10226" s="7"/>
      <c r="D10226" s="53"/>
    </row>
    <row r="10227" spans="3:4" x14ac:dyDescent="0.25">
      <c r="C10227" s="7"/>
      <c r="D10227" s="53"/>
    </row>
    <row r="10228" spans="3:4" x14ac:dyDescent="0.25">
      <c r="C10228" s="7"/>
      <c r="D10228" s="53"/>
    </row>
    <row r="10229" spans="3:4" x14ac:dyDescent="0.25">
      <c r="C10229" s="7"/>
      <c r="D10229" s="53"/>
    </row>
    <row r="10230" spans="3:4" x14ac:dyDescent="0.25">
      <c r="C10230" s="7"/>
      <c r="D10230" s="53"/>
    </row>
    <row r="10231" spans="3:4" x14ac:dyDescent="0.25">
      <c r="C10231" s="7"/>
      <c r="D10231" s="53"/>
    </row>
    <row r="10232" spans="3:4" x14ac:dyDescent="0.25">
      <c r="C10232" s="7"/>
      <c r="D10232" s="53"/>
    </row>
    <row r="10233" spans="3:4" x14ac:dyDescent="0.25">
      <c r="C10233" s="7"/>
      <c r="D10233" s="53"/>
    </row>
    <row r="10234" spans="3:4" x14ac:dyDescent="0.25">
      <c r="C10234" s="7"/>
      <c r="D10234" s="53"/>
    </row>
    <row r="10235" spans="3:4" x14ac:dyDescent="0.25">
      <c r="C10235" s="7"/>
      <c r="D10235" s="53"/>
    </row>
    <row r="10236" spans="3:4" x14ac:dyDescent="0.25">
      <c r="C10236" s="7"/>
      <c r="D10236" s="53"/>
    </row>
    <row r="10237" spans="3:4" x14ac:dyDescent="0.25">
      <c r="C10237" s="7"/>
      <c r="D10237" s="53"/>
    </row>
    <row r="10238" spans="3:4" x14ac:dyDescent="0.25">
      <c r="C10238" s="7"/>
      <c r="D10238" s="53"/>
    </row>
    <row r="10239" spans="3:4" x14ac:dyDescent="0.25">
      <c r="C10239" s="7"/>
      <c r="D10239" s="53"/>
    </row>
    <row r="10240" spans="3:4" x14ac:dyDescent="0.25">
      <c r="C10240" s="7"/>
      <c r="D10240" s="53"/>
    </row>
    <row r="10241" spans="3:4" x14ac:dyDescent="0.25">
      <c r="C10241" s="7"/>
      <c r="D10241" s="53"/>
    </row>
    <row r="10242" spans="3:4" x14ac:dyDescent="0.25">
      <c r="C10242" s="7"/>
      <c r="D10242" s="53"/>
    </row>
    <row r="10243" spans="3:4" x14ac:dyDescent="0.25">
      <c r="C10243" s="7"/>
      <c r="D10243" s="53"/>
    </row>
    <row r="10244" spans="3:4" x14ac:dyDescent="0.25">
      <c r="C10244" s="7"/>
      <c r="D10244" s="53"/>
    </row>
    <row r="10245" spans="3:4" x14ac:dyDescent="0.25">
      <c r="C10245" s="7"/>
      <c r="D10245" s="53"/>
    </row>
    <row r="10246" spans="3:4" x14ac:dyDescent="0.25">
      <c r="C10246" s="7"/>
      <c r="D10246" s="53"/>
    </row>
    <row r="10247" spans="3:4" x14ac:dyDescent="0.25">
      <c r="C10247" s="7"/>
      <c r="D10247" s="53"/>
    </row>
    <row r="10248" spans="3:4" x14ac:dyDescent="0.25">
      <c r="C10248" s="7"/>
      <c r="D10248" s="53"/>
    </row>
    <row r="10249" spans="3:4" x14ac:dyDescent="0.25">
      <c r="C10249" s="7"/>
      <c r="D10249" s="53"/>
    </row>
    <row r="10250" spans="3:4" x14ac:dyDescent="0.25">
      <c r="C10250" s="7"/>
      <c r="D10250" s="53"/>
    </row>
    <row r="10251" spans="3:4" x14ac:dyDescent="0.25">
      <c r="C10251" s="7"/>
      <c r="D10251" s="53"/>
    </row>
    <row r="10252" spans="3:4" x14ac:dyDescent="0.25">
      <c r="C10252" s="7"/>
      <c r="D10252" s="53"/>
    </row>
    <row r="10253" spans="3:4" x14ac:dyDescent="0.25">
      <c r="C10253" s="7"/>
      <c r="D10253" s="53"/>
    </row>
    <row r="10254" spans="3:4" x14ac:dyDescent="0.25">
      <c r="C10254" s="7"/>
      <c r="D10254" s="53"/>
    </row>
    <row r="10255" spans="3:4" x14ac:dyDescent="0.25">
      <c r="C10255" s="7"/>
      <c r="D10255" s="53"/>
    </row>
    <row r="10256" spans="3:4" x14ac:dyDescent="0.25">
      <c r="C10256" s="7"/>
      <c r="D10256" s="53"/>
    </row>
    <row r="10257" spans="3:4" x14ac:dyDescent="0.25">
      <c r="C10257" s="7"/>
      <c r="D10257" s="53"/>
    </row>
    <row r="10258" spans="3:4" x14ac:dyDescent="0.25">
      <c r="C10258" s="7"/>
      <c r="D10258" s="53"/>
    </row>
    <row r="10259" spans="3:4" x14ac:dyDescent="0.25">
      <c r="C10259" s="7"/>
      <c r="D10259" s="53"/>
    </row>
    <row r="10260" spans="3:4" x14ac:dyDescent="0.25">
      <c r="C10260" s="7"/>
      <c r="D10260" s="53"/>
    </row>
    <row r="10261" spans="3:4" x14ac:dyDescent="0.25">
      <c r="C10261" s="7"/>
      <c r="D10261" s="53"/>
    </row>
    <row r="10262" spans="3:4" x14ac:dyDescent="0.25">
      <c r="C10262" s="7"/>
      <c r="D10262" s="53"/>
    </row>
    <row r="10263" spans="3:4" x14ac:dyDescent="0.25">
      <c r="C10263" s="7"/>
      <c r="D10263" s="53"/>
    </row>
    <row r="10264" spans="3:4" x14ac:dyDescent="0.25">
      <c r="C10264" s="7"/>
      <c r="D10264" s="53"/>
    </row>
    <row r="10265" spans="3:4" x14ac:dyDescent="0.25">
      <c r="C10265" s="7"/>
      <c r="D10265" s="53"/>
    </row>
    <row r="10266" spans="3:4" x14ac:dyDescent="0.25">
      <c r="C10266" s="7"/>
      <c r="D10266" s="53"/>
    </row>
    <row r="10267" spans="3:4" x14ac:dyDescent="0.25">
      <c r="C10267" s="7"/>
      <c r="D10267" s="53"/>
    </row>
    <row r="10268" spans="3:4" x14ac:dyDescent="0.25">
      <c r="C10268" s="7"/>
      <c r="D10268" s="53"/>
    </row>
    <row r="10269" spans="3:4" x14ac:dyDescent="0.25">
      <c r="C10269" s="7"/>
      <c r="D10269" s="53"/>
    </row>
    <row r="10270" spans="3:4" x14ac:dyDescent="0.25">
      <c r="C10270" s="7"/>
      <c r="D10270" s="53"/>
    </row>
    <row r="10271" spans="3:4" x14ac:dyDescent="0.25">
      <c r="C10271" s="7"/>
      <c r="D10271" s="53"/>
    </row>
    <row r="10272" spans="3:4" x14ac:dyDescent="0.25">
      <c r="C10272" s="7"/>
      <c r="D10272" s="53"/>
    </row>
    <row r="10273" spans="3:4" x14ac:dyDescent="0.25">
      <c r="C10273" s="7"/>
      <c r="D10273" s="53"/>
    </row>
    <row r="10274" spans="3:4" x14ac:dyDescent="0.25">
      <c r="C10274" s="7"/>
      <c r="D10274" s="53"/>
    </row>
    <row r="10275" spans="3:4" x14ac:dyDescent="0.25">
      <c r="C10275" s="7"/>
      <c r="D10275" s="53"/>
    </row>
    <row r="10276" spans="3:4" x14ac:dyDescent="0.25">
      <c r="C10276" s="7"/>
      <c r="D10276" s="53"/>
    </row>
    <row r="10277" spans="3:4" x14ac:dyDescent="0.25">
      <c r="C10277" s="7"/>
      <c r="D10277" s="53"/>
    </row>
    <row r="10278" spans="3:4" x14ac:dyDescent="0.25">
      <c r="C10278" s="7"/>
      <c r="D10278" s="53"/>
    </row>
    <row r="10279" spans="3:4" x14ac:dyDescent="0.25">
      <c r="C10279" s="7"/>
      <c r="D10279" s="53"/>
    </row>
    <row r="10280" spans="3:4" x14ac:dyDescent="0.25">
      <c r="C10280" s="7"/>
      <c r="D10280" s="53"/>
    </row>
    <row r="10281" spans="3:4" x14ac:dyDescent="0.25">
      <c r="C10281" s="7"/>
      <c r="D10281" s="53"/>
    </row>
    <row r="10282" spans="3:4" x14ac:dyDescent="0.25">
      <c r="C10282" s="7"/>
      <c r="D10282" s="53"/>
    </row>
    <row r="10283" spans="3:4" x14ac:dyDescent="0.25">
      <c r="C10283" s="7"/>
      <c r="D10283" s="53"/>
    </row>
    <row r="10284" spans="3:4" x14ac:dyDescent="0.25">
      <c r="C10284" s="7"/>
      <c r="D10284" s="53"/>
    </row>
    <row r="10285" spans="3:4" x14ac:dyDescent="0.25">
      <c r="C10285" s="7"/>
      <c r="D10285" s="53"/>
    </row>
    <row r="10286" spans="3:4" x14ac:dyDescent="0.25">
      <c r="C10286" s="7"/>
      <c r="D10286" s="53"/>
    </row>
    <row r="10287" spans="3:4" x14ac:dyDescent="0.25">
      <c r="C10287" s="7"/>
      <c r="D10287" s="53"/>
    </row>
    <row r="10288" spans="3:4" x14ac:dyDescent="0.25">
      <c r="C10288" s="7"/>
      <c r="D10288" s="53"/>
    </row>
    <row r="10289" spans="3:4" x14ac:dyDescent="0.25">
      <c r="C10289" s="7"/>
      <c r="D10289" s="53"/>
    </row>
    <row r="10290" spans="3:4" x14ac:dyDescent="0.25">
      <c r="C10290" s="7"/>
      <c r="D10290" s="53"/>
    </row>
    <row r="10291" spans="3:4" x14ac:dyDescent="0.25">
      <c r="C10291" s="7"/>
      <c r="D10291" s="53"/>
    </row>
    <row r="10292" spans="3:4" x14ac:dyDescent="0.25">
      <c r="C10292" s="7"/>
      <c r="D10292" s="53"/>
    </row>
    <row r="10293" spans="3:4" x14ac:dyDescent="0.25">
      <c r="C10293" s="7"/>
      <c r="D10293" s="53"/>
    </row>
    <row r="10294" spans="3:4" x14ac:dyDescent="0.25">
      <c r="C10294" s="7"/>
      <c r="D10294" s="53"/>
    </row>
    <row r="10295" spans="3:4" x14ac:dyDescent="0.25">
      <c r="C10295" s="7"/>
      <c r="D10295" s="53"/>
    </row>
    <row r="10296" spans="3:4" x14ac:dyDescent="0.25">
      <c r="C10296" s="7"/>
      <c r="D10296" s="53"/>
    </row>
    <row r="10297" spans="3:4" x14ac:dyDescent="0.25">
      <c r="C10297" s="7"/>
      <c r="D10297" s="53"/>
    </row>
    <row r="10298" spans="3:4" x14ac:dyDescent="0.25">
      <c r="C10298" s="7"/>
      <c r="D10298" s="53"/>
    </row>
    <row r="10299" spans="3:4" x14ac:dyDescent="0.25">
      <c r="C10299" s="7"/>
      <c r="D10299" s="53"/>
    </row>
    <row r="10300" spans="3:4" x14ac:dyDescent="0.25">
      <c r="C10300" s="7"/>
      <c r="D10300" s="53"/>
    </row>
    <row r="10301" spans="3:4" x14ac:dyDescent="0.25">
      <c r="C10301" s="7"/>
      <c r="D10301" s="53"/>
    </row>
    <row r="10302" spans="3:4" x14ac:dyDescent="0.25">
      <c r="C10302" s="7"/>
      <c r="D10302" s="53"/>
    </row>
    <row r="10303" spans="3:4" x14ac:dyDescent="0.25">
      <c r="C10303" s="7"/>
      <c r="D10303" s="53"/>
    </row>
    <row r="10304" spans="3:4" x14ac:dyDescent="0.25">
      <c r="C10304" s="7"/>
      <c r="D10304" s="53"/>
    </row>
    <row r="10305" spans="3:4" x14ac:dyDescent="0.25">
      <c r="C10305" s="7"/>
      <c r="D10305" s="53"/>
    </row>
    <row r="10306" spans="3:4" x14ac:dyDescent="0.25">
      <c r="C10306" s="7"/>
      <c r="D10306" s="53"/>
    </row>
    <row r="10307" spans="3:4" x14ac:dyDescent="0.25">
      <c r="C10307" s="7"/>
      <c r="D10307" s="53"/>
    </row>
    <row r="10308" spans="3:4" x14ac:dyDescent="0.25">
      <c r="C10308" s="7"/>
      <c r="D10308" s="53"/>
    </row>
    <row r="10309" spans="3:4" x14ac:dyDescent="0.25">
      <c r="C10309" s="7"/>
      <c r="D10309" s="53"/>
    </row>
    <row r="10310" spans="3:4" x14ac:dyDescent="0.25">
      <c r="C10310" s="7"/>
      <c r="D10310" s="53"/>
    </row>
    <row r="10311" spans="3:4" x14ac:dyDescent="0.25">
      <c r="C10311" s="7"/>
      <c r="D10311" s="53"/>
    </row>
    <row r="10312" spans="3:4" x14ac:dyDescent="0.25">
      <c r="C10312" s="7"/>
      <c r="D10312" s="53"/>
    </row>
    <row r="10313" spans="3:4" x14ac:dyDescent="0.25">
      <c r="C10313" s="7"/>
      <c r="D10313" s="53"/>
    </row>
    <row r="10314" spans="3:4" x14ac:dyDescent="0.25">
      <c r="C10314" s="7"/>
      <c r="D10314" s="53"/>
    </row>
    <row r="10315" spans="3:4" x14ac:dyDescent="0.25">
      <c r="C10315" s="7"/>
      <c r="D10315" s="53"/>
    </row>
    <row r="10316" spans="3:4" x14ac:dyDescent="0.25">
      <c r="C10316" s="7"/>
      <c r="D10316" s="53"/>
    </row>
    <row r="10317" spans="3:4" x14ac:dyDescent="0.25">
      <c r="C10317" s="7"/>
      <c r="D10317" s="53"/>
    </row>
    <row r="10318" spans="3:4" x14ac:dyDescent="0.25">
      <c r="C10318" s="7"/>
      <c r="D10318" s="53"/>
    </row>
    <row r="10319" spans="3:4" x14ac:dyDescent="0.25">
      <c r="C10319" s="7"/>
      <c r="D10319" s="53"/>
    </row>
    <row r="10320" spans="3:4" x14ac:dyDescent="0.25">
      <c r="C10320" s="7"/>
      <c r="D10320" s="53"/>
    </row>
    <row r="10321" spans="3:4" x14ac:dyDescent="0.25">
      <c r="C10321" s="7"/>
      <c r="D10321" s="53"/>
    </row>
    <row r="10322" spans="3:4" x14ac:dyDescent="0.25">
      <c r="C10322" s="7"/>
      <c r="D10322" s="53"/>
    </row>
    <row r="10323" spans="3:4" x14ac:dyDescent="0.25">
      <c r="C10323" s="7"/>
      <c r="D10323" s="53"/>
    </row>
    <row r="10324" spans="3:4" x14ac:dyDescent="0.25">
      <c r="C10324" s="7"/>
      <c r="D10324" s="53"/>
    </row>
    <row r="10325" spans="3:4" x14ac:dyDescent="0.25">
      <c r="C10325" s="7"/>
      <c r="D10325" s="53"/>
    </row>
    <row r="10326" spans="3:4" x14ac:dyDescent="0.25">
      <c r="C10326" s="7"/>
      <c r="D10326" s="53"/>
    </row>
    <row r="10327" spans="3:4" x14ac:dyDescent="0.25">
      <c r="C10327" s="7"/>
      <c r="D10327" s="53"/>
    </row>
    <row r="10328" spans="3:4" x14ac:dyDescent="0.25">
      <c r="C10328" s="7"/>
      <c r="D10328" s="53"/>
    </row>
    <row r="10329" spans="3:4" x14ac:dyDescent="0.25">
      <c r="C10329" s="7"/>
      <c r="D10329" s="53"/>
    </row>
    <row r="10330" spans="3:4" x14ac:dyDescent="0.25">
      <c r="C10330" s="7"/>
      <c r="D10330" s="53"/>
    </row>
    <row r="10331" spans="3:4" x14ac:dyDescent="0.25">
      <c r="C10331" s="7"/>
      <c r="D10331" s="53"/>
    </row>
    <row r="10332" spans="3:4" x14ac:dyDescent="0.25">
      <c r="C10332" s="7"/>
      <c r="D10332" s="53"/>
    </row>
    <row r="10333" spans="3:4" x14ac:dyDescent="0.25">
      <c r="C10333" s="7"/>
      <c r="D10333" s="53"/>
    </row>
    <row r="10334" spans="3:4" x14ac:dyDescent="0.25">
      <c r="C10334" s="7"/>
      <c r="D10334" s="53"/>
    </row>
    <row r="10335" spans="3:4" x14ac:dyDescent="0.25">
      <c r="C10335" s="7"/>
      <c r="D10335" s="53"/>
    </row>
    <row r="10336" spans="3:4" x14ac:dyDescent="0.25">
      <c r="C10336" s="7"/>
      <c r="D10336" s="53"/>
    </row>
    <row r="10337" spans="3:4" x14ac:dyDescent="0.25">
      <c r="C10337" s="7"/>
      <c r="D10337" s="53"/>
    </row>
    <row r="10338" spans="3:4" x14ac:dyDescent="0.25">
      <c r="C10338" s="7"/>
      <c r="D10338" s="53"/>
    </row>
    <row r="10339" spans="3:4" x14ac:dyDescent="0.25">
      <c r="C10339" s="7"/>
      <c r="D10339" s="53"/>
    </row>
    <row r="10340" spans="3:4" x14ac:dyDescent="0.25">
      <c r="C10340" s="7"/>
      <c r="D10340" s="53"/>
    </row>
    <row r="10341" spans="3:4" x14ac:dyDescent="0.25">
      <c r="C10341" s="7"/>
      <c r="D10341" s="53"/>
    </row>
    <row r="10342" spans="3:4" x14ac:dyDescent="0.25">
      <c r="C10342" s="7"/>
      <c r="D10342" s="53"/>
    </row>
    <row r="10343" spans="3:4" x14ac:dyDescent="0.25">
      <c r="C10343" s="7"/>
      <c r="D10343" s="53"/>
    </row>
    <row r="10344" spans="3:4" x14ac:dyDescent="0.25">
      <c r="C10344" s="7"/>
      <c r="D10344" s="53"/>
    </row>
    <row r="10345" spans="3:4" x14ac:dyDescent="0.25">
      <c r="C10345" s="7"/>
      <c r="D10345" s="53"/>
    </row>
    <row r="10346" spans="3:4" x14ac:dyDescent="0.25">
      <c r="C10346" s="7"/>
      <c r="D10346" s="53"/>
    </row>
    <row r="10347" spans="3:4" x14ac:dyDescent="0.25">
      <c r="C10347" s="7"/>
      <c r="D10347" s="53"/>
    </row>
    <row r="10348" spans="3:4" x14ac:dyDescent="0.25">
      <c r="C10348" s="7"/>
      <c r="D10348" s="53"/>
    </row>
    <row r="10349" spans="3:4" x14ac:dyDescent="0.25">
      <c r="C10349" s="7"/>
      <c r="D10349" s="53"/>
    </row>
    <row r="10350" spans="3:4" x14ac:dyDescent="0.25">
      <c r="C10350" s="7"/>
      <c r="D10350" s="53"/>
    </row>
    <row r="10351" spans="3:4" x14ac:dyDescent="0.25">
      <c r="C10351" s="7"/>
      <c r="D10351" s="53"/>
    </row>
    <row r="10352" spans="3:4" x14ac:dyDescent="0.25">
      <c r="C10352" s="7"/>
      <c r="D10352" s="53"/>
    </row>
    <row r="10353" spans="3:4" x14ac:dyDescent="0.25">
      <c r="C10353" s="7"/>
      <c r="D10353" s="53"/>
    </row>
    <row r="10354" spans="3:4" x14ac:dyDescent="0.25">
      <c r="C10354" s="7"/>
      <c r="D10354" s="53"/>
    </row>
    <row r="10355" spans="3:4" x14ac:dyDescent="0.25">
      <c r="C10355" s="7"/>
      <c r="D10355" s="53"/>
    </row>
    <row r="10356" spans="3:4" x14ac:dyDescent="0.25">
      <c r="C10356" s="7"/>
      <c r="D10356" s="53"/>
    </row>
    <row r="10357" spans="3:4" x14ac:dyDescent="0.25">
      <c r="C10357" s="7"/>
      <c r="D10357" s="53"/>
    </row>
    <row r="10358" spans="3:4" x14ac:dyDescent="0.25">
      <c r="C10358" s="7"/>
      <c r="D10358" s="53"/>
    </row>
    <row r="10359" spans="3:4" x14ac:dyDescent="0.25">
      <c r="C10359" s="7"/>
      <c r="D10359" s="53"/>
    </row>
    <row r="10360" spans="3:4" x14ac:dyDescent="0.25">
      <c r="C10360" s="7"/>
      <c r="D10360" s="53"/>
    </row>
    <row r="10361" spans="3:4" x14ac:dyDescent="0.25">
      <c r="C10361" s="7"/>
      <c r="D10361" s="53"/>
    </row>
    <row r="10362" spans="3:4" x14ac:dyDescent="0.25">
      <c r="C10362" s="7"/>
      <c r="D10362" s="53"/>
    </row>
    <row r="10363" spans="3:4" x14ac:dyDescent="0.25">
      <c r="C10363" s="7"/>
      <c r="D10363" s="53"/>
    </row>
    <row r="10364" spans="3:4" x14ac:dyDescent="0.25">
      <c r="C10364" s="7"/>
      <c r="D10364" s="53"/>
    </row>
    <row r="10365" spans="3:4" x14ac:dyDescent="0.25">
      <c r="C10365" s="7"/>
      <c r="D10365" s="53"/>
    </row>
    <row r="10366" spans="3:4" x14ac:dyDescent="0.25">
      <c r="C10366" s="7"/>
      <c r="D10366" s="53"/>
    </row>
    <row r="10367" spans="3:4" x14ac:dyDescent="0.25">
      <c r="C10367" s="7"/>
      <c r="D10367" s="53"/>
    </row>
    <row r="10368" spans="3:4" x14ac:dyDescent="0.25">
      <c r="C10368" s="7"/>
      <c r="D10368" s="53"/>
    </row>
    <row r="10369" spans="3:4" x14ac:dyDescent="0.25">
      <c r="C10369" s="7"/>
      <c r="D10369" s="53"/>
    </row>
    <row r="10370" spans="3:4" x14ac:dyDescent="0.25">
      <c r="C10370" s="7"/>
      <c r="D10370" s="53"/>
    </row>
    <row r="10371" spans="3:4" x14ac:dyDescent="0.25">
      <c r="C10371" s="7"/>
      <c r="D10371" s="53"/>
    </row>
    <row r="10372" spans="3:4" x14ac:dyDescent="0.25">
      <c r="C10372" s="7"/>
      <c r="D10372" s="53"/>
    </row>
    <row r="10373" spans="3:4" x14ac:dyDescent="0.25">
      <c r="C10373" s="7"/>
      <c r="D10373" s="53"/>
    </row>
    <row r="10374" spans="3:4" x14ac:dyDescent="0.25">
      <c r="C10374" s="7"/>
      <c r="D10374" s="53"/>
    </row>
    <row r="10375" spans="3:4" x14ac:dyDescent="0.25">
      <c r="C10375" s="7"/>
      <c r="D10375" s="53"/>
    </row>
    <row r="10376" spans="3:4" x14ac:dyDescent="0.25">
      <c r="C10376" s="7"/>
      <c r="D10376" s="53"/>
    </row>
    <row r="10377" spans="3:4" x14ac:dyDescent="0.25">
      <c r="C10377" s="7"/>
      <c r="D10377" s="53"/>
    </row>
    <row r="10378" spans="3:4" x14ac:dyDescent="0.25">
      <c r="C10378" s="7"/>
      <c r="D10378" s="53"/>
    </row>
    <row r="10379" spans="3:4" x14ac:dyDescent="0.25">
      <c r="C10379" s="7"/>
      <c r="D10379" s="53"/>
    </row>
    <row r="10380" spans="3:4" x14ac:dyDescent="0.25">
      <c r="C10380" s="7"/>
      <c r="D10380" s="53"/>
    </row>
    <row r="10381" spans="3:4" x14ac:dyDescent="0.25">
      <c r="C10381" s="7"/>
      <c r="D10381" s="53"/>
    </row>
    <row r="10382" spans="3:4" x14ac:dyDescent="0.25">
      <c r="C10382" s="7"/>
      <c r="D10382" s="53"/>
    </row>
    <row r="10383" spans="3:4" x14ac:dyDescent="0.25">
      <c r="C10383" s="7"/>
      <c r="D10383" s="53"/>
    </row>
    <row r="10384" spans="3:4" x14ac:dyDescent="0.25">
      <c r="C10384" s="7"/>
      <c r="D10384" s="53"/>
    </row>
    <row r="10385" spans="3:4" x14ac:dyDescent="0.25">
      <c r="C10385" s="7"/>
      <c r="D10385" s="53"/>
    </row>
    <row r="10386" spans="3:4" x14ac:dyDescent="0.25">
      <c r="C10386" s="7"/>
      <c r="D10386" s="53"/>
    </row>
    <row r="10387" spans="3:4" x14ac:dyDescent="0.25">
      <c r="C10387" s="7"/>
      <c r="D10387" s="53"/>
    </row>
    <row r="10388" spans="3:4" x14ac:dyDescent="0.25">
      <c r="C10388" s="7"/>
      <c r="D10388" s="53"/>
    </row>
    <row r="10389" spans="3:4" x14ac:dyDescent="0.25">
      <c r="C10389" s="7"/>
      <c r="D10389" s="53"/>
    </row>
    <row r="10390" spans="3:4" x14ac:dyDescent="0.25">
      <c r="C10390" s="7"/>
      <c r="D10390" s="53"/>
    </row>
    <row r="10391" spans="3:4" x14ac:dyDescent="0.25">
      <c r="C10391" s="7"/>
      <c r="D10391" s="53"/>
    </row>
    <row r="10392" spans="3:4" x14ac:dyDescent="0.25">
      <c r="C10392" s="7"/>
      <c r="D10392" s="53"/>
    </row>
    <row r="10393" spans="3:4" x14ac:dyDescent="0.25">
      <c r="C10393" s="7"/>
      <c r="D10393" s="53"/>
    </row>
    <row r="10394" spans="3:4" x14ac:dyDescent="0.25">
      <c r="C10394" s="7"/>
      <c r="D10394" s="53"/>
    </row>
    <row r="10395" spans="3:4" x14ac:dyDescent="0.25">
      <c r="C10395" s="7"/>
      <c r="D10395" s="53"/>
    </row>
    <row r="10396" spans="3:4" x14ac:dyDescent="0.25">
      <c r="C10396" s="7"/>
      <c r="D10396" s="53"/>
    </row>
    <row r="10397" spans="3:4" x14ac:dyDescent="0.25">
      <c r="C10397" s="7"/>
      <c r="D10397" s="53"/>
    </row>
    <row r="10398" spans="3:4" x14ac:dyDescent="0.25">
      <c r="C10398" s="7"/>
      <c r="D10398" s="53"/>
    </row>
    <row r="10399" spans="3:4" x14ac:dyDescent="0.25">
      <c r="C10399" s="7"/>
      <c r="D10399" s="53"/>
    </row>
    <row r="10400" spans="3:4" x14ac:dyDescent="0.25">
      <c r="C10400" s="7"/>
      <c r="D10400" s="53"/>
    </row>
    <row r="10401" spans="3:4" x14ac:dyDescent="0.25">
      <c r="C10401" s="7"/>
      <c r="D10401" s="53"/>
    </row>
    <row r="10402" spans="3:4" x14ac:dyDescent="0.25">
      <c r="C10402" s="7"/>
      <c r="D10402" s="53"/>
    </row>
    <row r="10403" spans="3:4" x14ac:dyDescent="0.25">
      <c r="C10403" s="7"/>
      <c r="D10403" s="53"/>
    </row>
    <row r="10404" spans="3:4" x14ac:dyDescent="0.25">
      <c r="C10404" s="7"/>
      <c r="D10404" s="53"/>
    </row>
    <row r="10405" spans="3:4" x14ac:dyDescent="0.25">
      <c r="C10405" s="7"/>
      <c r="D10405" s="53"/>
    </row>
    <row r="10406" spans="3:4" x14ac:dyDescent="0.25">
      <c r="C10406" s="7"/>
      <c r="D10406" s="53"/>
    </row>
    <row r="10407" spans="3:4" x14ac:dyDescent="0.25">
      <c r="C10407" s="7"/>
      <c r="D10407" s="53"/>
    </row>
    <row r="10408" spans="3:4" x14ac:dyDescent="0.25">
      <c r="C10408" s="7"/>
      <c r="D10408" s="53"/>
    </row>
    <row r="10409" spans="3:4" x14ac:dyDescent="0.25">
      <c r="C10409" s="7"/>
      <c r="D10409" s="53"/>
    </row>
    <row r="10410" spans="3:4" x14ac:dyDescent="0.25">
      <c r="C10410" s="7"/>
      <c r="D10410" s="53"/>
    </row>
    <row r="10411" spans="3:4" x14ac:dyDescent="0.25">
      <c r="C10411" s="7"/>
      <c r="D10411" s="53"/>
    </row>
    <row r="10412" spans="3:4" x14ac:dyDescent="0.25">
      <c r="C10412" s="7"/>
      <c r="D10412" s="53"/>
    </row>
    <row r="10413" spans="3:4" x14ac:dyDescent="0.25">
      <c r="C10413" s="7"/>
      <c r="D10413" s="53"/>
    </row>
    <row r="10414" spans="3:4" x14ac:dyDescent="0.25">
      <c r="C10414" s="7"/>
      <c r="D10414" s="53"/>
    </row>
    <row r="10415" spans="3:4" x14ac:dyDescent="0.25">
      <c r="C10415" s="7"/>
      <c r="D10415" s="53"/>
    </row>
    <row r="10416" spans="3:4" x14ac:dyDescent="0.25">
      <c r="C10416" s="7"/>
      <c r="D10416" s="53"/>
    </row>
    <row r="10417" spans="3:4" x14ac:dyDescent="0.25">
      <c r="C10417" s="7"/>
      <c r="D10417" s="53"/>
    </row>
    <row r="10418" spans="3:4" x14ac:dyDescent="0.25">
      <c r="C10418" s="7"/>
      <c r="D10418" s="53"/>
    </row>
    <row r="10419" spans="3:4" x14ac:dyDescent="0.25">
      <c r="C10419" s="7"/>
      <c r="D10419" s="53"/>
    </row>
    <row r="10420" spans="3:4" x14ac:dyDescent="0.25">
      <c r="C10420" s="7"/>
      <c r="D10420" s="53"/>
    </row>
    <row r="10421" spans="3:4" x14ac:dyDescent="0.25">
      <c r="C10421" s="7"/>
      <c r="D10421" s="53"/>
    </row>
    <row r="10422" spans="3:4" x14ac:dyDescent="0.25">
      <c r="C10422" s="7"/>
      <c r="D10422" s="53"/>
    </row>
    <row r="10423" spans="3:4" x14ac:dyDescent="0.25">
      <c r="C10423" s="7"/>
      <c r="D10423" s="53"/>
    </row>
    <row r="10424" spans="3:4" x14ac:dyDescent="0.25">
      <c r="C10424" s="7"/>
      <c r="D10424" s="53"/>
    </row>
    <row r="10425" spans="3:4" x14ac:dyDescent="0.25">
      <c r="C10425" s="7"/>
      <c r="D10425" s="53"/>
    </row>
    <row r="10426" spans="3:4" x14ac:dyDescent="0.25">
      <c r="C10426" s="7"/>
      <c r="D10426" s="53"/>
    </row>
    <row r="10427" spans="3:4" x14ac:dyDescent="0.25">
      <c r="C10427" s="7"/>
      <c r="D10427" s="53"/>
    </row>
    <row r="10428" spans="3:4" x14ac:dyDescent="0.25">
      <c r="C10428" s="7"/>
      <c r="D10428" s="53"/>
    </row>
    <row r="10429" spans="3:4" x14ac:dyDescent="0.25">
      <c r="C10429" s="7"/>
      <c r="D10429" s="53"/>
    </row>
    <row r="10430" spans="3:4" x14ac:dyDescent="0.25">
      <c r="C10430" s="7"/>
      <c r="D10430" s="53"/>
    </row>
    <row r="10431" spans="3:4" x14ac:dyDescent="0.25">
      <c r="C10431" s="7"/>
      <c r="D10431" s="53"/>
    </row>
    <row r="10432" spans="3:4" x14ac:dyDescent="0.25">
      <c r="C10432" s="7"/>
      <c r="D10432" s="53"/>
    </row>
    <row r="10433" spans="3:4" x14ac:dyDescent="0.25">
      <c r="C10433" s="7"/>
      <c r="D10433" s="53"/>
    </row>
    <row r="10434" spans="3:4" x14ac:dyDescent="0.25">
      <c r="C10434" s="7"/>
      <c r="D10434" s="53"/>
    </row>
    <row r="10435" spans="3:4" x14ac:dyDescent="0.25">
      <c r="C10435" s="7"/>
      <c r="D10435" s="53"/>
    </row>
    <row r="10436" spans="3:4" x14ac:dyDescent="0.25">
      <c r="C10436" s="7"/>
      <c r="D10436" s="53"/>
    </row>
    <row r="10437" spans="3:4" x14ac:dyDescent="0.25">
      <c r="C10437" s="7"/>
      <c r="D10437" s="53"/>
    </row>
    <row r="10438" spans="3:4" x14ac:dyDescent="0.25">
      <c r="C10438" s="7"/>
      <c r="D10438" s="53"/>
    </row>
    <row r="10439" spans="3:4" x14ac:dyDescent="0.25">
      <c r="C10439" s="7"/>
      <c r="D10439" s="53"/>
    </row>
    <row r="10440" spans="3:4" x14ac:dyDescent="0.25">
      <c r="C10440" s="7"/>
      <c r="D10440" s="53"/>
    </row>
    <row r="10441" spans="3:4" x14ac:dyDescent="0.25">
      <c r="C10441" s="7"/>
      <c r="D10441" s="53"/>
    </row>
    <row r="10442" spans="3:4" x14ac:dyDescent="0.25">
      <c r="C10442" s="7"/>
      <c r="D10442" s="53"/>
    </row>
    <row r="10443" spans="3:4" x14ac:dyDescent="0.25">
      <c r="C10443" s="7"/>
      <c r="D10443" s="53"/>
    </row>
    <row r="10444" spans="3:4" x14ac:dyDescent="0.25">
      <c r="C10444" s="7"/>
      <c r="D10444" s="53"/>
    </row>
    <row r="10445" spans="3:4" x14ac:dyDescent="0.25">
      <c r="C10445" s="7"/>
      <c r="D10445" s="53"/>
    </row>
    <row r="10446" spans="3:4" x14ac:dyDescent="0.25">
      <c r="C10446" s="7"/>
      <c r="D10446" s="53"/>
    </row>
    <row r="10447" spans="3:4" x14ac:dyDescent="0.25">
      <c r="C10447" s="7"/>
      <c r="D10447" s="53"/>
    </row>
    <row r="10448" spans="3:4" x14ac:dyDescent="0.25">
      <c r="C10448" s="7"/>
      <c r="D10448" s="53"/>
    </row>
    <row r="10449" spans="3:4" x14ac:dyDescent="0.25">
      <c r="C10449" s="7"/>
      <c r="D10449" s="53"/>
    </row>
    <row r="10450" spans="3:4" x14ac:dyDescent="0.25">
      <c r="C10450" s="7"/>
      <c r="D10450" s="53"/>
    </row>
    <row r="10451" spans="3:4" x14ac:dyDescent="0.25">
      <c r="C10451" s="7"/>
      <c r="D10451" s="53"/>
    </row>
    <row r="10452" spans="3:4" x14ac:dyDescent="0.25">
      <c r="C10452" s="7"/>
      <c r="D10452" s="53"/>
    </row>
    <row r="10453" spans="3:4" x14ac:dyDescent="0.25">
      <c r="C10453" s="7"/>
      <c r="D10453" s="53"/>
    </row>
    <row r="10454" spans="3:4" x14ac:dyDescent="0.25">
      <c r="C10454" s="7"/>
      <c r="D10454" s="53"/>
    </row>
    <row r="10455" spans="3:4" x14ac:dyDescent="0.25">
      <c r="C10455" s="7"/>
      <c r="D10455" s="53"/>
    </row>
    <row r="10456" spans="3:4" x14ac:dyDescent="0.25">
      <c r="C10456" s="7"/>
      <c r="D10456" s="53"/>
    </row>
    <row r="10457" spans="3:4" x14ac:dyDescent="0.25">
      <c r="C10457" s="7"/>
      <c r="D10457" s="53"/>
    </row>
    <row r="10458" spans="3:4" x14ac:dyDescent="0.25">
      <c r="C10458" s="7"/>
      <c r="D10458" s="53"/>
    </row>
    <row r="10459" spans="3:4" x14ac:dyDescent="0.25">
      <c r="C10459" s="7"/>
      <c r="D10459" s="53"/>
    </row>
    <row r="10460" spans="3:4" x14ac:dyDescent="0.25">
      <c r="C10460" s="7"/>
      <c r="D10460" s="53"/>
    </row>
    <row r="10461" spans="3:4" x14ac:dyDescent="0.25">
      <c r="C10461" s="7"/>
      <c r="D10461" s="53"/>
    </row>
    <row r="10462" spans="3:4" x14ac:dyDescent="0.25">
      <c r="C10462" s="7"/>
      <c r="D10462" s="53"/>
    </row>
    <row r="10463" spans="3:4" x14ac:dyDescent="0.25">
      <c r="C10463" s="7"/>
      <c r="D10463" s="53"/>
    </row>
    <row r="10464" spans="3:4" x14ac:dyDescent="0.25">
      <c r="C10464" s="7"/>
      <c r="D10464" s="53"/>
    </row>
    <row r="10465" spans="3:4" x14ac:dyDescent="0.25">
      <c r="C10465" s="7"/>
      <c r="D10465" s="53"/>
    </row>
    <row r="10466" spans="3:4" x14ac:dyDescent="0.25">
      <c r="C10466" s="7"/>
      <c r="D10466" s="53"/>
    </row>
    <row r="10467" spans="3:4" x14ac:dyDescent="0.25">
      <c r="C10467" s="7"/>
      <c r="D10467" s="53"/>
    </row>
    <row r="10468" spans="3:4" x14ac:dyDescent="0.25">
      <c r="C10468" s="7"/>
      <c r="D10468" s="53"/>
    </row>
    <row r="10469" spans="3:4" x14ac:dyDescent="0.25">
      <c r="C10469" s="7"/>
      <c r="D10469" s="53"/>
    </row>
    <row r="10470" spans="3:4" x14ac:dyDescent="0.25">
      <c r="C10470" s="7"/>
      <c r="D10470" s="53"/>
    </row>
    <row r="10471" spans="3:4" x14ac:dyDescent="0.25">
      <c r="C10471" s="7"/>
      <c r="D10471" s="53"/>
    </row>
    <row r="10472" spans="3:4" x14ac:dyDescent="0.25">
      <c r="C10472" s="7"/>
      <c r="D10472" s="53"/>
    </row>
    <row r="10473" spans="3:4" x14ac:dyDescent="0.25">
      <c r="C10473" s="7"/>
      <c r="D10473" s="53"/>
    </row>
    <row r="10474" spans="3:4" x14ac:dyDescent="0.25">
      <c r="C10474" s="7"/>
      <c r="D10474" s="53"/>
    </row>
    <row r="10475" spans="3:4" x14ac:dyDescent="0.25">
      <c r="C10475" s="7"/>
      <c r="D10475" s="53"/>
    </row>
    <row r="10476" spans="3:4" x14ac:dyDescent="0.25">
      <c r="C10476" s="7"/>
      <c r="D10476" s="53"/>
    </row>
    <row r="10477" spans="3:4" x14ac:dyDescent="0.25">
      <c r="C10477" s="7"/>
      <c r="D10477" s="53"/>
    </row>
    <row r="10478" spans="3:4" x14ac:dyDescent="0.25">
      <c r="C10478" s="7"/>
      <c r="D10478" s="53"/>
    </row>
    <row r="10479" spans="3:4" x14ac:dyDescent="0.25">
      <c r="C10479" s="7"/>
      <c r="D10479" s="53"/>
    </row>
    <row r="10480" spans="3:4" x14ac:dyDescent="0.25">
      <c r="C10480" s="7"/>
      <c r="D10480" s="53"/>
    </row>
    <row r="10481" spans="3:4" x14ac:dyDescent="0.25">
      <c r="C10481" s="7"/>
      <c r="D10481" s="53"/>
    </row>
    <row r="10482" spans="3:4" x14ac:dyDescent="0.25">
      <c r="C10482" s="7"/>
      <c r="D10482" s="53"/>
    </row>
    <row r="10483" spans="3:4" x14ac:dyDescent="0.25">
      <c r="C10483" s="7"/>
      <c r="D10483" s="53"/>
    </row>
    <row r="10484" spans="3:4" x14ac:dyDescent="0.25">
      <c r="C10484" s="7"/>
      <c r="D10484" s="53"/>
    </row>
    <row r="10485" spans="3:4" x14ac:dyDescent="0.25">
      <c r="C10485" s="7"/>
      <c r="D10485" s="53"/>
    </row>
    <row r="10486" spans="3:4" x14ac:dyDescent="0.25">
      <c r="C10486" s="7"/>
      <c r="D10486" s="53"/>
    </row>
    <row r="10487" spans="3:4" x14ac:dyDescent="0.25">
      <c r="C10487" s="7"/>
      <c r="D10487" s="53"/>
    </row>
    <row r="10488" spans="3:4" x14ac:dyDescent="0.25">
      <c r="C10488" s="7"/>
      <c r="D10488" s="53"/>
    </row>
    <row r="10489" spans="3:4" x14ac:dyDescent="0.25">
      <c r="C10489" s="7"/>
      <c r="D10489" s="53"/>
    </row>
    <row r="10490" spans="3:4" x14ac:dyDescent="0.25">
      <c r="C10490" s="7"/>
      <c r="D10490" s="53"/>
    </row>
    <row r="10491" spans="3:4" x14ac:dyDescent="0.25">
      <c r="C10491" s="7"/>
      <c r="D10491" s="53"/>
    </row>
    <row r="10492" spans="3:4" x14ac:dyDescent="0.25">
      <c r="C10492" s="7"/>
      <c r="D10492" s="53"/>
    </row>
    <row r="10493" spans="3:4" x14ac:dyDescent="0.25">
      <c r="C10493" s="7"/>
      <c r="D10493" s="53"/>
    </row>
    <row r="10494" spans="3:4" x14ac:dyDescent="0.25">
      <c r="C10494" s="7"/>
      <c r="D10494" s="53"/>
    </row>
    <row r="10495" spans="3:4" x14ac:dyDescent="0.25">
      <c r="C10495" s="7"/>
      <c r="D10495" s="53"/>
    </row>
    <row r="10496" spans="3:4" x14ac:dyDescent="0.25">
      <c r="C10496" s="7"/>
      <c r="D10496" s="53"/>
    </row>
    <row r="10497" spans="3:4" x14ac:dyDescent="0.25">
      <c r="C10497" s="7"/>
      <c r="D10497" s="53"/>
    </row>
    <row r="10498" spans="3:4" x14ac:dyDescent="0.25">
      <c r="C10498" s="7"/>
      <c r="D10498" s="53"/>
    </row>
    <row r="10499" spans="3:4" x14ac:dyDescent="0.25">
      <c r="C10499" s="7"/>
      <c r="D10499" s="53"/>
    </row>
    <row r="10500" spans="3:4" x14ac:dyDescent="0.25">
      <c r="C10500" s="7"/>
      <c r="D10500" s="53"/>
    </row>
    <row r="10501" spans="3:4" x14ac:dyDescent="0.25">
      <c r="C10501" s="7"/>
      <c r="D10501" s="53"/>
    </row>
    <row r="10502" spans="3:4" x14ac:dyDescent="0.25">
      <c r="C10502" s="7"/>
      <c r="D10502" s="53"/>
    </row>
    <row r="10503" spans="3:4" x14ac:dyDescent="0.25">
      <c r="C10503" s="7"/>
      <c r="D10503" s="53"/>
    </row>
    <row r="10504" spans="3:4" x14ac:dyDescent="0.25">
      <c r="C10504" s="7"/>
      <c r="D10504" s="53"/>
    </row>
    <row r="10505" spans="3:4" x14ac:dyDescent="0.25">
      <c r="C10505" s="7"/>
      <c r="D10505" s="53"/>
    </row>
    <row r="10506" spans="3:4" x14ac:dyDescent="0.25">
      <c r="C10506" s="7"/>
      <c r="D10506" s="53"/>
    </row>
    <row r="10507" spans="3:4" x14ac:dyDescent="0.25">
      <c r="C10507" s="7"/>
      <c r="D10507" s="53"/>
    </row>
    <row r="10508" spans="3:4" x14ac:dyDescent="0.25">
      <c r="C10508" s="7"/>
      <c r="D10508" s="53"/>
    </row>
    <row r="10509" spans="3:4" x14ac:dyDescent="0.25">
      <c r="C10509" s="7"/>
      <c r="D10509" s="53"/>
    </row>
    <row r="10510" spans="3:4" x14ac:dyDescent="0.25">
      <c r="C10510" s="7"/>
      <c r="D10510" s="53"/>
    </row>
    <row r="10511" spans="3:4" x14ac:dyDescent="0.25">
      <c r="C10511" s="7"/>
      <c r="D10511" s="53"/>
    </row>
    <row r="10512" spans="3:4" x14ac:dyDescent="0.25">
      <c r="C10512" s="7"/>
      <c r="D10512" s="53"/>
    </row>
    <row r="10513" spans="3:4" x14ac:dyDescent="0.25">
      <c r="C10513" s="7"/>
      <c r="D10513" s="53"/>
    </row>
    <row r="10514" spans="3:4" x14ac:dyDescent="0.25">
      <c r="C10514" s="7"/>
      <c r="D10514" s="53"/>
    </row>
    <row r="10515" spans="3:4" x14ac:dyDescent="0.25">
      <c r="C10515" s="7"/>
      <c r="D10515" s="53"/>
    </row>
    <row r="10516" spans="3:4" x14ac:dyDescent="0.25">
      <c r="C10516" s="7"/>
      <c r="D10516" s="53"/>
    </row>
    <row r="10517" spans="3:4" x14ac:dyDescent="0.25">
      <c r="C10517" s="7"/>
      <c r="D10517" s="53"/>
    </row>
    <row r="10518" spans="3:4" x14ac:dyDescent="0.25">
      <c r="C10518" s="7"/>
      <c r="D10518" s="53"/>
    </row>
    <row r="10519" spans="3:4" x14ac:dyDescent="0.25">
      <c r="C10519" s="7"/>
      <c r="D10519" s="53"/>
    </row>
    <row r="10520" spans="3:4" x14ac:dyDescent="0.25">
      <c r="C10520" s="7"/>
      <c r="D10520" s="53"/>
    </row>
    <row r="10521" spans="3:4" x14ac:dyDescent="0.25">
      <c r="C10521" s="7"/>
      <c r="D10521" s="53"/>
    </row>
    <row r="10522" spans="3:4" x14ac:dyDescent="0.25">
      <c r="C10522" s="7"/>
      <c r="D10522" s="53"/>
    </row>
    <row r="10523" spans="3:4" x14ac:dyDescent="0.25">
      <c r="C10523" s="7"/>
      <c r="D10523" s="53"/>
    </row>
    <row r="10524" spans="3:4" x14ac:dyDescent="0.25">
      <c r="C10524" s="7"/>
      <c r="D10524" s="53"/>
    </row>
    <row r="10525" spans="3:4" x14ac:dyDescent="0.25">
      <c r="C10525" s="7"/>
      <c r="D10525" s="53"/>
    </row>
    <row r="10526" spans="3:4" x14ac:dyDescent="0.25">
      <c r="C10526" s="7"/>
      <c r="D10526" s="53"/>
    </row>
    <row r="10527" spans="3:4" x14ac:dyDescent="0.25">
      <c r="C10527" s="7"/>
      <c r="D10527" s="53"/>
    </row>
    <row r="10528" spans="3:4" x14ac:dyDescent="0.25">
      <c r="C10528" s="7"/>
      <c r="D10528" s="53"/>
    </row>
    <row r="10529" spans="3:4" x14ac:dyDescent="0.25">
      <c r="C10529" s="7"/>
      <c r="D10529" s="53"/>
    </row>
    <row r="10530" spans="3:4" x14ac:dyDescent="0.25">
      <c r="C10530" s="7"/>
      <c r="D10530" s="53"/>
    </row>
    <row r="10531" spans="3:4" x14ac:dyDescent="0.25">
      <c r="C10531" s="7"/>
      <c r="D10531" s="53"/>
    </row>
    <row r="10532" spans="3:4" x14ac:dyDescent="0.25">
      <c r="C10532" s="7"/>
      <c r="D10532" s="53"/>
    </row>
    <row r="10533" spans="3:4" x14ac:dyDescent="0.25">
      <c r="C10533" s="7"/>
      <c r="D10533" s="53"/>
    </row>
    <row r="10534" spans="3:4" x14ac:dyDescent="0.25">
      <c r="C10534" s="7"/>
      <c r="D10534" s="53"/>
    </row>
    <row r="10535" spans="3:4" x14ac:dyDescent="0.25">
      <c r="C10535" s="7"/>
      <c r="D10535" s="53"/>
    </row>
    <row r="10536" spans="3:4" x14ac:dyDescent="0.25">
      <c r="C10536" s="7"/>
      <c r="D10536" s="53"/>
    </row>
    <row r="10537" spans="3:4" x14ac:dyDescent="0.25">
      <c r="C10537" s="7"/>
      <c r="D10537" s="53"/>
    </row>
    <row r="10538" spans="3:4" x14ac:dyDescent="0.25">
      <c r="C10538" s="7"/>
      <c r="D10538" s="53"/>
    </row>
    <row r="10539" spans="3:4" x14ac:dyDescent="0.25">
      <c r="C10539" s="7"/>
      <c r="D10539" s="53"/>
    </row>
    <row r="10540" spans="3:4" x14ac:dyDescent="0.25">
      <c r="C10540" s="7"/>
      <c r="D10540" s="53"/>
    </row>
    <row r="10541" spans="3:4" x14ac:dyDescent="0.25">
      <c r="C10541" s="7"/>
      <c r="D10541" s="53"/>
    </row>
    <row r="10542" spans="3:4" x14ac:dyDescent="0.25">
      <c r="C10542" s="7"/>
      <c r="D10542" s="53"/>
    </row>
    <row r="10543" spans="3:4" x14ac:dyDescent="0.25">
      <c r="C10543" s="7"/>
      <c r="D10543" s="53"/>
    </row>
    <row r="10544" spans="3:4" x14ac:dyDescent="0.25">
      <c r="C10544" s="7"/>
      <c r="D10544" s="53"/>
    </row>
    <row r="10545" spans="3:4" x14ac:dyDescent="0.25">
      <c r="C10545" s="7"/>
      <c r="D10545" s="53"/>
    </row>
    <row r="10546" spans="3:4" x14ac:dyDescent="0.25">
      <c r="C10546" s="7"/>
      <c r="D10546" s="53"/>
    </row>
    <row r="10547" spans="3:4" x14ac:dyDescent="0.25">
      <c r="C10547" s="7"/>
      <c r="D10547" s="53"/>
    </row>
    <row r="10548" spans="3:4" x14ac:dyDescent="0.25">
      <c r="C10548" s="7"/>
      <c r="D10548" s="53"/>
    </row>
    <row r="10549" spans="3:4" x14ac:dyDescent="0.25">
      <c r="C10549" s="7"/>
      <c r="D10549" s="53"/>
    </row>
    <row r="10550" spans="3:4" x14ac:dyDescent="0.25">
      <c r="C10550" s="7"/>
      <c r="D10550" s="53"/>
    </row>
    <row r="10551" spans="3:4" x14ac:dyDescent="0.25">
      <c r="C10551" s="7"/>
      <c r="D10551" s="53"/>
    </row>
    <row r="10552" spans="3:4" x14ac:dyDescent="0.25">
      <c r="C10552" s="7"/>
      <c r="D10552" s="53"/>
    </row>
    <row r="10553" spans="3:4" x14ac:dyDescent="0.25">
      <c r="C10553" s="7"/>
      <c r="D10553" s="53"/>
    </row>
    <row r="10554" spans="3:4" x14ac:dyDescent="0.25">
      <c r="C10554" s="7"/>
      <c r="D10554" s="53"/>
    </row>
    <row r="10555" spans="3:4" x14ac:dyDescent="0.25">
      <c r="C10555" s="7"/>
      <c r="D10555" s="53"/>
    </row>
    <row r="10556" spans="3:4" x14ac:dyDescent="0.25">
      <c r="C10556" s="7"/>
      <c r="D10556" s="53"/>
    </row>
    <row r="10557" spans="3:4" x14ac:dyDescent="0.25">
      <c r="C10557" s="7"/>
      <c r="D10557" s="53"/>
    </row>
    <row r="10558" spans="3:4" x14ac:dyDescent="0.25">
      <c r="C10558" s="7"/>
      <c r="D10558" s="53"/>
    </row>
    <row r="10559" spans="3:4" x14ac:dyDescent="0.25">
      <c r="C10559" s="7"/>
      <c r="D10559" s="53"/>
    </row>
    <row r="10560" spans="3:4" x14ac:dyDescent="0.25">
      <c r="C10560" s="7"/>
      <c r="D10560" s="53"/>
    </row>
    <row r="10561" spans="3:4" x14ac:dyDescent="0.25">
      <c r="C10561" s="7"/>
      <c r="D10561" s="53"/>
    </row>
    <row r="10562" spans="3:4" x14ac:dyDescent="0.25">
      <c r="C10562" s="7"/>
      <c r="D10562" s="53"/>
    </row>
    <row r="10563" spans="3:4" x14ac:dyDescent="0.25">
      <c r="C10563" s="7"/>
      <c r="D10563" s="53"/>
    </row>
    <row r="10564" spans="3:4" x14ac:dyDescent="0.25">
      <c r="C10564" s="7"/>
      <c r="D10564" s="53"/>
    </row>
    <row r="10565" spans="3:4" x14ac:dyDescent="0.25">
      <c r="C10565" s="7"/>
      <c r="D10565" s="53"/>
    </row>
    <row r="10566" spans="3:4" x14ac:dyDescent="0.25">
      <c r="C10566" s="7"/>
      <c r="D10566" s="53"/>
    </row>
    <row r="10567" spans="3:4" x14ac:dyDescent="0.25">
      <c r="C10567" s="7"/>
      <c r="D10567" s="53"/>
    </row>
    <row r="10568" spans="3:4" x14ac:dyDescent="0.25">
      <c r="C10568" s="7"/>
      <c r="D10568" s="53"/>
    </row>
    <row r="10569" spans="3:4" x14ac:dyDescent="0.25">
      <c r="C10569" s="7"/>
      <c r="D10569" s="53"/>
    </row>
    <row r="10570" spans="3:4" x14ac:dyDescent="0.25">
      <c r="C10570" s="7"/>
      <c r="D10570" s="53"/>
    </row>
    <row r="10571" spans="3:4" x14ac:dyDescent="0.25">
      <c r="C10571" s="7"/>
      <c r="D10571" s="53"/>
    </row>
    <row r="10572" spans="3:4" x14ac:dyDescent="0.25">
      <c r="C10572" s="7"/>
      <c r="D10572" s="53"/>
    </row>
    <row r="10573" spans="3:4" x14ac:dyDescent="0.25">
      <c r="C10573" s="7"/>
      <c r="D10573" s="53"/>
    </row>
    <row r="10574" spans="3:4" x14ac:dyDescent="0.25">
      <c r="C10574" s="7"/>
      <c r="D10574" s="53"/>
    </row>
    <row r="10575" spans="3:4" x14ac:dyDescent="0.25">
      <c r="C10575" s="7"/>
      <c r="D10575" s="53"/>
    </row>
    <row r="10576" spans="3:4" x14ac:dyDescent="0.25">
      <c r="C10576" s="7"/>
      <c r="D10576" s="53"/>
    </row>
    <row r="10577" spans="3:4" x14ac:dyDescent="0.25">
      <c r="C10577" s="7"/>
      <c r="D10577" s="53"/>
    </row>
    <row r="10578" spans="3:4" x14ac:dyDescent="0.25">
      <c r="C10578" s="7"/>
      <c r="D10578" s="53"/>
    </row>
    <row r="10579" spans="3:4" x14ac:dyDescent="0.25">
      <c r="C10579" s="7"/>
      <c r="D10579" s="53"/>
    </row>
    <row r="10580" spans="3:4" x14ac:dyDescent="0.25">
      <c r="C10580" s="7"/>
      <c r="D10580" s="53"/>
    </row>
    <row r="10581" spans="3:4" x14ac:dyDescent="0.25">
      <c r="C10581" s="7"/>
      <c r="D10581" s="53"/>
    </row>
    <row r="10582" spans="3:4" x14ac:dyDescent="0.25">
      <c r="C10582" s="7"/>
      <c r="D10582" s="53"/>
    </row>
    <row r="10583" spans="3:4" x14ac:dyDescent="0.25">
      <c r="C10583" s="7"/>
      <c r="D10583" s="53"/>
    </row>
    <row r="10584" spans="3:4" x14ac:dyDescent="0.25">
      <c r="C10584" s="7"/>
      <c r="D10584" s="53"/>
    </row>
    <row r="10585" spans="3:4" x14ac:dyDescent="0.25">
      <c r="C10585" s="7"/>
      <c r="D10585" s="53"/>
    </row>
    <row r="10586" spans="3:4" x14ac:dyDescent="0.25">
      <c r="C10586" s="7"/>
      <c r="D10586" s="53"/>
    </row>
    <row r="10587" spans="3:4" x14ac:dyDescent="0.25">
      <c r="C10587" s="7"/>
      <c r="D10587" s="53"/>
    </row>
    <row r="10588" spans="3:4" x14ac:dyDescent="0.25">
      <c r="C10588" s="7"/>
      <c r="D10588" s="53"/>
    </row>
    <row r="10589" spans="3:4" x14ac:dyDescent="0.25">
      <c r="C10589" s="7"/>
      <c r="D10589" s="53"/>
    </row>
    <row r="10590" spans="3:4" x14ac:dyDescent="0.25">
      <c r="C10590" s="7"/>
      <c r="D10590" s="53"/>
    </row>
    <row r="10591" spans="3:4" x14ac:dyDescent="0.25">
      <c r="C10591" s="7"/>
      <c r="D10591" s="53"/>
    </row>
    <row r="10592" spans="3:4" x14ac:dyDescent="0.25">
      <c r="C10592" s="7"/>
      <c r="D10592" s="53"/>
    </row>
    <row r="10593" spans="3:4" x14ac:dyDescent="0.25">
      <c r="C10593" s="7"/>
      <c r="D10593" s="53"/>
    </row>
    <row r="10594" spans="3:4" x14ac:dyDescent="0.25">
      <c r="C10594" s="7"/>
      <c r="D10594" s="53"/>
    </row>
    <row r="10595" spans="3:4" x14ac:dyDescent="0.25">
      <c r="C10595" s="7"/>
      <c r="D10595" s="53"/>
    </row>
    <row r="10596" spans="3:4" x14ac:dyDescent="0.25">
      <c r="C10596" s="7"/>
      <c r="D10596" s="53"/>
    </row>
    <row r="10597" spans="3:4" x14ac:dyDescent="0.25">
      <c r="C10597" s="7"/>
      <c r="D10597" s="53"/>
    </row>
    <row r="10598" spans="3:4" x14ac:dyDescent="0.25">
      <c r="C10598" s="7"/>
      <c r="D10598" s="53"/>
    </row>
    <row r="10599" spans="3:4" x14ac:dyDescent="0.25">
      <c r="C10599" s="7"/>
      <c r="D10599" s="53"/>
    </row>
    <row r="10600" spans="3:4" x14ac:dyDescent="0.25">
      <c r="C10600" s="7"/>
      <c r="D10600" s="53"/>
    </row>
    <row r="10601" spans="3:4" x14ac:dyDescent="0.25">
      <c r="C10601" s="7"/>
      <c r="D10601" s="53"/>
    </row>
    <row r="10602" spans="3:4" x14ac:dyDescent="0.25">
      <c r="C10602" s="7"/>
      <c r="D10602" s="53"/>
    </row>
    <row r="10603" spans="3:4" x14ac:dyDescent="0.25">
      <c r="C10603" s="7"/>
      <c r="D10603" s="53"/>
    </row>
    <row r="10604" spans="3:4" x14ac:dyDescent="0.25">
      <c r="C10604" s="7"/>
      <c r="D10604" s="53"/>
    </row>
    <row r="10605" spans="3:4" x14ac:dyDescent="0.25">
      <c r="C10605" s="7"/>
      <c r="D10605" s="53"/>
    </row>
    <row r="10606" spans="3:4" x14ac:dyDescent="0.25">
      <c r="C10606" s="7"/>
      <c r="D10606" s="53"/>
    </row>
    <row r="10607" spans="3:4" x14ac:dyDescent="0.25">
      <c r="C10607" s="7"/>
      <c r="D10607" s="53"/>
    </row>
    <row r="10608" spans="3:4" x14ac:dyDescent="0.25">
      <c r="C10608" s="7"/>
      <c r="D10608" s="53"/>
    </row>
    <row r="10609" spans="3:4" x14ac:dyDescent="0.25">
      <c r="C10609" s="7"/>
      <c r="D10609" s="53"/>
    </row>
    <row r="10610" spans="3:4" x14ac:dyDescent="0.25">
      <c r="C10610" s="7"/>
      <c r="D10610" s="53"/>
    </row>
    <row r="10611" spans="3:4" x14ac:dyDescent="0.25">
      <c r="C10611" s="7"/>
      <c r="D10611" s="53"/>
    </row>
    <row r="10612" spans="3:4" x14ac:dyDescent="0.25">
      <c r="C10612" s="7"/>
      <c r="D10612" s="53"/>
    </row>
    <row r="10613" spans="3:4" x14ac:dyDescent="0.25">
      <c r="C10613" s="7"/>
      <c r="D10613" s="53"/>
    </row>
    <row r="10614" spans="3:4" x14ac:dyDescent="0.25">
      <c r="C10614" s="7"/>
      <c r="D10614" s="53"/>
    </row>
    <row r="10615" spans="3:4" x14ac:dyDescent="0.25">
      <c r="C10615" s="7"/>
      <c r="D10615" s="53"/>
    </row>
    <row r="10616" spans="3:4" x14ac:dyDescent="0.25">
      <c r="C10616" s="7"/>
      <c r="D10616" s="53"/>
    </row>
    <row r="10617" spans="3:4" x14ac:dyDescent="0.25">
      <c r="C10617" s="7"/>
      <c r="D10617" s="53"/>
    </row>
    <row r="10618" spans="3:4" x14ac:dyDescent="0.25">
      <c r="C10618" s="7"/>
      <c r="D10618" s="53"/>
    </row>
    <row r="10619" spans="3:4" x14ac:dyDescent="0.25">
      <c r="C10619" s="7"/>
      <c r="D10619" s="53"/>
    </row>
    <row r="10620" spans="3:4" x14ac:dyDescent="0.25">
      <c r="C10620" s="7"/>
      <c r="D10620" s="53"/>
    </row>
    <row r="10621" spans="3:4" x14ac:dyDescent="0.25">
      <c r="C10621" s="7"/>
      <c r="D10621" s="53"/>
    </row>
    <row r="10622" spans="3:4" x14ac:dyDescent="0.25">
      <c r="C10622" s="7"/>
      <c r="D10622" s="53"/>
    </row>
    <row r="10623" spans="3:4" x14ac:dyDescent="0.25">
      <c r="C10623" s="7"/>
      <c r="D10623" s="53"/>
    </row>
    <row r="10624" spans="3:4" x14ac:dyDescent="0.25">
      <c r="C10624" s="7"/>
      <c r="D10624" s="53"/>
    </row>
    <row r="10625" spans="3:4" x14ac:dyDescent="0.25">
      <c r="C10625" s="7"/>
      <c r="D10625" s="53"/>
    </row>
    <row r="10626" spans="3:4" x14ac:dyDescent="0.25">
      <c r="C10626" s="7"/>
      <c r="D10626" s="53"/>
    </row>
    <row r="10627" spans="3:4" x14ac:dyDescent="0.25">
      <c r="C10627" s="7"/>
      <c r="D10627" s="53"/>
    </row>
    <row r="10628" spans="3:4" x14ac:dyDescent="0.25">
      <c r="C10628" s="7"/>
      <c r="D10628" s="53"/>
    </row>
    <row r="10629" spans="3:4" x14ac:dyDescent="0.25">
      <c r="C10629" s="7"/>
      <c r="D10629" s="53"/>
    </row>
    <row r="10630" spans="3:4" x14ac:dyDescent="0.25">
      <c r="C10630" s="7"/>
      <c r="D10630" s="53"/>
    </row>
    <row r="10631" spans="3:4" x14ac:dyDescent="0.25">
      <c r="C10631" s="7"/>
      <c r="D10631" s="53"/>
    </row>
    <row r="10632" spans="3:4" x14ac:dyDescent="0.25">
      <c r="C10632" s="7"/>
      <c r="D10632" s="53"/>
    </row>
    <row r="10633" spans="3:4" x14ac:dyDescent="0.25">
      <c r="C10633" s="7"/>
      <c r="D10633" s="53"/>
    </row>
    <row r="10634" spans="3:4" x14ac:dyDescent="0.25">
      <c r="C10634" s="7"/>
      <c r="D10634" s="53"/>
    </row>
    <row r="10635" spans="3:4" x14ac:dyDescent="0.25">
      <c r="C10635" s="7"/>
      <c r="D10635" s="53"/>
    </row>
    <row r="10636" spans="3:4" x14ac:dyDescent="0.25">
      <c r="C10636" s="7"/>
      <c r="D10636" s="53"/>
    </row>
    <row r="10637" spans="3:4" x14ac:dyDescent="0.25">
      <c r="C10637" s="7"/>
      <c r="D10637" s="53"/>
    </row>
    <row r="10638" spans="3:4" x14ac:dyDescent="0.25">
      <c r="C10638" s="7"/>
      <c r="D10638" s="53"/>
    </row>
    <row r="10639" spans="3:4" x14ac:dyDescent="0.25">
      <c r="C10639" s="7"/>
      <c r="D10639" s="53"/>
    </row>
    <row r="10640" spans="3:4" x14ac:dyDescent="0.25">
      <c r="C10640" s="7"/>
      <c r="D10640" s="53"/>
    </row>
    <row r="10641" spans="3:4" x14ac:dyDescent="0.25">
      <c r="C10641" s="7"/>
      <c r="D10641" s="53"/>
    </row>
    <row r="10642" spans="3:4" x14ac:dyDescent="0.25">
      <c r="C10642" s="7"/>
      <c r="D10642" s="53"/>
    </row>
    <row r="10643" spans="3:4" x14ac:dyDescent="0.25">
      <c r="C10643" s="7"/>
      <c r="D10643" s="53"/>
    </row>
    <row r="10644" spans="3:4" x14ac:dyDescent="0.25">
      <c r="C10644" s="7"/>
      <c r="D10644" s="53"/>
    </row>
    <row r="10645" spans="3:4" x14ac:dyDescent="0.25">
      <c r="C10645" s="7"/>
      <c r="D10645" s="53"/>
    </row>
    <row r="10646" spans="3:4" x14ac:dyDescent="0.25">
      <c r="C10646" s="7"/>
      <c r="D10646" s="53"/>
    </row>
    <row r="10647" spans="3:4" x14ac:dyDescent="0.25">
      <c r="C10647" s="7"/>
      <c r="D10647" s="53"/>
    </row>
    <row r="10648" spans="3:4" x14ac:dyDescent="0.25">
      <c r="C10648" s="7"/>
      <c r="D10648" s="53"/>
    </row>
    <row r="10649" spans="3:4" x14ac:dyDescent="0.25">
      <c r="C10649" s="7"/>
      <c r="D10649" s="53"/>
    </row>
    <row r="10650" spans="3:4" x14ac:dyDescent="0.25">
      <c r="C10650" s="7"/>
      <c r="D10650" s="53"/>
    </row>
    <row r="10651" spans="3:4" x14ac:dyDescent="0.25">
      <c r="C10651" s="7"/>
      <c r="D10651" s="53"/>
    </row>
    <row r="10652" spans="3:4" x14ac:dyDescent="0.25">
      <c r="C10652" s="7"/>
      <c r="D10652" s="53"/>
    </row>
    <row r="10653" spans="3:4" x14ac:dyDescent="0.25">
      <c r="C10653" s="7"/>
      <c r="D10653" s="53"/>
    </row>
    <row r="10654" spans="3:4" x14ac:dyDescent="0.25">
      <c r="C10654" s="7"/>
      <c r="D10654" s="53"/>
    </row>
    <row r="10655" spans="3:4" x14ac:dyDescent="0.25">
      <c r="C10655" s="7"/>
      <c r="D10655" s="53"/>
    </row>
    <row r="10656" spans="3:4" x14ac:dyDescent="0.25">
      <c r="C10656" s="7"/>
      <c r="D10656" s="53"/>
    </row>
    <row r="10657" spans="3:4" x14ac:dyDescent="0.25">
      <c r="C10657" s="7"/>
      <c r="D10657" s="53"/>
    </row>
    <row r="10658" spans="3:4" x14ac:dyDescent="0.25">
      <c r="C10658" s="7"/>
      <c r="D10658" s="53"/>
    </row>
    <row r="10659" spans="3:4" x14ac:dyDescent="0.25">
      <c r="C10659" s="7"/>
      <c r="D10659" s="53"/>
    </row>
    <row r="10660" spans="3:4" x14ac:dyDescent="0.25">
      <c r="C10660" s="7"/>
      <c r="D10660" s="53"/>
    </row>
    <row r="10661" spans="3:4" x14ac:dyDescent="0.25">
      <c r="C10661" s="7"/>
      <c r="D10661" s="53"/>
    </row>
    <row r="10662" spans="3:4" x14ac:dyDescent="0.25">
      <c r="C10662" s="7"/>
      <c r="D10662" s="53"/>
    </row>
    <row r="10663" spans="3:4" x14ac:dyDescent="0.25">
      <c r="C10663" s="7"/>
      <c r="D10663" s="53"/>
    </row>
    <row r="10664" spans="3:4" x14ac:dyDescent="0.25">
      <c r="C10664" s="7"/>
      <c r="D10664" s="53"/>
    </row>
    <row r="10665" spans="3:4" x14ac:dyDescent="0.25">
      <c r="C10665" s="7"/>
      <c r="D10665" s="53"/>
    </row>
    <row r="10666" spans="3:4" x14ac:dyDescent="0.25">
      <c r="C10666" s="7"/>
      <c r="D10666" s="53"/>
    </row>
    <row r="10667" spans="3:4" x14ac:dyDescent="0.25">
      <c r="C10667" s="7"/>
      <c r="D10667" s="53"/>
    </row>
    <row r="10668" spans="3:4" x14ac:dyDescent="0.25">
      <c r="C10668" s="7"/>
      <c r="D10668" s="53"/>
    </row>
    <row r="10669" spans="3:4" x14ac:dyDescent="0.25">
      <c r="C10669" s="7"/>
      <c r="D10669" s="53"/>
    </row>
    <row r="10670" spans="3:4" x14ac:dyDescent="0.25">
      <c r="C10670" s="7"/>
      <c r="D10670" s="53"/>
    </row>
    <row r="10671" spans="3:4" x14ac:dyDescent="0.25">
      <c r="C10671" s="7"/>
      <c r="D10671" s="53"/>
    </row>
    <row r="10672" spans="3:4" x14ac:dyDescent="0.25">
      <c r="C10672" s="7"/>
      <c r="D10672" s="53"/>
    </row>
    <row r="10673" spans="3:4" x14ac:dyDescent="0.25">
      <c r="C10673" s="7"/>
      <c r="D10673" s="53"/>
    </row>
    <row r="10674" spans="3:4" x14ac:dyDescent="0.25">
      <c r="C10674" s="7"/>
      <c r="D10674" s="53"/>
    </row>
    <row r="10675" spans="3:4" x14ac:dyDescent="0.25">
      <c r="C10675" s="7"/>
      <c r="D10675" s="53"/>
    </row>
    <row r="10676" spans="3:4" x14ac:dyDescent="0.25">
      <c r="C10676" s="7"/>
      <c r="D10676" s="53"/>
    </row>
    <row r="10677" spans="3:4" x14ac:dyDescent="0.25">
      <c r="C10677" s="7"/>
      <c r="D10677" s="53"/>
    </row>
    <row r="10678" spans="3:4" x14ac:dyDescent="0.25">
      <c r="C10678" s="7"/>
      <c r="D10678" s="53"/>
    </row>
    <row r="10679" spans="3:4" x14ac:dyDescent="0.25">
      <c r="C10679" s="7"/>
      <c r="D10679" s="53"/>
    </row>
    <row r="10680" spans="3:4" x14ac:dyDescent="0.25">
      <c r="C10680" s="7"/>
      <c r="D10680" s="53"/>
    </row>
    <row r="10681" spans="3:4" x14ac:dyDescent="0.25">
      <c r="C10681" s="7"/>
      <c r="D10681" s="53"/>
    </row>
    <row r="10682" spans="3:4" x14ac:dyDescent="0.25">
      <c r="C10682" s="7"/>
      <c r="D10682" s="53"/>
    </row>
    <row r="10683" spans="3:4" x14ac:dyDescent="0.25">
      <c r="C10683" s="7"/>
      <c r="D10683" s="53"/>
    </row>
    <row r="10684" spans="3:4" x14ac:dyDescent="0.25">
      <c r="C10684" s="7"/>
      <c r="D10684" s="53"/>
    </row>
    <row r="10685" spans="3:4" x14ac:dyDescent="0.25">
      <c r="C10685" s="7"/>
      <c r="D10685" s="53"/>
    </row>
    <row r="10686" spans="3:4" x14ac:dyDescent="0.25">
      <c r="C10686" s="7"/>
      <c r="D10686" s="53"/>
    </row>
    <row r="10687" spans="3:4" x14ac:dyDescent="0.25">
      <c r="C10687" s="7"/>
      <c r="D10687" s="53"/>
    </row>
    <row r="10688" spans="3:4" x14ac:dyDescent="0.25">
      <c r="C10688" s="7"/>
      <c r="D10688" s="53"/>
    </row>
    <row r="10689" spans="3:4" x14ac:dyDescent="0.25">
      <c r="C10689" s="7"/>
      <c r="D10689" s="53"/>
    </row>
    <row r="10690" spans="3:4" x14ac:dyDescent="0.25">
      <c r="C10690" s="7"/>
      <c r="D10690" s="53"/>
    </row>
    <row r="10691" spans="3:4" x14ac:dyDescent="0.25">
      <c r="C10691" s="7"/>
      <c r="D10691" s="53"/>
    </row>
    <row r="10692" spans="3:4" x14ac:dyDescent="0.25">
      <c r="C10692" s="7"/>
      <c r="D10692" s="53"/>
    </row>
    <row r="10693" spans="3:4" x14ac:dyDescent="0.25">
      <c r="C10693" s="7"/>
      <c r="D10693" s="53"/>
    </row>
    <row r="10694" spans="3:4" x14ac:dyDescent="0.25">
      <c r="C10694" s="7"/>
      <c r="D10694" s="53"/>
    </row>
    <row r="10695" spans="3:4" x14ac:dyDescent="0.25">
      <c r="C10695" s="7"/>
      <c r="D10695" s="53"/>
    </row>
    <row r="10696" spans="3:4" x14ac:dyDescent="0.25">
      <c r="C10696" s="7"/>
      <c r="D10696" s="53"/>
    </row>
    <row r="10697" spans="3:4" x14ac:dyDescent="0.25">
      <c r="C10697" s="7"/>
      <c r="D10697" s="53"/>
    </row>
    <row r="10698" spans="3:4" x14ac:dyDescent="0.25">
      <c r="C10698" s="7"/>
      <c r="D10698" s="53"/>
    </row>
    <row r="10699" spans="3:4" x14ac:dyDescent="0.25">
      <c r="C10699" s="7"/>
      <c r="D10699" s="53"/>
    </row>
    <row r="10700" spans="3:4" x14ac:dyDescent="0.25">
      <c r="C10700" s="7"/>
      <c r="D10700" s="53"/>
    </row>
    <row r="10701" spans="3:4" x14ac:dyDescent="0.25">
      <c r="C10701" s="7"/>
      <c r="D10701" s="53"/>
    </row>
    <row r="10702" spans="3:4" x14ac:dyDescent="0.25">
      <c r="C10702" s="7"/>
      <c r="D10702" s="53"/>
    </row>
    <row r="10703" spans="3:4" x14ac:dyDescent="0.25">
      <c r="C10703" s="7"/>
      <c r="D10703" s="53"/>
    </row>
    <row r="10704" spans="3:4" x14ac:dyDescent="0.25">
      <c r="C10704" s="7"/>
      <c r="D10704" s="53"/>
    </row>
    <row r="10705" spans="3:4" x14ac:dyDescent="0.25">
      <c r="C10705" s="7"/>
      <c r="D10705" s="53"/>
    </row>
    <row r="10706" spans="3:4" x14ac:dyDescent="0.25">
      <c r="C10706" s="7"/>
      <c r="D10706" s="53"/>
    </row>
    <row r="10707" spans="3:4" x14ac:dyDescent="0.25">
      <c r="C10707" s="7"/>
      <c r="D10707" s="53"/>
    </row>
    <row r="10708" spans="3:4" x14ac:dyDescent="0.25">
      <c r="C10708" s="7"/>
      <c r="D10708" s="53"/>
    </row>
    <row r="10709" spans="3:4" x14ac:dyDescent="0.25">
      <c r="C10709" s="7"/>
      <c r="D10709" s="53"/>
    </row>
    <row r="10710" spans="3:4" x14ac:dyDescent="0.25">
      <c r="C10710" s="7"/>
      <c r="D10710" s="53"/>
    </row>
    <row r="10711" spans="3:4" x14ac:dyDescent="0.25">
      <c r="C10711" s="7"/>
      <c r="D10711" s="53"/>
    </row>
    <row r="10712" spans="3:4" x14ac:dyDescent="0.25">
      <c r="C10712" s="7"/>
      <c r="D10712" s="53"/>
    </row>
    <row r="10713" spans="3:4" x14ac:dyDescent="0.25">
      <c r="C10713" s="7"/>
      <c r="D10713" s="53"/>
    </row>
    <row r="10714" spans="3:4" x14ac:dyDescent="0.25">
      <c r="C10714" s="7"/>
      <c r="D10714" s="53"/>
    </row>
    <row r="10715" spans="3:4" x14ac:dyDescent="0.25">
      <c r="C10715" s="7"/>
      <c r="D10715" s="53"/>
    </row>
    <row r="10716" spans="3:4" x14ac:dyDescent="0.25">
      <c r="C10716" s="7"/>
      <c r="D10716" s="53"/>
    </row>
    <row r="10717" spans="3:4" x14ac:dyDescent="0.25">
      <c r="C10717" s="7"/>
      <c r="D10717" s="53"/>
    </row>
    <row r="10718" spans="3:4" x14ac:dyDescent="0.25">
      <c r="C10718" s="7"/>
      <c r="D10718" s="53"/>
    </row>
    <row r="10719" spans="3:4" x14ac:dyDescent="0.25">
      <c r="C10719" s="7"/>
      <c r="D10719" s="53"/>
    </row>
    <row r="10720" spans="3:4" x14ac:dyDescent="0.25">
      <c r="C10720" s="7"/>
      <c r="D10720" s="53"/>
    </row>
    <row r="10721" spans="3:4" x14ac:dyDescent="0.25">
      <c r="C10721" s="7"/>
      <c r="D10721" s="53"/>
    </row>
    <row r="10722" spans="3:4" x14ac:dyDescent="0.25">
      <c r="C10722" s="7"/>
      <c r="D10722" s="53"/>
    </row>
    <row r="10723" spans="3:4" x14ac:dyDescent="0.25">
      <c r="C10723" s="7"/>
      <c r="D10723" s="53"/>
    </row>
    <row r="10724" spans="3:4" x14ac:dyDescent="0.25">
      <c r="C10724" s="7"/>
      <c r="D10724" s="53"/>
    </row>
    <row r="10725" spans="3:4" x14ac:dyDescent="0.25">
      <c r="C10725" s="7"/>
      <c r="D10725" s="53"/>
    </row>
    <row r="10726" spans="3:4" x14ac:dyDescent="0.25">
      <c r="C10726" s="7"/>
      <c r="D10726" s="53"/>
    </row>
    <row r="10727" spans="3:4" x14ac:dyDescent="0.25">
      <c r="C10727" s="7"/>
      <c r="D10727" s="53"/>
    </row>
    <row r="10728" spans="3:4" x14ac:dyDescent="0.25">
      <c r="C10728" s="7"/>
      <c r="D10728" s="53"/>
    </row>
    <row r="10729" spans="3:4" x14ac:dyDescent="0.25">
      <c r="C10729" s="7"/>
      <c r="D10729" s="53"/>
    </row>
    <row r="10730" spans="3:4" x14ac:dyDescent="0.25">
      <c r="C10730" s="7"/>
      <c r="D10730" s="53"/>
    </row>
    <row r="10731" spans="3:4" x14ac:dyDescent="0.25">
      <c r="C10731" s="7"/>
      <c r="D10731" s="53"/>
    </row>
    <row r="10732" spans="3:4" x14ac:dyDescent="0.25">
      <c r="C10732" s="7"/>
      <c r="D10732" s="53"/>
    </row>
    <row r="10733" spans="3:4" x14ac:dyDescent="0.25">
      <c r="C10733" s="7"/>
      <c r="D10733" s="53"/>
    </row>
    <row r="10734" spans="3:4" x14ac:dyDescent="0.25">
      <c r="C10734" s="7"/>
      <c r="D10734" s="53"/>
    </row>
    <row r="10735" spans="3:4" x14ac:dyDescent="0.25">
      <c r="C10735" s="7"/>
      <c r="D10735" s="53"/>
    </row>
    <row r="10736" spans="3:4" x14ac:dyDescent="0.25">
      <c r="C10736" s="7"/>
      <c r="D10736" s="53"/>
    </row>
    <row r="10737" spans="3:4" x14ac:dyDescent="0.25">
      <c r="C10737" s="7"/>
      <c r="D10737" s="53"/>
    </row>
    <row r="10738" spans="3:4" x14ac:dyDescent="0.25">
      <c r="C10738" s="7"/>
      <c r="D10738" s="53"/>
    </row>
    <row r="10739" spans="3:4" x14ac:dyDescent="0.25">
      <c r="C10739" s="7"/>
      <c r="D10739" s="53"/>
    </row>
    <row r="10740" spans="3:4" x14ac:dyDescent="0.25">
      <c r="C10740" s="7"/>
      <c r="D10740" s="53"/>
    </row>
    <row r="10741" spans="3:4" x14ac:dyDescent="0.25">
      <c r="C10741" s="7"/>
      <c r="D10741" s="53"/>
    </row>
    <row r="10742" spans="3:4" x14ac:dyDescent="0.25">
      <c r="C10742" s="7"/>
      <c r="D10742" s="53"/>
    </row>
    <row r="10743" spans="3:4" x14ac:dyDescent="0.25">
      <c r="C10743" s="7"/>
      <c r="D10743" s="53"/>
    </row>
    <row r="10744" spans="3:4" x14ac:dyDescent="0.25">
      <c r="C10744" s="7"/>
      <c r="D10744" s="53"/>
    </row>
    <row r="10745" spans="3:4" x14ac:dyDescent="0.25">
      <c r="C10745" s="7"/>
      <c r="D10745" s="53"/>
    </row>
    <row r="10746" spans="3:4" x14ac:dyDescent="0.25">
      <c r="C10746" s="7"/>
      <c r="D10746" s="53"/>
    </row>
    <row r="10747" spans="3:4" x14ac:dyDescent="0.25">
      <c r="C10747" s="7"/>
      <c r="D10747" s="53"/>
    </row>
    <row r="10748" spans="3:4" x14ac:dyDescent="0.25">
      <c r="C10748" s="7"/>
      <c r="D10748" s="53"/>
    </row>
    <row r="10749" spans="3:4" x14ac:dyDescent="0.25">
      <c r="C10749" s="7"/>
      <c r="D10749" s="53"/>
    </row>
    <row r="10750" spans="3:4" x14ac:dyDescent="0.25">
      <c r="C10750" s="7"/>
      <c r="D10750" s="53"/>
    </row>
    <row r="10751" spans="3:4" x14ac:dyDescent="0.25">
      <c r="C10751" s="7"/>
      <c r="D10751" s="53"/>
    </row>
    <row r="10752" spans="3:4" x14ac:dyDescent="0.25">
      <c r="C10752" s="7"/>
      <c r="D10752" s="53"/>
    </row>
    <row r="10753" spans="3:4" x14ac:dyDescent="0.25">
      <c r="C10753" s="7"/>
      <c r="D10753" s="53"/>
    </row>
    <row r="10754" spans="3:4" x14ac:dyDescent="0.25">
      <c r="C10754" s="7"/>
      <c r="D10754" s="53"/>
    </row>
    <row r="10755" spans="3:4" x14ac:dyDescent="0.25">
      <c r="C10755" s="7"/>
      <c r="D10755" s="53"/>
    </row>
    <row r="10756" spans="3:4" x14ac:dyDescent="0.25">
      <c r="C10756" s="7"/>
      <c r="D10756" s="53"/>
    </row>
    <row r="10757" spans="3:4" x14ac:dyDescent="0.25">
      <c r="C10757" s="7"/>
      <c r="D10757" s="53"/>
    </row>
    <row r="10758" spans="3:4" x14ac:dyDescent="0.25">
      <c r="C10758" s="7"/>
      <c r="D10758" s="53"/>
    </row>
    <row r="10759" spans="3:4" x14ac:dyDescent="0.25">
      <c r="C10759" s="7"/>
      <c r="D10759" s="53"/>
    </row>
    <row r="10760" spans="3:4" x14ac:dyDescent="0.25">
      <c r="C10760" s="7"/>
      <c r="D10760" s="53"/>
    </row>
    <row r="10761" spans="3:4" x14ac:dyDescent="0.25">
      <c r="C10761" s="7"/>
      <c r="D10761" s="53"/>
    </row>
    <row r="10762" spans="3:4" x14ac:dyDescent="0.25">
      <c r="C10762" s="7"/>
      <c r="D10762" s="53"/>
    </row>
    <row r="10763" spans="3:4" x14ac:dyDescent="0.25">
      <c r="C10763" s="7"/>
      <c r="D10763" s="53"/>
    </row>
    <row r="10764" spans="3:4" x14ac:dyDescent="0.25">
      <c r="C10764" s="7"/>
      <c r="D10764" s="53"/>
    </row>
    <row r="10765" spans="3:4" x14ac:dyDescent="0.25">
      <c r="C10765" s="7"/>
      <c r="D10765" s="53"/>
    </row>
    <row r="10766" spans="3:4" x14ac:dyDescent="0.25">
      <c r="C10766" s="7"/>
      <c r="D10766" s="53"/>
    </row>
    <row r="10767" spans="3:4" x14ac:dyDescent="0.25">
      <c r="C10767" s="7"/>
      <c r="D10767" s="53"/>
    </row>
    <row r="10768" spans="3:4" x14ac:dyDescent="0.25">
      <c r="C10768" s="7"/>
      <c r="D10768" s="53"/>
    </row>
    <row r="10769" spans="3:4" x14ac:dyDescent="0.25">
      <c r="C10769" s="7"/>
      <c r="D10769" s="53"/>
    </row>
    <row r="10770" spans="3:4" x14ac:dyDescent="0.25">
      <c r="C10770" s="7"/>
      <c r="D10770" s="53"/>
    </row>
    <row r="10771" spans="3:4" x14ac:dyDescent="0.25">
      <c r="C10771" s="7"/>
      <c r="D10771" s="53"/>
    </row>
    <row r="10772" spans="3:4" x14ac:dyDescent="0.25">
      <c r="C10772" s="7"/>
      <c r="D10772" s="53"/>
    </row>
    <row r="10773" spans="3:4" x14ac:dyDescent="0.25">
      <c r="C10773" s="7"/>
      <c r="D10773" s="53"/>
    </row>
    <row r="10774" spans="3:4" x14ac:dyDescent="0.25">
      <c r="C10774" s="7"/>
      <c r="D10774" s="53"/>
    </row>
    <row r="10775" spans="3:4" x14ac:dyDescent="0.25">
      <c r="C10775" s="7"/>
      <c r="D10775" s="53"/>
    </row>
    <row r="10776" spans="3:4" x14ac:dyDescent="0.25">
      <c r="C10776" s="7"/>
      <c r="D10776" s="53"/>
    </row>
    <row r="10777" spans="3:4" x14ac:dyDescent="0.25">
      <c r="C10777" s="7"/>
      <c r="D10777" s="53"/>
    </row>
    <row r="10778" spans="3:4" x14ac:dyDescent="0.25">
      <c r="C10778" s="7"/>
      <c r="D10778" s="53"/>
    </row>
    <row r="10779" spans="3:4" x14ac:dyDescent="0.25">
      <c r="C10779" s="7"/>
      <c r="D10779" s="53"/>
    </row>
    <row r="10780" spans="3:4" x14ac:dyDescent="0.25">
      <c r="C10780" s="7"/>
      <c r="D10780" s="53"/>
    </row>
    <row r="10781" spans="3:4" x14ac:dyDescent="0.25">
      <c r="C10781" s="7"/>
      <c r="D10781" s="53"/>
    </row>
    <row r="10782" spans="3:4" x14ac:dyDescent="0.25">
      <c r="C10782" s="7"/>
      <c r="D10782" s="53"/>
    </row>
    <row r="10783" spans="3:4" x14ac:dyDescent="0.25">
      <c r="C10783" s="7"/>
      <c r="D10783" s="53"/>
    </row>
    <row r="10784" spans="3:4" x14ac:dyDescent="0.25">
      <c r="C10784" s="7"/>
      <c r="D10784" s="53"/>
    </row>
    <row r="10785" spans="3:4" x14ac:dyDescent="0.25">
      <c r="C10785" s="7"/>
      <c r="D10785" s="53"/>
    </row>
    <row r="10786" spans="3:4" x14ac:dyDescent="0.25">
      <c r="C10786" s="7"/>
      <c r="D10786" s="53"/>
    </row>
    <row r="10787" spans="3:4" x14ac:dyDescent="0.25">
      <c r="C10787" s="7"/>
      <c r="D10787" s="53"/>
    </row>
    <row r="10788" spans="3:4" x14ac:dyDescent="0.25">
      <c r="C10788" s="7"/>
      <c r="D10788" s="53"/>
    </row>
    <row r="10789" spans="3:4" x14ac:dyDescent="0.25">
      <c r="C10789" s="7"/>
      <c r="D10789" s="53"/>
    </row>
    <row r="10790" spans="3:4" x14ac:dyDescent="0.25">
      <c r="C10790" s="7"/>
      <c r="D10790" s="53"/>
    </row>
    <row r="10791" spans="3:4" x14ac:dyDescent="0.25">
      <c r="C10791" s="7"/>
      <c r="D10791" s="53"/>
    </row>
    <row r="10792" spans="3:4" x14ac:dyDescent="0.25">
      <c r="C10792" s="7"/>
      <c r="D10792" s="53"/>
    </row>
    <row r="10793" spans="3:4" x14ac:dyDescent="0.25">
      <c r="C10793" s="7"/>
      <c r="D10793" s="53"/>
    </row>
    <row r="10794" spans="3:4" x14ac:dyDescent="0.25">
      <c r="C10794" s="7"/>
      <c r="D10794" s="53"/>
    </row>
    <row r="10795" spans="3:4" x14ac:dyDescent="0.25">
      <c r="C10795" s="7"/>
      <c r="D10795" s="53"/>
    </row>
    <row r="10796" spans="3:4" x14ac:dyDescent="0.25">
      <c r="C10796" s="7"/>
      <c r="D10796" s="53"/>
    </row>
    <row r="10797" spans="3:4" x14ac:dyDescent="0.25">
      <c r="C10797" s="7"/>
      <c r="D10797" s="53"/>
    </row>
    <row r="10798" spans="3:4" x14ac:dyDescent="0.25">
      <c r="C10798" s="7"/>
      <c r="D10798" s="53"/>
    </row>
    <row r="10799" spans="3:4" x14ac:dyDescent="0.25">
      <c r="C10799" s="7"/>
      <c r="D10799" s="53"/>
    </row>
    <row r="10800" spans="3:4" x14ac:dyDescent="0.25">
      <c r="C10800" s="7"/>
      <c r="D10800" s="53"/>
    </row>
    <row r="10801" spans="3:4" x14ac:dyDescent="0.25">
      <c r="C10801" s="7"/>
      <c r="D10801" s="53"/>
    </row>
    <row r="10802" spans="3:4" x14ac:dyDescent="0.25">
      <c r="C10802" s="7"/>
      <c r="D10802" s="53"/>
    </row>
    <row r="10803" spans="3:4" x14ac:dyDescent="0.25">
      <c r="C10803" s="7"/>
      <c r="D10803" s="53"/>
    </row>
    <row r="10804" spans="3:4" x14ac:dyDescent="0.25">
      <c r="C10804" s="7"/>
      <c r="D10804" s="53"/>
    </row>
    <row r="10805" spans="3:4" x14ac:dyDescent="0.25">
      <c r="C10805" s="7"/>
      <c r="D10805" s="53"/>
    </row>
    <row r="10806" spans="3:4" x14ac:dyDescent="0.25">
      <c r="C10806" s="7"/>
      <c r="D10806" s="53"/>
    </row>
    <row r="10807" spans="3:4" x14ac:dyDescent="0.25">
      <c r="C10807" s="7"/>
      <c r="D10807" s="53"/>
    </row>
    <row r="10808" spans="3:4" x14ac:dyDescent="0.25">
      <c r="C10808" s="7"/>
      <c r="D10808" s="53"/>
    </row>
    <row r="10809" spans="3:4" x14ac:dyDescent="0.25">
      <c r="C10809" s="7"/>
      <c r="D10809" s="53"/>
    </row>
    <row r="10810" spans="3:4" x14ac:dyDescent="0.25">
      <c r="C10810" s="7"/>
      <c r="D10810" s="53"/>
    </row>
    <row r="10811" spans="3:4" x14ac:dyDescent="0.25">
      <c r="C10811" s="7"/>
      <c r="D10811" s="53"/>
    </row>
    <row r="10812" spans="3:4" x14ac:dyDescent="0.25">
      <c r="C10812" s="7"/>
      <c r="D10812" s="53"/>
    </row>
    <row r="10813" spans="3:4" x14ac:dyDescent="0.25">
      <c r="C10813" s="7"/>
      <c r="D10813" s="53"/>
    </row>
    <row r="10814" spans="3:4" x14ac:dyDescent="0.25">
      <c r="C10814" s="7"/>
      <c r="D10814" s="53"/>
    </row>
    <row r="10815" spans="3:4" x14ac:dyDescent="0.25">
      <c r="C10815" s="7"/>
      <c r="D10815" s="53"/>
    </row>
    <row r="10816" spans="3:4" x14ac:dyDescent="0.25">
      <c r="C10816" s="7"/>
      <c r="D10816" s="53"/>
    </row>
    <row r="10817" spans="3:4" x14ac:dyDescent="0.25">
      <c r="C10817" s="7"/>
      <c r="D10817" s="53"/>
    </row>
    <row r="10818" spans="3:4" x14ac:dyDescent="0.25">
      <c r="C10818" s="7"/>
      <c r="D10818" s="53"/>
    </row>
    <row r="10819" spans="3:4" x14ac:dyDescent="0.25">
      <c r="C10819" s="7"/>
      <c r="D10819" s="53"/>
    </row>
    <row r="10820" spans="3:4" x14ac:dyDescent="0.25">
      <c r="C10820" s="7"/>
      <c r="D10820" s="53"/>
    </row>
    <row r="10821" spans="3:4" x14ac:dyDescent="0.25">
      <c r="C10821" s="7"/>
      <c r="D10821" s="53"/>
    </row>
    <row r="10822" spans="3:4" x14ac:dyDescent="0.25">
      <c r="C10822" s="7"/>
      <c r="D10822" s="53"/>
    </row>
    <row r="10823" spans="3:4" x14ac:dyDescent="0.25">
      <c r="C10823" s="7"/>
      <c r="D10823" s="53"/>
    </row>
    <row r="10824" spans="3:4" x14ac:dyDescent="0.25">
      <c r="C10824" s="7"/>
      <c r="D10824" s="53"/>
    </row>
    <row r="10825" spans="3:4" x14ac:dyDescent="0.25">
      <c r="C10825" s="7"/>
      <c r="D10825" s="53"/>
    </row>
    <row r="10826" spans="3:4" x14ac:dyDescent="0.25">
      <c r="C10826" s="7"/>
      <c r="D10826" s="53"/>
    </row>
    <row r="10827" spans="3:4" x14ac:dyDescent="0.25">
      <c r="C10827" s="7"/>
      <c r="D10827" s="53"/>
    </row>
    <row r="10828" spans="3:4" x14ac:dyDescent="0.25">
      <c r="C10828" s="7"/>
      <c r="D10828" s="53"/>
    </row>
    <row r="10829" spans="3:4" x14ac:dyDescent="0.25">
      <c r="C10829" s="7"/>
      <c r="D10829" s="53"/>
    </row>
    <row r="10830" spans="3:4" x14ac:dyDescent="0.25">
      <c r="C10830" s="7"/>
      <c r="D10830" s="53"/>
    </row>
    <row r="10831" spans="3:4" x14ac:dyDescent="0.25">
      <c r="C10831" s="7"/>
      <c r="D10831" s="53"/>
    </row>
    <row r="10832" spans="3:4" x14ac:dyDescent="0.25">
      <c r="C10832" s="7"/>
      <c r="D10832" s="53"/>
    </row>
    <row r="10833" spans="3:4" x14ac:dyDescent="0.25">
      <c r="C10833" s="7"/>
      <c r="D10833" s="53"/>
    </row>
    <row r="10834" spans="3:4" x14ac:dyDescent="0.25">
      <c r="C10834" s="7"/>
      <c r="D10834" s="53"/>
    </row>
    <row r="10835" spans="3:4" x14ac:dyDescent="0.25">
      <c r="C10835" s="7"/>
      <c r="D10835" s="53"/>
    </row>
    <row r="10836" spans="3:4" x14ac:dyDescent="0.25">
      <c r="C10836" s="7"/>
      <c r="D10836" s="53"/>
    </row>
    <row r="10837" spans="3:4" x14ac:dyDescent="0.25">
      <c r="C10837" s="7"/>
      <c r="D10837" s="53"/>
    </row>
    <row r="10838" spans="3:4" x14ac:dyDescent="0.25">
      <c r="C10838" s="7"/>
      <c r="D10838" s="53"/>
    </row>
    <row r="10839" spans="3:4" x14ac:dyDescent="0.25">
      <c r="C10839" s="7"/>
      <c r="D10839" s="53"/>
    </row>
    <row r="10840" spans="3:4" x14ac:dyDescent="0.25">
      <c r="C10840" s="7"/>
      <c r="D10840" s="53"/>
    </row>
    <row r="10841" spans="3:4" x14ac:dyDescent="0.25">
      <c r="C10841" s="7"/>
      <c r="D10841" s="53"/>
    </row>
    <row r="10842" spans="3:4" x14ac:dyDescent="0.25">
      <c r="C10842" s="7"/>
      <c r="D10842" s="53"/>
    </row>
    <row r="10843" spans="3:4" x14ac:dyDescent="0.25">
      <c r="C10843" s="7"/>
      <c r="D10843" s="53"/>
    </row>
    <row r="10844" spans="3:4" x14ac:dyDescent="0.25">
      <c r="C10844" s="7"/>
      <c r="D10844" s="53"/>
    </row>
    <row r="10845" spans="3:4" x14ac:dyDescent="0.25">
      <c r="C10845" s="7"/>
      <c r="D10845" s="53"/>
    </row>
    <row r="10846" spans="3:4" x14ac:dyDescent="0.25">
      <c r="C10846" s="7"/>
      <c r="D10846" s="53"/>
    </row>
    <row r="10847" spans="3:4" x14ac:dyDescent="0.25">
      <c r="C10847" s="7"/>
      <c r="D10847" s="53"/>
    </row>
    <row r="10848" spans="3:4" x14ac:dyDescent="0.25">
      <c r="C10848" s="7"/>
      <c r="D10848" s="53"/>
    </row>
    <row r="10849" spans="3:4" x14ac:dyDescent="0.25">
      <c r="C10849" s="7"/>
      <c r="D10849" s="53"/>
    </row>
    <row r="10850" spans="3:4" x14ac:dyDescent="0.25">
      <c r="C10850" s="7"/>
      <c r="D10850" s="53"/>
    </row>
    <row r="10851" spans="3:4" x14ac:dyDescent="0.25">
      <c r="C10851" s="7"/>
      <c r="D10851" s="53"/>
    </row>
    <row r="10852" spans="3:4" x14ac:dyDescent="0.25">
      <c r="C10852" s="7"/>
      <c r="D10852" s="53"/>
    </row>
    <row r="10853" spans="3:4" x14ac:dyDescent="0.25">
      <c r="C10853" s="7"/>
      <c r="D10853" s="53"/>
    </row>
    <row r="10854" spans="3:4" x14ac:dyDescent="0.25">
      <c r="C10854" s="7"/>
      <c r="D10854" s="53"/>
    </row>
    <row r="10855" spans="3:4" x14ac:dyDescent="0.25">
      <c r="C10855" s="7"/>
      <c r="D10855" s="53"/>
    </row>
    <row r="10856" spans="3:4" x14ac:dyDescent="0.25">
      <c r="C10856" s="7"/>
      <c r="D10856" s="53"/>
    </row>
    <row r="10857" spans="3:4" x14ac:dyDescent="0.25">
      <c r="C10857" s="7"/>
      <c r="D10857" s="53"/>
    </row>
    <row r="10858" spans="3:4" x14ac:dyDescent="0.25">
      <c r="C10858" s="7"/>
      <c r="D10858" s="53"/>
    </row>
    <row r="10859" spans="3:4" x14ac:dyDescent="0.25">
      <c r="C10859" s="7"/>
      <c r="D10859" s="53"/>
    </row>
    <row r="10860" spans="3:4" x14ac:dyDescent="0.25">
      <c r="C10860" s="7"/>
      <c r="D10860" s="53"/>
    </row>
    <row r="10861" spans="3:4" x14ac:dyDescent="0.25">
      <c r="C10861" s="7"/>
      <c r="D10861" s="53"/>
    </row>
    <row r="10862" spans="3:4" x14ac:dyDescent="0.25">
      <c r="C10862" s="7"/>
      <c r="D10862" s="53"/>
    </row>
    <row r="10863" spans="3:4" x14ac:dyDescent="0.25">
      <c r="C10863" s="7"/>
      <c r="D10863" s="53"/>
    </row>
    <row r="10864" spans="3:4" x14ac:dyDescent="0.25">
      <c r="C10864" s="7"/>
      <c r="D10864" s="53"/>
    </row>
    <row r="10865" spans="3:4" x14ac:dyDescent="0.25">
      <c r="C10865" s="7"/>
      <c r="D10865" s="53"/>
    </row>
    <row r="10866" spans="3:4" x14ac:dyDescent="0.25">
      <c r="C10866" s="7"/>
      <c r="D10866" s="53"/>
    </row>
    <row r="10867" spans="3:4" x14ac:dyDescent="0.25">
      <c r="C10867" s="7"/>
      <c r="D10867" s="53"/>
    </row>
    <row r="10868" spans="3:4" x14ac:dyDescent="0.25">
      <c r="C10868" s="7"/>
      <c r="D10868" s="53"/>
    </row>
    <row r="10869" spans="3:4" x14ac:dyDescent="0.25">
      <c r="C10869" s="7"/>
      <c r="D10869" s="53"/>
    </row>
    <row r="10870" spans="3:4" x14ac:dyDescent="0.25">
      <c r="C10870" s="7"/>
      <c r="D10870" s="53"/>
    </row>
    <row r="10871" spans="3:4" x14ac:dyDescent="0.25">
      <c r="C10871" s="7"/>
      <c r="D10871" s="53"/>
    </row>
    <row r="10872" spans="3:4" x14ac:dyDescent="0.25">
      <c r="C10872" s="7"/>
      <c r="D10872" s="53"/>
    </row>
    <row r="10873" spans="3:4" x14ac:dyDescent="0.25">
      <c r="C10873" s="7"/>
      <c r="D10873" s="53"/>
    </row>
    <row r="10874" spans="3:4" x14ac:dyDescent="0.25">
      <c r="C10874" s="7"/>
      <c r="D10874" s="53"/>
    </row>
    <row r="10875" spans="3:4" x14ac:dyDescent="0.25">
      <c r="C10875" s="7"/>
      <c r="D10875" s="53"/>
    </row>
    <row r="10876" spans="3:4" x14ac:dyDescent="0.25">
      <c r="C10876" s="7"/>
      <c r="D10876" s="53"/>
    </row>
    <row r="10877" spans="3:4" x14ac:dyDescent="0.25">
      <c r="C10877" s="7"/>
      <c r="D10877" s="53"/>
    </row>
    <row r="10878" spans="3:4" x14ac:dyDescent="0.25">
      <c r="C10878" s="7"/>
      <c r="D10878" s="53"/>
    </row>
    <row r="10879" spans="3:4" x14ac:dyDescent="0.25">
      <c r="C10879" s="7"/>
      <c r="D10879" s="53"/>
    </row>
    <row r="10880" spans="3:4" x14ac:dyDescent="0.25">
      <c r="C10880" s="7"/>
      <c r="D10880" s="53"/>
    </row>
    <row r="10881" spans="3:4" x14ac:dyDescent="0.25">
      <c r="C10881" s="7"/>
      <c r="D10881" s="53"/>
    </row>
    <row r="10882" spans="3:4" x14ac:dyDescent="0.25">
      <c r="C10882" s="7"/>
      <c r="D10882" s="53"/>
    </row>
    <row r="10883" spans="3:4" x14ac:dyDescent="0.25">
      <c r="C10883" s="7"/>
      <c r="D10883" s="53"/>
    </row>
    <row r="10884" spans="3:4" x14ac:dyDescent="0.25">
      <c r="C10884" s="7"/>
      <c r="D10884" s="53"/>
    </row>
    <row r="10885" spans="3:4" x14ac:dyDescent="0.25">
      <c r="C10885" s="7"/>
      <c r="D10885" s="53"/>
    </row>
    <row r="10886" spans="3:4" x14ac:dyDescent="0.25">
      <c r="C10886" s="7"/>
      <c r="D10886" s="53"/>
    </row>
    <row r="10887" spans="3:4" x14ac:dyDescent="0.25">
      <c r="C10887" s="7"/>
      <c r="D10887" s="53"/>
    </row>
    <row r="10888" spans="3:4" x14ac:dyDescent="0.25">
      <c r="C10888" s="7"/>
      <c r="D10888" s="53"/>
    </row>
    <row r="10889" spans="3:4" x14ac:dyDescent="0.25">
      <c r="C10889" s="7"/>
      <c r="D10889" s="53"/>
    </row>
    <row r="10890" spans="3:4" x14ac:dyDescent="0.25">
      <c r="C10890" s="7"/>
      <c r="D10890" s="53"/>
    </row>
    <row r="10891" spans="3:4" x14ac:dyDescent="0.25">
      <c r="C10891" s="7"/>
      <c r="D10891" s="53"/>
    </row>
    <row r="10892" spans="3:4" x14ac:dyDescent="0.25">
      <c r="C10892" s="7"/>
      <c r="D10892" s="53"/>
    </row>
    <row r="10893" spans="3:4" x14ac:dyDescent="0.25">
      <c r="C10893" s="7"/>
      <c r="D10893" s="53"/>
    </row>
    <row r="10894" spans="3:4" x14ac:dyDescent="0.25">
      <c r="C10894" s="7"/>
      <c r="D10894" s="53"/>
    </row>
    <row r="10895" spans="3:4" x14ac:dyDescent="0.25">
      <c r="C10895" s="7"/>
      <c r="D10895" s="53"/>
    </row>
    <row r="10896" spans="3:4" x14ac:dyDescent="0.25">
      <c r="C10896" s="7"/>
      <c r="D10896" s="53"/>
    </row>
    <row r="10897" spans="3:4" x14ac:dyDescent="0.25">
      <c r="C10897" s="7"/>
      <c r="D10897" s="53"/>
    </row>
    <row r="10898" spans="3:4" x14ac:dyDescent="0.25">
      <c r="C10898" s="7"/>
      <c r="D10898" s="53"/>
    </row>
    <row r="10899" spans="3:4" x14ac:dyDescent="0.25">
      <c r="C10899" s="7"/>
      <c r="D10899" s="53"/>
    </row>
    <row r="10900" spans="3:4" x14ac:dyDescent="0.25">
      <c r="C10900" s="7"/>
      <c r="D10900" s="53"/>
    </row>
    <row r="10901" spans="3:4" x14ac:dyDescent="0.25">
      <c r="C10901" s="7"/>
      <c r="D10901" s="53"/>
    </row>
    <row r="10902" spans="3:4" x14ac:dyDescent="0.25">
      <c r="C10902" s="7"/>
      <c r="D10902" s="53"/>
    </row>
    <row r="10903" spans="3:4" x14ac:dyDescent="0.25">
      <c r="C10903" s="7"/>
      <c r="D10903" s="53"/>
    </row>
    <row r="10904" spans="3:4" x14ac:dyDescent="0.25">
      <c r="C10904" s="7"/>
      <c r="D10904" s="53"/>
    </row>
    <row r="10905" spans="3:4" x14ac:dyDescent="0.25">
      <c r="C10905" s="7"/>
      <c r="D10905" s="53"/>
    </row>
    <row r="10906" spans="3:4" x14ac:dyDescent="0.25">
      <c r="C10906" s="7"/>
      <c r="D10906" s="53"/>
    </row>
    <row r="10907" spans="3:4" x14ac:dyDescent="0.25">
      <c r="C10907" s="7"/>
      <c r="D10907" s="53"/>
    </row>
    <row r="10908" spans="3:4" x14ac:dyDescent="0.25">
      <c r="C10908" s="7"/>
      <c r="D10908" s="53"/>
    </row>
    <row r="10909" spans="3:4" x14ac:dyDescent="0.25">
      <c r="C10909" s="7"/>
      <c r="D10909" s="53"/>
    </row>
    <row r="10910" spans="3:4" x14ac:dyDescent="0.25">
      <c r="C10910" s="7"/>
      <c r="D10910" s="53"/>
    </row>
    <row r="10911" spans="3:4" x14ac:dyDescent="0.25">
      <c r="C10911" s="7"/>
      <c r="D10911" s="53"/>
    </row>
    <row r="10912" spans="3:4" x14ac:dyDescent="0.25">
      <c r="C10912" s="7"/>
      <c r="D10912" s="53"/>
    </row>
    <row r="10913" spans="3:4" x14ac:dyDescent="0.25">
      <c r="C10913" s="7"/>
      <c r="D10913" s="53"/>
    </row>
    <row r="10914" spans="3:4" x14ac:dyDescent="0.25">
      <c r="C10914" s="7"/>
      <c r="D10914" s="53"/>
    </row>
    <row r="10915" spans="3:4" x14ac:dyDescent="0.25">
      <c r="C10915" s="7"/>
      <c r="D10915" s="53"/>
    </row>
    <row r="10916" spans="3:4" x14ac:dyDescent="0.25">
      <c r="C10916" s="7"/>
      <c r="D10916" s="53"/>
    </row>
    <row r="10917" spans="3:4" x14ac:dyDescent="0.25">
      <c r="C10917" s="7"/>
      <c r="D10917" s="53"/>
    </row>
    <row r="10918" spans="3:4" x14ac:dyDescent="0.25">
      <c r="C10918" s="7"/>
      <c r="D10918" s="53"/>
    </row>
    <row r="10919" spans="3:4" x14ac:dyDescent="0.25">
      <c r="C10919" s="7"/>
      <c r="D10919" s="53"/>
    </row>
    <row r="10920" spans="3:4" x14ac:dyDescent="0.25">
      <c r="C10920" s="7"/>
      <c r="D10920" s="53"/>
    </row>
    <row r="10921" spans="3:4" x14ac:dyDescent="0.25">
      <c r="C10921" s="7"/>
      <c r="D10921" s="53"/>
    </row>
    <row r="10922" spans="3:4" x14ac:dyDescent="0.25">
      <c r="C10922" s="7"/>
      <c r="D10922" s="53"/>
    </row>
    <row r="10923" spans="3:4" x14ac:dyDescent="0.25">
      <c r="C10923" s="7"/>
      <c r="D10923" s="53"/>
    </row>
    <row r="10924" spans="3:4" x14ac:dyDescent="0.25">
      <c r="C10924" s="7"/>
      <c r="D10924" s="53"/>
    </row>
    <row r="10925" spans="3:4" x14ac:dyDescent="0.25">
      <c r="C10925" s="7"/>
      <c r="D10925" s="53"/>
    </row>
    <row r="10926" spans="3:4" x14ac:dyDescent="0.25">
      <c r="C10926" s="7"/>
      <c r="D10926" s="53"/>
    </row>
    <row r="10927" spans="3:4" x14ac:dyDescent="0.25">
      <c r="C10927" s="7"/>
      <c r="D10927" s="53"/>
    </row>
    <row r="10928" spans="3:4" x14ac:dyDescent="0.25">
      <c r="C10928" s="7"/>
      <c r="D10928" s="53"/>
    </row>
    <row r="10929" spans="3:4" x14ac:dyDescent="0.25">
      <c r="C10929" s="7"/>
      <c r="D10929" s="53"/>
    </row>
    <row r="10930" spans="3:4" x14ac:dyDescent="0.25">
      <c r="C10930" s="7"/>
      <c r="D10930" s="53"/>
    </row>
    <row r="10931" spans="3:4" x14ac:dyDescent="0.25">
      <c r="C10931" s="7"/>
      <c r="D10931" s="53"/>
    </row>
    <row r="10932" spans="3:4" x14ac:dyDescent="0.25">
      <c r="C10932" s="7"/>
      <c r="D10932" s="53"/>
    </row>
    <row r="10933" spans="3:4" x14ac:dyDescent="0.25">
      <c r="C10933" s="7"/>
      <c r="D10933" s="53"/>
    </row>
    <row r="10934" spans="3:4" x14ac:dyDescent="0.25">
      <c r="C10934" s="7"/>
      <c r="D10934" s="53"/>
    </row>
    <row r="10935" spans="3:4" x14ac:dyDescent="0.25">
      <c r="C10935" s="7"/>
      <c r="D10935" s="53"/>
    </row>
    <row r="10936" spans="3:4" x14ac:dyDescent="0.25">
      <c r="C10936" s="7"/>
      <c r="D10936" s="53"/>
    </row>
    <row r="10937" spans="3:4" x14ac:dyDescent="0.25">
      <c r="C10937" s="7"/>
      <c r="D10937" s="53"/>
    </row>
    <row r="10938" spans="3:4" x14ac:dyDescent="0.25">
      <c r="C10938" s="7"/>
      <c r="D10938" s="53"/>
    </row>
    <row r="10939" spans="3:4" x14ac:dyDescent="0.25">
      <c r="C10939" s="7"/>
      <c r="D10939" s="53"/>
    </row>
    <row r="10940" spans="3:4" x14ac:dyDescent="0.25">
      <c r="C10940" s="7"/>
      <c r="D10940" s="53"/>
    </row>
    <row r="10941" spans="3:4" x14ac:dyDescent="0.25">
      <c r="C10941" s="7"/>
      <c r="D10941" s="53"/>
    </row>
    <row r="10942" spans="3:4" x14ac:dyDescent="0.25">
      <c r="C10942" s="7"/>
      <c r="D10942" s="53"/>
    </row>
    <row r="10943" spans="3:4" x14ac:dyDescent="0.25">
      <c r="C10943" s="7"/>
      <c r="D10943" s="53"/>
    </row>
    <row r="10944" spans="3:4" x14ac:dyDescent="0.25">
      <c r="C10944" s="7"/>
      <c r="D10944" s="53"/>
    </row>
    <row r="10945" spans="3:4" x14ac:dyDescent="0.25">
      <c r="C10945" s="7"/>
      <c r="D10945" s="53"/>
    </row>
    <row r="10946" spans="3:4" x14ac:dyDescent="0.25">
      <c r="C10946" s="7"/>
      <c r="D10946" s="53"/>
    </row>
    <row r="10947" spans="3:4" x14ac:dyDescent="0.25">
      <c r="C10947" s="7"/>
      <c r="D10947" s="53"/>
    </row>
    <row r="10948" spans="3:4" x14ac:dyDescent="0.25">
      <c r="C10948" s="7"/>
      <c r="D10948" s="53"/>
    </row>
    <row r="10949" spans="3:4" x14ac:dyDescent="0.25">
      <c r="C10949" s="7"/>
      <c r="D10949" s="53"/>
    </row>
    <row r="10950" spans="3:4" x14ac:dyDescent="0.25">
      <c r="C10950" s="7"/>
      <c r="D10950" s="53"/>
    </row>
    <row r="10951" spans="3:4" x14ac:dyDescent="0.25">
      <c r="C10951" s="7"/>
      <c r="D10951" s="53"/>
    </row>
    <row r="10952" spans="3:4" x14ac:dyDescent="0.25">
      <c r="C10952" s="7"/>
      <c r="D10952" s="53"/>
    </row>
    <row r="10953" spans="3:4" x14ac:dyDescent="0.25">
      <c r="C10953" s="7"/>
      <c r="D10953" s="53"/>
    </row>
    <row r="10954" spans="3:4" x14ac:dyDescent="0.25">
      <c r="C10954" s="7"/>
      <c r="D10954" s="53"/>
    </row>
    <row r="10955" spans="3:4" x14ac:dyDescent="0.25">
      <c r="C10955" s="7"/>
      <c r="D10955" s="53"/>
    </row>
    <row r="10956" spans="3:4" x14ac:dyDescent="0.25">
      <c r="C10956" s="7"/>
      <c r="D10956" s="53"/>
    </row>
    <row r="10957" spans="3:4" x14ac:dyDescent="0.25">
      <c r="C10957" s="7"/>
      <c r="D10957" s="53"/>
    </row>
    <row r="10958" spans="3:4" x14ac:dyDescent="0.25">
      <c r="C10958" s="7"/>
      <c r="D10958" s="53"/>
    </row>
    <row r="10959" spans="3:4" x14ac:dyDescent="0.25">
      <c r="C10959" s="7"/>
      <c r="D10959" s="53"/>
    </row>
    <row r="10960" spans="3:4" x14ac:dyDescent="0.25">
      <c r="C10960" s="7"/>
      <c r="D10960" s="53"/>
    </row>
    <row r="10961" spans="3:4" x14ac:dyDescent="0.25">
      <c r="C10961" s="7"/>
      <c r="D10961" s="53"/>
    </row>
    <row r="10962" spans="3:4" x14ac:dyDescent="0.25">
      <c r="C10962" s="7"/>
      <c r="D10962" s="53"/>
    </row>
    <row r="10963" spans="3:4" x14ac:dyDescent="0.25">
      <c r="C10963" s="7"/>
      <c r="D10963" s="53"/>
    </row>
    <row r="10964" spans="3:4" x14ac:dyDescent="0.25">
      <c r="C10964" s="7"/>
      <c r="D10964" s="53"/>
    </row>
    <row r="10965" spans="3:4" x14ac:dyDescent="0.25">
      <c r="C10965" s="7"/>
      <c r="D10965" s="53"/>
    </row>
    <row r="10966" spans="3:4" x14ac:dyDescent="0.25">
      <c r="C10966" s="7"/>
      <c r="D10966" s="53"/>
    </row>
    <row r="10967" spans="3:4" x14ac:dyDescent="0.25">
      <c r="C10967" s="7"/>
      <c r="D10967" s="53"/>
    </row>
    <row r="10968" spans="3:4" x14ac:dyDescent="0.25">
      <c r="C10968" s="7"/>
      <c r="D10968" s="53"/>
    </row>
    <row r="10969" spans="3:4" x14ac:dyDescent="0.25">
      <c r="C10969" s="7"/>
      <c r="D10969" s="53"/>
    </row>
    <row r="10970" spans="3:4" x14ac:dyDescent="0.25">
      <c r="C10970" s="7"/>
      <c r="D10970" s="53"/>
    </row>
    <row r="10971" spans="3:4" x14ac:dyDescent="0.25">
      <c r="C10971" s="7"/>
      <c r="D10971" s="53"/>
    </row>
    <row r="10972" spans="3:4" x14ac:dyDescent="0.25">
      <c r="C10972" s="7"/>
      <c r="D10972" s="53"/>
    </row>
    <row r="10973" spans="3:4" x14ac:dyDescent="0.25">
      <c r="C10973" s="7"/>
      <c r="D10973" s="53"/>
    </row>
    <row r="10974" spans="3:4" x14ac:dyDescent="0.25">
      <c r="C10974" s="7"/>
      <c r="D10974" s="53"/>
    </row>
    <row r="10975" spans="3:4" x14ac:dyDescent="0.25">
      <c r="C10975" s="7"/>
      <c r="D10975" s="53"/>
    </row>
    <row r="10976" spans="3:4" x14ac:dyDescent="0.25">
      <c r="C10976" s="7"/>
      <c r="D10976" s="53"/>
    </row>
    <row r="10977" spans="3:4" x14ac:dyDescent="0.25">
      <c r="C10977" s="7"/>
      <c r="D10977" s="53"/>
    </row>
    <row r="10978" spans="3:4" x14ac:dyDescent="0.25">
      <c r="C10978" s="7"/>
      <c r="D10978" s="53"/>
    </row>
    <row r="10979" spans="3:4" x14ac:dyDescent="0.25">
      <c r="C10979" s="7"/>
      <c r="D10979" s="53"/>
    </row>
    <row r="10980" spans="3:4" x14ac:dyDescent="0.25">
      <c r="C10980" s="7"/>
      <c r="D10980" s="53"/>
    </row>
    <row r="10981" spans="3:4" x14ac:dyDescent="0.25">
      <c r="C10981" s="7"/>
      <c r="D10981" s="53"/>
    </row>
    <row r="10982" spans="3:4" x14ac:dyDescent="0.25">
      <c r="C10982" s="7"/>
      <c r="D10982" s="53"/>
    </row>
    <row r="10983" spans="3:4" x14ac:dyDescent="0.25">
      <c r="C10983" s="7"/>
      <c r="D10983" s="53"/>
    </row>
    <row r="10984" spans="3:4" x14ac:dyDescent="0.25">
      <c r="C10984" s="7"/>
      <c r="D10984" s="53"/>
    </row>
    <row r="10985" spans="3:4" x14ac:dyDescent="0.25">
      <c r="C10985" s="7"/>
      <c r="D10985" s="53"/>
    </row>
    <row r="10986" spans="3:4" x14ac:dyDescent="0.25">
      <c r="C10986" s="7"/>
      <c r="D10986" s="53"/>
    </row>
    <row r="10987" spans="3:4" x14ac:dyDescent="0.25">
      <c r="C10987" s="7"/>
      <c r="D10987" s="53"/>
    </row>
    <row r="10988" spans="3:4" x14ac:dyDescent="0.25">
      <c r="C10988" s="7"/>
      <c r="D10988" s="53"/>
    </row>
    <row r="10989" spans="3:4" x14ac:dyDescent="0.25">
      <c r="C10989" s="7"/>
      <c r="D10989" s="53"/>
    </row>
    <row r="10990" spans="3:4" x14ac:dyDescent="0.25">
      <c r="C10990" s="7"/>
      <c r="D10990" s="53"/>
    </row>
    <row r="10991" spans="3:4" x14ac:dyDescent="0.25">
      <c r="C10991" s="7"/>
      <c r="D10991" s="53"/>
    </row>
    <row r="10992" spans="3:4" x14ac:dyDescent="0.25">
      <c r="C10992" s="7"/>
      <c r="D10992" s="53"/>
    </row>
    <row r="10993" spans="3:4" x14ac:dyDescent="0.25">
      <c r="C10993" s="7"/>
      <c r="D10993" s="53"/>
    </row>
    <row r="10994" spans="3:4" x14ac:dyDescent="0.25">
      <c r="C10994" s="7"/>
      <c r="D10994" s="53"/>
    </row>
    <row r="10995" spans="3:4" x14ac:dyDescent="0.25">
      <c r="C10995" s="7"/>
      <c r="D10995" s="53"/>
    </row>
    <row r="10996" spans="3:4" x14ac:dyDescent="0.25">
      <c r="C10996" s="7"/>
      <c r="D10996" s="53"/>
    </row>
    <row r="10997" spans="3:4" x14ac:dyDescent="0.25">
      <c r="C10997" s="7"/>
      <c r="D10997" s="53"/>
    </row>
    <row r="10998" spans="3:4" x14ac:dyDescent="0.25">
      <c r="C10998" s="7"/>
      <c r="D10998" s="53"/>
    </row>
    <row r="10999" spans="3:4" x14ac:dyDescent="0.25">
      <c r="C10999" s="7"/>
      <c r="D10999" s="53"/>
    </row>
    <row r="11000" spans="3:4" x14ac:dyDescent="0.25">
      <c r="C11000" s="7"/>
      <c r="D11000" s="53"/>
    </row>
    <row r="11001" spans="3:4" x14ac:dyDescent="0.25">
      <c r="C11001" s="7"/>
      <c r="D11001" s="53"/>
    </row>
    <row r="11002" spans="3:4" x14ac:dyDescent="0.25">
      <c r="C11002" s="7"/>
      <c r="D11002" s="53"/>
    </row>
    <row r="11003" spans="3:4" x14ac:dyDescent="0.25">
      <c r="C11003" s="7"/>
      <c r="D11003" s="53"/>
    </row>
    <row r="11004" spans="3:4" x14ac:dyDescent="0.25">
      <c r="C11004" s="7"/>
      <c r="D11004" s="53"/>
    </row>
    <row r="11005" spans="3:4" x14ac:dyDescent="0.25">
      <c r="C11005" s="7"/>
      <c r="D11005" s="53"/>
    </row>
    <row r="11006" spans="3:4" x14ac:dyDescent="0.25">
      <c r="C11006" s="7"/>
      <c r="D11006" s="53"/>
    </row>
    <row r="11007" spans="3:4" x14ac:dyDescent="0.25">
      <c r="C11007" s="7"/>
      <c r="D11007" s="53"/>
    </row>
    <row r="11008" spans="3:4" x14ac:dyDescent="0.25">
      <c r="C11008" s="7"/>
      <c r="D11008" s="53"/>
    </row>
    <row r="11009" spans="3:4" x14ac:dyDescent="0.25">
      <c r="C11009" s="7"/>
      <c r="D11009" s="53"/>
    </row>
    <row r="11010" spans="3:4" x14ac:dyDescent="0.25">
      <c r="C11010" s="7"/>
      <c r="D11010" s="53"/>
    </row>
    <row r="11011" spans="3:4" x14ac:dyDescent="0.25">
      <c r="C11011" s="7"/>
      <c r="D11011" s="53"/>
    </row>
    <row r="11012" spans="3:4" x14ac:dyDescent="0.25">
      <c r="C11012" s="7"/>
      <c r="D11012" s="53"/>
    </row>
    <row r="11013" spans="3:4" x14ac:dyDescent="0.25">
      <c r="C11013" s="7"/>
      <c r="D11013" s="53"/>
    </row>
    <row r="11014" spans="3:4" x14ac:dyDescent="0.25">
      <c r="C11014" s="7"/>
      <c r="D11014" s="53"/>
    </row>
    <row r="11015" spans="3:4" x14ac:dyDescent="0.25">
      <c r="C11015" s="7"/>
      <c r="D11015" s="53"/>
    </row>
    <row r="11016" spans="3:4" x14ac:dyDescent="0.25">
      <c r="C11016" s="7"/>
      <c r="D11016" s="53"/>
    </row>
    <row r="11017" spans="3:4" x14ac:dyDescent="0.25">
      <c r="C11017" s="7"/>
      <c r="D11017" s="53"/>
    </row>
    <row r="11018" spans="3:4" x14ac:dyDescent="0.25">
      <c r="C11018" s="7"/>
      <c r="D11018" s="53"/>
    </row>
    <row r="11019" spans="3:4" x14ac:dyDescent="0.25">
      <c r="C11019" s="7"/>
      <c r="D11019" s="53"/>
    </row>
    <row r="11020" spans="3:4" x14ac:dyDescent="0.25">
      <c r="C11020" s="7"/>
      <c r="D11020" s="53"/>
    </row>
    <row r="11021" spans="3:4" x14ac:dyDescent="0.25">
      <c r="C11021" s="7"/>
      <c r="D11021" s="53"/>
    </row>
    <row r="11022" spans="3:4" x14ac:dyDescent="0.25">
      <c r="C11022" s="7"/>
      <c r="D11022" s="53"/>
    </row>
    <row r="11023" spans="3:4" x14ac:dyDescent="0.25">
      <c r="C11023" s="7"/>
      <c r="D11023" s="53"/>
    </row>
    <row r="11024" spans="3:4" x14ac:dyDescent="0.25">
      <c r="C11024" s="7"/>
      <c r="D11024" s="53"/>
    </row>
    <row r="11025" spans="3:4" x14ac:dyDescent="0.25">
      <c r="C11025" s="7"/>
      <c r="D11025" s="53"/>
    </row>
    <row r="11026" spans="3:4" x14ac:dyDescent="0.25">
      <c r="C11026" s="7"/>
      <c r="D11026" s="53"/>
    </row>
    <row r="11027" spans="3:4" x14ac:dyDescent="0.25">
      <c r="C11027" s="7"/>
      <c r="D11027" s="53"/>
    </row>
    <row r="11028" spans="3:4" x14ac:dyDescent="0.25">
      <c r="C11028" s="7"/>
      <c r="D11028" s="53"/>
    </row>
    <row r="11029" spans="3:4" x14ac:dyDescent="0.25">
      <c r="C11029" s="7"/>
      <c r="D11029" s="53"/>
    </row>
    <row r="11030" spans="3:4" x14ac:dyDescent="0.25">
      <c r="C11030" s="7"/>
      <c r="D11030" s="53"/>
    </row>
    <row r="11031" spans="3:4" x14ac:dyDescent="0.25">
      <c r="C11031" s="7"/>
      <c r="D11031" s="53"/>
    </row>
    <row r="11032" spans="3:4" x14ac:dyDescent="0.25">
      <c r="C11032" s="7"/>
      <c r="D11032" s="53"/>
    </row>
    <row r="11033" spans="3:4" x14ac:dyDescent="0.25">
      <c r="C11033" s="7"/>
      <c r="D11033" s="53"/>
    </row>
    <row r="11034" spans="3:4" x14ac:dyDescent="0.25">
      <c r="C11034" s="7"/>
      <c r="D11034" s="53"/>
    </row>
    <row r="11035" spans="3:4" x14ac:dyDescent="0.25">
      <c r="C11035" s="7"/>
      <c r="D11035" s="53"/>
    </row>
    <row r="11036" spans="3:4" x14ac:dyDescent="0.25">
      <c r="C11036" s="7"/>
      <c r="D11036" s="53"/>
    </row>
    <row r="11037" spans="3:4" x14ac:dyDescent="0.25">
      <c r="C11037" s="7"/>
      <c r="D11037" s="53"/>
    </row>
    <row r="11038" spans="3:4" x14ac:dyDescent="0.25">
      <c r="C11038" s="7"/>
      <c r="D11038" s="53"/>
    </row>
    <row r="11039" spans="3:4" x14ac:dyDescent="0.25">
      <c r="C11039" s="7"/>
      <c r="D11039" s="53"/>
    </row>
    <row r="11040" spans="3:4" x14ac:dyDescent="0.25">
      <c r="C11040" s="7"/>
      <c r="D11040" s="53"/>
    </row>
    <row r="11041" spans="3:4" x14ac:dyDescent="0.25">
      <c r="C11041" s="7"/>
      <c r="D11041" s="53"/>
    </row>
    <row r="11042" spans="3:4" x14ac:dyDescent="0.25">
      <c r="C11042" s="7"/>
      <c r="D11042" s="53"/>
    </row>
    <row r="11043" spans="3:4" x14ac:dyDescent="0.25">
      <c r="C11043" s="7"/>
      <c r="D11043" s="53"/>
    </row>
    <row r="11044" spans="3:4" x14ac:dyDescent="0.25">
      <c r="C11044" s="7"/>
      <c r="D11044" s="53"/>
    </row>
    <row r="11045" spans="3:4" x14ac:dyDescent="0.25">
      <c r="C11045" s="7"/>
      <c r="D11045" s="53"/>
    </row>
    <row r="11046" spans="3:4" x14ac:dyDescent="0.25">
      <c r="C11046" s="7"/>
      <c r="D11046" s="53"/>
    </row>
    <row r="11047" spans="3:4" x14ac:dyDescent="0.25">
      <c r="C11047" s="7"/>
      <c r="D11047" s="53"/>
    </row>
    <row r="11048" spans="3:4" x14ac:dyDescent="0.25">
      <c r="C11048" s="7"/>
      <c r="D11048" s="53"/>
    </row>
    <row r="11049" spans="3:4" x14ac:dyDescent="0.25">
      <c r="C11049" s="7"/>
      <c r="D11049" s="53"/>
    </row>
    <row r="11050" spans="3:4" x14ac:dyDescent="0.25">
      <c r="C11050" s="7"/>
      <c r="D11050" s="53"/>
    </row>
    <row r="11051" spans="3:4" x14ac:dyDescent="0.25">
      <c r="C11051" s="7"/>
      <c r="D11051" s="53"/>
    </row>
    <row r="11052" spans="3:4" x14ac:dyDescent="0.25">
      <c r="C11052" s="7"/>
      <c r="D11052" s="53"/>
    </row>
    <row r="11053" spans="3:4" x14ac:dyDescent="0.25">
      <c r="C11053" s="7"/>
      <c r="D11053" s="53"/>
    </row>
    <row r="11054" spans="3:4" x14ac:dyDescent="0.25">
      <c r="C11054" s="7"/>
      <c r="D11054" s="53"/>
    </row>
    <row r="11055" spans="3:4" x14ac:dyDescent="0.25">
      <c r="C11055" s="7"/>
      <c r="D11055" s="53"/>
    </row>
    <row r="11056" spans="3:4" x14ac:dyDescent="0.25">
      <c r="C11056" s="7"/>
      <c r="D11056" s="53"/>
    </row>
    <row r="11057" spans="3:4" x14ac:dyDescent="0.25">
      <c r="C11057" s="7"/>
      <c r="D11057" s="53"/>
    </row>
    <row r="11058" spans="3:4" x14ac:dyDescent="0.25">
      <c r="C11058" s="7"/>
      <c r="D11058" s="53"/>
    </row>
    <row r="11059" spans="3:4" x14ac:dyDescent="0.25">
      <c r="C11059" s="7"/>
      <c r="D11059" s="53"/>
    </row>
    <row r="11060" spans="3:4" x14ac:dyDescent="0.25">
      <c r="C11060" s="7"/>
      <c r="D11060" s="53"/>
    </row>
    <row r="11061" spans="3:4" x14ac:dyDescent="0.25">
      <c r="C11061" s="7"/>
      <c r="D11061" s="53"/>
    </row>
    <row r="11062" spans="3:4" x14ac:dyDescent="0.25">
      <c r="C11062" s="7"/>
      <c r="D11062" s="53"/>
    </row>
    <row r="11063" spans="3:4" x14ac:dyDescent="0.25">
      <c r="C11063" s="7"/>
      <c r="D11063" s="53"/>
    </row>
    <row r="11064" spans="3:4" x14ac:dyDescent="0.25">
      <c r="C11064" s="7"/>
      <c r="D11064" s="53"/>
    </row>
    <row r="11065" spans="3:4" x14ac:dyDescent="0.25">
      <c r="C11065" s="7"/>
      <c r="D11065" s="53"/>
    </row>
    <row r="11066" spans="3:4" x14ac:dyDescent="0.25">
      <c r="C11066" s="7"/>
      <c r="D11066" s="53"/>
    </row>
    <row r="11067" spans="3:4" x14ac:dyDescent="0.25">
      <c r="C11067" s="7"/>
      <c r="D11067" s="53"/>
    </row>
    <row r="11068" spans="3:4" x14ac:dyDescent="0.25">
      <c r="C11068" s="7"/>
      <c r="D11068" s="53"/>
    </row>
    <row r="11069" spans="3:4" x14ac:dyDescent="0.25">
      <c r="C11069" s="7"/>
      <c r="D11069" s="53"/>
    </row>
    <row r="11070" spans="3:4" x14ac:dyDescent="0.25">
      <c r="C11070" s="7"/>
      <c r="D11070" s="53"/>
    </row>
    <row r="11071" spans="3:4" x14ac:dyDescent="0.25">
      <c r="C11071" s="7"/>
      <c r="D11071" s="53"/>
    </row>
    <row r="11072" spans="3:4" x14ac:dyDescent="0.25">
      <c r="C11072" s="7"/>
      <c r="D11072" s="53"/>
    </row>
    <row r="11073" spans="3:4" x14ac:dyDescent="0.25">
      <c r="C11073" s="7"/>
      <c r="D11073" s="53"/>
    </row>
    <row r="11074" spans="3:4" x14ac:dyDescent="0.25">
      <c r="C11074" s="7"/>
      <c r="D11074" s="53"/>
    </row>
    <row r="11075" spans="3:4" x14ac:dyDescent="0.25">
      <c r="C11075" s="7"/>
      <c r="D11075" s="53"/>
    </row>
    <row r="11076" spans="3:4" x14ac:dyDescent="0.25">
      <c r="C11076" s="7"/>
      <c r="D11076" s="53"/>
    </row>
    <row r="11077" spans="3:4" x14ac:dyDescent="0.25">
      <c r="C11077" s="7"/>
      <c r="D11077" s="53"/>
    </row>
    <row r="11078" spans="3:4" x14ac:dyDescent="0.25">
      <c r="C11078" s="7"/>
      <c r="D11078" s="53"/>
    </row>
    <row r="11079" spans="3:4" x14ac:dyDescent="0.25">
      <c r="C11079" s="7"/>
      <c r="D11079" s="53"/>
    </row>
    <row r="11080" spans="3:4" x14ac:dyDescent="0.25">
      <c r="C11080" s="7"/>
      <c r="D11080" s="53"/>
    </row>
    <row r="11081" spans="3:4" x14ac:dyDescent="0.25">
      <c r="C11081" s="7"/>
      <c r="D11081" s="53"/>
    </row>
    <row r="11082" spans="3:4" x14ac:dyDescent="0.25">
      <c r="C11082" s="7"/>
      <c r="D11082" s="53"/>
    </row>
    <row r="11083" spans="3:4" x14ac:dyDescent="0.25">
      <c r="C11083" s="7"/>
      <c r="D11083" s="53"/>
    </row>
    <row r="11084" spans="3:4" x14ac:dyDescent="0.25">
      <c r="C11084" s="7"/>
      <c r="D11084" s="53"/>
    </row>
    <row r="11085" spans="3:4" x14ac:dyDescent="0.25">
      <c r="C11085" s="7"/>
      <c r="D11085" s="53"/>
    </row>
    <row r="11086" spans="3:4" x14ac:dyDescent="0.25">
      <c r="C11086" s="7"/>
      <c r="D11086" s="53"/>
    </row>
    <row r="11087" spans="3:4" x14ac:dyDescent="0.25">
      <c r="C11087" s="7"/>
      <c r="D11087" s="53"/>
    </row>
    <row r="11088" spans="3:4" x14ac:dyDescent="0.25">
      <c r="C11088" s="7"/>
      <c r="D11088" s="53"/>
    </row>
    <row r="11089" spans="3:4" x14ac:dyDescent="0.25">
      <c r="C11089" s="7"/>
      <c r="D11089" s="53"/>
    </row>
    <row r="11090" spans="3:4" x14ac:dyDescent="0.25">
      <c r="C11090" s="7"/>
      <c r="D11090" s="53"/>
    </row>
    <row r="11091" spans="3:4" x14ac:dyDescent="0.25">
      <c r="C11091" s="7"/>
      <c r="D11091" s="53"/>
    </row>
    <row r="11092" spans="3:4" x14ac:dyDescent="0.25">
      <c r="C11092" s="7"/>
      <c r="D11092" s="53"/>
    </row>
    <row r="11093" spans="3:4" x14ac:dyDescent="0.25">
      <c r="C11093" s="7"/>
      <c r="D11093" s="53"/>
    </row>
    <row r="11094" spans="3:4" x14ac:dyDescent="0.25">
      <c r="C11094" s="7"/>
      <c r="D11094" s="53"/>
    </row>
    <row r="11095" spans="3:4" x14ac:dyDescent="0.25">
      <c r="C11095" s="7"/>
      <c r="D11095" s="53"/>
    </row>
    <row r="11096" spans="3:4" x14ac:dyDescent="0.25">
      <c r="C11096" s="7"/>
      <c r="D11096" s="53"/>
    </row>
    <row r="11097" spans="3:4" x14ac:dyDescent="0.25">
      <c r="C11097" s="7"/>
      <c r="D11097" s="53"/>
    </row>
    <row r="11098" spans="3:4" x14ac:dyDescent="0.25">
      <c r="C11098" s="7"/>
      <c r="D11098" s="53"/>
    </row>
    <row r="11099" spans="3:4" x14ac:dyDescent="0.25">
      <c r="C11099" s="7"/>
      <c r="D11099" s="53"/>
    </row>
    <row r="11100" spans="3:4" x14ac:dyDescent="0.25">
      <c r="C11100" s="7"/>
      <c r="D11100" s="53"/>
    </row>
    <row r="11101" spans="3:4" x14ac:dyDescent="0.25">
      <c r="C11101" s="7"/>
      <c r="D11101" s="53"/>
    </row>
    <row r="11102" spans="3:4" x14ac:dyDescent="0.25">
      <c r="C11102" s="7"/>
      <c r="D11102" s="53"/>
    </row>
    <row r="11103" spans="3:4" x14ac:dyDescent="0.25">
      <c r="C11103" s="7"/>
      <c r="D11103" s="53"/>
    </row>
    <row r="11104" spans="3:4" x14ac:dyDescent="0.25">
      <c r="C11104" s="7"/>
      <c r="D11104" s="53"/>
    </row>
    <row r="11105" spans="3:4" x14ac:dyDescent="0.25">
      <c r="C11105" s="7"/>
      <c r="D11105" s="53"/>
    </row>
    <row r="11106" spans="3:4" x14ac:dyDescent="0.25">
      <c r="C11106" s="7"/>
      <c r="D11106" s="53"/>
    </row>
    <row r="11107" spans="3:4" x14ac:dyDescent="0.25">
      <c r="C11107" s="7"/>
      <c r="D11107" s="53"/>
    </row>
    <row r="11108" spans="3:4" x14ac:dyDescent="0.25">
      <c r="C11108" s="7"/>
      <c r="D11108" s="53"/>
    </row>
    <row r="11109" spans="3:4" x14ac:dyDescent="0.25">
      <c r="C11109" s="7"/>
      <c r="D11109" s="53"/>
    </row>
    <row r="11110" spans="3:4" x14ac:dyDescent="0.25">
      <c r="C11110" s="7"/>
      <c r="D11110" s="53"/>
    </row>
    <row r="11111" spans="3:4" x14ac:dyDescent="0.25">
      <c r="C11111" s="7"/>
      <c r="D11111" s="53"/>
    </row>
    <row r="11112" spans="3:4" x14ac:dyDescent="0.25">
      <c r="C11112" s="7"/>
      <c r="D11112" s="53"/>
    </row>
    <row r="11113" spans="3:4" x14ac:dyDescent="0.25">
      <c r="C11113" s="7"/>
      <c r="D11113" s="53"/>
    </row>
    <row r="11114" spans="3:4" x14ac:dyDescent="0.25">
      <c r="C11114" s="7"/>
      <c r="D11114" s="53"/>
    </row>
    <row r="11115" spans="3:4" x14ac:dyDescent="0.25">
      <c r="C11115" s="7"/>
      <c r="D11115" s="53"/>
    </row>
    <row r="11116" spans="3:4" x14ac:dyDescent="0.25">
      <c r="C11116" s="7"/>
      <c r="D11116" s="53"/>
    </row>
    <row r="11117" spans="3:4" x14ac:dyDescent="0.25">
      <c r="C11117" s="7"/>
      <c r="D11117" s="53"/>
    </row>
    <row r="11118" spans="3:4" x14ac:dyDescent="0.25">
      <c r="C11118" s="7"/>
      <c r="D11118" s="53"/>
    </row>
    <row r="11119" spans="3:4" x14ac:dyDescent="0.25">
      <c r="C11119" s="7"/>
      <c r="D11119" s="53"/>
    </row>
    <row r="11120" spans="3:4" x14ac:dyDescent="0.25">
      <c r="C11120" s="7"/>
      <c r="D11120" s="53"/>
    </row>
    <row r="11121" spans="3:4" x14ac:dyDescent="0.25">
      <c r="C11121" s="7"/>
      <c r="D11121" s="53"/>
    </row>
    <row r="11122" spans="3:4" x14ac:dyDescent="0.25">
      <c r="C11122" s="7"/>
      <c r="D11122" s="53"/>
    </row>
    <row r="11123" spans="3:4" x14ac:dyDescent="0.25">
      <c r="C11123" s="7"/>
      <c r="D11123" s="53"/>
    </row>
    <row r="11124" spans="3:4" x14ac:dyDescent="0.25">
      <c r="C11124" s="7"/>
      <c r="D11124" s="53"/>
    </row>
    <row r="11125" spans="3:4" x14ac:dyDescent="0.25">
      <c r="C11125" s="7"/>
      <c r="D11125" s="53"/>
    </row>
    <row r="11126" spans="3:4" x14ac:dyDescent="0.25">
      <c r="C11126" s="7"/>
      <c r="D11126" s="53"/>
    </row>
    <row r="11127" spans="3:4" x14ac:dyDescent="0.25">
      <c r="C11127" s="7"/>
      <c r="D11127" s="53"/>
    </row>
    <row r="11128" spans="3:4" x14ac:dyDescent="0.25">
      <c r="C11128" s="7"/>
      <c r="D11128" s="53"/>
    </row>
    <row r="11129" spans="3:4" x14ac:dyDescent="0.25">
      <c r="C11129" s="7"/>
      <c r="D11129" s="53"/>
    </row>
    <row r="11130" spans="3:4" x14ac:dyDescent="0.25">
      <c r="C11130" s="7"/>
      <c r="D11130" s="53"/>
    </row>
    <row r="11131" spans="3:4" x14ac:dyDescent="0.25">
      <c r="C11131" s="7"/>
      <c r="D11131" s="53"/>
    </row>
    <row r="11132" spans="3:4" x14ac:dyDescent="0.25">
      <c r="C11132" s="7"/>
      <c r="D11132" s="53"/>
    </row>
    <row r="11133" spans="3:4" x14ac:dyDescent="0.25">
      <c r="C11133" s="7"/>
      <c r="D11133" s="53"/>
    </row>
    <row r="11134" spans="3:4" x14ac:dyDescent="0.25">
      <c r="C11134" s="7"/>
      <c r="D11134" s="53"/>
    </row>
    <row r="11135" spans="3:4" x14ac:dyDescent="0.25">
      <c r="C11135" s="7"/>
      <c r="D11135" s="53"/>
    </row>
    <row r="11136" spans="3:4" x14ac:dyDescent="0.25">
      <c r="C11136" s="7"/>
      <c r="D11136" s="53"/>
    </row>
    <row r="11137" spans="3:4" x14ac:dyDescent="0.25">
      <c r="C11137" s="7"/>
      <c r="D11137" s="53"/>
    </row>
    <row r="11138" spans="3:4" x14ac:dyDescent="0.25">
      <c r="C11138" s="7"/>
      <c r="D11138" s="53"/>
    </row>
    <row r="11139" spans="3:4" x14ac:dyDescent="0.25">
      <c r="C11139" s="7"/>
      <c r="D11139" s="53"/>
    </row>
    <row r="11140" spans="3:4" x14ac:dyDescent="0.25">
      <c r="C11140" s="7"/>
      <c r="D11140" s="53"/>
    </row>
    <row r="11141" spans="3:4" x14ac:dyDescent="0.25">
      <c r="C11141" s="7"/>
      <c r="D11141" s="53"/>
    </row>
    <row r="11142" spans="3:4" x14ac:dyDescent="0.25">
      <c r="C11142" s="7"/>
      <c r="D11142" s="53"/>
    </row>
    <row r="11143" spans="3:4" x14ac:dyDescent="0.25">
      <c r="C11143" s="7"/>
      <c r="D11143" s="53"/>
    </row>
    <row r="11144" spans="3:4" x14ac:dyDescent="0.25">
      <c r="C11144" s="7"/>
      <c r="D11144" s="53"/>
    </row>
    <row r="11145" spans="3:4" x14ac:dyDescent="0.25">
      <c r="C11145" s="7"/>
      <c r="D11145" s="53"/>
    </row>
    <row r="11146" spans="3:4" x14ac:dyDescent="0.25">
      <c r="C11146" s="7"/>
      <c r="D11146" s="53"/>
    </row>
    <row r="11147" spans="3:4" x14ac:dyDescent="0.25">
      <c r="C11147" s="7"/>
      <c r="D11147" s="53"/>
    </row>
    <row r="11148" spans="3:4" x14ac:dyDescent="0.25">
      <c r="C11148" s="7"/>
      <c r="D11148" s="53"/>
    </row>
    <row r="11149" spans="3:4" x14ac:dyDescent="0.25">
      <c r="C11149" s="7"/>
      <c r="D11149" s="53"/>
    </row>
    <row r="11150" spans="3:4" x14ac:dyDescent="0.25">
      <c r="C11150" s="7"/>
      <c r="D11150" s="53"/>
    </row>
    <row r="11151" spans="3:4" x14ac:dyDescent="0.25">
      <c r="C11151" s="7"/>
      <c r="D11151" s="53"/>
    </row>
    <row r="11152" spans="3:4" x14ac:dyDescent="0.25">
      <c r="C11152" s="7"/>
      <c r="D11152" s="53"/>
    </row>
    <row r="11153" spans="3:4" x14ac:dyDescent="0.25">
      <c r="C11153" s="7"/>
      <c r="D11153" s="53"/>
    </row>
    <row r="11154" spans="3:4" x14ac:dyDescent="0.25">
      <c r="C11154" s="7"/>
      <c r="D11154" s="53"/>
    </row>
    <row r="11155" spans="3:4" x14ac:dyDescent="0.25">
      <c r="C11155" s="7"/>
      <c r="D11155" s="53"/>
    </row>
    <row r="11156" spans="3:4" x14ac:dyDescent="0.25">
      <c r="C11156" s="7"/>
      <c r="D11156" s="53"/>
    </row>
    <row r="11157" spans="3:4" x14ac:dyDescent="0.25">
      <c r="C11157" s="7"/>
      <c r="D11157" s="53"/>
    </row>
    <row r="11158" spans="3:4" x14ac:dyDescent="0.25">
      <c r="C11158" s="7"/>
      <c r="D11158" s="53"/>
    </row>
    <row r="11159" spans="3:4" x14ac:dyDescent="0.25">
      <c r="C11159" s="7"/>
      <c r="D11159" s="53"/>
    </row>
    <row r="11160" spans="3:4" x14ac:dyDescent="0.25">
      <c r="C11160" s="7"/>
      <c r="D11160" s="53"/>
    </row>
    <row r="11161" spans="3:4" x14ac:dyDescent="0.25">
      <c r="C11161" s="7"/>
      <c r="D11161" s="53"/>
    </row>
    <row r="11162" spans="3:4" x14ac:dyDescent="0.25">
      <c r="C11162" s="7"/>
      <c r="D11162" s="53"/>
    </row>
    <row r="11163" spans="3:4" x14ac:dyDescent="0.25">
      <c r="C11163" s="7"/>
      <c r="D11163" s="53"/>
    </row>
    <row r="11164" spans="3:4" x14ac:dyDescent="0.25">
      <c r="C11164" s="7"/>
      <c r="D11164" s="53"/>
    </row>
    <row r="11165" spans="3:4" x14ac:dyDescent="0.25">
      <c r="C11165" s="7"/>
      <c r="D11165" s="53"/>
    </row>
    <row r="11166" spans="3:4" x14ac:dyDescent="0.25">
      <c r="C11166" s="7"/>
      <c r="D11166" s="53"/>
    </row>
    <row r="11167" spans="3:4" x14ac:dyDescent="0.25">
      <c r="C11167" s="7"/>
      <c r="D11167" s="53"/>
    </row>
    <row r="11168" spans="3:4" x14ac:dyDescent="0.25">
      <c r="C11168" s="7"/>
      <c r="D11168" s="53"/>
    </row>
    <row r="11169" spans="3:4" x14ac:dyDescent="0.25">
      <c r="C11169" s="7"/>
      <c r="D11169" s="53"/>
    </row>
    <row r="11170" spans="3:4" x14ac:dyDescent="0.25">
      <c r="C11170" s="7"/>
      <c r="D11170" s="53"/>
    </row>
    <row r="11171" spans="3:4" x14ac:dyDescent="0.25">
      <c r="C11171" s="7"/>
      <c r="D11171" s="53"/>
    </row>
    <row r="11172" spans="3:4" x14ac:dyDescent="0.25">
      <c r="C11172" s="7"/>
      <c r="D11172" s="53"/>
    </row>
    <row r="11173" spans="3:4" x14ac:dyDescent="0.25">
      <c r="C11173" s="7"/>
      <c r="D11173" s="53"/>
    </row>
    <row r="11174" spans="3:4" x14ac:dyDescent="0.25">
      <c r="C11174" s="7"/>
      <c r="D11174" s="53"/>
    </row>
    <row r="11175" spans="3:4" x14ac:dyDescent="0.25">
      <c r="C11175" s="7"/>
      <c r="D11175" s="53"/>
    </row>
    <row r="11176" spans="3:4" x14ac:dyDescent="0.25">
      <c r="C11176" s="7"/>
      <c r="D11176" s="53"/>
    </row>
    <row r="11177" spans="3:4" x14ac:dyDescent="0.25">
      <c r="C11177" s="7"/>
      <c r="D11177" s="53"/>
    </row>
    <row r="11178" spans="3:4" x14ac:dyDescent="0.25">
      <c r="C11178" s="7"/>
      <c r="D11178" s="53"/>
    </row>
    <row r="11179" spans="3:4" x14ac:dyDescent="0.25">
      <c r="C11179" s="7"/>
      <c r="D11179" s="53"/>
    </row>
    <row r="11180" spans="3:4" x14ac:dyDescent="0.25">
      <c r="C11180" s="7"/>
      <c r="D11180" s="53"/>
    </row>
    <row r="11181" spans="3:4" x14ac:dyDescent="0.25">
      <c r="C11181" s="7"/>
      <c r="D11181" s="53"/>
    </row>
    <row r="11182" spans="3:4" x14ac:dyDescent="0.25">
      <c r="C11182" s="7"/>
      <c r="D11182" s="53"/>
    </row>
    <row r="11183" spans="3:4" x14ac:dyDescent="0.25">
      <c r="C11183" s="7"/>
      <c r="D11183" s="53"/>
    </row>
    <row r="11184" spans="3:4" x14ac:dyDescent="0.25">
      <c r="C11184" s="7"/>
      <c r="D11184" s="53"/>
    </row>
    <row r="11185" spans="3:4" x14ac:dyDescent="0.25">
      <c r="C11185" s="7"/>
      <c r="D11185" s="53"/>
    </row>
    <row r="11186" spans="3:4" x14ac:dyDescent="0.25">
      <c r="C11186" s="7"/>
      <c r="D11186" s="53"/>
    </row>
    <row r="11187" spans="3:4" x14ac:dyDescent="0.25">
      <c r="C11187" s="7"/>
      <c r="D11187" s="53"/>
    </row>
    <row r="11188" spans="3:4" x14ac:dyDescent="0.25">
      <c r="C11188" s="7"/>
      <c r="D11188" s="53"/>
    </row>
    <row r="11189" spans="3:4" x14ac:dyDescent="0.25">
      <c r="C11189" s="7"/>
      <c r="D11189" s="53"/>
    </row>
    <row r="11190" spans="3:4" x14ac:dyDescent="0.25">
      <c r="C11190" s="7"/>
      <c r="D11190" s="53"/>
    </row>
    <row r="11191" spans="3:4" x14ac:dyDescent="0.25">
      <c r="C11191" s="7"/>
      <c r="D11191" s="53"/>
    </row>
    <row r="11192" spans="3:4" x14ac:dyDescent="0.25">
      <c r="C11192" s="7"/>
      <c r="D11192" s="53"/>
    </row>
    <row r="11193" spans="3:4" x14ac:dyDescent="0.25">
      <c r="C11193" s="7"/>
      <c r="D11193" s="53"/>
    </row>
    <row r="11194" spans="3:4" x14ac:dyDescent="0.25">
      <c r="C11194" s="7"/>
      <c r="D11194" s="53"/>
    </row>
    <row r="11195" spans="3:4" x14ac:dyDescent="0.25">
      <c r="C11195" s="7"/>
      <c r="D11195" s="53"/>
    </row>
    <row r="11196" spans="3:4" x14ac:dyDescent="0.25">
      <c r="C11196" s="7"/>
      <c r="D11196" s="53"/>
    </row>
    <row r="11197" spans="3:4" x14ac:dyDescent="0.25">
      <c r="C11197" s="7"/>
      <c r="D11197" s="53"/>
    </row>
    <row r="11198" spans="3:4" x14ac:dyDescent="0.25">
      <c r="C11198" s="7"/>
      <c r="D11198" s="53"/>
    </row>
    <row r="11199" spans="3:4" x14ac:dyDescent="0.25">
      <c r="C11199" s="7"/>
      <c r="D11199" s="53"/>
    </row>
    <row r="11200" spans="3:4" x14ac:dyDescent="0.25">
      <c r="C11200" s="7"/>
      <c r="D11200" s="53"/>
    </row>
    <row r="11201" spans="3:4" x14ac:dyDescent="0.25">
      <c r="C11201" s="7"/>
      <c r="D11201" s="53"/>
    </row>
    <row r="11202" spans="3:4" x14ac:dyDescent="0.25">
      <c r="C11202" s="7"/>
      <c r="D11202" s="53"/>
    </row>
    <row r="11203" spans="3:4" x14ac:dyDescent="0.25">
      <c r="C11203" s="7"/>
      <c r="D11203" s="53"/>
    </row>
    <row r="11204" spans="3:4" x14ac:dyDescent="0.25">
      <c r="C11204" s="7"/>
      <c r="D11204" s="53"/>
    </row>
    <row r="11205" spans="3:4" x14ac:dyDescent="0.25">
      <c r="C11205" s="7"/>
      <c r="D11205" s="53"/>
    </row>
    <row r="11206" spans="3:4" x14ac:dyDescent="0.25">
      <c r="C11206" s="7"/>
      <c r="D11206" s="53"/>
    </row>
    <row r="11207" spans="3:4" x14ac:dyDescent="0.25">
      <c r="C11207" s="7"/>
      <c r="D11207" s="53"/>
    </row>
    <row r="11208" spans="3:4" x14ac:dyDescent="0.25">
      <c r="C11208" s="7"/>
      <c r="D11208" s="53"/>
    </row>
    <row r="11209" spans="3:4" x14ac:dyDescent="0.25">
      <c r="C11209" s="7"/>
      <c r="D11209" s="53"/>
    </row>
    <row r="11210" spans="3:4" x14ac:dyDescent="0.25">
      <c r="C11210" s="7"/>
      <c r="D11210" s="53"/>
    </row>
    <row r="11211" spans="3:4" x14ac:dyDescent="0.25">
      <c r="C11211" s="7"/>
      <c r="D11211" s="53"/>
    </row>
    <row r="11212" spans="3:4" x14ac:dyDescent="0.25">
      <c r="C11212" s="7"/>
      <c r="D11212" s="53"/>
    </row>
    <row r="11213" spans="3:4" x14ac:dyDescent="0.25">
      <c r="C11213" s="7"/>
      <c r="D11213" s="53"/>
    </row>
    <row r="11214" spans="3:4" x14ac:dyDescent="0.25">
      <c r="C11214" s="7"/>
      <c r="D11214" s="53"/>
    </row>
    <row r="11215" spans="3:4" x14ac:dyDescent="0.25">
      <c r="C11215" s="7"/>
      <c r="D11215" s="53"/>
    </row>
    <row r="11216" spans="3:4" x14ac:dyDescent="0.25">
      <c r="C11216" s="7"/>
      <c r="D11216" s="53"/>
    </row>
    <row r="11217" spans="3:4" x14ac:dyDescent="0.25">
      <c r="C11217" s="7"/>
      <c r="D11217" s="53"/>
    </row>
    <row r="11218" spans="3:4" x14ac:dyDescent="0.25">
      <c r="C11218" s="7"/>
      <c r="D11218" s="53"/>
    </row>
    <row r="11219" spans="3:4" x14ac:dyDescent="0.25">
      <c r="C11219" s="7"/>
      <c r="D11219" s="53"/>
    </row>
    <row r="11220" spans="3:4" x14ac:dyDescent="0.25">
      <c r="C11220" s="7"/>
      <c r="D11220" s="53"/>
    </row>
    <row r="11221" spans="3:4" x14ac:dyDescent="0.25">
      <c r="C11221" s="7"/>
      <c r="D11221" s="53"/>
    </row>
    <row r="11222" spans="3:4" x14ac:dyDescent="0.25">
      <c r="C11222" s="7"/>
      <c r="D11222" s="53"/>
    </row>
    <row r="11223" spans="3:4" x14ac:dyDescent="0.25">
      <c r="C11223" s="7"/>
      <c r="D11223" s="53"/>
    </row>
    <row r="11224" spans="3:4" x14ac:dyDescent="0.25">
      <c r="C11224" s="7"/>
      <c r="D11224" s="53"/>
    </row>
    <row r="11225" spans="3:4" x14ac:dyDescent="0.25">
      <c r="C11225" s="7"/>
      <c r="D11225" s="53"/>
    </row>
    <row r="11226" spans="3:4" x14ac:dyDescent="0.25">
      <c r="C11226" s="7"/>
      <c r="D11226" s="53"/>
    </row>
    <row r="11227" spans="3:4" x14ac:dyDescent="0.25">
      <c r="C11227" s="7"/>
      <c r="D11227" s="53"/>
    </row>
    <row r="11228" spans="3:4" x14ac:dyDescent="0.25">
      <c r="C11228" s="7"/>
      <c r="D11228" s="53"/>
    </row>
    <row r="11229" spans="3:4" x14ac:dyDescent="0.25">
      <c r="C11229" s="7"/>
      <c r="D11229" s="53"/>
    </row>
    <row r="11230" spans="3:4" x14ac:dyDescent="0.25">
      <c r="C11230" s="7"/>
      <c r="D11230" s="53"/>
    </row>
    <row r="11231" spans="3:4" x14ac:dyDescent="0.25">
      <c r="C11231" s="7"/>
      <c r="D11231" s="53"/>
    </row>
    <row r="11232" spans="3:4" x14ac:dyDescent="0.25">
      <c r="C11232" s="7"/>
      <c r="D11232" s="53"/>
    </row>
    <row r="11233" spans="3:4" x14ac:dyDescent="0.25">
      <c r="C11233" s="7"/>
      <c r="D11233" s="53"/>
    </row>
    <row r="11234" spans="3:4" x14ac:dyDescent="0.25">
      <c r="C11234" s="7"/>
      <c r="D11234" s="53"/>
    </row>
    <row r="11235" spans="3:4" x14ac:dyDescent="0.25">
      <c r="C11235" s="7"/>
      <c r="D11235" s="53"/>
    </row>
    <row r="11236" spans="3:4" x14ac:dyDescent="0.25">
      <c r="C11236" s="7"/>
      <c r="D11236" s="53"/>
    </row>
    <row r="11237" spans="3:4" x14ac:dyDescent="0.25">
      <c r="C11237" s="7"/>
      <c r="D11237" s="53"/>
    </row>
    <row r="11238" spans="3:4" x14ac:dyDescent="0.25">
      <c r="C11238" s="7"/>
      <c r="D11238" s="53"/>
    </row>
    <row r="11239" spans="3:4" x14ac:dyDescent="0.25">
      <c r="C11239" s="7"/>
      <c r="D11239" s="53"/>
    </row>
    <row r="11240" spans="3:4" x14ac:dyDescent="0.25">
      <c r="C11240" s="7"/>
      <c r="D11240" s="53"/>
    </row>
    <row r="11241" spans="3:4" x14ac:dyDescent="0.25">
      <c r="C11241" s="7"/>
      <c r="D11241" s="53"/>
    </row>
    <row r="11242" spans="3:4" x14ac:dyDescent="0.25">
      <c r="C11242" s="7"/>
      <c r="D11242" s="53"/>
    </row>
    <row r="11243" spans="3:4" x14ac:dyDescent="0.25">
      <c r="C11243" s="7"/>
      <c r="D11243" s="53"/>
    </row>
    <row r="11244" spans="3:4" x14ac:dyDescent="0.25">
      <c r="C11244" s="7"/>
      <c r="D11244" s="53"/>
    </row>
    <row r="11245" spans="3:4" x14ac:dyDescent="0.25">
      <c r="C11245" s="7"/>
      <c r="D11245" s="53"/>
    </row>
    <row r="11246" spans="3:4" x14ac:dyDescent="0.25">
      <c r="C11246" s="7"/>
      <c r="D11246" s="53"/>
    </row>
    <row r="11247" spans="3:4" x14ac:dyDescent="0.25">
      <c r="C11247" s="7"/>
      <c r="D11247" s="53"/>
    </row>
    <row r="11248" spans="3:4" x14ac:dyDescent="0.25">
      <c r="C11248" s="7"/>
      <c r="D11248" s="53"/>
    </row>
    <row r="11249" spans="3:4" x14ac:dyDescent="0.25">
      <c r="C11249" s="7"/>
      <c r="D11249" s="53"/>
    </row>
    <row r="11250" spans="3:4" x14ac:dyDescent="0.25">
      <c r="C11250" s="7"/>
      <c r="D11250" s="53"/>
    </row>
    <row r="11251" spans="3:4" x14ac:dyDescent="0.25">
      <c r="C11251" s="7"/>
      <c r="D11251" s="53"/>
    </row>
    <row r="11252" spans="3:4" x14ac:dyDescent="0.25">
      <c r="C11252" s="7"/>
      <c r="D11252" s="53"/>
    </row>
    <row r="11253" spans="3:4" x14ac:dyDescent="0.25">
      <c r="C11253" s="7"/>
      <c r="D11253" s="53"/>
    </row>
    <row r="11254" spans="3:4" x14ac:dyDescent="0.25">
      <c r="C11254" s="7"/>
      <c r="D11254" s="53"/>
    </row>
    <row r="11255" spans="3:4" x14ac:dyDescent="0.25">
      <c r="C11255" s="7"/>
      <c r="D11255" s="53"/>
    </row>
    <row r="11256" spans="3:4" x14ac:dyDescent="0.25">
      <c r="C11256" s="7"/>
      <c r="D11256" s="53"/>
    </row>
    <row r="11257" spans="3:4" x14ac:dyDescent="0.25">
      <c r="C11257" s="7"/>
      <c r="D11257" s="53"/>
    </row>
    <row r="11258" spans="3:4" x14ac:dyDescent="0.25">
      <c r="C11258" s="7"/>
      <c r="D11258" s="53"/>
    </row>
    <row r="11259" spans="3:4" x14ac:dyDescent="0.25">
      <c r="C11259" s="7"/>
      <c r="D11259" s="53"/>
    </row>
    <row r="11260" spans="3:4" x14ac:dyDescent="0.25">
      <c r="C11260" s="7"/>
      <c r="D11260" s="53"/>
    </row>
    <row r="11261" spans="3:4" x14ac:dyDescent="0.25">
      <c r="C11261" s="7"/>
      <c r="D11261" s="53"/>
    </row>
    <row r="11262" spans="3:4" x14ac:dyDescent="0.25">
      <c r="C11262" s="7"/>
      <c r="D11262" s="53"/>
    </row>
    <row r="11263" spans="3:4" x14ac:dyDescent="0.25">
      <c r="C11263" s="7"/>
      <c r="D11263" s="53"/>
    </row>
    <row r="11264" spans="3:4" x14ac:dyDescent="0.25">
      <c r="C11264" s="7"/>
      <c r="D11264" s="53"/>
    </row>
    <row r="11265" spans="3:4" x14ac:dyDescent="0.25">
      <c r="C11265" s="7"/>
      <c r="D11265" s="53"/>
    </row>
    <row r="11266" spans="3:4" x14ac:dyDescent="0.25">
      <c r="C11266" s="7"/>
      <c r="D11266" s="53"/>
    </row>
    <row r="11267" spans="3:4" x14ac:dyDescent="0.25">
      <c r="C11267" s="7"/>
      <c r="D11267" s="53"/>
    </row>
    <row r="11268" spans="3:4" x14ac:dyDescent="0.25">
      <c r="C11268" s="7"/>
      <c r="D11268" s="53"/>
    </row>
    <row r="11269" spans="3:4" x14ac:dyDescent="0.25">
      <c r="C11269" s="7"/>
      <c r="D11269" s="53"/>
    </row>
    <row r="11270" spans="3:4" x14ac:dyDescent="0.25">
      <c r="C11270" s="7"/>
      <c r="D11270" s="53"/>
    </row>
    <row r="11271" spans="3:4" x14ac:dyDescent="0.25">
      <c r="C11271" s="7"/>
      <c r="D11271" s="53"/>
    </row>
    <row r="11272" spans="3:4" x14ac:dyDescent="0.25">
      <c r="C11272" s="7"/>
      <c r="D11272" s="53"/>
    </row>
    <row r="11273" spans="3:4" x14ac:dyDescent="0.25">
      <c r="C11273" s="7"/>
      <c r="D11273" s="53"/>
    </row>
    <row r="11274" spans="3:4" x14ac:dyDescent="0.25">
      <c r="C11274" s="7"/>
      <c r="D11274" s="53"/>
    </row>
    <row r="11275" spans="3:4" x14ac:dyDescent="0.25">
      <c r="C11275" s="7"/>
      <c r="D11275" s="53"/>
    </row>
    <row r="11276" spans="3:4" x14ac:dyDescent="0.25">
      <c r="C11276" s="7"/>
      <c r="D11276" s="53"/>
    </row>
    <row r="11277" spans="3:4" x14ac:dyDescent="0.25">
      <c r="C11277" s="7"/>
      <c r="D11277" s="53"/>
    </row>
    <row r="11278" spans="3:4" x14ac:dyDescent="0.25">
      <c r="C11278" s="7"/>
      <c r="D11278" s="53"/>
    </row>
    <row r="11279" spans="3:4" x14ac:dyDescent="0.25">
      <c r="C11279" s="7"/>
      <c r="D11279" s="53"/>
    </row>
    <row r="11280" spans="3:4" x14ac:dyDescent="0.25">
      <c r="C11280" s="7"/>
      <c r="D11280" s="53"/>
    </row>
    <row r="11281" spans="3:4" x14ac:dyDescent="0.25">
      <c r="C11281" s="7"/>
      <c r="D11281" s="53"/>
    </row>
    <row r="11282" spans="3:4" x14ac:dyDescent="0.25">
      <c r="C11282" s="7"/>
      <c r="D11282" s="53"/>
    </row>
    <row r="11283" spans="3:4" x14ac:dyDescent="0.25">
      <c r="C11283" s="7"/>
      <c r="D11283" s="53"/>
    </row>
    <row r="11284" spans="3:4" x14ac:dyDescent="0.25">
      <c r="C11284" s="7"/>
      <c r="D11284" s="53"/>
    </row>
    <row r="11285" spans="3:4" x14ac:dyDescent="0.25">
      <c r="C11285" s="7"/>
      <c r="D11285" s="53"/>
    </row>
    <row r="11286" spans="3:4" x14ac:dyDescent="0.25">
      <c r="C11286" s="7"/>
      <c r="D11286" s="53"/>
    </row>
    <row r="11287" spans="3:4" x14ac:dyDescent="0.25">
      <c r="C11287" s="7"/>
      <c r="D11287" s="53"/>
    </row>
    <row r="11288" spans="3:4" x14ac:dyDescent="0.25">
      <c r="C11288" s="7"/>
      <c r="D11288" s="53"/>
    </row>
    <row r="11289" spans="3:4" x14ac:dyDescent="0.25">
      <c r="C11289" s="7"/>
      <c r="D11289" s="53"/>
    </row>
    <row r="11290" spans="3:4" x14ac:dyDescent="0.25">
      <c r="C11290" s="7"/>
      <c r="D11290" s="53"/>
    </row>
    <row r="11291" spans="3:4" x14ac:dyDescent="0.25">
      <c r="C11291" s="7"/>
      <c r="D11291" s="53"/>
    </row>
    <row r="11292" spans="3:4" x14ac:dyDescent="0.25">
      <c r="C11292" s="7"/>
      <c r="D11292" s="53"/>
    </row>
    <row r="11293" spans="3:4" x14ac:dyDescent="0.25">
      <c r="C11293" s="7"/>
      <c r="D11293" s="53"/>
    </row>
    <row r="11294" spans="3:4" x14ac:dyDescent="0.25">
      <c r="C11294" s="7"/>
      <c r="D11294" s="53"/>
    </row>
    <row r="11295" spans="3:4" x14ac:dyDescent="0.25">
      <c r="C11295" s="7"/>
      <c r="D11295" s="53"/>
    </row>
    <row r="11296" spans="3:4" x14ac:dyDescent="0.25">
      <c r="C11296" s="7"/>
      <c r="D11296" s="53"/>
    </row>
    <row r="11297" spans="3:4" x14ac:dyDescent="0.25">
      <c r="C11297" s="7"/>
      <c r="D11297" s="53"/>
    </row>
    <row r="11298" spans="3:4" x14ac:dyDescent="0.25">
      <c r="C11298" s="7"/>
      <c r="D11298" s="53"/>
    </row>
    <row r="11299" spans="3:4" x14ac:dyDescent="0.25">
      <c r="C11299" s="7"/>
      <c r="D11299" s="53"/>
    </row>
    <row r="11300" spans="3:4" x14ac:dyDescent="0.25">
      <c r="C11300" s="7"/>
      <c r="D11300" s="53"/>
    </row>
    <row r="11301" spans="3:4" x14ac:dyDescent="0.25">
      <c r="C11301" s="7"/>
      <c r="D11301" s="53"/>
    </row>
    <row r="11302" spans="3:4" x14ac:dyDescent="0.25">
      <c r="C11302" s="7"/>
      <c r="D11302" s="53"/>
    </row>
    <row r="11303" spans="3:4" x14ac:dyDescent="0.25">
      <c r="C11303" s="7"/>
      <c r="D11303" s="53"/>
    </row>
    <row r="11304" spans="3:4" x14ac:dyDescent="0.25">
      <c r="C11304" s="7"/>
      <c r="D11304" s="53"/>
    </row>
    <row r="11305" spans="3:4" x14ac:dyDescent="0.25">
      <c r="C11305" s="7"/>
      <c r="D11305" s="53"/>
    </row>
    <row r="11306" spans="3:4" x14ac:dyDescent="0.25">
      <c r="C11306" s="7"/>
      <c r="D11306" s="53"/>
    </row>
    <row r="11307" spans="3:4" x14ac:dyDescent="0.25">
      <c r="C11307" s="7"/>
      <c r="D11307" s="53"/>
    </row>
    <row r="11308" spans="3:4" x14ac:dyDescent="0.25">
      <c r="C11308" s="7"/>
      <c r="D11308" s="53"/>
    </row>
    <row r="11309" spans="3:4" x14ac:dyDescent="0.25">
      <c r="C11309" s="7"/>
      <c r="D11309" s="53"/>
    </row>
    <row r="11310" spans="3:4" x14ac:dyDescent="0.25">
      <c r="C11310" s="7"/>
      <c r="D11310" s="53"/>
    </row>
    <row r="11311" spans="3:4" x14ac:dyDescent="0.25">
      <c r="C11311" s="7"/>
      <c r="D11311" s="53"/>
    </row>
    <row r="11312" spans="3:4" x14ac:dyDescent="0.25">
      <c r="C11312" s="7"/>
      <c r="D11312" s="53"/>
    </row>
    <row r="11313" spans="3:4" x14ac:dyDescent="0.25">
      <c r="C11313" s="7"/>
      <c r="D11313" s="53"/>
    </row>
    <row r="11314" spans="3:4" x14ac:dyDescent="0.25">
      <c r="C11314" s="7"/>
      <c r="D11314" s="53"/>
    </row>
    <row r="11315" spans="3:4" x14ac:dyDescent="0.25">
      <c r="C11315" s="7"/>
      <c r="D11315" s="53"/>
    </row>
    <row r="11316" spans="3:4" x14ac:dyDescent="0.25">
      <c r="C11316" s="7"/>
      <c r="D11316" s="53"/>
    </row>
    <row r="11317" spans="3:4" x14ac:dyDescent="0.25">
      <c r="C11317" s="7"/>
      <c r="D11317" s="53"/>
    </row>
    <row r="11318" spans="3:4" x14ac:dyDescent="0.25">
      <c r="C11318" s="7"/>
      <c r="D11318" s="53"/>
    </row>
    <row r="11319" spans="3:4" x14ac:dyDescent="0.25">
      <c r="C11319" s="7"/>
      <c r="D11319" s="53"/>
    </row>
    <row r="11320" spans="3:4" x14ac:dyDescent="0.25">
      <c r="C11320" s="7"/>
      <c r="D11320" s="53"/>
    </row>
    <row r="11321" spans="3:4" x14ac:dyDescent="0.25">
      <c r="C11321" s="7"/>
      <c r="D11321" s="53"/>
    </row>
    <row r="11322" spans="3:4" x14ac:dyDescent="0.25">
      <c r="C11322" s="7"/>
      <c r="D11322" s="53"/>
    </row>
    <row r="11323" spans="3:4" x14ac:dyDescent="0.25">
      <c r="C11323" s="7"/>
      <c r="D11323" s="53"/>
    </row>
    <row r="11324" spans="3:4" x14ac:dyDescent="0.25">
      <c r="C11324" s="7"/>
      <c r="D11324" s="53"/>
    </row>
    <row r="11325" spans="3:4" x14ac:dyDescent="0.25">
      <c r="C11325" s="7"/>
      <c r="D11325" s="53"/>
    </row>
    <row r="11326" spans="3:4" x14ac:dyDescent="0.25">
      <c r="C11326" s="7"/>
      <c r="D11326" s="53"/>
    </row>
    <row r="11327" spans="3:4" x14ac:dyDescent="0.25">
      <c r="C11327" s="7"/>
      <c r="D11327" s="53"/>
    </row>
    <row r="11328" spans="3:4" x14ac:dyDescent="0.25">
      <c r="C11328" s="7"/>
      <c r="D11328" s="53"/>
    </row>
    <row r="11329" spans="3:4" x14ac:dyDescent="0.25">
      <c r="C11329" s="7"/>
      <c r="D11329" s="53"/>
    </row>
    <row r="11330" spans="3:4" x14ac:dyDescent="0.25">
      <c r="C11330" s="7"/>
      <c r="D11330" s="53"/>
    </row>
    <row r="11331" spans="3:4" x14ac:dyDescent="0.25">
      <c r="C11331" s="7"/>
      <c r="D11331" s="53"/>
    </row>
    <row r="11332" spans="3:4" x14ac:dyDescent="0.25">
      <c r="C11332" s="7"/>
      <c r="D11332" s="53"/>
    </row>
    <row r="11333" spans="3:4" x14ac:dyDescent="0.25">
      <c r="C11333" s="7"/>
      <c r="D11333" s="53"/>
    </row>
    <row r="11334" spans="3:4" x14ac:dyDescent="0.25">
      <c r="C11334" s="7"/>
      <c r="D11334" s="53"/>
    </row>
    <row r="11335" spans="3:4" x14ac:dyDescent="0.25">
      <c r="C11335" s="7"/>
      <c r="D11335" s="53"/>
    </row>
    <row r="11336" spans="3:4" x14ac:dyDescent="0.25">
      <c r="C11336" s="7"/>
      <c r="D11336" s="53"/>
    </row>
    <row r="11337" spans="3:4" x14ac:dyDescent="0.25">
      <c r="C11337" s="7"/>
      <c r="D11337" s="53"/>
    </row>
    <row r="11338" spans="3:4" x14ac:dyDescent="0.25">
      <c r="C11338" s="7"/>
      <c r="D11338" s="53"/>
    </row>
    <row r="11339" spans="3:4" x14ac:dyDescent="0.25">
      <c r="C11339" s="7"/>
      <c r="D11339" s="53"/>
    </row>
    <row r="11340" spans="3:4" x14ac:dyDescent="0.25">
      <c r="C11340" s="7"/>
      <c r="D11340" s="53"/>
    </row>
    <row r="11341" spans="3:4" x14ac:dyDescent="0.25">
      <c r="C11341" s="7"/>
      <c r="D11341" s="53"/>
    </row>
    <row r="11342" spans="3:4" x14ac:dyDescent="0.25">
      <c r="C11342" s="7"/>
      <c r="D11342" s="53"/>
    </row>
    <row r="11343" spans="3:4" x14ac:dyDescent="0.25">
      <c r="C11343" s="7"/>
      <c r="D11343" s="53"/>
    </row>
    <row r="11344" spans="3:4" x14ac:dyDescent="0.25">
      <c r="C11344" s="7"/>
      <c r="D11344" s="53"/>
    </row>
    <row r="11345" spans="3:4" x14ac:dyDescent="0.25">
      <c r="C11345" s="7"/>
      <c r="D11345" s="53"/>
    </row>
    <row r="11346" spans="3:4" x14ac:dyDescent="0.25">
      <c r="C11346" s="7"/>
      <c r="D11346" s="53"/>
    </row>
    <row r="11347" spans="3:4" x14ac:dyDescent="0.25">
      <c r="C11347" s="7"/>
      <c r="D11347" s="53"/>
    </row>
    <row r="11348" spans="3:4" x14ac:dyDescent="0.25">
      <c r="C11348" s="7"/>
      <c r="D11348" s="53"/>
    </row>
    <row r="11349" spans="3:4" x14ac:dyDescent="0.25">
      <c r="C11349" s="7"/>
      <c r="D11349" s="53"/>
    </row>
    <row r="11350" spans="3:4" x14ac:dyDescent="0.25">
      <c r="C11350" s="7"/>
      <c r="D11350" s="53"/>
    </row>
    <row r="11351" spans="3:4" x14ac:dyDescent="0.25">
      <c r="C11351" s="7"/>
      <c r="D11351" s="53"/>
    </row>
    <row r="11352" spans="3:4" x14ac:dyDescent="0.25">
      <c r="C11352" s="7"/>
      <c r="D11352" s="53"/>
    </row>
    <row r="11353" spans="3:4" x14ac:dyDescent="0.25">
      <c r="C11353" s="7"/>
      <c r="D11353" s="53"/>
    </row>
    <row r="11354" spans="3:4" x14ac:dyDescent="0.25">
      <c r="C11354" s="7"/>
      <c r="D11354" s="53"/>
    </row>
    <row r="11355" spans="3:4" x14ac:dyDescent="0.25">
      <c r="C11355" s="7"/>
      <c r="D11355" s="53"/>
    </row>
    <row r="11356" spans="3:4" x14ac:dyDescent="0.25">
      <c r="C11356" s="7"/>
      <c r="D11356" s="53"/>
    </row>
    <row r="11357" spans="3:4" x14ac:dyDescent="0.25">
      <c r="C11357" s="7"/>
      <c r="D11357" s="53"/>
    </row>
    <row r="11358" spans="3:4" x14ac:dyDescent="0.25">
      <c r="C11358" s="7"/>
      <c r="D11358" s="53"/>
    </row>
    <row r="11359" spans="3:4" x14ac:dyDescent="0.25">
      <c r="C11359" s="7"/>
      <c r="D11359" s="53"/>
    </row>
    <row r="11360" spans="3:4" x14ac:dyDescent="0.25">
      <c r="C11360" s="7"/>
      <c r="D11360" s="53"/>
    </row>
    <row r="11361" spans="3:4" x14ac:dyDescent="0.25">
      <c r="C11361" s="7"/>
      <c r="D11361" s="53"/>
    </row>
    <row r="11362" spans="3:4" x14ac:dyDescent="0.25">
      <c r="C11362" s="7"/>
      <c r="D11362" s="53"/>
    </row>
    <row r="11363" spans="3:4" x14ac:dyDescent="0.25">
      <c r="C11363" s="7"/>
      <c r="D11363" s="53"/>
    </row>
    <row r="11364" spans="3:4" x14ac:dyDescent="0.25">
      <c r="C11364" s="7"/>
      <c r="D11364" s="53"/>
    </row>
    <row r="11365" spans="3:4" x14ac:dyDescent="0.25">
      <c r="C11365" s="7"/>
      <c r="D11365" s="53"/>
    </row>
    <row r="11366" spans="3:4" x14ac:dyDescent="0.25">
      <c r="C11366" s="7"/>
      <c r="D11366" s="53"/>
    </row>
    <row r="11367" spans="3:4" x14ac:dyDescent="0.25">
      <c r="C11367" s="7"/>
      <c r="D11367" s="53"/>
    </row>
    <row r="11368" spans="3:4" x14ac:dyDescent="0.25">
      <c r="C11368" s="7"/>
      <c r="D11368" s="53"/>
    </row>
    <row r="11369" spans="3:4" x14ac:dyDescent="0.25">
      <c r="C11369" s="7"/>
      <c r="D11369" s="53"/>
    </row>
    <row r="11370" spans="3:4" x14ac:dyDescent="0.25">
      <c r="C11370" s="7"/>
      <c r="D11370" s="53"/>
    </row>
    <row r="11371" spans="3:4" x14ac:dyDescent="0.25">
      <c r="C11371" s="7"/>
      <c r="D11371" s="53"/>
    </row>
    <row r="11372" spans="3:4" x14ac:dyDescent="0.25">
      <c r="C11372" s="7"/>
      <c r="D11372" s="53"/>
    </row>
    <row r="11373" spans="3:4" x14ac:dyDescent="0.25">
      <c r="C11373" s="7"/>
      <c r="D11373" s="53"/>
    </row>
    <row r="11374" spans="3:4" x14ac:dyDescent="0.25">
      <c r="C11374" s="7"/>
      <c r="D11374" s="53"/>
    </row>
    <row r="11375" spans="3:4" x14ac:dyDescent="0.25">
      <c r="C11375" s="7"/>
      <c r="D11375" s="53"/>
    </row>
    <row r="11376" spans="3:4" x14ac:dyDescent="0.25">
      <c r="C11376" s="7"/>
      <c r="D11376" s="53"/>
    </row>
    <row r="11377" spans="3:4" x14ac:dyDescent="0.25">
      <c r="C11377" s="7"/>
      <c r="D11377" s="53"/>
    </row>
    <row r="11378" spans="3:4" x14ac:dyDescent="0.25">
      <c r="C11378" s="7"/>
      <c r="D11378" s="53"/>
    </row>
    <row r="11379" spans="3:4" x14ac:dyDescent="0.25">
      <c r="C11379" s="7"/>
      <c r="D11379" s="53"/>
    </row>
    <row r="11380" spans="3:4" x14ac:dyDescent="0.25">
      <c r="C11380" s="7"/>
      <c r="D11380" s="53"/>
    </row>
    <row r="11381" spans="3:4" x14ac:dyDescent="0.25">
      <c r="C11381" s="7"/>
      <c r="D11381" s="53"/>
    </row>
    <row r="11382" spans="3:4" x14ac:dyDescent="0.25">
      <c r="C11382" s="7"/>
      <c r="D11382" s="53"/>
    </row>
    <row r="11383" spans="3:4" x14ac:dyDescent="0.25">
      <c r="C11383" s="7"/>
      <c r="D11383" s="53"/>
    </row>
    <row r="11384" spans="3:4" x14ac:dyDescent="0.25">
      <c r="C11384" s="7"/>
      <c r="D11384" s="53"/>
    </row>
    <row r="11385" spans="3:4" x14ac:dyDescent="0.25">
      <c r="C11385" s="7"/>
      <c r="D11385" s="53"/>
    </row>
    <row r="11386" spans="3:4" x14ac:dyDescent="0.25">
      <c r="C11386" s="7"/>
      <c r="D11386" s="53"/>
    </row>
    <row r="11387" spans="3:4" x14ac:dyDescent="0.25">
      <c r="C11387" s="7"/>
      <c r="D11387" s="53"/>
    </row>
    <row r="11388" spans="3:4" x14ac:dyDescent="0.25">
      <c r="C11388" s="7"/>
      <c r="D11388" s="53"/>
    </row>
    <row r="11389" spans="3:4" x14ac:dyDescent="0.25">
      <c r="C11389" s="7"/>
      <c r="D11389" s="53"/>
    </row>
    <row r="11390" spans="3:4" x14ac:dyDescent="0.25">
      <c r="C11390" s="7"/>
      <c r="D11390" s="53"/>
    </row>
    <row r="11391" spans="3:4" x14ac:dyDescent="0.25">
      <c r="C11391" s="7"/>
      <c r="D11391" s="53"/>
    </row>
    <row r="11392" spans="3:4" x14ac:dyDescent="0.25">
      <c r="C11392" s="7"/>
      <c r="D11392" s="53"/>
    </row>
    <row r="11393" spans="3:4" x14ac:dyDescent="0.25">
      <c r="C11393" s="7"/>
      <c r="D11393" s="53"/>
    </row>
    <row r="11394" spans="3:4" x14ac:dyDescent="0.25">
      <c r="C11394" s="7"/>
      <c r="D11394" s="53"/>
    </row>
    <row r="11395" spans="3:4" x14ac:dyDescent="0.25">
      <c r="C11395" s="7"/>
      <c r="D11395" s="53"/>
    </row>
    <row r="11396" spans="3:4" x14ac:dyDescent="0.25">
      <c r="C11396" s="7"/>
      <c r="D11396" s="53"/>
    </row>
    <row r="11397" spans="3:4" x14ac:dyDescent="0.25">
      <c r="C11397" s="7"/>
      <c r="D11397" s="53"/>
    </row>
    <row r="11398" spans="3:4" x14ac:dyDescent="0.25">
      <c r="C11398" s="7"/>
      <c r="D11398" s="53"/>
    </row>
    <row r="11399" spans="3:4" x14ac:dyDescent="0.25">
      <c r="C11399" s="7"/>
      <c r="D11399" s="53"/>
    </row>
    <row r="11400" spans="3:4" x14ac:dyDescent="0.25">
      <c r="C11400" s="7"/>
      <c r="D11400" s="53"/>
    </row>
    <row r="11401" spans="3:4" x14ac:dyDescent="0.25">
      <c r="C11401" s="7"/>
      <c r="D11401" s="53"/>
    </row>
    <row r="11402" spans="3:4" x14ac:dyDescent="0.25">
      <c r="C11402" s="7"/>
      <c r="D11402" s="53"/>
    </row>
    <row r="11403" spans="3:4" x14ac:dyDescent="0.25">
      <c r="C11403" s="7"/>
      <c r="D11403" s="53"/>
    </row>
    <row r="11404" spans="3:4" x14ac:dyDescent="0.25">
      <c r="C11404" s="7"/>
      <c r="D11404" s="53"/>
    </row>
    <row r="11405" spans="3:4" x14ac:dyDescent="0.25">
      <c r="C11405" s="7"/>
      <c r="D11405" s="53"/>
    </row>
    <row r="11406" spans="3:4" x14ac:dyDescent="0.25">
      <c r="C11406" s="7"/>
      <c r="D11406" s="53"/>
    </row>
    <row r="11407" spans="3:4" x14ac:dyDescent="0.25">
      <c r="C11407" s="7"/>
      <c r="D11407" s="53"/>
    </row>
    <row r="11408" spans="3:4" x14ac:dyDescent="0.25">
      <c r="C11408" s="7"/>
      <c r="D11408" s="53"/>
    </row>
    <row r="11409" spans="3:4" x14ac:dyDescent="0.25">
      <c r="C11409" s="7"/>
      <c r="D11409" s="53"/>
    </row>
    <row r="11410" spans="3:4" x14ac:dyDescent="0.25">
      <c r="C11410" s="7"/>
      <c r="D11410" s="53"/>
    </row>
    <row r="11411" spans="3:4" x14ac:dyDescent="0.25">
      <c r="C11411" s="7"/>
      <c r="D11411" s="53"/>
    </row>
    <row r="11412" spans="3:4" x14ac:dyDescent="0.25">
      <c r="C11412" s="7"/>
      <c r="D11412" s="53"/>
    </row>
    <row r="11413" spans="3:4" x14ac:dyDescent="0.25">
      <c r="C11413" s="7"/>
      <c r="D11413" s="53"/>
    </row>
    <row r="11414" spans="3:4" x14ac:dyDescent="0.25">
      <c r="C11414" s="7"/>
      <c r="D11414" s="53"/>
    </row>
    <row r="11415" spans="3:4" x14ac:dyDescent="0.25">
      <c r="C11415" s="7"/>
      <c r="D11415" s="53"/>
    </row>
    <row r="11416" spans="3:4" x14ac:dyDescent="0.25">
      <c r="C11416" s="7"/>
      <c r="D11416" s="53"/>
    </row>
    <row r="11417" spans="3:4" x14ac:dyDescent="0.25">
      <c r="C11417" s="7"/>
      <c r="D11417" s="53"/>
    </row>
    <row r="11418" spans="3:4" x14ac:dyDescent="0.25">
      <c r="C11418" s="7"/>
      <c r="D11418" s="53"/>
    </row>
    <row r="11419" spans="3:4" x14ac:dyDescent="0.25">
      <c r="C11419" s="7"/>
      <c r="D11419" s="53"/>
    </row>
    <row r="11420" spans="3:4" x14ac:dyDescent="0.25">
      <c r="C11420" s="7"/>
      <c r="D11420" s="53"/>
    </row>
    <row r="11421" spans="3:4" x14ac:dyDescent="0.25">
      <c r="C11421" s="7"/>
      <c r="D11421" s="53"/>
    </row>
    <row r="11422" spans="3:4" x14ac:dyDescent="0.25">
      <c r="C11422" s="7"/>
      <c r="D11422" s="53"/>
    </row>
    <row r="11423" spans="3:4" x14ac:dyDescent="0.25">
      <c r="C11423" s="7"/>
      <c r="D11423" s="53"/>
    </row>
    <row r="11424" spans="3:4" x14ac:dyDescent="0.25">
      <c r="C11424" s="7"/>
      <c r="D11424" s="53"/>
    </row>
    <row r="11425" spans="3:4" x14ac:dyDescent="0.25">
      <c r="C11425" s="7"/>
      <c r="D11425" s="53"/>
    </row>
    <row r="11426" spans="3:4" x14ac:dyDescent="0.25">
      <c r="C11426" s="7"/>
      <c r="D11426" s="53"/>
    </row>
    <row r="11427" spans="3:4" x14ac:dyDescent="0.25">
      <c r="C11427" s="7"/>
      <c r="D11427" s="53"/>
    </row>
    <row r="11428" spans="3:4" x14ac:dyDescent="0.25">
      <c r="C11428" s="7"/>
      <c r="D11428" s="53"/>
    </row>
    <row r="11429" spans="3:4" x14ac:dyDescent="0.25">
      <c r="C11429" s="7"/>
      <c r="D11429" s="53"/>
    </row>
    <row r="11430" spans="3:4" x14ac:dyDescent="0.25">
      <c r="C11430" s="7"/>
      <c r="D11430" s="53"/>
    </row>
    <row r="11431" spans="3:4" x14ac:dyDescent="0.25">
      <c r="C11431" s="7"/>
      <c r="D11431" s="53"/>
    </row>
    <row r="11432" spans="3:4" x14ac:dyDescent="0.25">
      <c r="C11432" s="7"/>
      <c r="D11432" s="53"/>
    </row>
    <row r="11433" spans="3:4" x14ac:dyDescent="0.25">
      <c r="C11433" s="7"/>
      <c r="D11433" s="53"/>
    </row>
    <row r="11434" spans="3:4" x14ac:dyDescent="0.25">
      <c r="C11434" s="7"/>
      <c r="D11434" s="53"/>
    </row>
    <row r="11435" spans="3:4" x14ac:dyDescent="0.25">
      <c r="C11435" s="7"/>
      <c r="D11435" s="53"/>
    </row>
    <row r="11436" spans="3:4" x14ac:dyDescent="0.25">
      <c r="C11436" s="7"/>
      <c r="D11436" s="53"/>
    </row>
    <row r="11437" spans="3:4" x14ac:dyDescent="0.25">
      <c r="C11437" s="7"/>
      <c r="D11437" s="53"/>
    </row>
    <row r="11438" spans="3:4" x14ac:dyDescent="0.25">
      <c r="C11438" s="7"/>
      <c r="D11438" s="53"/>
    </row>
    <row r="11439" spans="3:4" x14ac:dyDescent="0.25">
      <c r="C11439" s="7"/>
      <c r="D11439" s="53"/>
    </row>
    <row r="11440" spans="3:4" x14ac:dyDescent="0.25">
      <c r="C11440" s="7"/>
      <c r="D11440" s="53"/>
    </row>
    <row r="11441" spans="3:4" x14ac:dyDescent="0.25">
      <c r="C11441" s="7"/>
      <c r="D11441" s="53"/>
    </row>
    <row r="11442" spans="3:4" x14ac:dyDescent="0.25">
      <c r="C11442" s="7"/>
      <c r="D11442" s="53"/>
    </row>
    <row r="11443" spans="3:4" x14ac:dyDescent="0.25">
      <c r="C11443" s="7"/>
      <c r="D11443" s="53"/>
    </row>
    <row r="11444" spans="3:4" x14ac:dyDescent="0.25">
      <c r="C11444" s="7"/>
      <c r="D11444" s="53"/>
    </row>
    <row r="11445" spans="3:4" x14ac:dyDescent="0.25">
      <c r="C11445" s="7"/>
      <c r="D11445" s="53"/>
    </row>
    <row r="11446" spans="3:4" x14ac:dyDescent="0.25">
      <c r="C11446" s="7"/>
      <c r="D11446" s="53"/>
    </row>
    <row r="11447" spans="3:4" x14ac:dyDescent="0.25">
      <c r="C11447" s="7"/>
      <c r="D11447" s="53"/>
    </row>
    <row r="11448" spans="3:4" x14ac:dyDescent="0.25">
      <c r="C11448" s="7"/>
      <c r="D11448" s="53"/>
    </row>
    <row r="11449" spans="3:4" x14ac:dyDescent="0.25">
      <c r="C11449" s="7"/>
      <c r="D11449" s="53"/>
    </row>
    <row r="11450" spans="3:4" x14ac:dyDescent="0.25">
      <c r="C11450" s="7"/>
      <c r="D11450" s="53"/>
    </row>
    <row r="11451" spans="3:4" x14ac:dyDescent="0.25">
      <c r="C11451" s="7"/>
      <c r="D11451" s="53"/>
    </row>
    <row r="11452" spans="3:4" x14ac:dyDescent="0.25">
      <c r="C11452" s="7"/>
      <c r="D11452" s="53"/>
    </row>
    <row r="11453" spans="3:4" x14ac:dyDescent="0.25">
      <c r="C11453" s="7"/>
      <c r="D11453" s="53"/>
    </row>
    <row r="11454" spans="3:4" x14ac:dyDescent="0.25">
      <c r="C11454" s="7"/>
      <c r="D11454" s="53"/>
    </row>
    <row r="11455" spans="3:4" x14ac:dyDescent="0.25">
      <c r="C11455" s="7"/>
      <c r="D11455" s="53"/>
    </row>
    <row r="11456" spans="3:4" x14ac:dyDescent="0.25">
      <c r="C11456" s="7"/>
      <c r="D11456" s="53"/>
    </row>
    <row r="11457" spans="3:4" x14ac:dyDescent="0.25">
      <c r="C11457" s="7"/>
      <c r="D11457" s="53"/>
    </row>
    <row r="11458" spans="3:4" x14ac:dyDescent="0.25">
      <c r="C11458" s="7"/>
      <c r="D11458" s="53"/>
    </row>
    <row r="11459" spans="3:4" x14ac:dyDescent="0.25">
      <c r="C11459" s="7"/>
      <c r="D11459" s="53"/>
    </row>
    <row r="11460" spans="3:4" x14ac:dyDescent="0.25">
      <c r="C11460" s="7"/>
      <c r="D11460" s="53"/>
    </row>
    <row r="11461" spans="3:4" x14ac:dyDescent="0.25">
      <c r="C11461" s="7"/>
      <c r="D11461" s="53"/>
    </row>
    <row r="11462" spans="3:4" x14ac:dyDescent="0.25">
      <c r="C11462" s="7"/>
      <c r="D11462" s="53"/>
    </row>
    <row r="11463" spans="3:4" x14ac:dyDescent="0.25">
      <c r="C11463" s="7"/>
      <c r="D11463" s="53"/>
    </row>
    <row r="11464" spans="3:4" x14ac:dyDescent="0.25">
      <c r="C11464" s="7"/>
      <c r="D11464" s="53"/>
    </row>
    <row r="11465" spans="3:4" x14ac:dyDescent="0.25">
      <c r="C11465" s="7"/>
      <c r="D11465" s="53"/>
    </row>
    <row r="11466" spans="3:4" x14ac:dyDescent="0.25">
      <c r="C11466" s="7"/>
      <c r="D11466" s="53"/>
    </row>
    <row r="11467" spans="3:4" x14ac:dyDescent="0.25">
      <c r="C11467" s="7"/>
      <c r="D11467" s="53"/>
    </row>
    <row r="11468" spans="3:4" x14ac:dyDescent="0.25">
      <c r="C11468" s="7"/>
      <c r="D11468" s="53"/>
    </row>
    <row r="11469" spans="3:4" x14ac:dyDescent="0.25">
      <c r="C11469" s="7"/>
      <c r="D11469" s="53"/>
    </row>
    <row r="11470" spans="3:4" x14ac:dyDescent="0.25">
      <c r="C11470" s="7"/>
      <c r="D11470" s="53"/>
    </row>
    <row r="11471" spans="3:4" x14ac:dyDescent="0.25">
      <c r="C11471" s="7"/>
      <c r="D11471" s="53"/>
    </row>
    <row r="11472" spans="3:4" x14ac:dyDescent="0.25">
      <c r="C11472" s="7"/>
      <c r="D11472" s="53"/>
    </row>
    <row r="11473" spans="3:4" x14ac:dyDescent="0.25">
      <c r="C11473" s="7"/>
      <c r="D11473" s="53"/>
    </row>
    <row r="11474" spans="3:4" x14ac:dyDescent="0.25">
      <c r="C11474" s="7"/>
      <c r="D11474" s="53"/>
    </row>
    <row r="11475" spans="3:4" x14ac:dyDescent="0.25">
      <c r="C11475" s="7"/>
      <c r="D11475" s="53"/>
    </row>
    <row r="11476" spans="3:4" x14ac:dyDescent="0.25">
      <c r="C11476" s="7"/>
      <c r="D11476" s="53"/>
    </row>
    <row r="11477" spans="3:4" x14ac:dyDescent="0.25">
      <c r="C11477" s="7"/>
      <c r="D11477" s="53"/>
    </row>
    <row r="11478" spans="3:4" x14ac:dyDescent="0.25">
      <c r="C11478" s="7"/>
      <c r="D11478" s="53"/>
    </row>
    <row r="11479" spans="3:4" x14ac:dyDescent="0.25">
      <c r="C11479" s="7"/>
      <c r="D11479" s="53"/>
    </row>
    <row r="11480" spans="3:4" x14ac:dyDescent="0.25">
      <c r="C11480" s="7"/>
      <c r="D11480" s="53"/>
    </row>
    <row r="11481" spans="3:4" x14ac:dyDescent="0.25">
      <c r="C11481" s="7"/>
      <c r="D11481" s="53"/>
    </row>
    <row r="11482" spans="3:4" x14ac:dyDescent="0.25">
      <c r="C11482" s="7"/>
      <c r="D11482" s="53"/>
    </row>
    <row r="11483" spans="3:4" x14ac:dyDescent="0.25">
      <c r="C11483" s="7"/>
      <c r="D11483" s="53"/>
    </row>
    <row r="11484" spans="3:4" x14ac:dyDescent="0.25">
      <c r="C11484" s="7"/>
      <c r="D11484" s="53"/>
    </row>
    <row r="11485" spans="3:4" x14ac:dyDescent="0.25">
      <c r="C11485" s="7"/>
      <c r="D11485" s="53"/>
    </row>
    <row r="11486" spans="3:4" x14ac:dyDescent="0.25">
      <c r="C11486" s="7"/>
      <c r="D11486" s="53"/>
    </row>
    <row r="11487" spans="3:4" x14ac:dyDescent="0.25">
      <c r="C11487" s="7"/>
      <c r="D11487" s="53"/>
    </row>
    <row r="11488" spans="3:4" x14ac:dyDescent="0.25">
      <c r="C11488" s="7"/>
      <c r="D11488" s="53"/>
    </row>
    <row r="11489" spans="3:4" x14ac:dyDescent="0.25">
      <c r="C11489" s="7"/>
      <c r="D11489" s="53"/>
    </row>
    <row r="11490" spans="3:4" x14ac:dyDescent="0.25">
      <c r="C11490" s="7"/>
      <c r="D11490" s="53"/>
    </row>
    <row r="11491" spans="3:4" x14ac:dyDescent="0.25">
      <c r="C11491" s="7"/>
      <c r="D11491" s="53"/>
    </row>
    <row r="11492" spans="3:4" x14ac:dyDescent="0.25">
      <c r="C11492" s="7"/>
      <c r="D11492" s="53"/>
    </row>
    <row r="11493" spans="3:4" x14ac:dyDescent="0.25">
      <c r="C11493" s="7"/>
      <c r="D11493" s="53"/>
    </row>
    <row r="11494" spans="3:4" x14ac:dyDescent="0.25">
      <c r="C11494" s="7"/>
      <c r="D11494" s="53"/>
    </row>
    <row r="11495" spans="3:4" x14ac:dyDescent="0.25">
      <c r="C11495" s="7"/>
      <c r="D11495" s="53"/>
    </row>
    <row r="11496" spans="3:4" x14ac:dyDescent="0.25">
      <c r="C11496" s="7"/>
      <c r="D11496" s="53"/>
    </row>
    <row r="11497" spans="3:4" x14ac:dyDescent="0.25">
      <c r="C11497" s="7"/>
      <c r="D11497" s="53"/>
    </row>
    <row r="11498" spans="3:4" x14ac:dyDescent="0.25">
      <c r="C11498" s="7"/>
      <c r="D11498" s="53"/>
    </row>
    <row r="11499" spans="3:4" x14ac:dyDescent="0.25">
      <c r="C11499" s="7"/>
      <c r="D11499" s="53"/>
    </row>
    <row r="11500" spans="3:4" x14ac:dyDescent="0.25">
      <c r="C11500" s="7"/>
      <c r="D11500" s="53"/>
    </row>
    <row r="11501" spans="3:4" x14ac:dyDescent="0.25">
      <c r="C11501" s="7"/>
      <c r="D11501" s="53"/>
    </row>
    <row r="11502" spans="3:4" x14ac:dyDescent="0.25">
      <c r="C11502" s="7"/>
      <c r="D11502" s="53"/>
    </row>
    <row r="11503" spans="3:4" x14ac:dyDescent="0.25">
      <c r="C11503" s="7"/>
      <c r="D11503" s="53"/>
    </row>
    <row r="11504" spans="3:4" x14ac:dyDescent="0.25">
      <c r="C11504" s="7"/>
      <c r="D11504" s="53"/>
    </row>
    <row r="11505" spans="3:4" x14ac:dyDescent="0.25">
      <c r="C11505" s="7"/>
      <c r="D11505" s="53"/>
    </row>
    <row r="11506" spans="3:4" x14ac:dyDescent="0.25">
      <c r="C11506" s="7"/>
      <c r="D11506" s="53"/>
    </row>
    <row r="11507" spans="3:4" x14ac:dyDescent="0.25">
      <c r="C11507" s="7"/>
      <c r="D11507" s="53"/>
    </row>
    <row r="11508" spans="3:4" x14ac:dyDescent="0.25">
      <c r="C11508" s="7"/>
      <c r="D11508" s="53"/>
    </row>
    <row r="11509" spans="3:4" x14ac:dyDescent="0.25">
      <c r="C11509" s="7"/>
      <c r="D11509" s="53"/>
    </row>
    <row r="11510" spans="3:4" x14ac:dyDescent="0.25">
      <c r="C11510" s="7"/>
      <c r="D11510" s="53"/>
    </row>
    <row r="11511" spans="3:4" x14ac:dyDescent="0.25">
      <c r="C11511" s="7"/>
      <c r="D11511" s="53"/>
    </row>
    <row r="11512" spans="3:4" x14ac:dyDescent="0.25">
      <c r="C11512" s="7"/>
      <c r="D11512" s="53"/>
    </row>
    <row r="11513" spans="3:4" x14ac:dyDescent="0.25">
      <c r="C11513" s="7"/>
      <c r="D11513" s="53"/>
    </row>
    <row r="11514" spans="3:4" x14ac:dyDescent="0.25">
      <c r="C11514" s="7"/>
      <c r="D11514" s="53"/>
    </row>
    <row r="11515" spans="3:4" x14ac:dyDescent="0.25">
      <c r="C11515" s="7"/>
      <c r="D11515" s="53"/>
    </row>
    <row r="11516" spans="3:4" x14ac:dyDescent="0.25">
      <c r="C11516" s="7"/>
      <c r="D11516" s="53"/>
    </row>
    <row r="11517" spans="3:4" x14ac:dyDescent="0.25">
      <c r="C11517" s="7"/>
      <c r="D11517" s="53"/>
    </row>
    <row r="11518" spans="3:4" x14ac:dyDescent="0.25">
      <c r="C11518" s="7"/>
      <c r="D11518" s="53"/>
    </row>
    <row r="11519" spans="3:4" x14ac:dyDescent="0.25">
      <c r="C11519" s="7"/>
      <c r="D11519" s="53"/>
    </row>
    <row r="11520" spans="3:4" x14ac:dyDescent="0.25">
      <c r="C11520" s="7"/>
      <c r="D11520" s="53"/>
    </row>
    <row r="11521" spans="3:4" x14ac:dyDescent="0.25">
      <c r="C11521" s="7"/>
      <c r="D11521" s="53"/>
    </row>
    <row r="11522" spans="3:4" x14ac:dyDescent="0.25">
      <c r="C11522" s="7"/>
      <c r="D11522" s="53"/>
    </row>
    <row r="11523" spans="3:4" x14ac:dyDescent="0.25">
      <c r="C11523" s="7"/>
      <c r="D11523" s="53"/>
    </row>
    <row r="11524" spans="3:4" x14ac:dyDescent="0.25">
      <c r="C11524" s="7"/>
      <c r="D11524" s="53"/>
    </row>
    <row r="11525" spans="3:4" x14ac:dyDescent="0.25">
      <c r="C11525" s="7"/>
      <c r="D11525" s="53"/>
    </row>
    <row r="11526" spans="3:4" x14ac:dyDescent="0.25">
      <c r="C11526" s="7"/>
      <c r="D11526" s="53"/>
    </row>
    <row r="11527" spans="3:4" x14ac:dyDescent="0.25">
      <c r="C11527" s="7"/>
      <c r="D11527" s="53"/>
    </row>
    <row r="11528" spans="3:4" x14ac:dyDescent="0.25">
      <c r="C11528" s="7"/>
      <c r="D11528" s="53"/>
    </row>
    <row r="11529" spans="3:4" x14ac:dyDescent="0.25">
      <c r="C11529" s="7"/>
      <c r="D11529" s="53"/>
    </row>
    <row r="11530" spans="3:4" x14ac:dyDescent="0.25">
      <c r="C11530" s="7"/>
      <c r="D11530" s="53"/>
    </row>
    <row r="11531" spans="3:4" x14ac:dyDescent="0.25">
      <c r="C11531" s="7"/>
      <c r="D11531" s="53"/>
    </row>
    <row r="11532" spans="3:4" x14ac:dyDescent="0.25">
      <c r="C11532" s="7"/>
      <c r="D11532" s="53"/>
    </row>
    <row r="11533" spans="3:4" x14ac:dyDescent="0.25">
      <c r="C11533" s="7"/>
      <c r="D11533" s="53"/>
    </row>
    <row r="11534" spans="3:4" x14ac:dyDescent="0.25">
      <c r="C11534" s="7"/>
      <c r="D11534" s="53"/>
    </row>
    <row r="11535" spans="3:4" x14ac:dyDescent="0.25">
      <c r="C11535" s="7"/>
      <c r="D11535" s="53"/>
    </row>
    <row r="11536" spans="3:4" x14ac:dyDescent="0.25">
      <c r="C11536" s="7"/>
      <c r="D11536" s="53"/>
    </row>
    <row r="11537" spans="3:4" x14ac:dyDescent="0.25">
      <c r="C11537" s="7"/>
      <c r="D11537" s="53"/>
    </row>
    <row r="11538" spans="3:4" x14ac:dyDescent="0.25">
      <c r="C11538" s="7"/>
      <c r="D11538" s="53"/>
    </row>
    <row r="11539" spans="3:4" x14ac:dyDescent="0.25">
      <c r="C11539" s="7"/>
      <c r="D11539" s="53"/>
    </row>
    <row r="11540" spans="3:4" x14ac:dyDescent="0.25">
      <c r="C11540" s="7"/>
      <c r="D11540" s="53"/>
    </row>
    <row r="11541" spans="3:4" x14ac:dyDescent="0.25">
      <c r="C11541" s="7"/>
      <c r="D11541" s="53"/>
    </row>
    <row r="11542" spans="3:4" x14ac:dyDescent="0.25">
      <c r="C11542" s="7"/>
      <c r="D11542" s="53"/>
    </row>
    <row r="11543" spans="3:4" x14ac:dyDescent="0.25">
      <c r="C11543" s="7"/>
      <c r="D11543" s="53"/>
    </row>
    <row r="11544" spans="3:4" x14ac:dyDescent="0.25">
      <c r="C11544" s="7"/>
      <c r="D11544" s="53"/>
    </row>
    <row r="11545" spans="3:4" x14ac:dyDescent="0.25">
      <c r="C11545" s="7"/>
      <c r="D11545" s="53"/>
    </row>
    <row r="11546" spans="3:4" x14ac:dyDescent="0.25">
      <c r="C11546" s="7"/>
      <c r="D11546" s="53"/>
    </row>
    <row r="11547" spans="3:4" x14ac:dyDescent="0.25">
      <c r="C11547" s="7"/>
      <c r="D11547" s="53"/>
    </row>
    <row r="11548" spans="3:4" x14ac:dyDescent="0.25">
      <c r="C11548" s="7"/>
      <c r="D11548" s="53"/>
    </row>
    <row r="11549" spans="3:4" x14ac:dyDescent="0.25">
      <c r="C11549" s="7"/>
      <c r="D11549" s="53"/>
    </row>
    <row r="11550" spans="3:4" x14ac:dyDescent="0.25">
      <c r="C11550" s="7"/>
      <c r="D11550" s="53"/>
    </row>
    <row r="11551" spans="3:4" x14ac:dyDescent="0.25">
      <c r="C11551" s="7"/>
      <c r="D11551" s="53"/>
    </row>
    <row r="11552" spans="3:4" x14ac:dyDescent="0.25">
      <c r="C11552" s="7"/>
      <c r="D11552" s="53"/>
    </row>
    <row r="11553" spans="3:4" x14ac:dyDescent="0.25">
      <c r="C11553" s="7"/>
      <c r="D11553" s="53"/>
    </row>
    <row r="11554" spans="3:4" x14ac:dyDescent="0.25">
      <c r="C11554" s="7"/>
      <c r="D11554" s="53"/>
    </row>
    <row r="11555" spans="3:4" x14ac:dyDescent="0.25">
      <c r="C11555" s="7"/>
      <c r="D11555" s="53"/>
    </row>
    <row r="11556" spans="3:4" x14ac:dyDescent="0.25">
      <c r="C11556" s="7"/>
      <c r="D11556" s="53"/>
    </row>
    <row r="11557" spans="3:4" x14ac:dyDescent="0.25">
      <c r="C11557" s="7"/>
      <c r="D11557" s="53"/>
    </row>
    <row r="11558" spans="3:4" x14ac:dyDescent="0.25">
      <c r="C11558" s="7"/>
      <c r="D11558" s="53"/>
    </row>
    <row r="11559" spans="3:4" x14ac:dyDescent="0.25">
      <c r="C11559" s="7"/>
      <c r="D11559" s="53"/>
    </row>
    <row r="11560" spans="3:4" x14ac:dyDescent="0.25">
      <c r="C11560" s="7"/>
      <c r="D11560" s="53"/>
    </row>
    <row r="11561" spans="3:4" x14ac:dyDescent="0.25">
      <c r="C11561" s="7"/>
      <c r="D11561" s="53"/>
    </row>
    <row r="11562" spans="3:4" x14ac:dyDescent="0.25">
      <c r="C11562" s="7"/>
      <c r="D11562" s="53"/>
    </row>
    <row r="11563" spans="3:4" x14ac:dyDescent="0.25">
      <c r="C11563" s="7"/>
      <c r="D11563" s="53"/>
    </row>
    <row r="11564" spans="3:4" x14ac:dyDescent="0.25">
      <c r="C11564" s="7"/>
      <c r="D11564" s="53"/>
    </row>
    <row r="11565" spans="3:4" x14ac:dyDescent="0.25">
      <c r="C11565" s="7"/>
      <c r="D11565" s="53"/>
    </row>
    <row r="11566" spans="3:4" x14ac:dyDescent="0.25">
      <c r="C11566" s="7"/>
      <c r="D11566" s="53"/>
    </row>
    <row r="11567" spans="3:4" x14ac:dyDescent="0.25">
      <c r="C11567" s="7"/>
      <c r="D11567" s="53"/>
    </row>
    <row r="11568" spans="3:4" x14ac:dyDescent="0.25">
      <c r="C11568" s="7"/>
      <c r="D11568" s="53"/>
    </row>
    <row r="11569" spans="3:4" x14ac:dyDescent="0.25">
      <c r="C11569" s="7"/>
      <c r="D11569" s="53"/>
    </row>
    <row r="11570" spans="3:4" x14ac:dyDescent="0.25">
      <c r="C11570" s="7"/>
      <c r="D11570" s="53"/>
    </row>
    <row r="11571" spans="3:4" x14ac:dyDescent="0.25">
      <c r="C11571" s="7"/>
      <c r="D11571" s="53"/>
    </row>
    <row r="11572" spans="3:4" x14ac:dyDescent="0.25">
      <c r="C11572" s="7"/>
      <c r="D11572" s="53"/>
    </row>
    <row r="11573" spans="3:4" x14ac:dyDescent="0.25">
      <c r="C11573" s="7"/>
      <c r="D11573" s="53"/>
    </row>
    <row r="11574" spans="3:4" x14ac:dyDescent="0.25">
      <c r="C11574" s="7"/>
      <c r="D11574" s="53"/>
    </row>
    <row r="11575" spans="3:4" x14ac:dyDescent="0.25">
      <c r="C11575" s="7"/>
      <c r="D11575" s="53"/>
    </row>
    <row r="11576" spans="3:4" x14ac:dyDescent="0.25">
      <c r="C11576" s="7"/>
      <c r="D11576" s="53"/>
    </row>
    <row r="11577" spans="3:4" x14ac:dyDescent="0.25">
      <c r="C11577" s="7"/>
      <c r="D11577" s="53"/>
    </row>
    <row r="11578" spans="3:4" x14ac:dyDescent="0.25">
      <c r="C11578" s="7"/>
      <c r="D11578" s="53"/>
    </row>
    <row r="11579" spans="3:4" x14ac:dyDescent="0.25">
      <c r="C11579" s="7"/>
      <c r="D11579" s="53"/>
    </row>
    <row r="11580" spans="3:4" x14ac:dyDescent="0.25">
      <c r="C11580" s="7"/>
      <c r="D11580" s="53"/>
    </row>
    <row r="11581" spans="3:4" x14ac:dyDescent="0.25">
      <c r="C11581" s="7"/>
      <c r="D11581" s="53"/>
    </row>
    <row r="11582" spans="3:4" x14ac:dyDescent="0.25">
      <c r="C11582" s="7"/>
      <c r="D11582" s="53"/>
    </row>
    <row r="11583" spans="3:4" x14ac:dyDescent="0.25">
      <c r="C11583" s="7"/>
      <c r="D11583" s="53"/>
    </row>
    <row r="11584" spans="3:4" x14ac:dyDescent="0.25">
      <c r="C11584" s="7"/>
      <c r="D11584" s="53"/>
    </row>
    <row r="11585" spans="3:4" x14ac:dyDescent="0.25">
      <c r="C11585" s="7"/>
      <c r="D11585" s="53"/>
    </row>
    <row r="11586" spans="3:4" x14ac:dyDescent="0.25">
      <c r="C11586" s="7"/>
      <c r="D11586" s="53"/>
    </row>
    <row r="11587" spans="3:4" x14ac:dyDescent="0.25">
      <c r="C11587" s="7"/>
      <c r="D11587" s="53"/>
    </row>
    <row r="11588" spans="3:4" x14ac:dyDescent="0.25">
      <c r="C11588" s="7"/>
      <c r="D11588" s="53"/>
    </row>
    <row r="11589" spans="3:4" x14ac:dyDescent="0.25">
      <c r="C11589" s="7"/>
      <c r="D11589" s="53"/>
    </row>
    <row r="11590" spans="3:4" x14ac:dyDescent="0.25">
      <c r="C11590" s="7"/>
      <c r="D11590" s="53"/>
    </row>
    <row r="11591" spans="3:4" x14ac:dyDescent="0.25">
      <c r="C11591" s="7"/>
      <c r="D11591" s="53"/>
    </row>
    <row r="11592" spans="3:4" x14ac:dyDescent="0.25">
      <c r="C11592" s="7"/>
      <c r="D11592" s="53"/>
    </row>
    <row r="11593" spans="3:4" x14ac:dyDescent="0.25">
      <c r="C11593" s="7"/>
      <c r="D11593" s="53"/>
    </row>
    <row r="11594" spans="3:4" x14ac:dyDescent="0.25">
      <c r="C11594" s="7"/>
      <c r="D11594" s="53"/>
    </row>
    <row r="11595" spans="3:4" x14ac:dyDescent="0.25">
      <c r="C11595" s="7"/>
      <c r="D11595" s="53"/>
    </row>
    <row r="11596" spans="3:4" x14ac:dyDescent="0.25">
      <c r="C11596" s="7"/>
      <c r="D11596" s="53"/>
    </row>
    <row r="11597" spans="3:4" x14ac:dyDescent="0.25">
      <c r="C11597" s="7"/>
      <c r="D11597" s="53"/>
    </row>
    <row r="11598" spans="3:4" x14ac:dyDescent="0.25">
      <c r="C11598" s="7"/>
      <c r="D11598" s="53"/>
    </row>
    <row r="11599" spans="3:4" x14ac:dyDescent="0.25">
      <c r="C11599" s="7"/>
      <c r="D11599" s="53"/>
    </row>
    <row r="11600" spans="3:4" x14ac:dyDescent="0.25">
      <c r="C11600" s="7"/>
      <c r="D11600" s="53"/>
    </row>
    <row r="11601" spans="3:4" x14ac:dyDescent="0.25">
      <c r="C11601" s="7"/>
      <c r="D11601" s="53"/>
    </row>
    <row r="11602" spans="3:4" x14ac:dyDescent="0.25">
      <c r="C11602" s="7"/>
      <c r="D11602" s="53"/>
    </row>
    <row r="11603" spans="3:4" x14ac:dyDescent="0.25">
      <c r="C11603" s="7"/>
      <c r="D11603" s="53"/>
    </row>
    <row r="11604" spans="3:4" x14ac:dyDescent="0.25">
      <c r="C11604" s="7"/>
      <c r="D11604" s="53"/>
    </row>
    <row r="11605" spans="3:4" x14ac:dyDescent="0.25">
      <c r="C11605" s="7"/>
      <c r="D11605" s="53"/>
    </row>
    <row r="11606" spans="3:4" x14ac:dyDescent="0.25">
      <c r="C11606" s="7"/>
      <c r="D11606" s="53"/>
    </row>
    <row r="11607" spans="3:4" x14ac:dyDescent="0.25">
      <c r="C11607" s="7"/>
      <c r="D11607" s="53"/>
    </row>
    <row r="11608" spans="3:4" x14ac:dyDescent="0.25">
      <c r="C11608" s="7"/>
      <c r="D11608" s="53"/>
    </row>
    <row r="11609" spans="3:4" x14ac:dyDescent="0.25">
      <c r="C11609" s="7"/>
      <c r="D11609" s="53"/>
    </row>
    <row r="11610" spans="3:4" x14ac:dyDescent="0.25">
      <c r="C11610" s="7"/>
      <c r="D11610" s="53"/>
    </row>
    <row r="11611" spans="3:4" x14ac:dyDescent="0.25">
      <c r="C11611" s="7"/>
      <c r="D11611" s="53"/>
    </row>
    <row r="11612" spans="3:4" x14ac:dyDescent="0.25">
      <c r="C11612" s="7"/>
      <c r="D11612" s="53"/>
    </row>
    <row r="11613" spans="3:4" x14ac:dyDescent="0.25">
      <c r="C11613" s="7"/>
      <c r="D11613" s="53"/>
    </row>
    <row r="11614" spans="3:4" x14ac:dyDescent="0.25">
      <c r="C11614" s="7"/>
      <c r="D11614" s="53"/>
    </row>
    <row r="11615" spans="3:4" x14ac:dyDescent="0.25">
      <c r="C11615" s="7"/>
      <c r="D11615" s="53"/>
    </row>
    <row r="11616" spans="3:4" x14ac:dyDescent="0.25">
      <c r="C11616" s="7"/>
      <c r="D11616" s="53"/>
    </row>
    <row r="11617" spans="3:4" x14ac:dyDescent="0.25">
      <c r="C11617" s="7"/>
      <c r="D11617" s="53"/>
    </row>
    <row r="11618" spans="3:4" x14ac:dyDescent="0.25">
      <c r="C11618" s="7"/>
      <c r="D11618" s="53"/>
    </row>
    <row r="11619" spans="3:4" x14ac:dyDescent="0.25">
      <c r="C11619" s="7"/>
      <c r="D11619" s="53"/>
    </row>
    <row r="11620" spans="3:4" x14ac:dyDescent="0.25">
      <c r="C11620" s="7"/>
      <c r="D11620" s="53"/>
    </row>
    <row r="11621" spans="3:4" x14ac:dyDescent="0.25">
      <c r="C11621" s="7"/>
      <c r="D11621" s="53"/>
    </row>
    <row r="11622" spans="3:4" x14ac:dyDescent="0.25">
      <c r="C11622" s="7"/>
      <c r="D11622" s="53"/>
    </row>
    <row r="11623" spans="3:4" x14ac:dyDescent="0.25">
      <c r="C11623" s="7"/>
      <c r="D11623" s="53"/>
    </row>
    <row r="11624" spans="3:4" x14ac:dyDescent="0.25">
      <c r="C11624" s="7"/>
      <c r="D11624" s="53"/>
    </row>
    <row r="11625" spans="3:4" x14ac:dyDescent="0.25">
      <c r="C11625" s="7"/>
      <c r="D11625" s="53"/>
    </row>
    <row r="11626" spans="3:4" x14ac:dyDescent="0.25">
      <c r="C11626" s="7"/>
      <c r="D11626" s="53"/>
    </row>
    <row r="11627" spans="3:4" x14ac:dyDescent="0.25">
      <c r="C11627" s="7"/>
      <c r="D11627" s="53"/>
    </row>
    <row r="11628" spans="3:4" x14ac:dyDescent="0.25">
      <c r="C11628" s="7"/>
      <c r="D11628" s="53"/>
    </row>
    <row r="11629" spans="3:4" x14ac:dyDescent="0.25">
      <c r="C11629" s="7"/>
      <c r="D11629" s="53"/>
    </row>
    <row r="11630" spans="3:4" x14ac:dyDescent="0.25">
      <c r="C11630" s="7"/>
      <c r="D11630" s="53"/>
    </row>
    <row r="11631" spans="3:4" x14ac:dyDescent="0.25">
      <c r="C11631" s="7"/>
      <c r="D11631" s="53"/>
    </row>
    <row r="11632" spans="3:4" x14ac:dyDescent="0.25">
      <c r="C11632" s="7"/>
      <c r="D11632" s="53"/>
    </row>
    <row r="11633" spans="3:4" x14ac:dyDescent="0.25">
      <c r="C11633" s="7"/>
      <c r="D11633" s="53"/>
    </row>
    <row r="11634" spans="3:4" x14ac:dyDescent="0.25">
      <c r="C11634" s="7"/>
      <c r="D11634" s="53"/>
    </row>
    <row r="11635" spans="3:4" x14ac:dyDescent="0.25">
      <c r="C11635" s="7"/>
      <c r="D11635" s="53"/>
    </row>
    <row r="11636" spans="3:4" x14ac:dyDescent="0.25">
      <c r="C11636" s="7"/>
      <c r="D11636" s="53"/>
    </row>
    <row r="11637" spans="3:4" x14ac:dyDescent="0.25">
      <c r="C11637" s="7"/>
      <c r="D11637" s="53"/>
    </row>
    <row r="11638" spans="3:4" x14ac:dyDescent="0.25">
      <c r="C11638" s="7"/>
      <c r="D11638" s="53"/>
    </row>
    <row r="11639" spans="3:4" x14ac:dyDescent="0.25">
      <c r="C11639" s="7"/>
      <c r="D11639" s="53"/>
    </row>
    <row r="11640" spans="3:4" x14ac:dyDescent="0.25">
      <c r="C11640" s="7"/>
      <c r="D11640" s="53"/>
    </row>
    <row r="11641" spans="3:4" x14ac:dyDescent="0.25">
      <c r="C11641" s="7"/>
      <c r="D11641" s="53"/>
    </row>
    <row r="11642" spans="3:4" x14ac:dyDescent="0.25">
      <c r="C11642" s="7"/>
      <c r="D11642" s="53"/>
    </row>
    <row r="11643" spans="3:4" x14ac:dyDescent="0.25">
      <c r="C11643" s="7"/>
      <c r="D11643" s="53"/>
    </row>
    <row r="11644" spans="3:4" x14ac:dyDescent="0.25">
      <c r="C11644" s="7"/>
      <c r="D11644" s="53"/>
    </row>
    <row r="11645" spans="3:4" x14ac:dyDescent="0.25">
      <c r="C11645" s="7"/>
      <c r="D11645" s="53"/>
    </row>
    <row r="11646" spans="3:4" x14ac:dyDescent="0.25">
      <c r="C11646" s="7"/>
      <c r="D11646" s="53"/>
    </row>
    <row r="11647" spans="3:4" x14ac:dyDescent="0.25">
      <c r="C11647" s="7"/>
      <c r="D11647" s="53"/>
    </row>
    <row r="11648" spans="3:4" x14ac:dyDescent="0.25">
      <c r="C11648" s="7"/>
      <c r="D11648" s="53"/>
    </row>
    <row r="11649" spans="3:4" x14ac:dyDescent="0.25">
      <c r="C11649" s="7"/>
      <c r="D11649" s="53"/>
    </row>
    <row r="11650" spans="3:4" x14ac:dyDescent="0.25">
      <c r="C11650" s="7"/>
      <c r="D11650" s="53"/>
    </row>
    <row r="11651" spans="3:4" x14ac:dyDescent="0.25">
      <c r="C11651" s="7"/>
      <c r="D11651" s="53"/>
    </row>
    <row r="11652" spans="3:4" x14ac:dyDescent="0.25">
      <c r="C11652" s="7"/>
      <c r="D11652" s="53"/>
    </row>
    <row r="11653" spans="3:4" x14ac:dyDescent="0.25">
      <c r="C11653" s="7"/>
      <c r="D11653" s="53"/>
    </row>
    <row r="11654" spans="3:4" x14ac:dyDescent="0.25">
      <c r="C11654" s="7"/>
      <c r="D11654" s="53"/>
    </row>
    <row r="11655" spans="3:4" x14ac:dyDescent="0.25">
      <c r="C11655" s="7"/>
      <c r="D11655" s="53"/>
    </row>
    <row r="11656" spans="3:4" x14ac:dyDescent="0.25">
      <c r="C11656" s="7"/>
      <c r="D11656" s="53"/>
    </row>
    <row r="11657" spans="3:4" x14ac:dyDescent="0.25">
      <c r="C11657" s="7"/>
      <c r="D11657" s="53"/>
    </row>
    <row r="11658" spans="3:4" x14ac:dyDescent="0.25">
      <c r="C11658" s="7"/>
      <c r="D11658" s="53"/>
    </row>
    <row r="11659" spans="3:4" x14ac:dyDescent="0.25">
      <c r="C11659" s="7"/>
      <c r="D11659" s="53"/>
    </row>
    <row r="11660" spans="3:4" x14ac:dyDescent="0.25">
      <c r="C11660" s="7"/>
      <c r="D11660" s="53"/>
    </row>
    <row r="11661" spans="3:4" x14ac:dyDescent="0.25">
      <c r="C11661" s="7"/>
      <c r="D11661" s="53"/>
    </row>
    <row r="11662" spans="3:4" x14ac:dyDescent="0.25">
      <c r="C11662" s="7"/>
      <c r="D11662" s="53"/>
    </row>
    <row r="11663" spans="3:4" x14ac:dyDescent="0.25">
      <c r="C11663" s="7"/>
      <c r="D11663" s="53"/>
    </row>
    <row r="11664" spans="3:4" x14ac:dyDescent="0.25">
      <c r="C11664" s="7"/>
      <c r="D11664" s="53"/>
    </row>
    <row r="11665" spans="3:4" x14ac:dyDescent="0.25">
      <c r="C11665" s="7"/>
      <c r="D11665" s="53"/>
    </row>
    <row r="11666" spans="3:4" x14ac:dyDescent="0.25">
      <c r="C11666" s="7"/>
      <c r="D11666" s="53"/>
    </row>
    <row r="11667" spans="3:4" x14ac:dyDescent="0.25">
      <c r="C11667" s="7"/>
      <c r="D11667" s="53"/>
    </row>
    <row r="11668" spans="3:4" x14ac:dyDescent="0.25">
      <c r="C11668" s="7"/>
      <c r="D11668" s="53"/>
    </row>
    <row r="11669" spans="3:4" x14ac:dyDescent="0.25">
      <c r="C11669" s="7"/>
      <c r="D11669" s="53"/>
    </row>
    <row r="11670" spans="3:4" x14ac:dyDescent="0.25">
      <c r="C11670" s="7"/>
      <c r="D11670" s="53"/>
    </row>
    <row r="11671" spans="3:4" x14ac:dyDescent="0.25">
      <c r="C11671" s="7"/>
      <c r="D11671" s="53"/>
    </row>
    <row r="11672" spans="3:4" x14ac:dyDescent="0.25">
      <c r="C11672" s="7"/>
      <c r="D11672" s="53"/>
    </row>
    <row r="11673" spans="3:4" x14ac:dyDescent="0.25">
      <c r="C11673" s="7"/>
      <c r="D11673" s="53"/>
    </row>
    <row r="11674" spans="3:4" x14ac:dyDescent="0.25">
      <c r="C11674" s="7"/>
      <c r="D11674" s="53"/>
    </row>
    <row r="11675" spans="3:4" x14ac:dyDescent="0.25">
      <c r="C11675" s="7"/>
      <c r="D11675" s="53"/>
    </row>
    <row r="11676" spans="3:4" x14ac:dyDescent="0.25">
      <c r="C11676" s="7"/>
      <c r="D11676" s="53"/>
    </row>
    <row r="11677" spans="3:4" x14ac:dyDescent="0.25">
      <c r="C11677" s="7"/>
      <c r="D11677" s="53"/>
    </row>
    <row r="11678" spans="3:4" x14ac:dyDescent="0.25">
      <c r="C11678" s="7"/>
      <c r="D11678" s="53"/>
    </row>
    <row r="11679" spans="3:4" x14ac:dyDescent="0.25">
      <c r="C11679" s="7"/>
      <c r="D11679" s="53"/>
    </row>
    <row r="11680" spans="3:4" x14ac:dyDescent="0.25">
      <c r="C11680" s="7"/>
      <c r="D11680" s="53"/>
    </row>
    <row r="11681" spans="3:4" x14ac:dyDescent="0.25">
      <c r="C11681" s="7"/>
      <c r="D11681" s="53"/>
    </row>
    <row r="11682" spans="3:4" x14ac:dyDescent="0.25">
      <c r="C11682" s="7"/>
      <c r="D11682" s="53"/>
    </row>
    <row r="11683" spans="3:4" x14ac:dyDescent="0.25">
      <c r="C11683" s="7"/>
      <c r="D11683" s="53"/>
    </row>
    <row r="11684" spans="3:4" x14ac:dyDescent="0.25">
      <c r="C11684" s="7"/>
      <c r="D11684" s="53"/>
    </row>
    <row r="11685" spans="3:4" x14ac:dyDescent="0.25">
      <c r="C11685" s="7"/>
      <c r="D11685" s="53"/>
    </row>
    <row r="11686" spans="3:4" x14ac:dyDescent="0.25">
      <c r="C11686" s="7"/>
      <c r="D11686" s="53"/>
    </row>
    <row r="11687" spans="3:4" x14ac:dyDescent="0.25">
      <c r="C11687" s="7"/>
      <c r="D11687" s="53"/>
    </row>
    <row r="11688" spans="3:4" x14ac:dyDescent="0.25">
      <c r="C11688" s="7"/>
      <c r="D11688" s="53"/>
    </row>
    <row r="11689" spans="3:4" x14ac:dyDescent="0.25">
      <c r="C11689" s="7"/>
      <c r="D11689" s="53"/>
    </row>
    <row r="11690" spans="3:4" x14ac:dyDescent="0.25">
      <c r="C11690" s="7"/>
      <c r="D11690" s="53"/>
    </row>
    <row r="11691" spans="3:4" x14ac:dyDescent="0.25">
      <c r="C11691" s="7"/>
      <c r="D11691" s="53"/>
    </row>
    <row r="11692" spans="3:4" x14ac:dyDescent="0.25">
      <c r="C11692" s="7"/>
      <c r="D11692" s="53"/>
    </row>
    <row r="11693" spans="3:4" x14ac:dyDescent="0.25">
      <c r="C11693" s="7"/>
      <c r="D11693" s="53"/>
    </row>
    <row r="11694" spans="3:4" x14ac:dyDescent="0.25">
      <c r="C11694" s="7"/>
      <c r="D11694" s="53"/>
    </row>
    <row r="11695" spans="3:4" x14ac:dyDescent="0.25">
      <c r="C11695" s="7"/>
      <c r="D11695" s="53"/>
    </row>
    <row r="11696" spans="3:4" x14ac:dyDescent="0.25">
      <c r="C11696" s="7"/>
      <c r="D11696" s="53"/>
    </row>
    <row r="11697" spans="3:4" x14ac:dyDescent="0.25">
      <c r="C11697" s="7"/>
      <c r="D11697" s="53"/>
    </row>
    <row r="11698" spans="3:4" x14ac:dyDescent="0.25">
      <c r="C11698" s="7"/>
      <c r="D11698" s="53"/>
    </row>
    <row r="11699" spans="3:4" x14ac:dyDescent="0.25">
      <c r="C11699" s="7"/>
      <c r="D11699" s="53"/>
    </row>
    <row r="11700" spans="3:4" x14ac:dyDescent="0.25">
      <c r="C11700" s="7"/>
      <c r="D11700" s="53"/>
    </row>
    <row r="11701" spans="3:4" x14ac:dyDescent="0.25">
      <c r="C11701" s="7"/>
      <c r="D11701" s="53"/>
    </row>
    <row r="11702" spans="3:4" x14ac:dyDescent="0.25">
      <c r="C11702" s="7"/>
      <c r="D11702" s="53"/>
    </row>
    <row r="11703" spans="3:4" x14ac:dyDescent="0.25">
      <c r="C11703" s="7"/>
      <c r="D11703" s="53"/>
    </row>
    <row r="11704" spans="3:4" x14ac:dyDescent="0.25">
      <c r="C11704" s="7"/>
      <c r="D11704" s="53"/>
    </row>
    <row r="11705" spans="3:4" x14ac:dyDescent="0.25">
      <c r="C11705" s="7"/>
      <c r="D11705" s="53"/>
    </row>
    <row r="11706" spans="3:4" x14ac:dyDescent="0.25">
      <c r="C11706" s="7"/>
      <c r="D11706" s="53"/>
    </row>
    <row r="11707" spans="3:4" x14ac:dyDescent="0.25">
      <c r="C11707" s="7"/>
      <c r="D11707" s="53"/>
    </row>
    <row r="11708" spans="3:4" x14ac:dyDescent="0.25">
      <c r="C11708" s="7"/>
      <c r="D11708" s="53"/>
    </row>
    <row r="11709" spans="3:4" x14ac:dyDescent="0.25">
      <c r="C11709" s="7"/>
      <c r="D11709" s="53"/>
    </row>
    <row r="11710" spans="3:4" x14ac:dyDescent="0.25">
      <c r="C11710" s="7"/>
      <c r="D11710" s="53"/>
    </row>
    <row r="11711" spans="3:4" x14ac:dyDescent="0.25">
      <c r="C11711" s="7"/>
      <c r="D11711" s="53"/>
    </row>
    <row r="11712" spans="3:4" x14ac:dyDescent="0.25">
      <c r="C11712" s="7"/>
      <c r="D11712" s="53"/>
    </row>
    <row r="11713" spans="3:4" x14ac:dyDescent="0.25">
      <c r="C11713" s="7"/>
      <c r="D11713" s="53"/>
    </row>
    <row r="11714" spans="3:4" x14ac:dyDescent="0.25">
      <c r="C11714" s="7"/>
      <c r="D11714" s="53"/>
    </row>
    <row r="11715" spans="3:4" x14ac:dyDescent="0.25">
      <c r="C11715" s="7"/>
      <c r="D11715" s="53"/>
    </row>
    <row r="11716" spans="3:4" x14ac:dyDescent="0.25">
      <c r="C11716" s="7"/>
      <c r="D11716" s="53"/>
    </row>
    <row r="11717" spans="3:4" x14ac:dyDescent="0.25">
      <c r="C11717" s="7"/>
      <c r="D11717" s="53"/>
    </row>
    <row r="11718" spans="3:4" x14ac:dyDescent="0.25">
      <c r="C11718" s="7"/>
      <c r="D11718" s="53"/>
    </row>
    <row r="11719" spans="3:4" x14ac:dyDescent="0.25">
      <c r="C11719" s="7"/>
      <c r="D11719" s="53"/>
    </row>
    <row r="11720" spans="3:4" x14ac:dyDescent="0.25">
      <c r="C11720" s="7"/>
      <c r="D11720" s="53"/>
    </row>
    <row r="11721" spans="3:4" x14ac:dyDescent="0.25">
      <c r="C11721" s="7"/>
      <c r="D11721" s="53"/>
    </row>
    <row r="11722" spans="3:4" x14ac:dyDescent="0.25">
      <c r="C11722" s="7"/>
      <c r="D11722" s="53"/>
    </row>
    <row r="11723" spans="3:4" x14ac:dyDescent="0.25">
      <c r="C11723" s="7"/>
      <c r="D11723" s="53"/>
    </row>
    <row r="11724" spans="3:4" x14ac:dyDescent="0.25">
      <c r="C11724" s="7"/>
      <c r="D11724" s="53"/>
    </row>
    <row r="11725" spans="3:4" x14ac:dyDescent="0.25">
      <c r="C11725" s="7"/>
      <c r="D11725" s="53"/>
    </row>
    <row r="11726" spans="3:4" x14ac:dyDescent="0.25">
      <c r="C11726" s="7"/>
      <c r="D11726" s="53"/>
    </row>
    <row r="11727" spans="3:4" x14ac:dyDescent="0.25">
      <c r="C11727" s="7"/>
      <c r="D11727" s="53"/>
    </row>
    <row r="11728" spans="3:4" x14ac:dyDescent="0.25">
      <c r="C11728" s="7"/>
      <c r="D11728" s="53"/>
    </row>
    <row r="11729" spans="3:4" x14ac:dyDescent="0.25">
      <c r="C11729" s="7"/>
      <c r="D11729" s="53"/>
    </row>
    <row r="11730" spans="3:4" x14ac:dyDescent="0.25">
      <c r="C11730" s="7"/>
      <c r="D11730" s="53"/>
    </row>
    <row r="11731" spans="3:4" x14ac:dyDescent="0.25">
      <c r="C11731" s="7"/>
      <c r="D11731" s="53"/>
    </row>
    <row r="11732" spans="3:4" x14ac:dyDescent="0.25">
      <c r="C11732" s="7"/>
      <c r="D11732" s="53"/>
    </row>
    <row r="11733" spans="3:4" x14ac:dyDescent="0.25">
      <c r="C11733" s="7"/>
      <c r="D11733" s="53"/>
    </row>
    <row r="11734" spans="3:4" x14ac:dyDescent="0.25">
      <c r="C11734" s="7"/>
      <c r="D11734" s="53"/>
    </row>
    <row r="11735" spans="3:4" x14ac:dyDescent="0.25">
      <c r="C11735" s="7"/>
      <c r="D11735" s="53"/>
    </row>
    <row r="11736" spans="3:4" x14ac:dyDescent="0.25">
      <c r="C11736" s="7"/>
      <c r="D11736" s="53"/>
    </row>
    <row r="11737" spans="3:4" x14ac:dyDescent="0.25">
      <c r="C11737" s="7"/>
      <c r="D11737" s="53"/>
    </row>
    <row r="11738" spans="3:4" x14ac:dyDescent="0.25">
      <c r="C11738" s="7"/>
      <c r="D11738" s="53"/>
    </row>
    <row r="11739" spans="3:4" x14ac:dyDescent="0.25">
      <c r="C11739" s="7"/>
      <c r="D11739" s="53"/>
    </row>
    <row r="11740" spans="3:4" x14ac:dyDescent="0.25">
      <c r="C11740" s="7"/>
      <c r="D11740" s="53"/>
    </row>
    <row r="11741" spans="3:4" x14ac:dyDescent="0.25">
      <c r="C11741" s="7"/>
      <c r="D11741" s="53"/>
    </row>
    <row r="11742" spans="3:4" x14ac:dyDescent="0.25">
      <c r="C11742" s="7"/>
      <c r="D11742" s="53"/>
    </row>
    <row r="11743" spans="3:4" x14ac:dyDescent="0.25">
      <c r="C11743" s="7"/>
      <c r="D11743" s="53"/>
    </row>
    <row r="11744" spans="3:4" x14ac:dyDescent="0.25">
      <c r="C11744" s="7"/>
      <c r="D11744" s="53"/>
    </row>
    <row r="11745" spans="3:4" x14ac:dyDescent="0.25">
      <c r="C11745" s="7"/>
      <c r="D11745" s="53"/>
    </row>
    <row r="11746" spans="3:4" x14ac:dyDescent="0.25">
      <c r="C11746" s="7"/>
      <c r="D11746" s="53"/>
    </row>
    <row r="11747" spans="3:4" x14ac:dyDescent="0.25">
      <c r="C11747" s="7"/>
      <c r="D11747" s="53"/>
    </row>
    <row r="11748" spans="3:4" x14ac:dyDescent="0.25">
      <c r="C11748" s="7"/>
      <c r="D11748" s="53"/>
    </row>
    <row r="11749" spans="3:4" x14ac:dyDescent="0.25">
      <c r="C11749" s="7"/>
      <c r="D11749" s="53"/>
    </row>
    <row r="11750" spans="3:4" x14ac:dyDescent="0.25">
      <c r="C11750" s="7"/>
      <c r="D11750" s="53"/>
    </row>
    <row r="11751" spans="3:4" x14ac:dyDescent="0.25">
      <c r="C11751" s="7"/>
      <c r="D11751" s="53"/>
    </row>
    <row r="11752" spans="3:4" x14ac:dyDescent="0.25">
      <c r="C11752" s="7"/>
      <c r="D11752" s="53"/>
    </row>
    <row r="11753" spans="3:4" x14ac:dyDescent="0.25">
      <c r="C11753" s="7"/>
      <c r="D11753" s="53"/>
    </row>
    <row r="11754" spans="3:4" x14ac:dyDescent="0.25">
      <c r="C11754" s="7"/>
      <c r="D11754" s="53"/>
    </row>
    <row r="11755" spans="3:4" x14ac:dyDescent="0.25">
      <c r="C11755" s="7"/>
      <c r="D11755" s="53"/>
    </row>
    <row r="11756" spans="3:4" x14ac:dyDescent="0.25">
      <c r="C11756" s="7"/>
      <c r="D11756" s="53"/>
    </row>
    <row r="11757" spans="3:4" x14ac:dyDescent="0.25">
      <c r="C11757" s="7"/>
      <c r="D11757" s="53"/>
    </row>
    <row r="11758" spans="3:4" x14ac:dyDescent="0.25">
      <c r="C11758" s="7"/>
      <c r="D11758" s="53"/>
    </row>
    <row r="11759" spans="3:4" x14ac:dyDescent="0.25">
      <c r="C11759" s="7"/>
      <c r="D11759" s="53"/>
    </row>
    <row r="11760" spans="3:4" x14ac:dyDescent="0.25">
      <c r="C11760" s="7"/>
      <c r="D11760" s="53"/>
    </row>
    <row r="11761" spans="3:4" x14ac:dyDescent="0.25">
      <c r="C11761" s="7"/>
      <c r="D11761" s="53"/>
    </row>
    <row r="11762" spans="3:4" x14ac:dyDescent="0.25">
      <c r="C11762" s="7"/>
      <c r="D11762" s="53"/>
    </row>
    <row r="11763" spans="3:4" x14ac:dyDescent="0.25">
      <c r="C11763" s="7"/>
      <c r="D11763" s="53"/>
    </row>
    <row r="11764" spans="3:4" x14ac:dyDescent="0.25">
      <c r="C11764" s="7"/>
      <c r="D11764" s="53"/>
    </row>
    <row r="11765" spans="3:4" x14ac:dyDescent="0.25">
      <c r="C11765" s="7"/>
      <c r="D11765" s="53"/>
    </row>
    <row r="11766" spans="3:4" x14ac:dyDescent="0.25">
      <c r="C11766" s="7"/>
      <c r="D11766" s="53"/>
    </row>
    <row r="11767" spans="3:4" x14ac:dyDescent="0.25">
      <c r="C11767" s="7"/>
      <c r="D11767" s="53"/>
    </row>
    <row r="11768" spans="3:4" x14ac:dyDescent="0.25">
      <c r="C11768" s="7"/>
      <c r="D11768" s="53"/>
    </row>
    <row r="11769" spans="3:4" x14ac:dyDescent="0.25">
      <c r="C11769" s="7"/>
      <c r="D11769" s="53"/>
    </row>
    <row r="11770" spans="3:4" x14ac:dyDescent="0.25">
      <c r="C11770" s="7"/>
      <c r="D11770" s="53"/>
    </row>
    <row r="11771" spans="3:4" x14ac:dyDescent="0.25">
      <c r="C11771" s="7"/>
      <c r="D11771" s="53"/>
    </row>
    <row r="11772" spans="3:4" x14ac:dyDescent="0.25">
      <c r="C11772" s="7"/>
      <c r="D11772" s="53"/>
    </row>
    <row r="11773" spans="3:4" x14ac:dyDescent="0.25">
      <c r="C11773" s="7"/>
      <c r="D11773" s="53"/>
    </row>
    <row r="11774" spans="3:4" x14ac:dyDescent="0.25">
      <c r="C11774" s="7"/>
      <c r="D11774" s="53"/>
    </row>
    <row r="11775" spans="3:4" x14ac:dyDescent="0.25">
      <c r="C11775" s="7"/>
      <c r="D11775" s="53"/>
    </row>
    <row r="11776" spans="3:4" x14ac:dyDescent="0.25">
      <c r="C11776" s="7"/>
      <c r="D11776" s="53"/>
    </row>
    <row r="11777" spans="3:4" x14ac:dyDescent="0.25">
      <c r="C11777" s="7"/>
      <c r="D11777" s="53"/>
    </row>
    <row r="11778" spans="3:4" x14ac:dyDescent="0.25">
      <c r="C11778" s="7"/>
      <c r="D11778" s="53"/>
    </row>
    <row r="11779" spans="3:4" x14ac:dyDescent="0.25">
      <c r="C11779" s="7"/>
      <c r="D11779" s="53"/>
    </row>
    <row r="11780" spans="3:4" x14ac:dyDescent="0.25">
      <c r="C11780" s="7"/>
      <c r="D11780" s="53"/>
    </row>
    <row r="11781" spans="3:4" x14ac:dyDescent="0.25">
      <c r="C11781" s="7"/>
      <c r="D11781" s="53"/>
    </row>
    <row r="11782" spans="3:4" x14ac:dyDescent="0.25">
      <c r="C11782" s="7"/>
      <c r="D11782" s="53"/>
    </row>
    <row r="11783" spans="3:4" x14ac:dyDescent="0.25">
      <c r="C11783" s="7"/>
      <c r="D11783" s="53"/>
    </row>
    <row r="11784" spans="3:4" x14ac:dyDescent="0.25">
      <c r="C11784" s="7"/>
      <c r="D11784" s="53"/>
    </row>
    <row r="11785" spans="3:4" x14ac:dyDescent="0.25">
      <c r="C11785" s="7"/>
      <c r="D11785" s="53"/>
    </row>
    <row r="11786" spans="3:4" x14ac:dyDescent="0.25">
      <c r="C11786" s="7"/>
      <c r="D11786" s="53"/>
    </row>
    <row r="11787" spans="3:4" x14ac:dyDescent="0.25">
      <c r="C11787" s="7"/>
      <c r="D11787" s="53"/>
    </row>
    <row r="11788" spans="3:4" x14ac:dyDescent="0.25">
      <c r="C11788" s="7"/>
      <c r="D11788" s="53"/>
    </row>
    <row r="11789" spans="3:4" x14ac:dyDescent="0.25">
      <c r="C11789" s="7"/>
      <c r="D11789" s="53"/>
    </row>
    <row r="11790" spans="3:4" x14ac:dyDescent="0.25">
      <c r="C11790" s="7"/>
      <c r="D11790" s="53"/>
    </row>
    <row r="11791" spans="3:4" x14ac:dyDescent="0.25">
      <c r="C11791" s="7"/>
      <c r="D11791" s="53"/>
    </row>
    <row r="11792" spans="3:4" x14ac:dyDescent="0.25">
      <c r="C11792" s="7"/>
      <c r="D11792" s="53"/>
    </row>
    <row r="11793" spans="3:4" x14ac:dyDescent="0.25">
      <c r="C11793" s="7"/>
      <c r="D11793" s="53"/>
    </row>
    <row r="11794" spans="3:4" x14ac:dyDescent="0.25">
      <c r="C11794" s="7"/>
      <c r="D11794" s="53"/>
    </row>
    <row r="11795" spans="3:4" x14ac:dyDescent="0.25">
      <c r="C11795" s="7"/>
      <c r="D11795" s="53"/>
    </row>
    <row r="11796" spans="3:4" x14ac:dyDescent="0.25">
      <c r="C11796" s="7"/>
      <c r="D11796" s="53"/>
    </row>
    <row r="11797" spans="3:4" x14ac:dyDescent="0.25">
      <c r="C11797" s="7"/>
      <c r="D11797" s="53"/>
    </row>
    <row r="11798" spans="3:4" x14ac:dyDescent="0.25">
      <c r="C11798" s="7"/>
      <c r="D11798" s="53"/>
    </row>
    <row r="11799" spans="3:4" x14ac:dyDescent="0.25">
      <c r="C11799" s="7"/>
      <c r="D11799" s="53"/>
    </row>
    <row r="11800" spans="3:4" x14ac:dyDescent="0.25">
      <c r="C11800" s="7"/>
      <c r="D11800" s="53"/>
    </row>
    <row r="11801" spans="3:4" x14ac:dyDescent="0.25">
      <c r="C11801" s="7"/>
      <c r="D11801" s="53"/>
    </row>
    <row r="11802" spans="3:4" x14ac:dyDescent="0.25">
      <c r="C11802" s="7"/>
      <c r="D11802" s="53"/>
    </row>
    <row r="11803" spans="3:4" x14ac:dyDescent="0.25">
      <c r="C11803" s="7"/>
      <c r="D11803" s="53"/>
    </row>
    <row r="11804" spans="3:4" x14ac:dyDescent="0.25">
      <c r="C11804" s="7"/>
      <c r="D11804" s="53"/>
    </row>
    <row r="11805" spans="3:4" x14ac:dyDescent="0.25">
      <c r="C11805" s="7"/>
      <c r="D11805" s="53"/>
    </row>
    <row r="11806" spans="3:4" x14ac:dyDescent="0.25">
      <c r="C11806" s="7"/>
      <c r="D11806" s="53"/>
    </row>
    <row r="11807" spans="3:4" x14ac:dyDescent="0.25">
      <c r="C11807" s="7"/>
      <c r="D11807" s="53"/>
    </row>
    <row r="11808" spans="3:4" x14ac:dyDescent="0.25">
      <c r="C11808" s="7"/>
      <c r="D11808" s="53"/>
    </row>
    <row r="11809" spans="3:4" x14ac:dyDescent="0.25">
      <c r="C11809" s="7"/>
      <c r="D11809" s="53"/>
    </row>
    <row r="11810" spans="3:4" x14ac:dyDescent="0.25">
      <c r="C11810" s="7"/>
      <c r="D11810" s="53"/>
    </row>
    <row r="11811" spans="3:4" x14ac:dyDescent="0.25">
      <c r="C11811" s="7"/>
      <c r="D11811" s="53"/>
    </row>
    <row r="11812" spans="3:4" x14ac:dyDescent="0.25">
      <c r="C11812" s="7"/>
      <c r="D11812" s="53"/>
    </row>
    <row r="11813" spans="3:4" x14ac:dyDescent="0.25">
      <c r="C11813" s="7"/>
      <c r="D11813" s="53"/>
    </row>
    <row r="11814" spans="3:4" x14ac:dyDescent="0.25">
      <c r="C11814" s="7"/>
      <c r="D11814" s="53"/>
    </row>
    <row r="11815" spans="3:4" x14ac:dyDescent="0.25">
      <c r="C11815" s="7"/>
      <c r="D11815" s="53"/>
    </row>
    <row r="11816" spans="3:4" x14ac:dyDescent="0.25">
      <c r="C11816" s="7"/>
      <c r="D11816" s="53"/>
    </row>
    <row r="11817" spans="3:4" x14ac:dyDescent="0.25">
      <c r="C11817" s="7"/>
      <c r="D11817" s="53"/>
    </row>
    <row r="11818" spans="3:4" x14ac:dyDescent="0.25">
      <c r="C11818" s="7"/>
      <c r="D11818" s="53"/>
    </row>
    <row r="11819" spans="3:4" x14ac:dyDescent="0.25">
      <c r="C11819" s="7"/>
      <c r="D11819" s="53"/>
    </row>
    <row r="11820" spans="3:4" x14ac:dyDescent="0.25">
      <c r="C11820" s="7"/>
      <c r="D11820" s="53"/>
    </row>
    <row r="11821" spans="3:4" x14ac:dyDescent="0.25">
      <c r="C11821" s="7"/>
      <c r="D11821" s="53"/>
    </row>
    <row r="11822" spans="3:4" x14ac:dyDescent="0.25">
      <c r="C11822" s="7"/>
      <c r="D11822" s="53"/>
    </row>
    <row r="11823" spans="3:4" x14ac:dyDescent="0.25">
      <c r="C11823" s="7"/>
      <c r="D11823" s="53"/>
    </row>
    <row r="11824" spans="3:4" x14ac:dyDescent="0.25">
      <c r="C11824" s="7"/>
      <c r="D11824" s="53"/>
    </row>
    <row r="11825" spans="3:4" x14ac:dyDescent="0.25">
      <c r="C11825" s="7"/>
      <c r="D11825" s="53"/>
    </row>
    <row r="11826" spans="3:4" x14ac:dyDescent="0.25">
      <c r="C11826" s="7"/>
      <c r="D11826" s="53"/>
    </row>
    <row r="11827" spans="3:4" x14ac:dyDescent="0.25">
      <c r="C11827" s="7"/>
      <c r="D11827" s="53"/>
    </row>
    <row r="11828" spans="3:4" x14ac:dyDescent="0.25">
      <c r="C11828" s="7"/>
      <c r="D11828" s="53"/>
    </row>
    <row r="11829" spans="3:4" x14ac:dyDescent="0.25">
      <c r="C11829" s="7"/>
      <c r="D11829" s="53"/>
    </row>
    <row r="11830" spans="3:4" x14ac:dyDescent="0.25">
      <c r="C11830" s="7"/>
      <c r="D11830" s="53"/>
    </row>
    <row r="11831" spans="3:4" x14ac:dyDescent="0.25">
      <c r="C11831" s="7"/>
      <c r="D11831" s="53"/>
    </row>
    <row r="11832" spans="3:4" x14ac:dyDescent="0.25">
      <c r="C11832" s="7"/>
      <c r="D11832" s="53"/>
    </row>
    <row r="11833" spans="3:4" x14ac:dyDescent="0.25">
      <c r="C11833" s="7"/>
      <c r="D11833" s="53"/>
    </row>
    <row r="11834" spans="3:4" x14ac:dyDescent="0.25">
      <c r="C11834" s="7"/>
      <c r="D11834" s="53"/>
    </row>
    <row r="11835" spans="3:4" x14ac:dyDescent="0.25">
      <c r="C11835" s="7"/>
      <c r="D11835" s="53"/>
    </row>
    <row r="11836" spans="3:4" x14ac:dyDescent="0.25">
      <c r="C11836" s="7"/>
      <c r="D11836" s="53"/>
    </row>
    <row r="11837" spans="3:4" x14ac:dyDescent="0.25">
      <c r="C11837" s="7"/>
      <c r="D11837" s="53"/>
    </row>
    <row r="11838" spans="3:4" x14ac:dyDescent="0.25">
      <c r="C11838" s="7"/>
      <c r="D11838" s="53"/>
    </row>
    <row r="11839" spans="3:4" x14ac:dyDescent="0.25">
      <c r="C11839" s="7"/>
      <c r="D11839" s="53"/>
    </row>
    <row r="11840" spans="3:4" x14ac:dyDescent="0.25">
      <c r="C11840" s="7"/>
      <c r="D11840" s="53"/>
    </row>
    <row r="11841" spans="3:4" x14ac:dyDescent="0.25">
      <c r="C11841" s="7"/>
      <c r="D11841" s="53"/>
    </row>
    <row r="11842" spans="3:4" x14ac:dyDescent="0.25">
      <c r="C11842" s="7"/>
      <c r="D11842" s="53"/>
    </row>
    <row r="11843" spans="3:4" x14ac:dyDescent="0.25">
      <c r="C11843" s="7"/>
      <c r="D11843" s="53"/>
    </row>
    <row r="11844" spans="3:4" x14ac:dyDescent="0.25">
      <c r="C11844" s="7"/>
      <c r="D11844" s="53"/>
    </row>
    <row r="11845" spans="3:4" x14ac:dyDescent="0.25">
      <c r="C11845" s="7"/>
      <c r="D11845" s="53"/>
    </row>
    <row r="11846" spans="3:4" x14ac:dyDescent="0.25">
      <c r="C11846" s="7"/>
      <c r="D11846" s="53"/>
    </row>
    <row r="11847" spans="3:4" x14ac:dyDescent="0.25">
      <c r="C11847" s="7"/>
      <c r="D11847" s="53"/>
    </row>
    <row r="11848" spans="3:4" x14ac:dyDescent="0.25">
      <c r="C11848" s="7"/>
      <c r="D11848" s="53"/>
    </row>
    <row r="11849" spans="3:4" x14ac:dyDescent="0.25">
      <c r="C11849" s="7"/>
      <c r="D11849" s="53"/>
    </row>
    <row r="11850" spans="3:4" x14ac:dyDescent="0.25">
      <c r="C11850" s="7"/>
      <c r="D11850" s="53"/>
    </row>
    <row r="11851" spans="3:4" x14ac:dyDescent="0.25">
      <c r="C11851" s="7"/>
      <c r="D11851" s="53"/>
    </row>
    <row r="11852" spans="3:4" x14ac:dyDescent="0.25">
      <c r="C11852" s="7"/>
      <c r="D11852" s="53"/>
    </row>
    <row r="11853" spans="3:4" x14ac:dyDescent="0.25">
      <c r="C11853" s="7"/>
      <c r="D11853" s="53"/>
    </row>
    <row r="11854" spans="3:4" x14ac:dyDescent="0.25">
      <c r="C11854" s="7"/>
      <c r="D11854" s="53"/>
    </row>
    <row r="11855" spans="3:4" x14ac:dyDescent="0.25">
      <c r="C11855" s="7"/>
      <c r="D11855" s="53"/>
    </row>
    <row r="11856" spans="3:4" x14ac:dyDescent="0.25">
      <c r="C11856" s="7"/>
      <c r="D11856" s="53"/>
    </row>
    <row r="11857" spans="3:4" x14ac:dyDescent="0.25">
      <c r="C11857" s="7"/>
      <c r="D11857" s="53"/>
    </row>
    <row r="11858" spans="3:4" x14ac:dyDescent="0.25">
      <c r="C11858" s="7"/>
      <c r="D11858" s="53"/>
    </row>
    <row r="11859" spans="3:4" x14ac:dyDescent="0.25">
      <c r="C11859" s="7"/>
      <c r="D11859" s="53"/>
    </row>
    <row r="11860" spans="3:4" x14ac:dyDescent="0.25">
      <c r="C11860" s="7"/>
      <c r="D11860" s="53"/>
    </row>
    <row r="11861" spans="3:4" x14ac:dyDescent="0.25">
      <c r="C11861" s="7"/>
      <c r="D11861" s="53"/>
    </row>
    <row r="11862" spans="3:4" x14ac:dyDescent="0.25">
      <c r="C11862" s="7"/>
      <c r="D11862" s="53"/>
    </row>
    <row r="11863" spans="3:4" x14ac:dyDescent="0.25">
      <c r="C11863" s="7"/>
      <c r="D11863" s="53"/>
    </row>
    <row r="11864" spans="3:4" x14ac:dyDescent="0.25">
      <c r="C11864" s="7"/>
      <c r="D11864" s="53"/>
    </row>
    <row r="11865" spans="3:4" x14ac:dyDescent="0.25">
      <c r="C11865" s="7"/>
      <c r="D11865" s="53"/>
    </row>
    <row r="11866" spans="3:4" x14ac:dyDescent="0.25">
      <c r="C11866" s="7"/>
      <c r="D11866" s="53"/>
    </row>
    <row r="11867" spans="3:4" x14ac:dyDescent="0.25">
      <c r="C11867" s="7"/>
      <c r="D11867" s="53"/>
    </row>
    <row r="11868" spans="3:4" x14ac:dyDescent="0.25">
      <c r="C11868" s="7"/>
      <c r="D11868" s="53"/>
    </row>
    <row r="11869" spans="3:4" x14ac:dyDescent="0.25">
      <c r="C11869" s="7"/>
      <c r="D11869" s="53"/>
    </row>
    <row r="11870" spans="3:4" x14ac:dyDescent="0.25">
      <c r="C11870" s="7"/>
      <c r="D11870" s="53"/>
    </row>
    <row r="11871" spans="3:4" x14ac:dyDescent="0.25">
      <c r="C11871" s="7"/>
      <c r="D11871" s="53"/>
    </row>
    <row r="11872" spans="3:4" x14ac:dyDescent="0.25">
      <c r="C11872" s="7"/>
      <c r="D11872" s="53"/>
    </row>
    <row r="11873" spans="3:4" x14ac:dyDescent="0.25">
      <c r="C11873" s="7"/>
      <c r="D11873" s="53"/>
    </row>
    <row r="11874" spans="3:4" x14ac:dyDescent="0.25">
      <c r="C11874" s="7"/>
      <c r="D11874" s="53"/>
    </row>
    <row r="11875" spans="3:4" x14ac:dyDescent="0.25">
      <c r="C11875" s="7"/>
      <c r="D11875" s="53"/>
    </row>
    <row r="11876" spans="3:4" x14ac:dyDescent="0.25">
      <c r="C11876" s="7"/>
      <c r="D11876" s="53"/>
    </row>
    <row r="11877" spans="3:4" x14ac:dyDescent="0.25">
      <c r="C11877" s="7"/>
      <c r="D11877" s="53"/>
    </row>
    <row r="11878" spans="3:4" x14ac:dyDescent="0.25">
      <c r="C11878" s="7"/>
      <c r="D11878" s="53"/>
    </row>
    <row r="11879" spans="3:4" x14ac:dyDescent="0.25">
      <c r="C11879" s="7"/>
      <c r="D11879" s="53"/>
    </row>
    <row r="11880" spans="3:4" x14ac:dyDescent="0.25">
      <c r="C11880" s="7"/>
      <c r="D11880" s="53"/>
    </row>
    <row r="11881" spans="3:4" x14ac:dyDescent="0.25">
      <c r="C11881" s="7"/>
      <c r="D11881" s="53"/>
    </row>
    <row r="11882" spans="3:4" x14ac:dyDescent="0.25">
      <c r="C11882" s="7"/>
      <c r="D11882" s="53"/>
    </row>
    <row r="11883" spans="3:4" x14ac:dyDescent="0.25">
      <c r="C11883" s="7"/>
      <c r="D11883" s="53"/>
    </row>
    <row r="11884" spans="3:4" x14ac:dyDescent="0.25">
      <c r="C11884" s="7"/>
      <c r="D11884" s="53"/>
    </row>
    <row r="11885" spans="3:4" x14ac:dyDescent="0.25">
      <c r="C11885" s="7"/>
      <c r="D11885" s="53"/>
    </row>
    <row r="11886" spans="3:4" x14ac:dyDescent="0.25">
      <c r="C11886" s="7"/>
      <c r="D11886" s="53"/>
    </row>
    <row r="11887" spans="3:4" x14ac:dyDescent="0.25">
      <c r="C11887" s="7"/>
      <c r="D11887" s="53"/>
    </row>
    <row r="11888" spans="3:4" x14ac:dyDescent="0.25">
      <c r="C11888" s="7"/>
      <c r="D11888" s="53"/>
    </row>
    <row r="11889" spans="3:4" x14ac:dyDescent="0.25">
      <c r="C11889" s="7"/>
      <c r="D11889" s="53"/>
    </row>
    <row r="11890" spans="3:4" x14ac:dyDescent="0.25">
      <c r="C11890" s="7"/>
      <c r="D11890" s="53"/>
    </row>
    <row r="11891" spans="3:4" x14ac:dyDescent="0.25">
      <c r="C11891" s="7"/>
      <c r="D11891" s="53"/>
    </row>
    <row r="11892" spans="3:4" x14ac:dyDescent="0.25">
      <c r="C11892" s="7"/>
      <c r="D11892" s="53"/>
    </row>
    <row r="11893" spans="3:4" x14ac:dyDescent="0.25">
      <c r="C11893" s="7"/>
      <c r="D11893" s="53"/>
    </row>
    <row r="11894" spans="3:4" x14ac:dyDescent="0.25">
      <c r="C11894" s="7"/>
      <c r="D11894" s="53"/>
    </row>
    <row r="11895" spans="3:4" x14ac:dyDescent="0.25">
      <c r="C11895" s="7"/>
      <c r="D11895" s="53"/>
    </row>
    <row r="11896" spans="3:4" x14ac:dyDescent="0.25">
      <c r="C11896" s="7"/>
      <c r="D11896" s="53"/>
    </row>
    <row r="11897" spans="3:4" x14ac:dyDescent="0.25">
      <c r="C11897" s="7"/>
      <c r="D11897" s="53"/>
    </row>
    <row r="11898" spans="3:4" x14ac:dyDescent="0.25">
      <c r="C11898" s="7"/>
      <c r="D11898" s="53"/>
    </row>
    <row r="11899" spans="3:4" x14ac:dyDescent="0.25">
      <c r="C11899" s="7"/>
      <c r="D11899" s="53"/>
    </row>
    <row r="11900" spans="3:4" x14ac:dyDescent="0.25">
      <c r="C11900" s="7"/>
      <c r="D11900" s="53"/>
    </row>
    <row r="11901" spans="3:4" x14ac:dyDescent="0.25">
      <c r="C11901" s="7"/>
      <c r="D11901" s="53"/>
    </row>
    <row r="11902" spans="3:4" x14ac:dyDescent="0.25">
      <c r="C11902" s="7"/>
      <c r="D11902" s="53"/>
    </row>
    <row r="11903" spans="3:4" x14ac:dyDescent="0.25">
      <c r="C11903" s="7"/>
      <c r="D11903" s="53"/>
    </row>
    <row r="11904" spans="3:4" x14ac:dyDescent="0.25">
      <c r="C11904" s="7"/>
      <c r="D11904" s="53"/>
    </row>
    <row r="11905" spans="3:4" x14ac:dyDescent="0.25">
      <c r="C11905" s="7"/>
      <c r="D11905" s="53"/>
    </row>
    <row r="11906" spans="3:4" x14ac:dyDescent="0.25">
      <c r="C11906" s="7"/>
      <c r="D11906" s="53"/>
    </row>
    <row r="11907" spans="3:4" x14ac:dyDescent="0.25">
      <c r="C11907" s="7"/>
      <c r="D11907" s="53"/>
    </row>
    <row r="11908" spans="3:4" x14ac:dyDescent="0.25">
      <c r="C11908" s="7"/>
      <c r="D11908" s="53"/>
    </row>
    <row r="11909" spans="3:4" x14ac:dyDescent="0.25">
      <c r="C11909" s="7"/>
      <c r="D11909" s="53"/>
    </row>
    <row r="11910" spans="3:4" x14ac:dyDescent="0.25">
      <c r="C11910" s="7"/>
      <c r="D11910" s="53"/>
    </row>
    <row r="11911" spans="3:4" x14ac:dyDescent="0.25">
      <c r="C11911" s="7"/>
      <c r="D11911" s="53"/>
    </row>
    <row r="11912" spans="3:4" x14ac:dyDescent="0.25">
      <c r="C11912" s="7"/>
      <c r="D11912" s="53"/>
    </row>
    <row r="11913" spans="3:4" x14ac:dyDescent="0.25">
      <c r="C11913" s="7"/>
      <c r="D11913" s="53"/>
    </row>
    <row r="11914" spans="3:4" x14ac:dyDescent="0.25">
      <c r="C11914" s="7"/>
      <c r="D11914" s="53"/>
    </row>
    <row r="11915" spans="3:4" x14ac:dyDescent="0.25">
      <c r="C11915" s="7"/>
      <c r="D11915" s="53"/>
    </row>
    <row r="11916" spans="3:4" x14ac:dyDescent="0.25">
      <c r="C11916" s="7"/>
      <c r="D11916" s="53"/>
    </row>
    <row r="11917" spans="3:4" x14ac:dyDescent="0.25">
      <c r="C11917" s="7"/>
      <c r="D11917" s="53"/>
    </row>
    <row r="11918" spans="3:4" x14ac:dyDescent="0.25">
      <c r="C11918" s="7"/>
      <c r="D11918" s="53"/>
    </row>
    <row r="11919" spans="3:4" x14ac:dyDescent="0.25">
      <c r="C11919" s="7"/>
      <c r="D11919" s="53"/>
    </row>
    <row r="11920" spans="3:4" x14ac:dyDescent="0.25">
      <c r="C11920" s="7"/>
      <c r="D11920" s="53"/>
    </row>
    <row r="11921" spans="3:4" x14ac:dyDescent="0.25">
      <c r="C11921" s="7"/>
      <c r="D11921" s="53"/>
    </row>
    <row r="11922" spans="3:4" x14ac:dyDescent="0.25">
      <c r="C11922" s="7"/>
      <c r="D11922" s="53"/>
    </row>
    <row r="11923" spans="3:4" x14ac:dyDescent="0.25">
      <c r="C11923" s="7"/>
      <c r="D11923" s="53"/>
    </row>
    <row r="11924" spans="3:4" x14ac:dyDescent="0.25">
      <c r="C11924" s="7"/>
      <c r="D11924" s="53"/>
    </row>
    <row r="11925" spans="3:4" x14ac:dyDescent="0.25">
      <c r="C11925" s="7"/>
      <c r="D11925" s="53"/>
    </row>
    <row r="11926" spans="3:4" x14ac:dyDescent="0.25">
      <c r="C11926" s="7"/>
      <c r="D11926" s="53"/>
    </row>
    <row r="11927" spans="3:4" x14ac:dyDescent="0.25">
      <c r="C11927" s="7"/>
      <c r="D11927" s="53"/>
    </row>
    <row r="11928" spans="3:4" x14ac:dyDescent="0.25">
      <c r="C11928" s="7"/>
      <c r="D11928" s="53"/>
    </row>
    <row r="11929" spans="3:4" x14ac:dyDescent="0.25">
      <c r="C11929" s="7"/>
      <c r="D11929" s="53"/>
    </row>
    <row r="11930" spans="3:4" x14ac:dyDescent="0.25">
      <c r="C11930" s="7"/>
      <c r="D11930" s="53"/>
    </row>
    <row r="11931" spans="3:4" x14ac:dyDescent="0.25">
      <c r="C11931" s="7"/>
      <c r="D11931" s="53"/>
    </row>
    <row r="11932" spans="3:4" x14ac:dyDescent="0.25">
      <c r="C11932" s="7"/>
      <c r="D11932" s="53"/>
    </row>
    <row r="11933" spans="3:4" x14ac:dyDescent="0.25">
      <c r="C11933" s="7"/>
      <c r="D11933" s="53"/>
    </row>
    <row r="11934" spans="3:4" x14ac:dyDescent="0.25">
      <c r="C11934" s="7"/>
      <c r="D11934" s="53"/>
    </row>
    <row r="11935" spans="3:4" x14ac:dyDescent="0.25">
      <c r="C11935" s="7"/>
      <c r="D11935" s="53"/>
    </row>
    <row r="11936" spans="3:4" x14ac:dyDescent="0.25">
      <c r="C11936" s="7"/>
      <c r="D11936" s="53"/>
    </row>
    <row r="11937" spans="3:4" x14ac:dyDescent="0.25">
      <c r="C11937" s="7"/>
      <c r="D11937" s="53"/>
    </row>
    <row r="11938" spans="3:4" x14ac:dyDescent="0.25">
      <c r="C11938" s="7"/>
      <c r="D11938" s="53"/>
    </row>
    <row r="11939" spans="3:4" x14ac:dyDescent="0.25">
      <c r="C11939" s="7"/>
      <c r="D11939" s="53"/>
    </row>
    <row r="11940" spans="3:4" x14ac:dyDescent="0.25">
      <c r="C11940" s="7"/>
      <c r="D11940" s="53"/>
    </row>
    <row r="11941" spans="3:4" x14ac:dyDescent="0.25">
      <c r="C11941" s="7"/>
      <c r="D11941" s="53"/>
    </row>
    <row r="11942" spans="3:4" x14ac:dyDescent="0.25">
      <c r="C11942" s="7"/>
      <c r="D11942" s="53"/>
    </row>
    <row r="11943" spans="3:4" x14ac:dyDescent="0.25">
      <c r="C11943" s="7"/>
      <c r="D11943" s="53"/>
    </row>
    <row r="11944" spans="3:4" x14ac:dyDescent="0.25">
      <c r="C11944" s="7"/>
      <c r="D11944" s="53"/>
    </row>
    <row r="11945" spans="3:4" x14ac:dyDescent="0.25">
      <c r="C11945" s="7"/>
      <c r="D11945" s="53"/>
    </row>
    <row r="11946" spans="3:4" x14ac:dyDescent="0.25">
      <c r="C11946" s="7"/>
      <c r="D11946" s="53"/>
    </row>
    <row r="11947" spans="3:4" x14ac:dyDescent="0.25">
      <c r="C11947" s="7"/>
      <c r="D11947" s="53"/>
    </row>
    <row r="11948" spans="3:4" x14ac:dyDescent="0.25">
      <c r="C11948" s="7"/>
      <c r="D11948" s="53"/>
    </row>
    <row r="11949" spans="3:4" x14ac:dyDescent="0.25">
      <c r="C11949" s="7"/>
      <c r="D11949" s="53"/>
    </row>
    <row r="11950" spans="3:4" x14ac:dyDescent="0.25">
      <c r="C11950" s="7"/>
      <c r="D11950" s="53"/>
    </row>
    <row r="11951" spans="3:4" x14ac:dyDescent="0.25">
      <c r="C11951" s="7"/>
      <c r="D11951" s="53"/>
    </row>
    <row r="11952" spans="3:4" x14ac:dyDescent="0.25">
      <c r="C11952" s="7"/>
      <c r="D11952" s="53"/>
    </row>
    <row r="11953" spans="3:4" x14ac:dyDescent="0.25">
      <c r="C11953" s="7"/>
      <c r="D11953" s="53"/>
    </row>
    <row r="11954" spans="3:4" x14ac:dyDescent="0.25">
      <c r="C11954" s="7"/>
      <c r="D11954" s="53"/>
    </row>
    <row r="11955" spans="3:4" x14ac:dyDescent="0.25">
      <c r="C11955" s="7"/>
      <c r="D11955" s="53"/>
    </row>
    <row r="11956" spans="3:4" x14ac:dyDescent="0.25">
      <c r="C11956" s="7"/>
      <c r="D11956" s="53"/>
    </row>
    <row r="11957" spans="3:4" x14ac:dyDescent="0.25">
      <c r="C11957" s="7"/>
      <c r="D11957" s="53"/>
    </row>
    <row r="11958" spans="3:4" x14ac:dyDescent="0.25">
      <c r="C11958" s="7"/>
      <c r="D11958" s="53"/>
    </row>
    <row r="11959" spans="3:4" x14ac:dyDescent="0.25">
      <c r="C11959" s="7"/>
      <c r="D11959" s="53"/>
    </row>
    <row r="11960" spans="3:4" x14ac:dyDescent="0.25">
      <c r="C11960" s="7"/>
      <c r="D11960" s="53"/>
    </row>
    <row r="11961" spans="3:4" x14ac:dyDescent="0.25">
      <c r="C11961" s="7"/>
      <c r="D11961" s="53"/>
    </row>
    <row r="11962" spans="3:4" x14ac:dyDescent="0.25">
      <c r="C11962" s="7"/>
      <c r="D11962" s="53"/>
    </row>
    <row r="11963" spans="3:4" x14ac:dyDescent="0.25">
      <c r="C11963" s="7"/>
      <c r="D11963" s="53"/>
    </row>
    <row r="11964" spans="3:4" x14ac:dyDescent="0.25">
      <c r="C11964" s="7"/>
      <c r="D11964" s="53"/>
    </row>
    <row r="11965" spans="3:4" x14ac:dyDescent="0.25">
      <c r="C11965" s="7"/>
      <c r="D11965" s="53"/>
    </row>
    <row r="11966" spans="3:4" x14ac:dyDescent="0.25">
      <c r="C11966" s="7"/>
      <c r="D11966" s="53"/>
    </row>
    <row r="11967" spans="3:4" x14ac:dyDescent="0.25">
      <c r="C11967" s="7"/>
      <c r="D11967" s="53"/>
    </row>
    <row r="11968" spans="3:4" x14ac:dyDescent="0.25">
      <c r="C11968" s="7"/>
      <c r="D11968" s="53"/>
    </row>
    <row r="11969" spans="3:4" x14ac:dyDescent="0.25">
      <c r="C11969" s="7"/>
      <c r="D11969" s="53"/>
    </row>
    <row r="11970" spans="3:4" x14ac:dyDescent="0.25">
      <c r="C11970" s="7"/>
      <c r="D11970" s="53"/>
    </row>
    <row r="11971" spans="3:4" x14ac:dyDescent="0.25">
      <c r="C11971" s="7"/>
      <c r="D11971" s="53"/>
    </row>
    <row r="11972" spans="3:4" x14ac:dyDescent="0.25">
      <c r="C11972" s="7"/>
      <c r="D11972" s="53"/>
    </row>
    <row r="11973" spans="3:4" x14ac:dyDescent="0.25">
      <c r="C11973" s="7"/>
      <c r="D11973" s="53"/>
    </row>
    <row r="11974" spans="3:4" x14ac:dyDescent="0.25">
      <c r="C11974" s="7"/>
      <c r="D11974" s="53"/>
    </row>
    <row r="11975" spans="3:4" x14ac:dyDescent="0.25">
      <c r="C11975" s="7"/>
      <c r="D11975" s="53"/>
    </row>
    <row r="11976" spans="3:4" x14ac:dyDescent="0.25">
      <c r="C11976" s="7"/>
      <c r="D11976" s="53"/>
    </row>
    <row r="11977" spans="3:4" x14ac:dyDescent="0.25">
      <c r="C11977" s="7"/>
      <c r="D11977" s="53"/>
    </row>
    <row r="11978" spans="3:4" x14ac:dyDescent="0.25">
      <c r="C11978" s="7"/>
      <c r="D11978" s="53"/>
    </row>
    <row r="11979" spans="3:4" x14ac:dyDescent="0.25">
      <c r="C11979" s="7"/>
      <c r="D11979" s="53"/>
    </row>
    <row r="11980" spans="3:4" x14ac:dyDescent="0.25">
      <c r="C11980" s="7"/>
      <c r="D11980" s="53"/>
    </row>
    <row r="11981" spans="3:4" x14ac:dyDescent="0.25">
      <c r="C11981" s="7"/>
      <c r="D11981" s="53"/>
    </row>
    <row r="11982" spans="3:4" x14ac:dyDescent="0.25">
      <c r="C11982" s="7"/>
      <c r="D11982" s="53"/>
    </row>
    <row r="11983" spans="3:4" x14ac:dyDescent="0.25">
      <c r="C11983" s="7"/>
      <c r="D11983" s="53"/>
    </row>
    <row r="11984" spans="3:4" x14ac:dyDescent="0.25">
      <c r="C11984" s="7"/>
      <c r="D11984" s="53"/>
    </row>
    <row r="11985" spans="3:4" x14ac:dyDescent="0.25">
      <c r="C11985" s="7"/>
      <c r="D11985" s="53"/>
    </row>
    <row r="11986" spans="3:4" x14ac:dyDescent="0.25">
      <c r="C11986" s="7"/>
      <c r="D11986" s="53"/>
    </row>
    <row r="11987" spans="3:4" x14ac:dyDescent="0.25">
      <c r="C11987" s="7"/>
      <c r="D11987" s="53"/>
    </row>
    <row r="11988" spans="3:4" x14ac:dyDescent="0.25">
      <c r="C11988" s="7"/>
      <c r="D11988" s="53"/>
    </row>
    <row r="11989" spans="3:4" x14ac:dyDescent="0.25">
      <c r="C11989" s="7"/>
      <c r="D11989" s="53"/>
    </row>
    <row r="11990" spans="3:4" x14ac:dyDescent="0.25">
      <c r="C11990" s="7"/>
      <c r="D11990" s="53"/>
    </row>
    <row r="11991" spans="3:4" x14ac:dyDescent="0.25">
      <c r="C11991" s="7"/>
      <c r="D11991" s="53"/>
    </row>
    <row r="11992" spans="3:4" x14ac:dyDescent="0.25">
      <c r="C11992" s="7"/>
      <c r="D11992" s="53"/>
    </row>
    <row r="11993" spans="3:4" x14ac:dyDescent="0.25">
      <c r="C11993" s="7"/>
      <c r="D11993" s="53"/>
    </row>
    <row r="11994" spans="3:4" x14ac:dyDescent="0.25">
      <c r="C11994" s="7"/>
      <c r="D11994" s="53"/>
    </row>
    <row r="11995" spans="3:4" x14ac:dyDescent="0.25">
      <c r="C11995" s="7"/>
      <c r="D11995" s="53"/>
    </row>
    <row r="11996" spans="3:4" x14ac:dyDescent="0.25">
      <c r="C11996" s="7"/>
      <c r="D11996" s="53"/>
    </row>
    <row r="11997" spans="3:4" x14ac:dyDescent="0.25">
      <c r="C11997" s="7"/>
      <c r="D11997" s="53"/>
    </row>
    <row r="11998" spans="3:4" x14ac:dyDescent="0.25">
      <c r="C11998" s="7"/>
      <c r="D11998" s="53"/>
    </row>
    <row r="11999" spans="3:4" x14ac:dyDescent="0.25">
      <c r="C11999" s="7"/>
      <c r="D11999" s="53"/>
    </row>
    <row r="12000" spans="3:4" x14ac:dyDescent="0.25">
      <c r="C12000" s="7"/>
      <c r="D12000" s="53"/>
    </row>
    <row r="12001" spans="3:4" x14ac:dyDescent="0.25">
      <c r="C12001" s="7"/>
      <c r="D12001" s="53"/>
    </row>
    <row r="12002" spans="3:4" x14ac:dyDescent="0.25">
      <c r="C12002" s="7"/>
      <c r="D12002" s="53"/>
    </row>
    <row r="12003" spans="3:4" x14ac:dyDescent="0.25">
      <c r="C12003" s="7"/>
      <c r="D12003" s="53"/>
    </row>
    <row r="12004" spans="3:4" x14ac:dyDescent="0.25">
      <c r="C12004" s="7"/>
      <c r="D12004" s="53"/>
    </row>
    <row r="12005" spans="3:4" x14ac:dyDescent="0.25">
      <c r="C12005" s="7"/>
      <c r="D12005" s="53"/>
    </row>
    <row r="12006" spans="3:4" x14ac:dyDescent="0.25">
      <c r="C12006" s="7"/>
      <c r="D12006" s="53"/>
    </row>
    <row r="12007" spans="3:4" x14ac:dyDescent="0.25">
      <c r="C12007" s="7"/>
      <c r="D12007" s="53"/>
    </row>
    <row r="12008" spans="3:4" x14ac:dyDescent="0.25">
      <c r="C12008" s="7"/>
      <c r="D12008" s="53"/>
    </row>
    <row r="12009" spans="3:4" x14ac:dyDescent="0.25">
      <c r="C12009" s="7"/>
      <c r="D12009" s="53"/>
    </row>
    <row r="12010" spans="3:4" x14ac:dyDescent="0.25">
      <c r="C12010" s="7"/>
      <c r="D12010" s="53"/>
    </row>
    <row r="12011" spans="3:4" x14ac:dyDescent="0.25">
      <c r="C12011" s="7"/>
      <c r="D12011" s="53"/>
    </row>
    <row r="12012" spans="3:4" x14ac:dyDescent="0.25">
      <c r="C12012" s="7"/>
      <c r="D12012" s="53"/>
    </row>
    <row r="12013" spans="3:4" x14ac:dyDescent="0.25">
      <c r="C12013" s="7"/>
      <c r="D12013" s="53"/>
    </row>
    <row r="12014" spans="3:4" x14ac:dyDescent="0.25">
      <c r="C12014" s="7"/>
      <c r="D12014" s="53"/>
    </row>
    <row r="12015" spans="3:4" x14ac:dyDescent="0.25">
      <c r="C12015" s="7"/>
      <c r="D12015" s="53"/>
    </row>
    <row r="12016" spans="3:4" x14ac:dyDescent="0.25">
      <c r="C12016" s="7"/>
      <c r="D12016" s="53"/>
    </row>
    <row r="12017" spans="3:4" x14ac:dyDescent="0.25">
      <c r="C12017" s="7"/>
      <c r="D12017" s="53"/>
    </row>
    <row r="12018" spans="3:4" x14ac:dyDescent="0.25">
      <c r="C12018" s="7"/>
      <c r="D12018" s="53"/>
    </row>
    <row r="12019" spans="3:4" x14ac:dyDescent="0.25">
      <c r="C12019" s="7"/>
      <c r="D12019" s="53"/>
    </row>
    <row r="12020" spans="3:4" x14ac:dyDescent="0.25">
      <c r="C12020" s="7"/>
      <c r="D12020" s="53"/>
    </row>
    <row r="12021" spans="3:4" x14ac:dyDescent="0.25">
      <c r="C12021" s="7"/>
      <c r="D12021" s="53"/>
    </row>
    <row r="12022" spans="3:4" x14ac:dyDescent="0.25">
      <c r="C12022" s="7"/>
      <c r="D12022" s="53"/>
    </row>
    <row r="12023" spans="3:4" x14ac:dyDescent="0.25">
      <c r="C12023" s="7"/>
      <c r="D12023" s="53"/>
    </row>
    <row r="12024" spans="3:4" x14ac:dyDescent="0.25">
      <c r="C12024" s="7"/>
      <c r="D12024" s="53"/>
    </row>
    <row r="12025" spans="3:4" x14ac:dyDescent="0.25">
      <c r="C12025" s="7"/>
      <c r="D12025" s="53"/>
    </row>
    <row r="12026" spans="3:4" x14ac:dyDescent="0.25">
      <c r="C12026" s="7"/>
      <c r="D12026" s="53"/>
    </row>
    <row r="12027" spans="3:4" x14ac:dyDescent="0.25">
      <c r="C12027" s="7"/>
      <c r="D12027" s="53"/>
    </row>
    <row r="12028" spans="3:4" x14ac:dyDescent="0.25">
      <c r="C12028" s="7"/>
      <c r="D12028" s="53"/>
    </row>
    <row r="12029" spans="3:4" x14ac:dyDescent="0.25">
      <c r="C12029" s="7"/>
      <c r="D12029" s="53"/>
    </row>
    <row r="12030" spans="3:4" x14ac:dyDescent="0.25">
      <c r="C12030" s="7"/>
      <c r="D12030" s="53"/>
    </row>
    <row r="12031" spans="3:4" x14ac:dyDescent="0.25">
      <c r="C12031" s="7"/>
      <c r="D12031" s="53"/>
    </row>
    <row r="12032" spans="3:4" x14ac:dyDescent="0.25">
      <c r="C12032" s="7"/>
      <c r="D12032" s="53"/>
    </row>
    <row r="12033" spans="3:4" x14ac:dyDescent="0.25">
      <c r="C12033" s="7"/>
      <c r="D12033" s="53"/>
    </row>
    <row r="12034" spans="3:4" x14ac:dyDescent="0.25">
      <c r="C12034" s="7"/>
      <c r="D12034" s="53"/>
    </row>
    <row r="12035" spans="3:4" x14ac:dyDescent="0.25">
      <c r="C12035" s="7"/>
      <c r="D12035" s="53"/>
    </row>
    <row r="12036" spans="3:4" x14ac:dyDescent="0.25">
      <c r="C12036" s="7"/>
      <c r="D12036" s="53"/>
    </row>
    <row r="12037" spans="3:4" x14ac:dyDescent="0.25">
      <c r="C12037" s="7"/>
      <c r="D12037" s="53"/>
    </row>
    <row r="12038" spans="3:4" x14ac:dyDescent="0.25">
      <c r="C12038" s="7"/>
      <c r="D12038" s="53"/>
    </row>
    <row r="12039" spans="3:4" x14ac:dyDescent="0.25">
      <c r="C12039" s="7"/>
      <c r="D12039" s="53"/>
    </row>
    <row r="12040" spans="3:4" x14ac:dyDescent="0.25">
      <c r="C12040" s="7"/>
      <c r="D12040" s="53"/>
    </row>
    <row r="12041" spans="3:4" x14ac:dyDescent="0.25">
      <c r="C12041" s="7"/>
      <c r="D12041" s="53"/>
    </row>
    <row r="12042" spans="3:4" x14ac:dyDescent="0.25">
      <c r="C12042" s="7"/>
      <c r="D12042" s="53"/>
    </row>
    <row r="12043" spans="3:4" x14ac:dyDescent="0.25">
      <c r="C12043" s="7"/>
      <c r="D12043" s="53"/>
    </row>
    <row r="12044" spans="3:4" x14ac:dyDescent="0.25">
      <c r="C12044" s="7"/>
      <c r="D12044" s="53"/>
    </row>
    <row r="12045" spans="3:4" x14ac:dyDescent="0.25">
      <c r="C12045" s="7"/>
      <c r="D12045" s="53"/>
    </row>
    <row r="12046" spans="3:4" x14ac:dyDescent="0.25">
      <c r="C12046" s="7"/>
      <c r="D12046" s="53"/>
    </row>
    <row r="12047" spans="3:4" x14ac:dyDescent="0.25">
      <c r="C12047" s="7"/>
      <c r="D12047" s="53"/>
    </row>
    <row r="12048" spans="3:4" x14ac:dyDescent="0.25">
      <c r="C12048" s="7"/>
      <c r="D12048" s="53"/>
    </row>
    <row r="12049" spans="3:4" x14ac:dyDescent="0.25">
      <c r="C12049" s="7"/>
      <c r="D12049" s="53"/>
    </row>
    <row r="12050" spans="3:4" x14ac:dyDescent="0.25">
      <c r="C12050" s="7"/>
      <c r="D12050" s="53"/>
    </row>
    <row r="12051" spans="3:4" x14ac:dyDescent="0.25">
      <c r="C12051" s="7"/>
      <c r="D12051" s="53"/>
    </row>
    <row r="12052" spans="3:4" x14ac:dyDescent="0.25">
      <c r="C12052" s="7"/>
      <c r="D12052" s="53"/>
    </row>
    <row r="12053" spans="3:4" x14ac:dyDescent="0.25">
      <c r="C12053" s="7"/>
      <c r="D12053" s="53"/>
    </row>
    <row r="12054" spans="3:4" x14ac:dyDescent="0.25">
      <c r="C12054" s="7"/>
      <c r="D12054" s="53"/>
    </row>
    <row r="12055" spans="3:4" x14ac:dyDescent="0.25">
      <c r="C12055" s="7"/>
      <c r="D12055" s="53"/>
    </row>
    <row r="12056" spans="3:4" x14ac:dyDescent="0.25">
      <c r="C12056" s="7"/>
      <c r="D12056" s="53"/>
    </row>
    <row r="12057" spans="3:4" x14ac:dyDescent="0.25">
      <c r="C12057" s="7"/>
      <c r="D12057" s="53"/>
    </row>
    <row r="12058" spans="3:4" x14ac:dyDescent="0.25">
      <c r="C12058" s="7"/>
      <c r="D12058" s="53"/>
    </row>
    <row r="12059" spans="3:4" x14ac:dyDescent="0.25">
      <c r="C12059" s="7"/>
      <c r="D12059" s="53"/>
    </row>
    <row r="12060" spans="3:4" x14ac:dyDescent="0.25">
      <c r="C12060" s="7"/>
      <c r="D12060" s="53"/>
    </row>
    <row r="12061" spans="3:4" x14ac:dyDescent="0.25">
      <c r="C12061" s="7"/>
      <c r="D12061" s="53"/>
    </row>
    <row r="12062" spans="3:4" x14ac:dyDescent="0.25">
      <c r="C12062" s="7"/>
      <c r="D12062" s="53"/>
    </row>
    <row r="12063" spans="3:4" x14ac:dyDescent="0.25">
      <c r="C12063" s="7"/>
      <c r="D12063" s="53"/>
    </row>
    <row r="12064" spans="3:4" x14ac:dyDescent="0.25">
      <c r="C12064" s="7"/>
      <c r="D12064" s="53"/>
    </row>
    <row r="12065" spans="3:4" x14ac:dyDescent="0.25">
      <c r="C12065" s="7"/>
      <c r="D12065" s="53"/>
    </row>
    <row r="12066" spans="3:4" x14ac:dyDescent="0.25">
      <c r="C12066" s="7"/>
      <c r="D12066" s="53"/>
    </row>
    <row r="12067" spans="3:4" x14ac:dyDescent="0.25">
      <c r="C12067" s="7"/>
      <c r="D12067" s="53"/>
    </row>
    <row r="12068" spans="3:4" x14ac:dyDescent="0.25">
      <c r="C12068" s="7"/>
      <c r="D12068" s="53"/>
    </row>
    <row r="12069" spans="3:4" x14ac:dyDescent="0.25">
      <c r="C12069" s="7"/>
      <c r="D12069" s="53"/>
    </row>
    <row r="12070" spans="3:4" x14ac:dyDescent="0.25">
      <c r="C12070" s="7"/>
      <c r="D12070" s="53"/>
    </row>
    <row r="12071" spans="3:4" x14ac:dyDescent="0.25">
      <c r="C12071" s="7"/>
      <c r="D12071" s="53"/>
    </row>
    <row r="12072" spans="3:4" x14ac:dyDescent="0.25">
      <c r="C12072" s="7"/>
      <c r="D12072" s="53"/>
    </row>
    <row r="12073" spans="3:4" x14ac:dyDescent="0.25">
      <c r="C12073" s="7"/>
      <c r="D12073" s="53"/>
    </row>
    <row r="12074" spans="3:4" x14ac:dyDescent="0.25">
      <c r="C12074" s="7"/>
      <c r="D12074" s="53"/>
    </row>
    <row r="12075" spans="3:4" x14ac:dyDescent="0.25">
      <c r="C12075" s="7"/>
      <c r="D12075" s="53"/>
    </row>
    <row r="12076" spans="3:4" x14ac:dyDescent="0.25">
      <c r="C12076" s="7"/>
      <c r="D12076" s="53"/>
    </row>
    <row r="12077" spans="3:4" x14ac:dyDescent="0.25">
      <c r="C12077" s="7"/>
      <c r="D12077" s="53"/>
    </row>
    <row r="12078" spans="3:4" x14ac:dyDescent="0.25">
      <c r="C12078" s="7"/>
      <c r="D12078" s="53"/>
    </row>
    <row r="12079" spans="3:4" x14ac:dyDescent="0.25">
      <c r="C12079" s="7"/>
      <c r="D12079" s="53"/>
    </row>
    <row r="12080" spans="3:4" x14ac:dyDescent="0.25">
      <c r="C12080" s="7"/>
      <c r="D12080" s="53"/>
    </row>
    <row r="12081" spans="3:4" x14ac:dyDescent="0.25">
      <c r="C12081" s="7"/>
      <c r="D12081" s="53"/>
    </row>
    <row r="12082" spans="3:4" x14ac:dyDescent="0.25">
      <c r="C12082" s="7"/>
      <c r="D12082" s="53"/>
    </row>
    <row r="12083" spans="3:4" x14ac:dyDescent="0.25">
      <c r="C12083" s="7"/>
      <c r="D12083" s="53"/>
    </row>
    <row r="12084" spans="3:4" x14ac:dyDescent="0.25">
      <c r="C12084" s="7"/>
      <c r="D12084" s="53"/>
    </row>
    <row r="12085" spans="3:4" x14ac:dyDescent="0.25">
      <c r="C12085" s="7"/>
      <c r="D12085" s="53"/>
    </row>
    <row r="12086" spans="3:4" x14ac:dyDescent="0.25">
      <c r="C12086" s="7"/>
      <c r="D12086" s="53"/>
    </row>
    <row r="12087" spans="3:4" x14ac:dyDescent="0.25">
      <c r="C12087" s="7"/>
      <c r="D12087" s="53"/>
    </row>
    <row r="12088" spans="3:4" x14ac:dyDescent="0.25">
      <c r="C12088" s="7"/>
      <c r="D12088" s="53"/>
    </row>
    <row r="12089" spans="3:4" x14ac:dyDescent="0.25">
      <c r="C12089" s="7"/>
      <c r="D12089" s="53"/>
    </row>
    <row r="12090" spans="3:4" x14ac:dyDescent="0.25">
      <c r="C12090" s="7"/>
      <c r="D12090" s="53"/>
    </row>
    <row r="12091" spans="3:4" x14ac:dyDescent="0.25">
      <c r="C12091" s="7"/>
      <c r="D12091" s="53"/>
    </row>
    <row r="12092" spans="3:4" x14ac:dyDescent="0.25">
      <c r="C12092" s="7"/>
      <c r="D12092" s="53"/>
    </row>
    <row r="12093" spans="3:4" x14ac:dyDescent="0.25">
      <c r="C12093" s="7"/>
      <c r="D12093" s="53"/>
    </row>
    <row r="12094" spans="3:4" x14ac:dyDescent="0.25">
      <c r="C12094" s="7"/>
      <c r="D12094" s="53"/>
    </row>
    <row r="12095" spans="3:4" x14ac:dyDescent="0.25">
      <c r="C12095" s="7"/>
      <c r="D12095" s="53"/>
    </row>
    <row r="12096" spans="3:4" x14ac:dyDescent="0.25">
      <c r="C12096" s="7"/>
      <c r="D12096" s="53"/>
    </row>
    <row r="12097" spans="3:4" x14ac:dyDescent="0.25">
      <c r="C12097" s="7"/>
      <c r="D12097" s="53"/>
    </row>
    <row r="12098" spans="3:4" x14ac:dyDescent="0.25">
      <c r="C12098" s="7"/>
      <c r="D12098" s="53"/>
    </row>
    <row r="12099" spans="3:4" x14ac:dyDescent="0.25">
      <c r="C12099" s="7"/>
      <c r="D12099" s="53"/>
    </row>
    <row r="12100" spans="3:4" x14ac:dyDescent="0.25">
      <c r="C12100" s="7"/>
      <c r="D12100" s="53"/>
    </row>
    <row r="12101" spans="3:4" x14ac:dyDescent="0.25">
      <c r="C12101" s="7"/>
      <c r="D12101" s="53"/>
    </row>
    <row r="12102" spans="3:4" x14ac:dyDescent="0.25">
      <c r="C12102" s="7"/>
      <c r="D12102" s="53"/>
    </row>
    <row r="12103" spans="3:4" x14ac:dyDescent="0.25">
      <c r="C12103" s="7"/>
      <c r="D12103" s="53"/>
    </row>
    <row r="12104" spans="3:4" x14ac:dyDescent="0.25">
      <c r="C12104" s="7"/>
      <c r="D12104" s="53"/>
    </row>
    <row r="12105" spans="3:4" x14ac:dyDescent="0.25">
      <c r="C12105" s="7"/>
      <c r="D12105" s="53"/>
    </row>
    <row r="12106" spans="3:4" x14ac:dyDescent="0.25">
      <c r="C12106" s="7"/>
      <c r="D12106" s="53"/>
    </row>
    <row r="12107" spans="3:4" x14ac:dyDescent="0.25">
      <c r="C12107" s="7"/>
      <c r="D12107" s="53"/>
    </row>
    <row r="12108" spans="3:4" x14ac:dyDescent="0.25">
      <c r="C12108" s="7"/>
      <c r="D12108" s="53"/>
    </row>
    <row r="12109" spans="3:4" x14ac:dyDescent="0.25">
      <c r="C12109" s="7"/>
      <c r="D12109" s="53"/>
    </row>
    <row r="12110" spans="3:4" x14ac:dyDescent="0.25">
      <c r="C12110" s="7"/>
      <c r="D12110" s="53"/>
    </row>
    <row r="12111" spans="3:4" x14ac:dyDescent="0.25">
      <c r="C12111" s="7"/>
      <c r="D12111" s="53"/>
    </row>
    <row r="12112" spans="3:4" x14ac:dyDescent="0.25">
      <c r="C12112" s="7"/>
      <c r="D12112" s="53"/>
    </row>
    <row r="12113" spans="3:4" x14ac:dyDescent="0.25">
      <c r="C12113" s="7"/>
      <c r="D12113" s="53"/>
    </row>
    <row r="12114" spans="3:4" x14ac:dyDescent="0.25">
      <c r="C12114" s="7"/>
      <c r="D12114" s="53"/>
    </row>
    <row r="12115" spans="3:4" x14ac:dyDescent="0.25">
      <c r="C12115" s="7"/>
      <c r="D12115" s="53"/>
    </row>
    <row r="12116" spans="3:4" x14ac:dyDescent="0.25">
      <c r="C12116" s="7"/>
      <c r="D12116" s="53"/>
    </row>
    <row r="12117" spans="3:4" x14ac:dyDescent="0.25">
      <c r="C12117" s="7"/>
      <c r="D12117" s="53"/>
    </row>
    <row r="12118" spans="3:4" x14ac:dyDescent="0.25">
      <c r="C12118" s="7"/>
      <c r="D12118" s="53"/>
    </row>
    <row r="12119" spans="3:4" x14ac:dyDescent="0.25">
      <c r="C12119" s="7"/>
      <c r="D12119" s="53"/>
    </row>
    <row r="12120" spans="3:4" x14ac:dyDescent="0.25">
      <c r="C12120" s="7"/>
      <c r="D12120" s="53"/>
    </row>
    <row r="12121" spans="3:4" x14ac:dyDescent="0.25">
      <c r="C12121" s="7"/>
      <c r="D12121" s="53"/>
    </row>
    <row r="12122" spans="3:4" x14ac:dyDescent="0.25">
      <c r="C12122" s="7"/>
      <c r="D12122" s="53"/>
    </row>
    <row r="12123" spans="3:4" x14ac:dyDescent="0.25">
      <c r="C12123" s="7"/>
      <c r="D12123" s="53"/>
    </row>
    <row r="12124" spans="3:4" x14ac:dyDescent="0.25">
      <c r="C12124" s="7"/>
      <c r="D12124" s="53"/>
    </row>
    <row r="12125" spans="3:4" x14ac:dyDescent="0.25">
      <c r="C12125" s="7"/>
      <c r="D12125" s="53"/>
    </row>
    <row r="12126" spans="3:4" x14ac:dyDescent="0.25">
      <c r="C12126" s="7"/>
      <c r="D12126" s="53"/>
    </row>
    <row r="12127" spans="3:4" x14ac:dyDescent="0.25">
      <c r="C12127" s="7"/>
      <c r="D12127" s="53"/>
    </row>
    <row r="12128" spans="3:4" x14ac:dyDescent="0.25">
      <c r="C12128" s="7"/>
      <c r="D12128" s="53"/>
    </row>
    <row r="12129" spans="3:4" x14ac:dyDescent="0.25">
      <c r="C12129" s="7"/>
      <c r="D12129" s="53"/>
    </row>
    <row r="12130" spans="3:4" x14ac:dyDescent="0.25">
      <c r="C12130" s="7"/>
      <c r="D12130" s="53"/>
    </row>
    <row r="12131" spans="3:4" x14ac:dyDescent="0.25">
      <c r="C12131" s="7"/>
      <c r="D12131" s="53"/>
    </row>
    <row r="12132" spans="3:4" x14ac:dyDescent="0.25">
      <c r="C12132" s="7"/>
      <c r="D12132" s="53"/>
    </row>
    <row r="12133" spans="3:4" x14ac:dyDescent="0.25">
      <c r="C12133" s="7"/>
      <c r="D12133" s="53"/>
    </row>
    <row r="12134" spans="3:4" x14ac:dyDescent="0.25">
      <c r="C12134" s="7"/>
      <c r="D12134" s="53"/>
    </row>
    <row r="12135" spans="3:4" x14ac:dyDescent="0.25">
      <c r="C12135" s="7"/>
      <c r="D12135" s="53"/>
    </row>
    <row r="12136" spans="3:4" x14ac:dyDescent="0.25">
      <c r="C12136" s="7"/>
      <c r="D12136" s="53"/>
    </row>
    <row r="12137" spans="3:4" x14ac:dyDescent="0.25">
      <c r="C12137" s="7"/>
      <c r="D12137" s="53"/>
    </row>
    <row r="12138" spans="3:4" x14ac:dyDescent="0.25">
      <c r="C12138" s="7"/>
      <c r="D12138" s="53"/>
    </row>
    <row r="12139" spans="3:4" x14ac:dyDescent="0.25">
      <c r="C12139" s="7"/>
      <c r="D12139" s="53"/>
    </row>
    <row r="12140" spans="3:4" x14ac:dyDescent="0.25">
      <c r="C12140" s="7"/>
      <c r="D12140" s="53"/>
    </row>
    <row r="12141" spans="3:4" x14ac:dyDescent="0.25">
      <c r="C12141" s="7"/>
      <c r="D12141" s="53"/>
    </row>
    <row r="12142" spans="3:4" x14ac:dyDescent="0.25">
      <c r="C12142" s="7"/>
      <c r="D12142" s="53"/>
    </row>
    <row r="12143" spans="3:4" x14ac:dyDescent="0.25">
      <c r="C12143" s="7"/>
      <c r="D12143" s="53"/>
    </row>
    <row r="12144" spans="3:4" x14ac:dyDescent="0.25">
      <c r="C12144" s="7"/>
      <c r="D12144" s="53"/>
    </row>
    <row r="12145" spans="3:4" x14ac:dyDescent="0.25">
      <c r="C12145" s="7"/>
      <c r="D12145" s="53"/>
    </row>
    <row r="12146" spans="3:4" x14ac:dyDescent="0.25">
      <c r="C12146" s="7"/>
      <c r="D12146" s="53"/>
    </row>
    <row r="12147" spans="3:4" x14ac:dyDescent="0.25">
      <c r="C12147" s="7"/>
      <c r="D12147" s="53"/>
    </row>
    <row r="12148" spans="3:4" x14ac:dyDescent="0.25">
      <c r="C12148" s="7"/>
      <c r="D12148" s="53"/>
    </row>
    <row r="12149" spans="3:4" x14ac:dyDescent="0.25">
      <c r="C12149" s="7"/>
      <c r="D12149" s="53"/>
    </row>
    <row r="12150" spans="3:4" x14ac:dyDescent="0.25">
      <c r="C12150" s="7"/>
      <c r="D12150" s="53"/>
    </row>
    <row r="12151" spans="3:4" x14ac:dyDescent="0.25">
      <c r="C12151" s="7"/>
      <c r="D12151" s="53"/>
    </row>
    <row r="12152" spans="3:4" x14ac:dyDescent="0.25">
      <c r="C12152" s="7"/>
      <c r="D12152" s="53"/>
    </row>
    <row r="12153" spans="3:4" x14ac:dyDescent="0.25">
      <c r="C12153" s="7"/>
      <c r="D12153" s="53"/>
    </row>
    <row r="12154" spans="3:4" x14ac:dyDescent="0.25">
      <c r="C12154" s="7"/>
      <c r="D12154" s="53"/>
    </row>
    <row r="12155" spans="3:4" x14ac:dyDescent="0.25">
      <c r="C12155" s="7"/>
      <c r="D12155" s="53"/>
    </row>
    <row r="12156" spans="3:4" x14ac:dyDescent="0.25">
      <c r="C12156" s="7"/>
      <c r="D12156" s="53"/>
    </row>
    <row r="12157" spans="3:4" x14ac:dyDescent="0.25">
      <c r="C12157" s="7"/>
      <c r="D12157" s="53"/>
    </row>
    <row r="12158" spans="3:4" x14ac:dyDescent="0.25">
      <c r="C12158" s="7"/>
      <c r="D12158" s="53"/>
    </row>
    <row r="12159" spans="3:4" x14ac:dyDescent="0.25">
      <c r="C12159" s="7"/>
      <c r="D12159" s="53"/>
    </row>
    <row r="12160" spans="3:4" x14ac:dyDescent="0.25">
      <c r="C12160" s="7"/>
      <c r="D12160" s="53"/>
    </row>
    <row r="12161" spans="3:4" x14ac:dyDescent="0.25">
      <c r="C12161" s="7"/>
      <c r="D12161" s="53"/>
    </row>
    <row r="12162" spans="3:4" x14ac:dyDescent="0.25">
      <c r="C12162" s="7"/>
      <c r="D12162" s="53"/>
    </row>
    <row r="12163" spans="3:4" x14ac:dyDescent="0.25">
      <c r="C12163" s="7"/>
      <c r="D12163" s="53"/>
    </row>
    <row r="12164" spans="3:4" x14ac:dyDescent="0.25">
      <c r="C12164" s="7"/>
      <c r="D12164" s="53"/>
    </row>
    <row r="12165" spans="3:4" x14ac:dyDescent="0.25">
      <c r="C12165" s="7"/>
      <c r="D12165" s="53"/>
    </row>
    <row r="12166" spans="3:4" x14ac:dyDescent="0.25">
      <c r="C12166" s="7"/>
      <c r="D12166" s="53"/>
    </row>
    <row r="12167" spans="3:4" x14ac:dyDescent="0.25">
      <c r="C12167" s="7"/>
      <c r="D12167" s="53"/>
    </row>
    <row r="12168" spans="3:4" x14ac:dyDescent="0.25">
      <c r="C12168" s="7"/>
      <c r="D12168" s="53"/>
    </row>
    <row r="12169" spans="3:4" x14ac:dyDescent="0.25">
      <c r="C12169" s="7"/>
      <c r="D12169" s="53"/>
    </row>
    <row r="12170" spans="3:4" x14ac:dyDescent="0.25">
      <c r="C12170" s="7"/>
      <c r="D12170" s="53"/>
    </row>
    <row r="12171" spans="3:4" x14ac:dyDescent="0.25">
      <c r="C12171" s="7"/>
      <c r="D12171" s="53"/>
    </row>
    <row r="12172" spans="3:4" x14ac:dyDescent="0.25">
      <c r="C12172" s="7"/>
      <c r="D12172" s="53"/>
    </row>
    <row r="12173" spans="3:4" x14ac:dyDescent="0.25">
      <c r="C12173" s="7"/>
      <c r="D12173" s="53"/>
    </row>
    <row r="12174" spans="3:4" x14ac:dyDescent="0.25">
      <c r="C12174" s="7"/>
      <c r="D12174" s="53"/>
    </row>
    <row r="12175" spans="3:4" x14ac:dyDescent="0.25">
      <c r="C12175" s="7"/>
      <c r="D12175" s="53"/>
    </row>
    <row r="12176" spans="3:4" x14ac:dyDescent="0.25">
      <c r="C12176" s="7"/>
      <c r="D12176" s="53"/>
    </row>
    <row r="12177" spans="3:4" x14ac:dyDescent="0.25">
      <c r="C12177" s="7"/>
      <c r="D12177" s="53"/>
    </row>
    <row r="12178" spans="3:4" x14ac:dyDescent="0.25">
      <c r="C12178" s="7"/>
      <c r="D12178" s="53"/>
    </row>
    <row r="12179" spans="3:4" x14ac:dyDescent="0.25">
      <c r="C12179" s="7"/>
      <c r="D12179" s="53"/>
    </row>
    <row r="12180" spans="3:4" x14ac:dyDescent="0.25">
      <c r="C12180" s="7"/>
      <c r="D12180" s="53"/>
    </row>
    <row r="12181" spans="3:4" x14ac:dyDescent="0.25">
      <c r="C12181" s="7"/>
      <c r="D12181" s="53"/>
    </row>
    <row r="12182" spans="3:4" x14ac:dyDescent="0.25">
      <c r="C12182" s="7"/>
      <c r="D12182" s="53"/>
    </row>
    <row r="12183" spans="3:4" x14ac:dyDescent="0.25">
      <c r="C12183" s="7"/>
      <c r="D12183" s="53"/>
    </row>
    <row r="12184" spans="3:4" x14ac:dyDescent="0.25">
      <c r="C12184" s="7"/>
      <c r="D12184" s="53"/>
    </row>
    <row r="12185" spans="3:4" x14ac:dyDescent="0.25">
      <c r="C12185" s="7"/>
      <c r="D12185" s="53"/>
    </row>
    <row r="12186" spans="3:4" x14ac:dyDescent="0.25">
      <c r="C12186" s="7"/>
      <c r="D12186" s="53"/>
    </row>
    <row r="12187" spans="3:4" x14ac:dyDescent="0.25">
      <c r="C12187" s="7"/>
      <c r="D12187" s="53"/>
    </row>
    <row r="12188" spans="3:4" x14ac:dyDescent="0.25">
      <c r="C12188" s="7"/>
      <c r="D12188" s="53"/>
    </row>
    <row r="12189" spans="3:4" x14ac:dyDescent="0.25">
      <c r="C12189" s="7"/>
      <c r="D12189" s="53"/>
    </row>
    <row r="12190" spans="3:4" x14ac:dyDescent="0.25">
      <c r="C12190" s="7"/>
      <c r="D12190" s="53"/>
    </row>
    <row r="12191" spans="3:4" x14ac:dyDescent="0.25">
      <c r="C12191" s="7"/>
      <c r="D12191" s="53"/>
    </row>
    <row r="12192" spans="3:4" x14ac:dyDescent="0.25">
      <c r="C12192" s="7"/>
      <c r="D12192" s="53"/>
    </row>
    <row r="12193" spans="3:4" x14ac:dyDescent="0.25">
      <c r="C12193" s="7"/>
      <c r="D12193" s="53"/>
    </row>
    <row r="12194" spans="3:4" x14ac:dyDescent="0.25">
      <c r="C12194" s="7"/>
      <c r="D12194" s="53"/>
    </row>
    <row r="12195" spans="3:4" x14ac:dyDescent="0.25">
      <c r="C12195" s="7"/>
      <c r="D12195" s="53"/>
    </row>
    <row r="12196" spans="3:4" x14ac:dyDescent="0.25">
      <c r="C12196" s="7"/>
      <c r="D12196" s="53"/>
    </row>
    <row r="12197" spans="3:4" x14ac:dyDescent="0.25">
      <c r="C12197" s="7"/>
      <c r="D12197" s="53"/>
    </row>
    <row r="12198" spans="3:4" x14ac:dyDescent="0.25">
      <c r="C12198" s="7"/>
      <c r="D12198" s="53"/>
    </row>
    <row r="12199" spans="3:4" x14ac:dyDescent="0.25">
      <c r="C12199" s="7"/>
      <c r="D12199" s="53"/>
    </row>
    <row r="12200" spans="3:4" x14ac:dyDescent="0.25">
      <c r="C12200" s="7"/>
      <c r="D12200" s="53"/>
    </row>
    <row r="12201" spans="3:4" x14ac:dyDescent="0.25">
      <c r="C12201" s="7"/>
      <c r="D12201" s="53"/>
    </row>
    <row r="12202" spans="3:4" x14ac:dyDescent="0.25">
      <c r="C12202" s="7"/>
      <c r="D12202" s="53"/>
    </row>
    <row r="12203" spans="3:4" x14ac:dyDescent="0.25">
      <c r="C12203" s="7"/>
      <c r="D12203" s="53"/>
    </row>
    <row r="12204" spans="3:4" x14ac:dyDescent="0.25">
      <c r="C12204" s="7"/>
      <c r="D12204" s="53"/>
    </row>
    <row r="12205" spans="3:4" x14ac:dyDescent="0.25">
      <c r="C12205" s="7"/>
      <c r="D12205" s="53"/>
    </row>
    <row r="12206" spans="3:4" x14ac:dyDescent="0.25">
      <c r="C12206" s="7"/>
      <c r="D12206" s="53"/>
    </row>
    <row r="12207" spans="3:4" x14ac:dyDescent="0.25">
      <c r="C12207" s="7"/>
      <c r="D12207" s="53"/>
    </row>
    <row r="12208" spans="3:4" x14ac:dyDescent="0.25">
      <c r="C12208" s="7"/>
      <c r="D12208" s="53"/>
    </row>
    <row r="12209" spans="3:4" x14ac:dyDescent="0.25">
      <c r="C12209" s="7"/>
      <c r="D12209" s="53"/>
    </row>
    <row r="12210" spans="3:4" x14ac:dyDescent="0.25">
      <c r="C12210" s="7"/>
      <c r="D12210" s="53"/>
    </row>
    <row r="12211" spans="3:4" x14ac:dyDescent="0.25">
      <c r="C12211" s="7"/>
      <c r="D12211" s="53"/>
    </row>
    <row r="12212" spans="3:4" x14ac:dyDescent="0.25">
      <c r="C12212" s="7"/>
      <c r="D12212" s="53"/>
    </row>
    <row r="12213" spans="3:4" x14ac:dyDescent="0.25">
      <c r="C12213" s="7"/>
      <c r="D12213" s="53"/>
    </row>
    <row r="12214" spans="3:4" x14ac:dyDescent="0.25">
      <c r="C12214" s="7"/>
      <c r="D12214" s="53"/>
    </row>
    <row r="12215" spans="3:4" x14ac:dyDescent="0.25">
      <c r="C12215" s="7"/>
      <c r="D12215" s="53"/>
    </row>
    <row r="12216" spans="3:4" x14ac:dyDescent="0.25">
      <c r="C12216" s="7"/>
      <c r="D12216" s="53"/>
    </row>
    <row r="12217" spans="3:4" x14ac:dyDescent="0.25">
      <c r="C12217" s="7"/>
      <c r="D12217" s="53"/>
    </row>
    <row r="12218" spans="3:4" x14ac:dyDescent="0.25">
      <c r="C12218" s="7"/>
      <c r="D12218" s="53"/>
    </row>
    <row r="12219" spans="3:4" x14ac:dyDescent="0.25">
      <c r="C12219" s="7"/>
      <c r="D12219" s="53"/>
    </row>
    <row r="12220" spans="3:4" x14ac:dyDescent="0.25">
      <c r="C12220" s="7"/>
      <c r="D12220" s="53"/>
    </row>
    <row r="12221" spans="3:4" x14ac:dyDescent="0.25">
      <c r="C12221" s="7"/>
      <c r="D12221" s="53"/>
    </row>
    <row r="12222" spans="3:4" x14ac:dyDescent="0.25">
      <c r="C12222" s="7"/>
      <c r="D12222" s="53"/>
    </row>
    <row r="12223" spans="3:4" x14ac:dyDescent="0.25">
      <c r="C12223" s="7"/>
      <c r="D12223" s="53"/>
    </row>
    <row r="12224" spans="3:4" x14ac:dyDescent="0.25">
      <c r="C12224" s="7"/>
      <c r="D12224" s="53"/>
    </row>
    <row r="12225" spans="3:4" x14ac:dyDescent="0.25">
      <c r="C12225" s="7"/>
      <c r="D12225" s="53"/>
    </row>
    <row r="12226" spans="3:4" x14ac:dyDescent="0.25">
      <c r="C12226" s="7"/>
      <c r="D12226" s="53"/>
    </row>
    <row r="12227" spans="3:4" x14ac:dyDescent="0.25">
      <c r="C12227" s="7"/>
      <c r="D12227" s="53"/>
    </row>
    <row r="12228" spans="3:4" x14ac:dyDescent="0.25">
      <c r="C12228" s="7"/>
      <c r="D12228" s="53"/>
    </row>
    <row r="12229" spans="3:4" x14ac:dyDescent="0.25">
      <c r="C12229" s="7"/>
      <c r="D12229" s="53"/>
    </row>
    <row r="12230" spans="3:4" x14ac:dyDescent="0.25">
      <c r="C12230" s="7"/>
      <c r="D12230" s="53"/>
    </row>
    <row r="12231" spans="3:4" x14ac:dyDescent="0.25">
      <c r="C12231" s="7"/>
      <c r="D12231" s="53"/>
    </row>
    <row r="12232" spans="3:4" x14ac:dyDescent="0.25">
      <c r="C12232" s="7"/>
      <c r="D12232" s="53"/>
    </row>
    <row r="12233" spans="3:4" x14ac:dyDescent="0.25">
      <c r="C12233" s="7"/>
      <c r="D12233" s="53"/>
    </row>
    <row r="12234" spans="3:4" x14ac:dyDescent="0.25">
      <c r="C12234" s="7"/>
      <c r="D12234" s="53"/>
    </row>
    <row r="12235" spans="3:4" x14ac:dyDescent="0.25">
      <c r="C12235" s="7"/>
      <c r="D12235" s="53"/>
    </row>
    <row r="12236" spans="3:4" x14ac:dyDescent="0.25">
      <c r="C12236" s="7"/>
      <c r="D12236" s="53"/>
    </row>
    <row r="12237" spans="3:4" x14ac:dyDescent="0.25">
      <c r="C12237" s="7"/>
      <c r="D12237" s="53"/>
    </row>
    <row r="12238" spans="3:4" x14ac:dyDescent="0.25">
      <c r="C12238" s="7"/>
      <c r="D12238" s="53"/>
    </row>
    <row r="12239" spans="3:4" x14ac:dyDescent="0.25">
      <c r="C12239" s="7"/>
      <c r="D12239" s="53"/>
    </row>
    <row r="12240" spans="3:4" x14ac:dyDescent="0.25">
      <c r="C12240" s="7"/>
      <c r="D12240" s="53"/>
    </row>
    <row r="12241" spans="3:4" x14ac:dyDescent="0.25">
      <c r="C12241" s="7"/>
      <c r="D12241" s="53"/>
    </row>
    <row r="12242" spans="3:4" x14ac:dyDescent="0.25">
      <c r="C12242" s="7"/>
      <c r="D12242" s="53"/>
    </row>
    <row r="12243" spans="3:4" x14ac:dyDescent="0.25">
      <c r="C12243" s="7"/>
      <c r="D12243" s="53"/>
    </row>
    <row r="12244" spans="3:4" x14ac:dyDescent="0.25">
      <c r="C12244" s="7"/>
      <c r="D12244" s="53"/>
    </row>
    <row r="12245" spans="3:4" x14ac:dyDescent="0.25">
      <c r="C12245" s="7"/>
      <c r="D12245" s="53"/>
    </row>
    <row r="12246" spans="3:4" x14ac:dyDescent="0.25">
      <c r="C12246" s="7"/>
      <c r="D12246" s="53"/>
    </row>
    <row r="12247" spans="3:4" x14ac:dyDescent="0.25">
      <c r="C12247" s="7"/>
      <c r="D12247" s="53"/>
    </row>
    <row r="12248" spans="3:4" x14ac:dyDescent="0.25">
      <c r="C12248" s="7"/>
      <c r="D12248" s="53"/>
    </row>
    <row r="12249" spans="3:4" x14ac:dyDescent="0.25">
      <c r="C12249" s="7"/>
      <c r="D12249" s="53"/>
    </row>
    <row r="12250" spans="3:4" x14ac:dyDescent="0.25">
      <c r="C12250" s="7"/>
      <c r="D12250" s="53"/>
    </row>
    <row r="12251" spans="3:4" x14ac:dyDescent="0.25">
      <c r="C12251" s="7"/>
      <c r="D12251" s="53"/>
    </row>
    <row r="12252" spans="3:4" x14ac:dyDescent="0.25">
      <c r="C12252" s="7"/>
      <c r="D12252" s="53"/>
    </row>
    <row r="12253" spans="3:4" x14ac:dyDescent="0.25">
      <c r="C12253" s="7"/>
      <c r="D12253" s="53"/>
    </row>
    <row r="12254" spans="3:4" x14ac:dyDescent="0.25">
      <c r="C12254" s="7"/>
      <c r="D12254" s="53"/>
    </row>
    <row r="12255" spans="3:4" x14ac:dyDescent="0.25">
      <c r="C12255" s="7"/>
      <c r="D12255" s="53"/>
    </row>
    <row r="12256" spans="3:4" x14ac:dyDescent="0.25">
      <c r="C12256" s="7"/>
      <c r="D12256" s="53"/>
    </row>
    <row r="12257" spans="3:4" x14ac:dyDescent="0.25">
      <c r="C12257" s="7"/>
      <c r="D12257" s="53"/>
    </row>
    <row r="12258" spans="3:4" x14ac:dyDescent="0.25">
      <c r="C12258" s="7"/>
      <c r="D12258" s="53"/>
    </row>
    <row r="12259" spans="3:4" x14ac:dyDescent="0.25">
      <c r="C12259" s="7"/>
      <c r="D12259" s="53"/>
    </row>
    <row r="12260" spans="3:4" x14ac:dyDescent="0.25">
      <c r="C12260" s="7"/>
      <c r="D12260" s="53"/>
    </row>
    <row r="12261" spans="3:4" x14ac:dyDescent="0.25">
      <c r="C12261" s="7"/>
      <c r="D12261" s="53"/>
    </row>
    <row r="12262" spans="3:4" x14ac:dyDescent="0.25">
      <c r="C12262" s="7"/>
      <c r="D12262" s="53"/>
    </row>
    <row r="12263" spans="3:4" x14ac:dyDescent="0.25">
      <c r="C12263" s="7"/>
      <c r="D12263" s="53"/>
    </row>
    <row r="12264" spans="3:4" x14ac:dyDescent="0.25">
      <c r="C12264" s="7"/>
      <c r="D12264" s="53"/>
    </row>
    <row r="12265" spans="3:4" x14ac:dyDescent="0.25">
      <c r="C12265" s="7"/>
      <c r="D12265" s="53"/>
    </row>
    <row r="12266" spans="3:4" x14ac:dyDescent="0.25">
      <c r="C12266" s="7"/>
      <c r="D12266" s="53"/>
    </row>
    <row r="12267" spans="3:4" x14ac:dyDescent="0.25">
      <c r="C12267" s="7"/>
      <c r="D12267" s="53"/>
    </row>
    <row r="12268" spans="3:4" x14ac:dyDescent="0.25">
      <c r="C12268" s="7"/>
      <c r="D12268" s="53"/>
    </row>
    <row r="12269" spans="3:4" x14ac:dyDescent="0.25">
      <c r="C12269" s="7"/>
      <c r="D12269" s="53"/>
    </row>
    <row r="12270" spans="3:4" x14ac:dyDescent="0.25">
      <c r="C12270" s="7"/>
      <c r="D12270" s="53"/>
    </row>
    <row r="12271" spans="3:4" x14ac:dyDescent="0.25">
      <c r="C12271" s="7"/>
      <c r="D12271" s="53"/>
    </row>
    <row r="12272" spans="3:4" x14ac:dyDescent="0.25">
      <c r="C12272" s="7"/>
      <c r="D12272" s="53"/>
    </row>
    <row r="12273" spans="3:4" x14ac:dyDescent="0.25">
      <c r="C12273" s="7"/>
      <c r="D12273" s="53"/>
    </row>
    <row r="12274" spans="3:4" x14ac:dyDescent="0.25">
      <c r="C12274" s="7"/>
      <c r="D12274" s="53"/>
    </row>
    <row r="12275" spans="3:4" x14ac:dyDescent="0.25">
      <c r="C12275" s="7"/>
      <c r="D12275" s="53"/>
    </row>
    <row r="12276" spans="3:4" x14ac:dyDescent="0.25">
      <c r="C12276" s="7"/>
      <c r="D12276" s="53"/>
    </row>
    <row r="12277" spans="3:4" x14ac:dyDescent="0.25">
      <c r="C12277" s="7"/>
      <c r="D12277" s="53"/>
    </row>
    <row r="12278" spans="3:4" x14ac:dyDescent="0.25">
      <c r="C12278" s="7"/>
      <c r="D12278" s="53"/>
    </row>
    <row r="12279" spans="3:4" x14ac:dyDescent="0.25">
      <c r="C12279" s="7"/>
      <c r="D12279" s="53"/>
    </row>
    <row r="12280" spans="3:4" x14ac:dyDescent="0.25">
      <c r="C12280" s="7"/>
      <c r="D12280" s="53"/>
    </row>
    <row r="12281" spans="3:4" x14ac:dyDescent="0.25">
      <c r="C12281" s="7"/>
      <c r="D12281" s="53"/>
    </row>
    <row r="12282" spans="3:4" x14ac:dyDescent="0.25">
      <c r="C12282" s="7"/>
      <c r="D12282" s="53"/>
    </row>
    <row r="12283" spans="3:4" x14ac:dyDescent="0.25">
      <c r="C12283" s="7"/>
      <c r="D12283" s="53"/>
    </row>
    <row r="12284" spans="3:4" x14ac:dyDescent="0.25">
      <c r="C12284" s="7"/>
      <c r="D12284" s="53"/>
    </row>
    <row r="12285" spans="3:4" x14ac:dyDescent="0.25">
      <c r="C12285" s="7"/>
      <c r="D12285" s="53"/>
    </row>
    <row r="12286" spans="3:4" x14ac:dyDescent="0.25">
      <c r="C12286" s="7"/>
      <c r="D12286" s="53"/>
    </row>
    <row r="12287" spans="3:4" x14ac:dyDescent="0.25">
      <c r="C12287" s="7"/>
      <c r="D12287" s="53"/>
    </row>
    <row r="12288" spans="3:4" x14ac:dyDescent="0.25">
      <c r="C12288" s="7"/>
      <c r="D12288" s="53"/>
    </row>
    <row r="12289" spans="3:4" x14ac:dyDescent="0.25">
      <c r="C12289" s="7"/>
      <c r="D12289" s="53"/>
    </row>
    <row r="12290" spans="3:4" x14ac:dyDescent="0.25">
      <c r="C12290" s="7"/>
      <c r="D12290" s="53"/>
    </row>
    <row r="12291" spans="3:4" x14ac:dyDescent="0.25">
      <c r="C12291" s="7"/>
      <c r="D12291" s="53"/>
    </row>
    <row r="12292" spans="3:4" x14ac:dyDescent="0.25">
      <c r="C12292" s="7"/>
      <c r="D12292" s="53"/>
    </row>
    <row r="12293" spans="3:4" x14ac:dyDescent="0.25">
      <c r="C12293" s="7"/>
      <c r="D12293" s="53"/>
    </row>
    <row r="12294" spans="3:4" x14ac:dyDescent="0.25">
      <c r="C12294" s="7"/>
      <c r="D12294" s="53"/>
    </row>
    <row r="12295" spans="3:4" x14ac:dyDescent="0.25">
      <c r="C12295" s="7"/>
      <c r="D12295" s="53"/>
    </row>
    <row r="12296" spans="3:4" x14ac:dyDescent="0.25">
      <c r="C12296" s="7"/>
      <c r="D12296" s="53"/>
    </row>
    <row r="12297" spans="3:4" x14ac:dyDescent="0.25">
      <c r="C12297" s="7"/>
      <c r="D12297" s="53"/>
    </row>
    <row r="12298" spans="3:4" x14ac:dyDescent="0.25">
      <c r="C12298" s="7"/>
      <c r="D12298" s="53"/>
    </row>
    <row r="12299" spans="3:4" x14ac:dyDescent="0.25">
      <c r="C12299" s="7"/>
      <c r="D12299" s="53"/>
    </row>
    <row r="12300" spans="3:4" x14ac:dyDescent="0.25">
      <c r="C12300" s="7"/>
      <c r="D12300" s="53"/>
    </row>
    <row r="12301" spans="3:4" x14ac:dyDescent="0.25">
      <c r="C12301" s="7"/>
      <c r="D12301" s="53"/>
    </row>
    <row r="12302" spans="3:4" x14ac:dyDescent="0.25">
      <c r="C12302" s="7"/>
      <c r="D12302" s="53"/>
    </row>
    <row r="12303" spans="3:4" x14ac:dyDescent="0.25">
      <c r="C12303" s="7"/>
      <c r="D12303" s="53"/>
    </row>
    <row r="12304" spans="3:4" x14ac:dyDescent="0.25">
      <c r="C12304" s="7"/>
      <c r="D12304" s="53"/>
    </row>
    <row r="12305" spans="3:4" x14ac:dyDescent="0.25">
      <c r="C12305" s="7"/>
      <c r="D12305" s="53"/>
    </row>
    <row r="12306" spans="3:4" x14ac:dyDescent="0.25">
      <c r="C12306" s="7"/>
      <c r="D12306" s="53"/>
    </row>
    <row r="12307" spans="3:4" x14ac:dyDescent="0.25">
      <c r="C12307" s="7"/>
      <c r="D12307" s="53"/>
    </row>
    <row r="12308" spans="3:4" x14ac:dyDescent="0.25">
      <c r="C12308" s="7"/>
      <c r="D12308" s="53"/>
    </row>
    <row r="12309" spans="3:4" x14ac:dyDescent="0.25">
      <c r="C12309" s="7"/>
      <c r="D12309" s="53"/>
    </row>
    <row r="12310" spans="3:4" x14ac:dyDescent="0.25">
      <c r="C12310" s="7"/>
      <c r="D12310" s="53"/>
    </row>
    <row r="12311" spans="3:4" x14ac:dyDescent="0.25">
      <c r="C12311" s="7"/>
      <c r="D12311" s="53"/>
    </row>
    <row r="12312" spans="3:4" x14ac:dyDescent="0.25">
      <c r="C12312" s="7"/>
      <c r="D12312" s="53"/>
    </row>
    <row r="12313" spans="3:4" x14ac:dyDescent="0.25">
      <c r="C12313" s="7"/>
      <c r="D12313" s="53"/>
    </row>
    <row r="12314" spans="3:4" x14ac:dyDescent="0.25">
      <c r="C12314" s="7"/>
      <c r="D12314" s="53"/>
    </row>
    <row r="12315" spans="3:4" x14ac:dyDescent="0.25">
      <c r="C12315" s="7"/>
      <c r="D12315" s="53"/>
    </row>
    <row r="12316" spans="3:4" x14ac:dyDescent="0.25">
      <c r="C12316" s="7"/>
      <c r="D12316" s="53"/>
    </row>
    <row r="12317" spans="3:4" x14ac:dyDescent="0.25">
      <c r="C12317" s="7"/>
      <c r="D12317" s="53"/>
    </row>
    <row r="12318" spans="3:4" x14ac:dyDescent="0.25">
      <c r="C12318" s="7"/>
      <c r="D12318" s="53"/>
    </row>
    <row r="12319" spans="3:4" x14ac:dyDescent="0.25">
      <c r="C12319" s="7"/>
      <c r="D12319" s="53"/>
    </row>
    <row r="12320" spans="3:4" x14ac:dyDescent="0.25">
      <c r="C12320" s="7"/>
      <c r="D12320" s="53"/>
    </row>
    <row r="12321" spans="3:4" x14ac:dyDescent="0.25">
      <c r="C12321" s="7"/>
      <c r="D12321" s="53"/>
    </row>
    <row r="12322" spans="3:4" x14ac:dyDescent="0.25">
      <c r="C12322" s="7"/>
      <c r="D12322" s="53"/>
    </row>
    <row r="12323" spans="3:4" x14ac:dyDescent="0.25">
      <c r="C12323" s="7"/>
      <c r="D12323" s="53"/>
    </row>
    <row r="12324" spans="3:4" x14ac:dyDescent="0.25">
      <c r="C12324" s="7"/>
      <c r="D12324" s="53"/>
    </row>
    <row r="12325" spans="3:4" x14ac:dyDescent="0.25">
      <c r="C12325" s="7"/>
      <c r="D12325" s="53"/>
    </row>
    <row r="12326" spans="3:4" x14ac:dyDescent="0.25">
      <c r="C12326" s="7"/>
      <c r="D12326" s="53"/>
    </row>
    <row r="12327" spans="3:4" x14ac:dyDescent="0.25">
      <c r="C12327" s="7"/>
      <c r="D12327" s="53"/>
    </row>
    <row r="12328" spans="3:4" x14ac:dyDescent="0.25">
      <c r="C12328" s="7"/>
      <c r="D12328" s="53"/>
    </row>
    <row r="12329" spans="3:4" x14ac:dyDescent="0.25">
      <c r="C12329" s="7"/>
      <c r="D12329" s="53"/>
    </row>
    <row r="12330" spans="3:4" x14ac:dyDescent="0.25">
      <c r="C12330" s="7"/>
      <c r="D12330" s="53"/>
    </row>
    <row r="12331" spans="3:4" x14ac:dyDescent="0.25">
      <c r="C12331" s="7"/>
      <c r="D12331" s="53"/>
    </row>
    <row r="12332" spans="3:4" x14ac:dyDescent="0.25">
      <c r="C12332" s="7"/>
      <c r="D12332" s="53"/>
    </row>
    <row r="12333" spans="3:4" x14ac:dyDescent="0.25">
      <c r="C12333" s="7"/>
      <c r="D12333" s="53"/>
    </row>
    <row r="12334" spans="3:4" x14ac:dyDescent="0.25">
      <c r="C12334" s="7"/>
      <c r="D12334" s="53"/>
    </row>
    <row r="12335" spans="3:4" x14ac:dyDescent="0.25">
      <c r="C12335" s="7"/>
      <c r="D12335" s="53"/>
    </row>
    <row r="12336" spans="3:4" x14ac:dyDescent="0.25">
      <c r="C12336" s="7"/>
      <c r="D12336" s="53"/>
    </row>
    <row r="12337" spans="3:4" x14ac:dyDescent="0.25">
      <c r="C12337" s="7"/>
      <c r="D12337" s="53"/>
    </row>
    <row r="12338" spans="3:4" x14ac:dyDescent="0.25">
      <c r="C12338" s="7"/>
      <c r="D12338" s="53"/>
    </row>
    <row r="12339" spans="3:4" x14ac:dyDescent="0.25">
      <c r="C12339" s="7"/>
      <c r="D12339" s="53"/>
    </row>
    <row r="12340" spans="3:4" x14ac:dyDescent="0.25">
      <c r="C12340" s="7"/>
      <c r="D12340" s="53"/>
    </row>
    <row r="12341" spans="3:4" x14ac:dyDescent="0.25">
      <c r="C12341" s="7"/>
      <c r="D12341" s="53"/>
    </row>
    <row r="12342" spans="3:4" x14ac:dyDescent="0.25">
      <c r="C12342" s="7"/>
      <c r="D12342" s="53"/>
    </row>
    <row r="12343" spans="3:4" x14ac:dyDescent="0.25">
      <c r="C12343" s="7"/>
      <c r="D12343" s="53"/>
    </row>
    <row r="12344" spans="3:4" x14ac:dyDescent="0.25">
      <c r="C12344" s="7"/>
      <c r="D12344" s="53"/>
    </row>
    <row r="12345" spans="3:4" x14ac:dyDescent="0.25">
      <c r="C12345" s="7"/>
      <c r="D12345" s="53"/>
    </row>
    <row r="12346" spans="3:4" x14ac:dyDescent="0.25">
      <c r="C12346" s="7"/>
      <c r="D12346" s="53"/>
    </row>
    <row r="12347" spans="3:4" x14ac:dyDescent="0.25">
      <c r="C12347" s="7"/>
      <c r="D12347" s="53"/>
    </row>
    <row r="12348" spans="3:4" x14ac:dyDescent="0.25">
      <c r="C12348" s="7"/>
      <c r="D12348" s="53"/>
    </row>
    <row r="12349" spans="3:4" x14ac:dyDescent="0.25">
      <c r="C12349" s="7"/>
      <c r="D12349" s="53"/>
    </row>
    <row r="12350" spans="3:4" x14ac:dyDescent="0.25">
      <c r="C12350" s="7"/>
      <c r="D12350" s="53"/>
    </row>
    <row r="12351" spans="3:4" x14ac:dyDescent="0.25">
      <c r="C12351" s="7"/>
      <c r="D12351" s="53"/>
    </row>
    <row r="12352" spans="3:4" x14ac:dyDescent="0.25">
      <c r="C12352" s="7"/>
      <c r="D12352" s="53"/>
    </row>
    <row r="12353" spans="3:4" x14ac:dyDescent="0.25">
      <c r="C12353" s="7"/>
      <c r="D12353" s="53"/>
    </row>
    <row r="12354" spans="3:4" x14ac:dyDescent="0.25">
      <c r="C12354" s="7"/>
      <c r="D12354" s="53"/>
    </row>
    <row r="12355" spans="3:4" x14ac:dyDescent="0.25">
      <c r="C12355" s="7"/>
      <c r="D12355" s="53"/>
    </row>
    <row r="12356" spans="3:4" x14ac:dyDescent="0.25">
      <c r="C12356" s="7"/>
      <c r="D12356" s="53"/>
    </row>
    <row r="12357" spans="3:4" x14ac:dyDescent="0.25">
      <c r="C12357" s="7"/>
      <c r="D12357" s="53"/>
    </row>
    <row r="12358" spans="3:4" x14ac:dyDescent="0.25">
      <c r="C12358" s="7"/>
      <c r="D12358" s="53"/>
    </row>
    <row r="12359" spans="3:4" x14ac:dyDescent="0.25">
      <c r="C12359" s="7"/>
      <c r="D12359" s="53"/>
    </row>
    <row r="12360" spans="3:4" x14ac:dyDescent="0.25">
      <c r="C12360" s="7"/>
      <c r="D12360" s="53"/>
    </row>
    <row r="12361" spans="3:4" x14ac:dyDescent="0.25">
      <c r="C12361" s="7"/>
      <c r="D12361" s="53"/>
    </row>
    <row r="12362" spans="3:4" x14ac:dyDescent="0.25">
      <c r="C12362" s="7"/>
      <c r="D12362" s="53"/>
    </row>
    <row r="12363" spans="3:4" x14ac:dyDescent="0.25">
      <c r="C12363" s="7"/>
      <c r="D12363" s="53"/>
    </row>
    <row r="12364" spans="3:4" x14ac:dyDescent="0.25">
      <c r="C12364" s="7"/>
      <c r="D12364" s="53"/>
    </row>
    <row r="12365" spans="3:4" x14ac:dyDescent="0.25">
      <c r="C12365" s="7"/>
      <c r="D12365" s="53"/>
    </row>
    <row r="12366" spans="3:4" x14ac:dyDescent="0.25">
      <c r="C12366" s="7"/>
      <c r="D12366" s="53"/>
    </row>
    <row r="12367" spans="3:4" x14ac:dyDescent="0.25">
      <c r="C12367" s="7"/>
      <c r="D12367" s="53"/>
    </row>
    <row r="12368" spans="3:4" x14ac:dyDescent="0.25">
      <c r="C12368" s="7"/>
      <c r="D12368" s="53"/>
    </row>
    <row r="12369" spans="3:4" x14ac:dyDescent="0.25">
      <c r="C12369" s="7"/>
      <c r="D12369" s="53"/>
    </row>
    <row r="12370" spans="3:4" x14ac:dyDescent="0.25">
      <c r="C12370" s="7"/>
      <c r="D12370" s="53"/>
    </row>
    <row r="12371" spans="3:4" x14ac:dyDescent="0.25">
      <c r="C12371" s="7"/>
      <c r="D12371" s="53"/>
    </row>
    <row r="12372" spans="3:4" x14ac:dyDescent="0.25">
      <c r="C12372" s="7"/>
      <c r="D12372" s="53"/>
    </row>
    <row r="12373" spans="3:4" x14ac:dyDescent="0.25">
      <c r="C12373" s="7"/>
      <c r="D12373" s="53"/>
    </row>
    <row r="12374" spans="3:4" x14ac:dyDescent="0.25">
      <c r="C12374" s="7"/>
      <c r="D12374" s="53"/>
    </row>
    <row r="12375" spans="3:4" x14ac:dyDescent="0.25">
      <c r="C12375" s="7"/>
      <c r="D12375" s="53"/>
    </row>
    <row r="12376" spans="3:4" x14ac:dyDescent="0.25">
      <c r="C12376" s="7"/>
      <c r="D12376" s="53"/>
    </row>
    <row r="12377" spans="3:4" x14ac:dyDescent="0.25">
      <c r="C12377" s="7"/>
      <c r="D12377" s="53"/>
    </row>
    <row r="12378" spans="3:4" x14ac:dyDescent="0.25">
      <c r="C12378" s="7"/>
      <c r="D12378" s="53"/>
    </row>
    <row r="12379" spans="3:4" x14ac:dyDescent="0.25">
      <c r="C12379" s="7"/>
      <c r="D12379" s="53"/>
    </row>
    <row r="12380" spans="3:4" x14ac:dyDescent="0.25">
      <c r="C12380" s="7"/>
      <c r="D12380" s="53"/>
    </row>
    <row r="12381" spans="3:4" x14ac:dyDescent="0.25">
      <c r="C12381" s="7"/>
      <c r="D12381" s="53"/>
    </row>
    <row r="12382" spans="3:4" x14ac:dyDescent="0.25">
      <c r="C12382" s="7"/>
      <c r="D12382" s="53"/>
    </row>
    <row r="12383" spans="3:4" x14ac:dyDescent="0.25">
      <c r="C12383" s="7"/>
      <c r="D12383" s="53"/>
    </row>
    <row r="12384" spans="3:4" x14ac:dyDescent="0.25">
      <c r="C12384" s="7"/>
      <c r="D12384" s="53"/>
    </row>
    <row r="12385" spans="3:4" x14ac:dyDescent="0.25">
      <c r="C12385" s="7"/>
      <c r="D12385" s="53"/>
    </row>
    <row r="12386" spans="3:4" x14ac:dyDescent="0.25">
      <c r="C12386" s="7"/>
      <c r="D12386" s="53"/>
    </row>
    <row r="12387" spans="3:4" x14ac:dyDescent="0.25">
      <c r="C12387" s="7"/>
      <c r="D12387" s="53"/>
    </row>
    <row r="12388" spans="3:4" x14ac:dyDescent="0.25">
      <c r="C12388" s="7"/>
      <c r="D12388" s="53"/>
    </row>
    <row r="12389" spans="3:4" x14ac:dyDescent="0.25">
      <c r="C12389" s="7"/>
      <c r="D12389" s="53"/>
    </row>
    <row r="12390" spans="3:4" x14ac:dyDescent="0.25">
      <c r="C12390" s="7"/>
      <c r="D12390" s="53"/>
    </row>
    <row r="12391" spans="3:4" x14ac:dyDescent="0.25">
      <c r="C12391" s="7"/>
      <c r="D12391" s="53"/>
    </row>
    <row r="12392" spans="3:4" x14ac:dyDescent="0.25">
      <c r="C12392" s="7"/>
      <c r="D12392" s="53"/>
    </row>
    <row r="12393" spans="3:4" x14ac:dyDescent="0.25">
      <c r="C12393" s="7"/>
      <c r="D12393" s="53"/>
    </row>
    <row r="12394" spans="3:4" x14ac:dyDescent="0.25">
      <c r="C12394" s="7"/>
      <c r="D12394" s="53"/>
    </row>
    <row r="12395" spans="3:4" x14ac:dyDescent="0.25">
      <c r="C12395" s="7"/>
      <c r="D12395" s="53"/>
    </row>
    <row r="12396" spans="3:4" x14ac:dyDescent="0.25">
      <c r="C12396" s="7"/>
      <c r="D12396" s="53"/>
    </row>
    <row r="12397" spans="3:4" x14ac:dyDescent="0.25">
      <c r="C12397" s="7"/>
      <c r="D12397" s="53"/>
    </row>
    <row r="12398" spans="3:4" x14ac:dyDescent="0.25">
      <c r="C12398" s="7"/>
      <c r="D12398" s="53"/>
    </row>
    <row r="12399" spans="3:4" x14ac:dyDescent="0.25">
      <c r="C12399" s="7"/>
      <c r="D12399" s="53"/>
    </row>
    <row r="12400" spans="3:4" x14ac:dyDescent="0.25">
      <c r="C12400" s="7"/>
      <c r="D12400" s="53"/>
    </row>
    <row r="12401" spans="3:4" x14ac:dyDescent="0.25">
      <c r="C12401" s="7"/>
      <c r="D12401" s="53"/>
    </row>
    <row r="12402" spans="3:4" x14ac:dyDescent="0.25">
      <c r="C12402" s="7"/>
      <c r="D12402" s="53"/>
    </row>
    <row r="12403" spans="3:4" x14ac:dyDescent="0.25">
      <c r="C12403" s="7"/>
      <c r="D12403" s="53"/>
    </row>
    <row r="12404" spans="3:4" x14ac:dyDescent="0.25">
      <c r="C12404" s="7"/>
      <c r="D12404" s="53"/>
    </row>
    <row r="12405" spans="3:4" x14ac:dyDescent="0.25">
      <c r="C12405" s="7"/>
      <c r="D12405" s="53"/>
    </row>
    <row r="12406" spans="3:4" x14ac:dyDescent="0.25">
      <c r="C12406" s="7"/>
      <c r="D12406" s="53"/>
    </row>
    <row r="12407" spans="3:4" x14ac:dyDescent="0.25">
      <c r="C12407" s="7"/>
      <c r="D12407" s="53"/>
    </row>
    <row r="12408" spans="3:4" x14ac:dyDescent="0.25">
      <c r="C12408" s="7"/>
      <c r="D12408" s="53"/>
    </row>
    <row r="12409" spans="3:4" x14ac:dyDescent="0.25">
      <c r="C12409" s="7"/>
      <c r="D12409" s="53"/>
    </row>
    <row r="12410" spans="3:4" x14ac:dyDescent="0.25">
      <c r="C12410" s="7"/>
      <c r="D12410" s="53"/>
    </row>
    <row r="12411" spans="3:4" x14ac:dyDescent="0.25">
      <c r="C12411" s="7"/>
      <c r="D12411" s="53"/>
    </row>
    <row r="12412" spans="3:4" x14ac:dyDescent="0.25">
      <c r="C12412" s="7"/>
      <c r="D12412" s="53"/>
    </row>
    <row r="12413" spans="3:4" x14ac:dyDescent="0.25">
      <c r="C12413" s="7"/>
      <c r="D12413" s="53"/>
    </row>
    <row r="12414" spans="3:4" x14ac:dyDescent="0.25">
      <c r="C12414" s="7"/>
      <c r="D12414" s="53"/>
    </row>
    <row r="12415" spans="3:4" x14ac:dyDescent="0.25">
      <c r="C12415" s="7"/>
      <c r="D12415" s="53"/>
    </row>
    <row r="12416" spans="3:4" x14ac:dyDescent="0.25">
      <c r="C12416" s="7"/>
      <c r="D12416" s="53"/>
    </row>
    <row r="12417" spans="3:4" x14ac:dyDescent="0.25">
      <c r="C12417" s="7"/>
      <c r="D12417" s="53"/>
    </row>
    <row r="12418" spans="3:4" x14ac:dyDescent="0.25">
      <c r="C12418" s="7"/>
      <c r="D12418" s="53"/>
    </row>
    <row r="12419" spans="3:4" x14ac:dyDescent="0.25">
      <c r="C12419" s="7"/>
      <c r="D12419" s="53"/>
    </row>
    <row r="12420" spans="3:4" x14ac:dyDescent="0.25">
      <c r="C12420" s="7"/>
      <c r="D12420" s="53"/>
    </row>
    <row r="12421" spans="3:4" x14ac:dyDescent="0.25">
      <c r="C12421" s="7"/>
      <c r="D12421" s="53"/>
    </row>
    <row r="12422" spans="3:4" x14ac:dyDescent="0.25">
      <c r="C12422" s="7"/>
      <c r="D12422" s="53"/>
    </row>
    <row r="12423" spans="3:4" x14ac:dyDescent="0.25">
      <c r="C12423" s="7"/>
      <c r="D12423" s="53"/>
    </row>
    <row r="12424" spans="3:4" x14ac:dyDescent="0.25">
      <c r="C12424" s="7"/>
      <c r="D12424" s="53"/>
    </row>
    <row r="12425" spans="3:4" x14ac:dyDescent="0.25">
      <c r="C12425" s="7"/>
      <c r="D12425" s="53"/>
    </row>
    <row r="12426" spans="3:4" x14ac:dyDescent="0.25">
      <c r="C12426" s="7"/>
      <c r="D12426" s="53"/>
    </row>
    <row r="12427" spans="3:4" x14ac:dyDescent="0.25">
      <c r="C12427" s="7"/>
      <c r="D12427" s="53"/>
    </row>
    <row r="12428" spans="3:4" x14ac:dyDescent="0.25">
      <c r="C12428" s="7"/>
      <c r="D12428" s="53"/>
    </row>
    <row r="12429" spans="3:4" x14ac:dyDescent="0.25">
      <c r="C12429" s="7"/>
      <c r="D12429" s="53"/>
    </row>
    <row r="12430" spans="3:4" x14ac:dyDescent="0.25">
      <c r="C12430" s="7"/>
      <c r="D12430" s="53"/>
    </row>
    <row r="12431" spans="3:4" x14ac:dyDescent="0.25">
      <c r="C12431" s="7"/>
      <c r="D12431" s="53"/>
    </row>
    <row r="12432" spans="3:4" x14ac:dyDescent="0.25">
      <c r="C12432" s="7"/>
      <c r="D12432" s="53"/>
    </row>
    <row r="12433" spans="3:4" x14ac:dyDescent="0.25">
      <c r="C12433" s="7"/>
      <c r="D12433" s="53"/>
    </row>
    <row r="12434" spans="3:4" x14ac:dyDescent="0.25">
      <c r="C12434" s="7"/>
      <c r="D12434" s="53"/>
    </row>
    <row r="12435" spans="3:4" x14ac:dyDescent="0.25">
      <c r="C12435" s="7"/>
      <c r="D12435" s="53"/>
    </row>
    <row r="12436" spans="3:4" x14ac:dyDescent="0.25">
      <c r="C12436" s="7"/>
      <c r="D12436" s="53"/>
    </row>
    <row r="12437" spans="3:4" x14ac:dyDescent="0.25">
      <c r="C12437" s="7"/>
      <c r="D12437" s="53"/>
    </row>
    <row r="12438" spans="3:4" x14ac:dyDescent="0.25">
      <c r="C12438" s="7"/>
      <c r="D12438" s="53"/>
    </row>
    <row r="12439" spans="3:4" x14ac:dyDescent="0.25">
      <c r="C12439" s="7"/>
      <c r="D12439" s="53"/>
    </row>
    <row r="12440" spans="3:4" x14ac:dyDescent="0.25">
      <c r="C12440" s="7"/>
      <c r="D12440" s="53"/>
    </row>
    <row r="12441" spans="3:4" x14ac:dyDescent="0.25">
      <c r="C12441" s="7"/>
      <c r="D12441" s="53"/>
    </row>
    <row r="12442" spans="3:4" x14ac:dyDescent="0.25">
      <c r="C12442" s="7"/>
      <c r="D12442" s="53"/>
    </row>
    <row r="12443" spans="3:4" x14ac:dyDescent="0.25">
      <c r="C12443" s="7"/>
      <c r="D12443" s="53"/>
    </row>
    <row r="12444" spans="3:4" x14ac:dyDescent="0.25">
      <c r="C12444" s="7"/>
      <c r="D12444" s="53"/>
    </row>
    <row r="12445" spans="3:4" x14ac:dyDescent="0.25">
      <c r="C12445" s="7"/>
      <c r="D12445" s="53"/>
    </row>
    <row r="12446" spans="3:4" x14ac:dyDescent="0.25">
      <c r="C12446" s="7"/>
      <c r="D12446" s="53"/>
    </row>
    <row r="12447" spans="3:4" x14ac:dyDescent="0.25">
      <c r="C12447" s="7"/>
      <c r="D12447" s="53"/>
    </row>
    <row r="12448" spans="3:4" x14ac:dyDescent="0.25">
      <c r="C12448" s="7"/>
      <c r="D12448" s="53"/>
    </row>
    <row r="12449" spans="3:4" x14ac:dyDescent="0.25">
      <c r="C12449" s="7"/>
      <c r="D12449" s="53"/>
    </row>
    <row r="12450" spans="3:4" x14ac:dyDescent="0.25">
      <c r="C12450" s="7"/>
      <c r="D12450" s="53"/>
    </row>
    <row r="12451" spans="3:4" x14ac:dyDescent="0.25">
      <c r="C12451" s="7"/>
      <c r="D12451" s="53"/>
    </row>
    <row r="12452" spans="3:4" x14ac:dyDescent="0.25">
      <c r="C12452" s="7"/>
      <c r="D12452" s="53"/>
    </row>
    <row r="12453" spans="3:4" x14ac:dyDescent="0.25">
      <c r="C12453" s="7"/>
      <c r="D12453" s="53"/>
    </row>
    <row r="12454" spans="3:4" x14ac:dyDescent="0.25">
      <c r="C12454" s="7"/>
      <c r="D12454" s="53"/>
    </row>
    <row r="12455" spans="3:4" x14ac:dyDescent="0.25">
      <c r="C12455" s="7"/>
      <c r="D12455" s="53"/>
    </row>
    <row r="12456" spans="3:4" x14ac:dyDescent="0.25">
      <c r="C12456" s="7"/>
      <c r="D12456" s="53"/>
    </row>
    <row r="12457" spans="3:4" x14ac:dyDescent="0.25">
      <c r="C12457" s="7"/>
      <c r="D12457" s="53"/>
    </row>
    <row r="12458" spans="3:4" x14ac:dyDescent="0.25">
      <c r="C12458" s="7"/>
      <c r="D12458" s="53"/>
    </row>
    <row r="12459" spans="3:4" x14ac:dyDescent="0.25">
      <c r="C12459" s="7"/>
      <c r="D12459" s="53"/>
    </row>
    <row r="12460" spans="3:4" x14ac:dyDescent="0.25">
      <c r="C12460" s="7"/>
      <c r="D12460" s="53"/>
    </row>
    <row r="12461" spans="3:4" x14ac:dyDescent="0.25">
      <c r="C12461" s="7"/>
      <c r="D12461" s="53"/>
    </row>
    <row r="12462" spans="3:4" x14ac:dyDescent="0.25">
      <c r="C12462" s="7"/>
      <c r="D12462" s="53"/>
    </row>
    <row r="12463" spans="3:4" x14ac:dyDescent="0.25">
      <c r="C12463" s="7"/>
      <c r="D12463" s="53"/>
    </row>
    <row r="12464" spans="3:4" x14ac:dyDescent="0.25">
      <c r="C12464" s="7"/>
      <c r="D12464" s="53"/>
    </row>
    <row r="12465" spans="3:4" x14ac:dyDescent="0.25">
      <c r="C12465" s="7"/>
      <c r="D12465" s="53"/>
    </row>
    <row r="12466" spans="3:4" x14ac:dyDescent="0.25">
      <c r="C12466" s="7"/>
      <c r="D12466" s="53"/>
    </row>
    <row r="12467" spans="3:4" x14ac:dyDescent="0.25">
      <c r="C12467" s="7"/>
      <c r="D12467" s="53"/>
    </row>
    <row r="12468" spans="3:4" x14ac:dyDescent="0.25">
      <c r="C12468" s="7"/>
      <c r="D12468" s="53"/>
    </row>
    <row r="12469" spans="3:4" x14ac:dyDescent="0.25">
      <c r="C12469" s="7"/>
      <c r="D12469" s="53"/>
    </row>
    <row r="12470" spans="3:4" x14ac:dyDescent="0.25">
      <c r="C12470" s="7"/>
      <c r="D12470" s="53"/>
    </row>
    <row r="12471" spans="3:4" x14ac:dyDescent="0.25">
      <c r="C12471" s="7"/>
      <c r="D12471" s="53"/>
    </row>
    <row r="12472" spans="3:4" x14ac:dyDescent="0.25">
      <c r="C12472" s="7"/>
      <c r="D12472" s="53"/>
    </row>
    <row r="12473" spans="3:4" x14ac:dyDescent="0.25">
      <c r="C12473" s="7"/>
      <c r="D12473" s="53"/>
    </row>
    <row r="12474" spans="3:4" x14ac:dyDescent="0.25">
      <c r="C12474" s="7"/>
      <c r="D12474" s="53"/>
    </row>
    <row r="12475" spans="3:4" x14ac:dyDescent="0.25">
      <c r="C12475" s="7"/>
      <c r="D12475" s="53"/>
    </row>
    <row r="12476" spans="3:4" x14ac:dyDescent="0.25">
      <c r="C12476" s="7"/>
      <c r="D12476" s="53"/>
    </row>
    <row r="12477" spans="3:4" x14ac:dyDescent="0.25">
      <c r="C12477" s="7"/>
      <c r="D12477" s="53"/>
    </row>
    <row r="12478" spans="3:4" x14ac:dyDescent="0.25">
      <c r="C12478" s="7"/>
      <c r="D12478" s="53"/>
    </row>
    <row r="12479" spans="3:4" x14ac:dyDescent="0.25">
      <c r="C12479" s="7"/>
      <c r="D12479" s="53"/>
    </row>
    <row r="12480" spans="3:4" x14ac:dyDescent="0.25">
      <c r="C12480" s="7"/>
      <c r="D12480" s="53"/>
    </row>
    <row r="12481" spans="3:4" x14ac:dyDescent="0.25">
      <c r="C12481" s="7"/>
      <c r="D12481" s="53"/>
    </row>
    <row r="12482" spans="3:4" x14ac:dyDescent="0.25">
      <c r="C12482" s="7"/>
      <c r="D12482" s="53"/>
    </row>
    <row r="12483" spans="3:4" x14ac:dyDescent="0.25">
      <c r="C12483" s="7"/>
      <c r="D12483" s="53"/>
    </row>
    <row r="12484" spans="3:4" x14ac:dyDescent="0.25">
      <c r="C12484" s="7"/>
      <c r="D12484" s="53"/>
    </row>
    <row r="12485" spans="3:4" x14ac:dyDescent="0.25">
      <c r="C12485" s="7"/>
      <c r="D12485" s="53"/>
    </row>
    <row r="12486" spans="3:4" x14ac:dyDescent="0.25">
      <c r="C12486" s="7"/>
      <c r="D12486" s="53"/>
    </row>
    <row r="12487" spans="3:4" x14ac:dyDescent="0.25">
      <c r="C12487" s="7"/>
      <c r="D12487" s="53"/>
    </row>
    <row r="12488" spans="3:4" x14ac:dyDescent="0.25">
      <c r="C12488" s="7"/>
      <c r="D12488" s="53"/>
    </row>
    <row r="12489" spans="3:4" x14ac:dyDescent="0.25">
      <c r="C12489" s="7"/>
      <c r="D12489" s="53"/>
    </row>
    <row r="12490" spans="3:4" x14ac:dyDescent="0.25">
      <c r="C12490" s="7"/>
      <c r="D12490" s="53"/>
    </row>
    <row r="12491" spans="3:4" x14ac:dyDescent="0.25">
      <c r="C12491" s="7"/>
      <c r="D12491" s="53"/>
    </row>
    <row r="12492" spans="3:4" x14ac:dyDescent="0.25">
      <c r="C12492" s="7"/>
      <c r="D12492" s="53"/>
    </row>
    <row r="12493" spans="3:4" x14ac:dyDescent="0.25">
      <c r="C12493" s="7"/>
      <c r="D12493" s="53"/>
    </row>
    <row r="12494" spans="3:4" x14ac:dyDescent="0.25">
      <c r="C12494" s="7"/>
      <c r="D12494" s="53"/>
    </row>
    <row r="12495" spans="3:4" x14ac:dyDescent="0.25">
      <c r="C12495" s="7"/>
      <c r="D12495" s="53"/>
    </row>
    <row r="12496" spans="3:4" x14ac:dyDescent="0.25">
      <c r="C12496" s="7"/>
      <c r="D12496" s="53"/>
    </row>
    <row r="12497" spans="3:4" x14ac:dyDescent="0.25">
      <c r="C12497" s="7"/>
      <c r="D12497" s="53"/>
    </row>
    <row r="12498" spans="3:4" x14ac:dyDescent="0.25">
      <c r="C12498" s="7"/>
      <c r="D12498" s="53"/>
    </row>
    <row r="12499" spans="3:4" x14ac:dyDescent="0.25">
      <c r="C12499" s="7"/>
      <c r="D12499" s="53"/>
    </row>
    <row r="12500" spans="3:4" x14ac:dyDescent="0.25">
      <c r="C12500" s="7"/>
      <c r="D12500" s="53"/>
    </row>
    <row r="12501" spans="3:4" x14ac:dyDescent="0.25">
      <c r="C12501" s="7"/>
      <c r="D12501" s="53"/>
    </row>
    <row r="12502" spans="3:4" x14ac:dyDescent="0.25">
      <c r="C12502" s="7"/>
      <c r="D12502" s="53"/>
    </row>
    <row r="12503" spans="3:4" x14ac:dyDescent="0.25">
      <c r="C12503" s="7"/>
      <c r="D12503" s="53"/>
    </row>
    <row r="12504" spans="3:4" x14ac:dyDescent="0.25">
      <c r="C12504" s="7"/>
      <c r="D12504" s="53"/>
    </row>
    <row r="12505" spans="3:4" x14ac:dyDescent="0.25">
      <c r="C12505" s="7"/>
      <c r="D12505" s="53"/>
    </row>
    <row r="12506" spans="3:4" x14ac:dyDescent="0.25">
      <c r="C12506" s="7"/>
      <c r="D12506" s="53"/>
    </row>
    <row r="12507" spans="3:4" x14ac:dyDescent="0.25">
      <c r="C12507" s="7"/>
      <c r="D12507" s="53"/>
    </row>
    <row r="12508" spans="3:4" x14ac:dyDescent="0.25">
      <c r="C12508" s="7"/>
      <c r="D12508" s="53"/>
    </row>
    <row r="12509" spans="3:4" x14ac:dyDescent="0.25">
      <c r="C12509" s="7"/>
      <c r="D12509" s="53"/>
    </row>
    <row r="12510" spans="3:4" x14ac:dyDescent="0.25">
      <c r="C12510" s="7"/>
      <c r="D12510" s="53"/>
    </row>
    <row r="12511" spans="3:4" x14ac:dyDescent="0.25">
      <c r="C12511" s="7"/>
      <c r="D12511" s="53"/>
    </row>
    <row r="12512" spans="3:4" x14ac:dyDescent="0.25">
      <c r="C12512" s="7"/>
      <c r="D12512" s="53"/>
    </row>
    <row r="12513" spans="3:4" x14ac:dyDescent="0.25">
      <c r="C12513" s="7"/>
      <c r="D12513" s="53"/>
    </row>
    <row r="12514" spans="3:4" x14ac:dyDescent="0.25">
      <c r="C12514" s="7"/>
      <c r="D12514" s="53"/>
    </row>
    <row r="12515" spans="3:4" x14ac:dyDescent="0.25">
      <c r="C12515" s="7"/>
      <c r="D12515" s="53"/>
    </row>
    <row r="12516" spans="3:4" x14ac:dyDescent="0.25">
      <c r="C12516" s="7"/>
      <c r="D12516" s="53"/>
    </row>
    <row r="12517" spans="3:4" x14ac:dyDescent="0.25">
      <c r="C12517" s="7"/>
      <c r="D12517" s="53"/>
    </row>
    <row r="12518" spans="3:4" x14ac:dyDescent="0.25">
      <c r="C12518" s="7"/>
      <c r="D12518" s="53"/>
    </row>
    <row r="12519" spans="3:4" x14ac:dyDescent="0.25">
      <c r="C12519" s="7"/>
      <c r="D12519" s="53"/>
    </row>
    <row r="12520" spans="3:4" x14ac:dyDescent="0.25">
      <c r="C12520" s="7"/>
      <c r="D12520" s="53"/>
    </row>
    <row r="12521" spans="3:4" x14ac:dyDescent="0.25">
      <c r="C12521" s="7"/>
      <c r="D12521" s="53"/>
    </row>
    <row r="12522" spans="3:4" x14ac:dyDescent="0.25">
      <c r="C12522" s="7"/>
      <c r="D12522" s="53"/>
    </row>
    <row r="12523" spans="3:4" x14ac:dyDescent="0.25">
      <c r="C12523" s="7"/>
      <c r="D12523" s="53"/>
    </row>
    <row r="12524" spans="3:4" x14ac:dyDescent="0.25">
      <c r="C12524" s="7"/>
      <c r="D12524" s="53"/>
    </row>
    <row r="12525" spans="3:4" x14ac:dyDescent="0.25">
      <c r="C12525" s="7"/>
      <c r="D12525" s="53"/>
    </row>
    <row r="12526" spans="3:4" x14ac:dyDescent="0.25">
      <c r="C12526" s="7"/>
      <c r="D12526" s="53"/>
    </row>
    <row r="12527" spans="3:4" x14ac:dyDescent="0.25">
      <c r="C12527" s="7"/>
      <c r="D12527" s="53"/>
    </row>
    <row r="12528" spans="3:4" x14ac:dyDescent="0.25">
      <c r="C12528" s="7"/>
      <c r="D12528" s="53"/>
    </row>
    <row r="12529" spans="3:4" x14ac:dyDescent="0.25">
      <c r="C12529" s="7"/>
      <c r="D12529" s="53"/>
    </row>
    <row r="12530" spans="3:4" x14ac:dyDescent="0.25">
      <c r="C12530" s="7"/>
      <c r="D12530" s="53"/>
    </row>
    <row r="12531" spans="3:4" x14ac:dyDescent="0.25">
      <c r="C12531" s="7"/>
      <c r="D12531" s="53"/>
    </row>
    <row r="12532" spans="3:4" x14ac:dyDescent="0.25">
      <c r="C12532" s="7"/>
      <c r="D12532" s="53"/>
    </row>
    <row r="12533" spans="3:4" x14ac:dyDescent="0.25">
      <c r="C12533" s="7"/>
      <c r="D12533" s="53"/>
    </row>
    <row r="12534" spans="3:4" x14ac:dyDescent="0.25">
      <c r="C12534" s="7"/>
      <c r="D12534" s="53"/>
    </row>
    <row r="12535" spans="3:4" x14ac:dyDescent="0.25">
      <c r="C12535" s="7"/>
      <c r="D12535" s="53"/>
    </row>
    <row r="12536" spans="3:4" x14ac:dyDescent="0.25">
      <c r="C12536" s="7"/>
      <c r="D12536" s="53"/>
    </row>
    <row r="12537" spans="3:4" x14ac:dyDescent="0.25">
      <c r="C12537" s="7"/>
      <c r="D12537" s="53"/>
    </row>
    <row r="12538" spans="3:4" x14ac:dyDescent="0.25">
      <c r="C12538" s="7"/>
      <c r="D12538" s="53"/>
    </row>
    <row r="12539" spans="3:4" x14ac:dyDescent="0.25">
      <c r="C12539" s="7"/>
      <c r="D12539" s="53"/>
    </row>
    <row r="12540" spans="3:4" x14ac:dyDescent="0.25">
      <c r="C12540" s="7"/>
      <c r="D12540" s="53"/>
    </row>
    <row r="12541" spans="3:4" x14ac:dyDescent="0.25">
      <c r="C12541" s="7"/>
      <c r="D12541" s="53"/>
    </row>
    <row r="12542" spans="3:4" x14ac:dyDescent="0.25">
      <c r="C12542" s="7"/>
      <c r="D12542" s="53"/>
    </row>
    <row r="12543" spans="3:4" x14ac:dyDescent="0.25">
      <c r="C12543" s="7"/>
      <c r="D12543" s="53"/>
    </row>
    <row r="12544" spans="3:4" x14ac:dyDescent="0.25">
      <c r="C12544" s="7"/>
      <c r="D12544" s="53"/>
    </row>
    <row r="12545" spans="3:4" x14ac:dyDescent="0.25">
      <c r="C12545" s="7"/>
      <c r="D12545" s="53"/>
    </row>
    <row r="12546" spans="3:4" x14ac:dyDescent="0.25">
      <c r="C12546" s="7"/>
      <c r="D12546" s="53"/>
    </row>
    <row r="12547" spans="3:4" x14ac:dyDescent="0.25">
      <c r="C12547" s="7"/>
      <c r="D12547" s="53"/>
    </row>
    <row r="12548" spans="3:4" x14ac:dyDescent="0.25">
      <c r="C12548" s="7"/>
      <c r="D12548" s="53"/>
    </row>
    <row r="12549" spans="3:4" x14ac:dyDescent="0.25">
      <c r="C12549" s="7"/>
      <c r="D12549" s="53"/>
    </row>
    <row r="12550" spans="3:4" x14ac:dyDescent="0.25">
      <c r="C12550" s="7"/>
      <c r="D12550" s="53"/>
    </row>
    <row r="12551" spans="3:4" x14ac:dyDescent="0.25">
      <c r="C12551" s="7"/>
      <c r="D12551" s="53"/>
    </row>
    <row r="12552" spans="3:4" x14ac:dyDescent="0.25">
      <c r="C12552" s="7"/>
      <c r="D12552" s="53"/>
    </row>
    <row r="12553" spans="3:4" x14ac:dyDescent="0.25">
      <c r="C12553" s="7"/>
      <c r="D12553" s="53"/>
    </row>
    <row r="12554" spans="3:4" x14ac:dyDescent="0.25">
      <c r="C12554" s="7"/>
      <c r="D12554" s="53"/>
    </row>
    <row r="12555" spans="3:4" x14ac:dyDescent="0.25">
      <c r="C12555" s="7"/>
      <c r="D12555" s="53"/>
    </row>
    <row r="12556" spans="3:4" x14ac:dyDescent="0.25">
      <c r="C12556" s="7"/>
      <c r="D12556" s="53"/>
    </row>
    <row r="12557" spans="3:4" x14ac:dyDescent="0.25">
      <c r="C12557" s="7"/>
      <c r="D12557" s="53"/>
    </row>
    <row r="12558" spans="3:4" x14ac:dyDescent="0.25">
      <c r="C12558" s="7"/>
      <c r="D12558" s="53"/>
    </row>
    <row r="12559" spans="3:4" x14ac:dyDescent="0.25">
      <c r="C12559" s="7"/>
      <c r="D12559" s="53"/>
    </row>
    <row r="12560" spans="3:4" x14ac:dyDescent="0.25">
      <c r="C12560" s="7"/>
      <c r="D12560" s="53"/>
    </row>
    <row r="12561" spans="3:4" x14ac:dyDescent="0.25">
      <c r="C12561" s="7"/>
      <c r="D12561" s="53"/>
    </row>
    <row r="12562" spans="3:4" x14ac:dyDescent="0.25">
      <c r="C12562" s="7"/>
      <c r="D12562" s="53"/>
    </row>
    <row r="12563" spans="3:4" x14ac:dyDescent="0.25">
      <c r="C12563" s="7"/>
      <c r="D12563" s="53"/>
    </row>
    <row r="12564" spans="3:4" x14ac:dyDescent="0.25">
      <c r="C12564" s="7"/>
      <c r="D12564" s="53"/>
    </row>
    <row r="12565" spans="3:4" x14ac:dyDescent="0.25">
      <c r="C12565" s="7"/>
      <c r="D12565" s="53"/>
    </row>
    <row r="12566" spans="3:4" x14ac:dyDescent="0.25">
      <c r="C12566" s="7"/>
      <c r="D12566" s="53"/>
    </row>
    <row r="12567" spans="3:4" x14ac:dyDescent="0.25">
      <c r="C12567" s="7"/>
      <c r="D12567" s="53"/>
    </row>
    <row r="12568" spans="3:4" x14ac:dyDescent="0.25">
      <c r="C12568" s="7"/>
      <c r="D12568" s="53"/>
    </row>
    <row r="12569" spans="3:4" x14ac:dyDescent="0.25">
      <c r="C12569" s="7"/>
      <c r="D12569" s="53"/>
    </row>
    <row r="12570" spans="3:4" x14ac:dyDescent="0.25">
      <c r="C12570" s="7"/>
      <c r="D12570" s="53"/>
    </row>
    <row r="12571" spans="3:4" x14ac:dyDescent="0.25">
      <c r="C12571" s="7"/>
      <c r="D12571" s="53"/>
    </row>
    <row r="12572" spans="3:4" x14ac:dyDescent="0.25">
      <c r="C12572" s="7"/>
      <c r="D12572" s="53"/>
    </row>
    <row r="12573" spans="3:4" x14ac:dyDescent="0.25">
      <c r="C12573" s="7"/>
      <c r="D12573" s="53"/>
    </row>
    <row r="12574" spans="3:4" x14ac:dyDescent="0.25">
      <c r="C12574" s="7"/>
      <c r="D12574" s="53"/>
    </row>
    <row r="12575" spans="3:4" x14ac:dyDescent="0.25">
      <c r="C12575" s="7"/>
      <c r="D12575" s="53"/>
    </row>
    <row r="12576" spans="3:4" x14ac:dyDescent="0.25">
      <c r="C12576" s="7"/>
      <c r="D12576" s="53"/>
    </row>
    <row r="12577" spans="3:4" x14ac:dyDescent="0.25">
      <c r="C12577" s="7"/>
      <c r="D12577" s="53"/>
    </row>
    <row r="12578" spans="3:4" x14ac:dyDescent="0.25">
      <c r="C12578" s="7"/>
      <c r="D12578" s="53"/>
    </row>
    <row r="12579" spans="3:4" x14ac:dyDescent="0.25">
      <c r="C12579" s="7"/>
      <c r="D12579" s="53"/>
    </row>
    <row r="12580" spans="3:4" x14ac:dyDescent="0.25">
      <c r="C12580" s="7"/>
      <c r="D12580" s="53"/>
    </row>
    <row r="12581" spans="3:4" x14ac:dyDescent="0.25">
      <c r="C12581" s="7"/>
      <c r="D12581" s="53"/>
    </row>
    <row r="12582" spans="3:4" x14ac:dyDescent="0.25">
      <c r="C12582" s="7"/>
      <c r="D12582" s="53"/>
    </row>
    <row r="12583" spans="3:4" x14ac:dyDescent="0.25">
      <c r="C12583" s="7"/>
      <c r="D12583" s="53"/>
    </row>
    <row r="12584" spans="3:4" x14ac:dyDescent="0.25">
      <c r="C12584" s="7"/>
      <c r="D12584" s="53"/>
    </row>
    <row r="12585" spans="3:4" x14ac:dyDescent="0.25">
      <c r="C12585" s="7"/>
      <c r="D12585" s="53"/>
    </row>
    <row r="12586" spans="3:4" x14ac:dyDescent="0.25">
      <c r="C12586" s="7"/>
      <c r="D12586" s="53"/>
    </row>
    <row r="12587" spans="3:4" x14ac:dyDescent="0.25">
      <c r="C12587" s="7"/>
      <c r="D12587" s="53"/>
    </row>
    <row r="12588" spans="3:4" x14ac:dyDescent="0.25">
      <c r="C12588" s="7"/>
      <c r="D12588" s="53"/>
    </row>
    <row r="12589" spans="3:4" x14ac:dyDescent="0.25">
      <c r="C12589" s="7"/>
      <c r="D12589" s="53"/>
    </row>
    <row r="12590" spans="3:4" x14ac:dyDescent="0.25">
      <c r="C12590" s="7"/>
      <c r="D12590" s="53"/>
    </row>
    <row r="12591" spans="3:4" x14ac:dyDescent="0.25">
      <c r="C12591" s="7"/>
      <c r="D12591" s="53"/>
    </row>
    <row r="12592" spans="3:4" x14ac:dyDescent="0.25">
      <c r="C12592" s="7"/>
      <c r="D12592" s="53"/>
    </row>
    <row r="12593" spans="3:4" x14ac:dyDescent="0.25">
      <c r="C12593" s="7"/>
      <c r="D12593" s="53"/>
    </row>
    <row r="12594" spans="3:4" x14ac:dyDescent="0.25">
      <c r="C12594" s="7"/>
      <c r="D12594" s="53"/>
    </row>
    <row r="12595" spans="3:4" x14ac:dyDescent="0.25">
      <c r="C12595" s="7"/>
      <c r="D12595" s="53"/>
    </row>
    <row r="12596" spans="3:4" x14ac:dyDescent="0.25">
      <c r="C12596" s="7"/>
      <c r="D12596" s="53"/>
    </row>
    <row r="12597" spans="3:4" x14ac:dyDescent="0.25">
      <c r="C12597" s="7"/>
      <c r="D12597" s="53"/>
    </row>
    <row r="12598" spans="3:4" x14ac:dyDescent="0.25">
      <c r="C12598" s="7"/>
      <c r="D12598" s="53"/>
    </row>
    <row r="12599" spans="3:4" x14ac:dyDescent="0.25">
      <c r="C12599" s="7"/>
      <c r="D12599" s="53"/>
    </row>
    <row r="12600" spans="3:4" x14ac:dyDescent="0.25">
      <c r="C12600" s="7"/>
      <c r="D12600" s="53"/>
    </row>
    <row r="12601" spans="3:4" x14ac:dyDescent="0.25">
      <c r="C12601" s="7"/>
      <c r="D12601" s="53"/>
    </row>
    <row r="12602" spans="3:4" x14ac:dyDescent="0.25">
      <c r="C12602" s="7"/>
      <c r="D12602" s="53"/>
    </row>
    <row r="12603" spans="3:4" x14ac:dyDescent="0.25">
      <c r="C12603" s="7"/>
      <c r="D12603" s="53"/>
    </row>
    <row r="12604" spans="3:4" x14ac:dyDescent="0.25">
      <c r="C12604" s="7"/>
      <c r="D12604" s="53"/>
    </row>
    <row r="12605" spans="3:4" x14ac:dyDescent="0.25">
      <c r="C12605" s="7"/>
      <c r="D12605" s="53"/>
    </row>
    <row r="12606" spans="3:4" x14ac:dyDescent="0.25">
      <c r="C12606" s="7"/>
      <c r="D12606" s="53"/>
    </row>
    <row r="12607" spans="3:4" x14ac:dyDescent="0.25">
      <c r="C12607" s="7"/>
      <c r="D12607" s="53"/>
    </row>
    <row r="12608" spans="3:4" x14ac:dyDescent="0.25">
      <c r="C12608" s="7"/>
      <c r="D12608" s="53"/>
    </row>
    <row r="12609" spans="3:4" x14ac:dyDescent="0.25">
      <c r="C12609" s="7"/>
      <c r="D12609" s="53"/>
    </row>
    <row r="12610" spans="3:4" x14ac:dyDescent="0.25">
      <c r="C12610" s="7"/>
      <c r="D12610" s="53"/>
    </row>
    <row r="12611" spans="3:4" x14ac:dyDescent="0.25">
      <c r="C12611" s="7"/>
      <c r="D12611" s="53"/>
    </row>
    <row r="12612" spans="3:4" x14ac:dyDescent="0.25">
      <c r="C12612" s="7"/>
      <c r="D12612" s="53"/>
    </row>
    <row r="12613" spans="3:4" x14ac:dyDescent="0.25">
      <c r="C12613" s="7"/>
      <c r="D12613" s="53"/>
    </row>
    <row r="12614" spans="3:4" x14ac:dyDescent="0.25">
      <c r="C12614" s="7"/>
      <c r="D12614" s="53"/>
    </row>
    <row r="12615" spans="3:4" x14ac:dyDescent="0.25">
      <c r="C12615" s="7"/>
      <c r="D12615" s="53"/>
    </row>
    <row r="12616" spans="3:4" x14ac:dyDescent="0.25">
      <c r="C12616" s="7"/>
      <c r="D12616" s="53"/>
    </row>
    <row r="12617" spans="3:4" x14ac:dyDescent="0.25">
      <c r="C12617" s="7"/>
      <c r="D12617" s="53"/>
    </row>
    <row r="12618" spans="3:4" x14ac:dyDescent="0.25">
      <c r="C12618" s="7"/>
      <c r="D12618" s="53"/>
    </row>
    <row r="12619" spans="3:4" x14ac:dyDescent="0.25">
      <c r="C12619" s="7"/>
      <c r="D12619" s="53"/>
    </row>
    <row r="12620" spans="3:4" x14ac:dyDescent="0.25">
      <c r="C12620" s="7"/>
      <c r="D12620" s="53"/>
    </row>
    <row r="12621" spans="3:4" x14ac:dyDescent="0.25">
      <c r="C12621" s="7"/>
      <c r="D12621" s="53"/>
    </row>
    <row r="12622" spans="3:4" x14ac:dyDescent="0.25">
      <c r="C12622" s="7"/>
      <c r="D12622" s="53"/>
    </row>
    <row r="12623" spans="3:4" x14ac:dyDescent="0.25">
      <c r="C12623" s="7"/>
      <c r="D12623" s="53"/>
    </row>
    <row r="12624" spans="3:4" x14ac:dyDescent="0.25">
      <c r="C12624" s="7"/>
      <c r="D12624" s="53"/>
    </row>
    <row r="12625" spans="3:4" x14ac:dyDescent="0.25">
      <c r="C12625" s="7"/>
      <c r="D12625" s="53"/>
    </row>
    <row r="12626" spans="3:4" x14ac:dyDescent="0.25">
      <c r="C12626" s="7"/>
      <c r="D12626" s="53"/>
    </row>
    <row r="12627" spans="3:4" x14ac:dyDescent="0.25">
      <c r="C12627" s="7"/>
      <c r="D12627" s="53"/>
    </row>
    <row r="12628" spans="3:4" x14ac:dyDescent="0.25">
      <c r="C12628" s="7"/>
      <c r="D12628" s="53"/>
    </row>
    <row r="12629" spans="3:4" x14ac:dyDescent="0.25">
      <c r="C12629" s="7"/>
      <c r="D12629" s="53"/>
    </row>
    <row r="12630" spans="3:4" x14ac:dyDescent="0.25">
      <c r="C12630" s="7"/>
      <c r="D12630" s="53"/>
    </row>
    <row r="12631" spans="3:4" x14ac:dyDescent="0.25">
      <c r="C12631" s="7"/>
      <c r="D12631" s="53"/>
    </row>
    <row r="12632" spans="3:4" x14ac:dyDescent="0.25">
      <c r="C12632" s="7"/>
      <c r="D12632" s="53"/>
    </row>
    <row r="12633" spans="3:4" x14ac:dyDescent="0.25">
      <c r="C12633" s="7"/>
      <c r="D12633" s="53"/>
    </row>
    <row r="12634" spans="3:4" x14ac:dyDescent="0.25">
      <c r="C12634" s="7"/>
      <c r="D12634" s="53"/>
    </row>
    <row r="12635" spans="3:4" x14ac:dyDescent="0.25">
      <c r="C12635" s="7"/>
      <c r="D12635" s="53"/>
    </row>
    <row r="12636" spans="3:4" x14ac:dyDescent="0.25">
      <c r="C12636" s="7"/>
      <c r="D12636" s="53"/>
    </row>
    <row r="12637" spans="3:4" x14ac:dyDescent="0.25">
      <c r="C12637" s="7"/>
      <c r="D12637" s="53"/>
    </row>
    <row r="12638" spans="3:4" x14ac:dyDescent="0.25">
      <c r="C12638" s="7"/>
      <c r="D12638" s="53"/>
    </row>
    <row r="12639" spans="3:4" x14ac:dyDescent="0.25">
      <c r="C12639" s="7"/>
      <c r="D12639" s="53"/>
    </row>
    <row r="12640" spans="3:4" x14ac:dyDescent="0.25">
      <c r="C12640" s="7"/>
      <c r="D12640" s="53"/>
    </row>
    <row r="12641" spans="3:4" x14ac:dyDescent="0.25">
      <c r="C12641" s="7"/>
      <c r="D12641" s="53"/>
    </row>
    <row r="12642" spans="3:4" x14ac:dyDescent="0.25">
      <c r="C12642" s="7"/>
      <c r="D12642" s="53"/>
    </row>
    <row r="12643" spans="3:4" x14ac:dyDescent="0.25">
      <c r="C12643" s="7"/>
      <c r="D12643" s="53"/>
    </row>
    <row r="12644" spans="3:4" x14ac:dyDescent="0.25">
      <c r="C12644" s="7"/>
      <c r="D12644" s="53"/>
    </row>
    <row r="12645" spans="3:4" x14ac:dyDescent="0.25">
      <c r="C12645" s="7"/>
      <c r="D12645" s="53"/>
    </row>
    <row r="12646" spans="3:4" x14ac:dyDescent="0.25">
      <c r="C12646" s="7"/>
      <c r="D12646" s="53"/>
    </row>
    <row r="12647" spans="3:4" x14ac:dyDescent="0.25">
      <c r="C12647" s="7"/>
      <c r="D12647" s="53"/>
    </row>
    <row r="12648" spans="3:4" x14ac:dyDescent="0.25">
      <c r="C12648" s="7"/>
      <c r="D12648" s="53"/>
    </row>
    <row r="12649" spans="3:4" x14ac:dyDescent="0.25">
      <c r="C12649" s="7"/>
      <c r="D12649" s="53"/>
    </row>
    <row r="12650" spans="3:4" x14ac:dyDescent="0.25">
      <c r="C12650" s="7"/>
      <c r="D12650" s="53"/>
    </row>
    <row r="12651" spans="3:4" x14ac:dyDescent="0.25">
      <c r="C12651" s="7"/>
      <c r="D12651" s="53"/>
    </row>
    <row r="12652" spans="3:4" x14ac:dyDescent="0.25">
      <c r="C12652" s="7"/>
      <c r="D12652" s="53"/>
    </row>
    <row r="12653" spans="3:4" x14ac:dyDescent="0.25">
      <c r="C12653" s="7"/>
      <c r="D12653" s="53"/>
    </row>
    <row r="12654" spans="3:4" x14ac:dyDescent="0.25">
      <c r="C12654" s="7"/>
      <c r="D12654" s="53"/>
    </row>
    <row r="12655" spans="3:4" x14ac:dyDescent="0.25">
      <c r="C12655" s="7"/>
      <c r="D12655" s="53"/>
    </row>
    <row r="12656" spans="3:4" x14ac:dyDescent="0.25">
      <c r="C12656" s="7"/>
      <c r="D12656" s="53"/>
    </row>
    <row r="12657" spans="3:4" x14ac:dyDescent="0.25">
      <c r="C12657" s="7"/>
      <c r="D12657" s="53"/>
    </row>
    <row r="12658" spans="3:4" x14ac:dyDescent="0.25">
      <c r="C12658" s="7"/>
      <c r="D12658" s="53"/>
    </row>
    <row r="12659" spans="3:4" x14ac:dyDescent="0.25">
      <c r="C12659" s="7"/>
      <c r="D12659" s="53"/>
    </row>
    <row r="12660" spans="3:4" x14ac:dyDescent="0.25">
      <c r="C12660" s="7"/>
      <c r="D12660" s="53"/>
    </row>
    <row r="12661" spans="3:4" x14ac:dyDescent="0.25">
      <c r="C12661" s="7"/>
      <c r="D12661" s="53"/>
    </row>
    <row r="12662" spans="3:4" x14ac:dyDescent="0.25">
      <c r="C12662" s="7"/>
      <c r="D12662" s="53"/>
    </row>
    <row r="12663" spans="3:4" x14ac:dyDescent="0.25">
      <c r="C12663" s="7"/>
      <c r="D12663" s="53"/>
    </row>
    <row r="12664" spans="3:4" x14ac:dyDescent="0.25">
      <c r="C12664" s="7"/>
      <c r="D12664" s="53"/>
    </row>
    <row r="12665" spans="3:4" x14ac:dyDescent="0.25">
      <c r="C12665" s="7"/>
      <c r="D12665" s="53"/>
    </row>
    <row r="12666" spans="3:4" x14ac:dyDescent="0.25">
      <c r="C12666" s="7"/>
      <c r="D12666" s="53"/>
    </row>
    <row r="12667" spans="3:4" x14ac:dyDescent="0.25">
      <c r="C12667" s="7"/>
      <c r="D12667" s="53"/>
    </row>
    <row r="12668" spans="3:4" x14ac:dyDescent="0.25">
      <c r="C12668" s="7"/>
      <c r="D12668" s="53"/>
    </row>
    <row r="12669" spans="3:4" x14ac:dyDescent="0.25">
      <c r="C12669" s="7"/>
      <c r="D12669" s="53"/>
    </row>
    <row r="12670" spans="3:4" x14ac:dyDescent="0.25">
      <c r="C12670" s="7"/>
      <c r="D12670" s="53"/>
    </row>
    <row r="12671" spans="3:4" x14ac:dyDescent="0.25">
      <c r="C12671" s="7"/>
      <c r="D12671" s="53"/>
    </row>
    <row r="12672" spans="3:4" x14ac:dyDescent="0.25">
      <c r="C12672" s="7"/>
      <c r="D12672" s="53"/>
    </row>
    <row r="12673" spans="3:4" x14ac:dyDescent="0.25">
      <c r="C12673" s="7"/>
      <c r="D12673" s="53"/>
    </row>
    <row r="12674" spans="3:4" x14ac:dyDescent="0.25">
      <c r="C12674" s="7"/>
      <c r="D12674" s="53"/>
    </row>
    <row r="12675" spans="3:4" x14ac:dyDescent="0.25">
      <c r="C12675" s="7"/>
      <c r="D12675" s="53"/>
    </row>
    <row r="12676" spans="3:4" x14ac:dyDescent="0.25">
      <c r="C12676" s="7"/>
      <c r="D12676" s="53"/>
    </row>
    <row r="12677" spans="3:4" x14ac:dyDescent="0.25">
      <c r="C12677" s="7"/>
      <c r="D12677" s="53"/>
    </row>
    <row r="12678" spans="3:4" x14ac:dyDescent="0.25">
      <c r="C12678" s="7"/>
      <c r="D12678" s="53"/>
    </row>
    <row r="12679" spans="3:4" x14ac:dyDescent="0.25">
      <c r="C12679" s="7"/>
      <c r="D12679" s="53"/>
    </row>
    <row r="12680" spans="3:4" x14ac:dyDescent="0.25">
      <c r="C12680" s="7"/>
      <c r="D12680" s="53"/>
    </row>
    <row r="12681" spans="3:4" x14ac:dyDescent="0.25">
      <c r="C12681" s="7"/>
      <c r="D12681" s="53"/>
    </row>
    <row r="12682" spans="3:4" x14ac:dyDescent="0.25">
      <c r="C12682" s="7"/>
      <c r="D12682" s="53"/>
    </row>
    <row r="12683" spans="3:4" x14ac:dyDescent="0.25">
      <c r="C12683" s="7"/>
      <c r="D12683" s="53"/>
    </row>
    <row r="12684" spans="3:4" x14ac:dyDescent="0.25">
      <c r="C12684" s="7"/>
      <c r="D12684" s="53"/>
    </row>
    <row r="12685" spans="3:4" x14ac:dyDescent="0.25">
      <c r="C12685" s="7"/>
      <c r="D12685" s="53"/>
    </row>
    <row r="12686" spans="3:4" x14ac:dyDescent="0.25">
      <c r="C12686" s="7"/>
      <c r="D12686" s="53"/>
    </row>
    <row r="12687" spans="3:4" x14ac:dyDescent="0.25">
      <c r="C12687" s="7"/>
      <c r="D12687" s="53"/>
    </row>
    <row r="12688" spans="3:4" x14ac:dyDescent="0.25">
      <c r="C12688" s="7"/>
      <c r="D12688" s="53"/>
    </row>
    <row r="12689" spans="3:4" x14ac:dyDescent="0.25">
      <c r="C12689" s="7"/>
      <c r="D12689" s="53"/>
    </row>
    <row r="12690" spans="3:4" x14ac:dyDescent="0.25">
      <c r="C12690" s="7"/>
      <c r="D12690" s="53"/>
    </row>
    <row r="12691" spans="3:4" x14ac:dyDescent="0.25">
      <c r="C12691" s="7"/>
      <c r="D12691" s="53"/>
    </row>
    <row r="12692" spans="3:4" x14ac:dyDescent="0.25">
      <c r="C12692" s="7"/>
      <c r="D12692" s="53"/>
    </row>
    <row r="12693" spans="3:4" x14ac:dyDescent="0.25">
      <c r="C12693" s="7"/>
      <c r="D12693" s="53"/>
    </row>
    <row r="12694" spans="3:4" x14ac:dyDescent="0.25">
      <c r="C12694" s="7"/>
      <c r="D12694" s="53"/>
    </row>
    <row r="12695" spans="3:4" x14ac:dyDescent="0.25">
      <c r="C12695" s="7"/>
      <c r="D12695" s="53"/>
    </row>
    <row r="12696" spans="3:4" x14ac:dyDescent="0.25">
      <c r="C12696" s="7"/>
      <c r="D12696" s="53"/>
    </row>
    <row r="12697" spans="3:4" x14ac:dyDescent="0.25">
      <c r="C12697" s="7"/>
      <c r="D12697" s="53"/>
    </row>
    <row r="12698" spans="3:4" x14ac:dyDescent="0.25">
      <c r="C12698" s="7"/>
      <c r="D12698" s="53"/>
    </row>
    <row r="12699" spans="3:4" x14ac:dyDescent="0.25">
      <c r="C12699" s="7"/>
      <c r="D12699" s="53"/>
    </row>
    <row r="12700" spans="3:4" x14ac:dyDescent="0.25">
      <c r="C12700" s="7"/>
      <c r="D12700" s="53"/>
    </row>
    <row r="12701" spans="3:4" x14ac:dyDescent="0.25">
      <c r="C12701" s="7"/>
      <c r="D12701" s="53"/>
    </row>
    <row r="12702" spans="3:4" x14ac:dyDescent="0.25">
      <c r="C12702" s="7"/>
      <c r="D12702" s="53"/>
    </row>
    <row r="12703" spans="3:4" x14ac:dyDescent="0.25">
      <c r="C12703" s="7"/>
      <c r="D12703" s="53"/>
    </row>
    <row r="12704" spans="3:4" x14ac:dyDescent="0.25">
      <c r="C12704" s="7"/>
      <c r="D12704" s="53"/>
    </row>
    <row r="12705" spans="3:4" x14ac:dyDescent="0.25">
      <c r="C12705" s="7"/>
      <c r="D12705" s="53"/>
    </row>
    <row r="12706" spans="3:4" x14ac:dyDescent="0.25">
      <c r="C12706" s="7"/>
      <c r="D12706" s="53"/>
    </row>
    <row r="12707" spans="3:4" x14ac:dyDescent="0.25">
      <c r="C12707" s="7"/>
      <c r="D12707" s="53"/>
    </row>
    <row r="12708" spans="3:4" x14ac:dyDescent="0.25">
      <c r="C12708" s="7"/>
      <c r="D12708" s="53"/>
    </row>
    <row r="12709" spans="3:4" x14ac:dyDescent="0.25">
      <c r="C12709" s="7"/>
      <c r="D12709" s="53"/>
    </row>
    <row r="12710" spans="3:4" x14ac:dyDescent="0.25">
      <c r="C12710" s="7"/>
      <c r="D12710" s="53"/>
    </row>
    <row r="12711" spans="3:4" x14ac:dyDescent="0.25">
      <c r="C12711" s="7"/>
      <c r="D12711" s="53"/>
    </row>
    <row r="12712" spans="3:4" x14ac:dyDescent="0.25">
      <c r="C12712" s="7"/>
      <c r="D12712" s="53"/>
    </row>
    <row r="12713" spans="3:4" x14ac:dyDescent="0.25">
      <c r="C12713" s="7"/>
      <c r="D12713" s="53"/>
    </row>
    <row r="12714" spans="3:4" x14ac:dyDescent="0.25">
      <c r="C12714" s="7"/>
      <c r="D12714" s="53"/>
    </row>
    <row r="12715" spans="3:4" x14ac:dyDescent="0.25">
      <c r="C12715" s="7"/>
      <c r="D12715" s="53"/>
    </row>
    <row r="12716" spans="3:4" x14ac:dyDescent="0.25">
      <c r="C12716" s="7"/>
      <c r="D12716" s="53"/>
    </row>
    <row r="12717" spans="3:4" x14ac:dyDescent="0.25">
      <c r="C12717" s="7"/>
      <c r="D12717" s="53"/>
    </row>
    <row r="12718" spans="3:4" x14ac:dyDescent="0.25">
      <c r="C12718" s="7"/>
      <c r="D12718" s="53"/>
    </row>
    <row r="12719" spans="3:4" x14ac:dyDescent="0.25">
      <c r="C12719" s="7"/>
      <c r="D12719" s="53"/>
    </row>
    <row r="12720" spans="3:4" x14ac:dyDescent="0.25">
      <c r="C12720" s="7"/>
      <c r="D12720" s="53"/>
    </row>
    <row r="12721" spans="3:4" x14ac:dyDescent="0.25">
      <c r="C12721" s="7"/>
      <c r="D12721" s="53"/>
    </row>
    <row r="12722" spans="3:4" x14ac:dyDescent="0.25">
      <c r="C12722" s="7"/>
      <c r="D12722" s="53"/>
    </row>
    <row r="12723" spans="3:4" x14ac:dyDescent="0.25">
      <c r="C12723" s="7"/>
      <c r="D12723" s="53"/>
    </row>
    <row r="12724" spans="3:4" x14ac:dyDescent="0.25">
      <c r="C12724" s="7"/>
      <c r="D12724" s="53"/>
    </row>
    <row r="12725" spans="3:4" x14ac:dyDescent="0.25">
      <c r="C12725" s="7"/>
      <c r="D12725" s="53"/>
    </row>
    <row r="12726" spans="3:4" x14ac:dyDescent="0.25">
      <c r="C12726" s="7"/>
      <c r="D12726" s="53"/>
    </row>
    <row r="12727" spans="3:4" x14ac:dyDescent="0.25">
      <c r="C12727" s="7"/>
      <c r="D12727" s="53"/>
    </row>
    <row r="12728" spans="3:4" x14ac:dyDescent="0.25">
      <c r="C12728" s="7"/>
      <c r="D12728" s="53"/>
    </row>
    <row r="12729" spans="3:4" x14ac:dyDescent="0.25">
      <c r="C12729" s="7"/>
      <c r="D12729" s="53"/>
    </row>
    <row r="12730" spans="3:4" x14ac:dyDescent="0.25">
      <c r="C12730" s="7"/>
      <c r="D12730" s="53"/>
    </row>
    <row r="12731" spans="3:4" x14ac:dyDescent="0.25">
      <c r="C12731" s="7"/>
      <c r="D12731" s="53"/>
    </row>
    <row r="12732" spans="3:4" x14ac:dyDescent="0.25">
      <c r="C12732" s="7"/>
      <c r="D12732" s="53"/>
    </row>
    <row r="12733" spans="3:4" x14ac:dyDescent="0.25">
      <c r="C12733" s="7"/>
      <c r="D12733" s="53"/>
    </row>
    <row r="12734" spans="3:4" x14ac:dyDescent="0.25">
      <c r="C12734" s="7"/>
      <c r="D12734" s="53"/>
    </row>
    <row r="12735" spans="3:4" x14ac:dyDescent="0.25">
      <c r="C12735" s="7"/>
      <c r="D12735" s="53"/>
    </row>
    <row r="12736" spans="3:4" x14ac:dyDescent="0.25">
      <c r="C12736" s="7"/>
      <c r="D12736" s="53"/>
    </row>
    <row r="12737" spans="3:4" x14ac:dyDescent="0.25">
      <c r="C12737" s="7"/>
      <c r="D12737" s="53"/>
    </row>
    <row r="12738" spans="3:4" x14ac:dyDescent="0.25">
      <c r="C12738" s="7"/>
      <c r="D12738" s="53"/>
    </row>
    <row r="12739" spans="3:4" x14ac:dyDescent="0.25">
      <c r="C12739" s="7"/>
      <c r="D12739" s="53"/>
    </row>
    <row r="12740" spans="3:4" x14ac:dyDescent="0.25">
      <c r="C12740" s="7"/>
      <c r="D12740" s="53"/>
    </row>
    <row r="12741" spans="3:4" x14ac:dyDescent="0.25">
      <c r="C12741" s="7"/>
      <c r="D12741" s="53"/>
    </row>
    <row r="12742" spans="3:4" x14ac:dyDescent="0.25">
      <c r="C12742" s="7"/>
      <c r="D12742" s="53"/>
    </row>
    <row r="12743" spans="3:4" x14ac:dyDescent="0.25">
      <c r="C12743" s="7"/>
      <c r="D12743" s="53"/>
    </row>
    <row r="12744" spans="3:4" x14ac:dyDescent="0.25">
      <c r="C12744" s="7"/>
      <c r="D12744" s="53"/>
    </row>
    <row r="12745" spans="3:4" x14ac:dyDescent="0.25">
      <c r="C12745" s="7"/>
      <c r="D12745" s="53"/>
    </row>
    <row r="12746" spans="3:4" x14ac:dyDescent="0.25">
      <c r="C12746" s="7"/>
      <c r="D12746" s="53"/>
    </row>
    <row r="12747" spans="3:4" x14ac:dyDescent="0.25">
      <c r="C12747" s="7"/>
      <c r="D12747" s="53"/>
    </row>
    <row r="12748" spans="3:4" x14ac:dyDescent="0.25">
      <c r="C12748" s="7"/>
      <c r="D12748" s="53"/>
    </row>
    <row r="12749" spans="3:4" x14ac:dyDescent="0.25">
      <c r="C12749" s="7"/>
      <c r="D12749" s="53"/>
    </row>
    <row r="12750" spans="3:4" x14ac:dyDescent="0.25">
      <c r="C12750" s="7"/>
      <c r="D12750" s="53"/>
    </row>
    <row r="12751" spans="3:4" x14ac:dyDescent="0.25">
      <c r="C12751" s="7"/>
      <c r="D12751" s="53"/>
    </row>
    <row r="12752" spans="3:4" x14ac:dyDescent="0.25">
      <c r="C12752" s="7"/>
      <c r="D12752" s="53"/>
    </row>
    <row r="12753" spans="3:4" x14ac:dyDescent="0.25">
      <c r="C12753" s="7"/>
      <c r="D12753" s="53"/>
    </row>
    <row r="12754" spans="3:4" x14ac:dyDescent="0.25">
      <c r="C12754" s="7"/>
      <c r="D12754" s="53"/>
    </row>
    <row r="12755" spans="3:4" x14ac:dyDescent="0.25">
      <c r="C12755" s="7"/>
      <c r="D12755" s="53"/>
    </row>
    <row r="12756" spans="3:4" x14ac:dyDescent="0.25">
      <c r="C12756" s="7"/>
      <c r="D12756" s="53"/>
    </row>
    <row r="12757" spans="3:4" x14ac:dyDescent="0.25">
      <c r="C12757" s="7"/>
      <c r="D12757" s="53"/>
    </row>
    <row r="12758" spans="3:4" x14ac:dyDescent="0.25">
      <c r="C12758" s="7"/>
      <c r="D12758" s="53"/>
    </row>
    <row r="12759" spans="3:4" x14ac:dyDescent="0.25">
      <c r="C12759" s="7"/>
      <c r="D12759" s="53"/>
    </row>
    <row r="12760" spans="3:4" x14ac:dyDescent="0.25">
      <c r="C12760" s="7"/>
      <c r="D12760" s="53"/>
    </row>
    <row r="12761" spans="3:4" x14ac:dyDescent="0.25">
      <c r="C12761" s="7"/>
      <c r="D12761" s="53"/>
    </row>
    <row r="12762" spans="3:4" x14ac:dyDescent="0.25">
      <c r="C12762" s="7"/>
      <c r="D12762" s="53"/>
    </row>
    <row r="12763" spans="3:4" x14ac:dyDescent="0.25">
      <c r="C12763" s="7"/>
      <c r="D12763" s="53"/>
    </row>
    <row r="12764" spans="3:4" x14ac:dyDescent="0.25">
      <c r="C12764" s="7"/>
      <c r="D12764" s="53"/>
    </row>
    <row r="12765" spans="3:4" x14ac:dyDescent="0.25">
      <c r="C12765" s="7"/>
      <c r="D12765" s="53"/>
    </row>
    <row r="12766" spans="3:4" x14ac:dyDescent="0.25">
      <c r="C12766" s="7"/>
      <c r="D12766" s="53"/>
    </row>
    <row r="12767" spans="3:4" x14ac:dyDescent="0.25">
      <c r="C12767" s="7"/>
      <c r="D12767" s="53"/>
    </row>
    <row r="12768" spans="3:4" x14ac:dyDescent="0.25">
      <c r="C12768" s="7"/>
      <c r="D12768" s="53"/>
    </row>
    <row r="12769" spans="3:4" x14ac:dyDescent="0.25">
      <c r="C12769" s="7"/>
      <c r="D12769" s="53"/>
    </row>
    <row r="12770" spans="3:4" x14ac:dyDescent="0.25">
      <c r="C12770" s="7"/>
      <c r="D12770" s="53"/>
    </row>
    <row r="12771" spans="3:4" x14ac:dyDescent="0.25">
      <c r="C12771" s="7"/>
      <c r="D12771" s="53"/>
    </row>
    <row r="12772" spans="3:4" x14ac:dyDescent="0.25">
      <c r="C12772" s="7"/>
      <c r="D12772" s="53"/>
    </row>
    <row r="12773" spans="3:4" x14ac:dyDescent="0.25">
      <c r="C12773" s="7"/>
      <c r="D12773" s="53"/>
    </row>
    <row r="12774" spans="3:4" x14ac:dyDescent="0.25">
      <c r="C12774" s="7"/>
      <c r="D12774" s="53"/>
    </row>
    <row r="12775" spans="3:4" x14ac:dyDescent="0.25">
      <c r="C12775" s="7"/>
      <c r="D12775" s="53"/>
    </row>
    <row r="12776" spans="3:4" x14ac:dyDescent="0.25">
      <c r="C12776" s="7"/>
      <c r="D12776" s="53"/>
    </row>
    <row r="12777" spans="3:4" x14ac:dyDescent="0.25">
      <c r="C12777" s="7"/>
      <c r="D12777" s="53"/>
    </row>
    <row r="12778" spans="3:4" x14ac:dyDescent="0.25">
      <c r="C12778" s="7"/>
      <c r="D12778" s="53"/>
    </row>
    <row r="12779" spans="3:4" x14ac:dyDescent="0.25">
      <c r="C12779" s="7"/>
      <c r="D12779" s="53"/>
    </row>
    <row r="12780" spans="3:4" x14ac:dyDescent="0.25">
      <c r="C12780" s="7"/>
      <c r="D12780" s="53"/>
    </row>
    <row r="12781" spans="3:4" x14ac:dyDescent="0.25">
      <c r="C12781" s="7"/>
      <c r="D12781" s="53"/>
    </row>
    <row r="12782" spans="3:4" x14ac:dyDescent="0.25">
      <c r="C12782" s="7"/>
      <c r="D12782" s="53"/>
    </row>
    <row r="12783" spans="3:4" x14ac:dyDescent="0.25">
      <c r="C12783" s="7"/>
      <c r="D12783" s="53"/>
    </row>
    <row r="12784" spans="3:4" x14ac:dyDescent="0.25">
      <c r="C12784" s="7"/>
      <c r="D12784" s="53"/>
    </row>
    <row r="12785" spans="3:4" x14ac:dyDescent="0.25">
      <c r="C12785" s="7"/>
      <c r="D12785" s="53"/>
    </row>
    <row r="12786" spans="3:4" x14ac:dyDescent="0.25">
      <c r="C12786" s="7"/>
      <c r="D12786" s="53"/>
    </row>
    <row r="12787" spans="3:4" x14ac:dyDescent="0.25">
      <c r="C12787" s="7"/>
      <c r="D12787" s="53"/>
    </row>
    <row r="12788" spans="3:4" x14ac:dyDescent="0.25">
      <c r="C12788" s="7"/>
      <c r="D12788" s="53"/>
    </row>
    <row r="12789" spans="3:4" x14ac:dyDescent="0.25">
      <c r="C12789" s="7"/>
      <c r="D12789" s="53"/>
    </row>
    <row r="12790" spans="3:4" x14ac:dyDescent="0.25">
      <c r="C12790" s="7"/>
      <c r="D12790" s="53"/>
    </row>
    <row r="12791" spans="3:4" x14ac:dyDescent="0.25">
      <c r="C12791" s="7"/>
      <c r="D12791" s="53"/>
    </row>
    <row r="12792" spans="3:4" x14ac:dyDescent="0.25">
      <c r="C12792" s="7"/>
      <c r="D12792" s="53"/>
    </row>
    <row r="12793" spans="3:4" x14ac:dyDescent="0.25">
      <c r="C12793" s="7"/>
      <c r="D12793" s="53"/>
    </row>
    <row r="12794" spans="3:4" x14ac:dyDescent="0.25">
      <c r="C12794" s="7"/>
      <c r="D12794" s="53"/>
    </row>
    <row r="12795" spans="3:4" x14ac:dyDescent="0.25">
      <c r="C12795" s="7"/>
      <c r="D12795" s="53"/>
    </row>
    <row r="12796" spans="3:4" x14ac:dyDescent="0.25">
      <c r="C12796" s="7"/>
      <c r="D12796" s="53"/>
    </row>
    <row r="12797" spans="3:4" x14ac:dyDescent="0.25">
      <c r="C12797" s="7"/>
      <c r="D12797" s="53"/>
    </row>
    <row r="12798" spans="3:4" x14ac:dyDescent="0.25">
      <c r="C12798" s="7"/>
      <c r="D12798" s="53"/>
    </row>
    <row r="12799" spans="3:4" x14ac:dyDescent="0.25">
      <c r="C12799" s="7"/>
      <c r="D12799" s="53"/>
    </row>
    <row r="12800" spans="3:4" x14ac:dyDescent="0.25">
      <c r="C12800" s="7"/>
      <c r="D12800" s="53"/>
    </row>
    <row r="12801" spans="3:4" x14ac:dyDescent="0.25">
      <c r="C12801" s="7"/>
      <c r="D12801" s="53"/>
    </row>
    <row r="12802" spans="3:4" x14ac:dyDescent="0.25">
      <c r="C12802" s="7"/>
      <c r="D12802" s="53"/>
    </row>
    <row r="12803" spans="3:4" x14ac:dyDescent="0.25">
      <c r="C12803" s="7"/>
      <c r="D12803" s="53"/>
    </row>
    <row r="12804" spans="3:4" x14ac:dyDescent="0.25">
      <c r="C12804" s="7"/>
      <c r="D12804" s="53"/>
    </row>
    <row r="12805" spans="3:4" x14ac:dyDescent="0.25">
      <c r="C12805" s="7"/>
      <c r="D12805" s="53"/>
    </row>
    <row r="12806" spans="3:4" x14ac:dyDescent="0.25">
      <c r="C12806" s="7"/>
      <c r="D12806" s="53"/>
    </row>
    <row r="12807" spans="3:4" x14ac:dyDescent="0.25">
      <c r="C12807" s="7"/>
      <c r="D12807" s="53"/>
    </row>
    <row r="12808" spans="3:4" x14ac:dyDescent="0.25">
      <c r="C12808" s="7"/>
      <c r="D12808" s="53"/>
    </row>
    <row r="12809" spans="3:4" x14ac:dyDescent="0.25">
      <c r="C12809" s="7"/>
      <c r="D12809" s="53"/>
    </row>
    <row r="12810" spans="3:4" x14ac:dyDescent="0.25">
      <c r="C12810" s="7"/>
      <c r="D12810" s="53"/>
    </row>
    <row r="12811" spans="3:4" x14ac:dyDescent="0.25">
      <c r="C12811" s="7"/>
      <c r="D12811" s="53"/>
    </row>
    <row r="12812" spans="3:4" x14ac:dyDescent="0.25">
      <c r="C12812" s="7"/>
      <c r="D12812" s="53"/>
    </row>
    <row r="12813" spans="3:4" x14ac:dyDescent="0.25">
      <c r="C12813" s="7"/>
      <c r="D12813" s="53"/>
    </row>
    <row r="12814" spans="3:4" x14ac:dyDescent="0.25">
      <c r="C12814" s="7"/>
      <c r="D12814" s="53"/>
    </row>
    <row r="12815" spans="3:4" x14ac:dyDescent="0.25">
      <c r="C12815" s="7"/>
      <c r="D12815" s="53"/>
    </row>
    <row r="12816" spans="3:4" x14ac:dyDescent="0.25">
      <c r="C12816" s="7"/>
      <c r="D12816" s="53"/>
    </row>
    <row r="12817" spans="3:4" x14ac:dyDescent="0.25">
      <c r="C12817" s="7"/>
      <c r="D12817" s="53"/>
    </row>
    <row r="12818" spans="3:4" x14ac:dyDescent="0.25">
      <c r="C12818" s="7"/>
      <c r="D12818" s="53"/>
    </row>
    <row r="12819" spans="3:4" x14ac:dyDescent="0.25">
      <c r="C12819" s="7"/>
      <c r="D12819" s="53"/>
    </row>
    <row r="12820" spans="3:4" x14ac:dyDescent="0.25">
      <c r="C12820" s="7"/>
      <c r="D12820" s="53"/>
    </row>
    <row r="12821" spans="3:4" x14ac:dyDescent="0.25">
      <c r="C12821" s="7"/>
      <c r="D12821" s="53"/>
    </row>
    <row r="12822" spans="3:4" x14ac:dyDescent="0.25">
      <c r="C12822" s="7"/>
      <c r="D12822" s="53"/>
    </row>
    <row r="12823" spans="3:4" x14ac:dyDescent="0.25">
      <c r="C12823" s="7"/>
      <c r="D12823" s="53"/>
    </row>
    <row r="12824" spans="3:4" x14ac:dyDescent="0.25">
      <c r="C12824" s="7"/>
      <c r="D12824" s="53"/>
    </row>
    <row r="12825" spans="3:4" x14ac:dyDescent="0.25">
      <c r="C12825" s="7"/>
      <c r="D12825" s="53"/>
    </row>
    <row r="12826" spans="3:4" x14ac:dyDescent="0.25">
      <c r="C12826" s="7"/>
      <c r="D12826" s="53"/>
    </row>
    <row r="12827" spans="3:4" x14ac:dyDescent="0.25">
      <c r="C12827" s="7"/>
      <c r="D12827" s="53"/>
    </row>
    <row r="12828" spans="3:4" x14ac:dyDescent="0.25">
      <c r="C12828" s="7"/>
      <c r="D12828" s="53"/>
    </row>
    <row r="12829" spans="3:4" x14ac:dyDescent="0.25">
      <c r="C12829" s="7"/>
      <c r="D12829" s="53"/>
    </row>
    <row r="12830" spans="3:4" x14ac:dyDescent="0.25">
      <c r="C12830" s="7"/>
      <c r="D12830" s="53"/>
    </row>
    <row r="12831" spans="3:4" x14ac:dyDescent="0.25">
      <c r="C12831" s="7"/>
      <c r="D12831" s="53"/>
    </row>
    <row r="12832" spans="3:4" x14ac:dyDescent="0.25">
      <c r="C12832" s="7"/>
      <c r="D12832" s="53"/>
    </row>
    <row r="12833" spans="3:4" x14ac:dyDescent="0.25">
      <c r="C12833" s="7"/>
      <c r="D12833" s="53"/>
    </row>
    <row r="12834" spans="3:4" x14ac:dyDescent="0.25">
      <c r="C12834" s="7"/>
      <c r="D12834" s="53"/>
    </row>
    <row r="12835" spans="3:4" x14ac:dyDescent="0.25">
      <c r="C12835" s="7"/>
      <c r="D12835" s="53"/>
    </row>
    <row r="12836" spans="3:4" x14ac:dyDescent="0.25">
      <c r="C12836" s="7"/>
      <c r="D12836" s="53"/>
    </row>
    <row r="12837" spans="3:4" x14ac:dyDescent="0.25">
      <c r="C12837" s="7"/>
      <c r="D12837" s="53"/>
    </row>
    <row r="12838" spans="3:4" x14ac:dyDescent="0.25">
      <c r="C12838" s="7"/>
      <c r="D12838" s="53"/>
    </row>
    <row r="12839" spans="3:4" x14ac:dyDescent="0.25">
      <c r="C12839" s="7"/>
      <c r="D12839" s="53"/>
    </row>
    <row r="12840" spans="3:4" x14ac:dyDescent="0.25">
      <c r="C12840" s="7"/>
      <c r="D12840" s="53"/>
    </row>
    <row r="12841" spans="3:4" x14ac:dyDescent="0.25">
      <c r="C12841" s="7"/>
      <c r="D12841" s="53"/>
    </row>
    <row r="12842" spans="3:4" x14ac:dyDescent="0.25">
      <c r="C12842" s="7"/>
      <c r="D12842" s="53"/>
    </row>
    <row r="12843" spans="3:4" x14ac:dyDescent="0.25">
      <c r="C12843" s="7"/>
      <c r="D12843" s="53"/>
    </row>
    <row r="12844" spans="3:4" x14ac:dyDescent="0.25">
      <c r="C12844" s="7"/>
      <c r="D12844" s="53"/>
    </row>
    <row r="12845" spans="3:4" x14ac:dyDescent="0.25">
      <c r="C12845" s="7"/>
      <c r="D12845" s="53"/>
    </row>
    <row r="12846" spans="3:4" x14ac:dyDescent="0.25">
      <c r="C12846" s="7"/>
      <c r="D12846" s="53"/>
    </row>
    <row r="12847" spans="3:4" x14ac:dyDescent="0.25">
      <c r="C12847" s="7"/>
      <c r="D12847" s="53"/>
    </row>
    <row r="12848" spans="3:4" x14ac:dyDescent="0.25">
      <c r="C12848" s="7"/>
      <c r="D12848" s="53"/>
    </row>
    <row r="12849" spans="3:4" x14ac:dyDescent="0.25">
      <c r="C12849" s="7"/>
      <c r="D12849" s="53"/>
    </row>
    <row r="12850" spans="3:4" x14ac:dyDescent="0.25">
      <c r="C12850" s="7"/>
      <c r="D12850" s="53"/>
    </row>
    <row r="12851" spans="3:4" x14ac:dyDescent="0.25">
      <c r="C12851" s="7"/>
      <c r="D12851" s="53"/>
    </row>
    <row r="12852" spans="3:4" x14ac:dyDescent="0.25">
      <c r="C12852" s="7"/>
      <c r="D12852" s="53"/>
    </row>
    <row r="12853" spans="3:4" x14ac:dyDescent="0.25">
      <c r="C12853" s="7"/>
      <c r="D12853" s="53"/>
    </row>
    <row r="12854" spans="3:4" x14ac:dyDescent="0.25">
      <c r="C12854" s="7"/>
      <c r="D12854" s="53"/>
    </row>
    <row r="12855" spans="3:4" x14ac:dyDescent="0.25">
      <c r="C12855" s="7"/>
      <c r="D12855" s="53"/>
    </row>
    <row r="12856" spans="3:4" x14ac:dyDescent="0.25">
      <c r="C12856" s="7"/>
      <c r="D12856" s="53"/>
    </row>
    <row r="12857" spans="3:4" x14ac:dyDescent="0.25">
      <c r="C12857" s="7"/>
      <c r="D12857" s="53"/>
    </row>
    <row r="12858" spans="3:4" x14ac:dyDescent="0.25">
      <c r="C12858" s="7"/>
      <c r="D12858" s="53"/>
    </row>
    <row r="12859" spans="3:4" x14ac:dyDescent="0.25">
      <c r="C12859" s="7"/>
      <c r="D12859" s="53"/>
    </row>
    <row r="12860" spans="3:4" x14ac:dyDescent="0.25">
      <c r="C12860" s="7"/>
      <c r="D12860" s="53"/>
    </row>
    <row r="12861" spans="3:4" x14ac:dyDescent="0.25">
      <c r="C12861" s="7"/>
      <c r="D12861" s="53"/>
    </row>
    <row r="12862" spans="3:4" x14ac:dyDescent="0.25">
      <c r="C12862" s="7"/>
      <c r="D12862" s="53"/>
    </row>
    <row r="12863" spans="3:4" x14ac:dyDescent="0.25">
      <c r="C12863" s="7"/>
      <c r="D12863" s="53"/>
    </row>
    <row r="12864" spans="3:4" x14ac:dyDescent="0.25">
      <c r="C12864" s="7"/>
      <c r="D12864" s="53"/>
    </row>
    <row r="12865" spans="3:4" x14ac:dyDescent="0.25">
      <c r="C12865" s="7"/>
      <c r="D12865" s="53"/>
    </row>
    <row r="12866" spans="3:4" x14ac:dyDescent="0.25">
      <c r="C12866" s="7"/>
      <c r="D12866" s="53"/>
    </row>
    <row r="12867" spans="3:4" x14ac:dyDescent="0.25">
      <c r="C12867" s="7"/>
      <c r="D12867" s="53"/>
    </row>
    <row r="12868" spans="3:4" x14ac:dyDescent="0.25">
      <c r="C12868" s="7"/>
      <c r="D12868" s="53"/>
    </row>
    <row r="12869" spans="3:4" x14ac:dyDescent="0.25">
      <c r="C12869" s="7"/>
      <c r="D12869" s="53"/>
    </row>
    <row r="12870" spans="3:4" x14ac:dyDescent="0.25">
      <c r="C12870" s="7"/>
      <c r="D12870" s="53"/>
    </row>
    <row r="12871" spans="3:4" x14ac:dyDescent="0.25">
      <c r="C12871" s="7"/>
      <c r="D12871" s="53"/>
    </row>
    <row r="12872" spans="3:4" x14ac:dyDescent="0.25">
      <c r="C12872" s="7"/>
      <c r="D12872" s="53"/>
    </row>
    <row r="12873" spans="3:4" x14ac:dyDescent="0.25">
      <c r="C12873" s="7"/>
      <c r="D12873" s="53"/>
    </row>
    <row r="12874" spans="3:4" x14ac:dyDescent="0.25">
      <c r="C12874" s="7"/>
      <c r="D12874" s="53"/>
    </row>
    <row r="12875" spans="3:4" x14ac:dyDescent="0.25">
      <c r="C12875" s="7"/>
      <c r="D12875" s="53"/>
    </row>
    <row r="12876" spans="3:4" x14ac:dyDescent="0.25">
      <c r="C12876" s="7"/>
      <c r="D12876" s="53"/>
    </row>
    <row r="12877" spans="3:4" x14ac:dyDescent="0.25">
      <c r="C12877" s="7"/>
      <c r="D12877" s="53"/>
    </row>
    <row r="12878" spans="3:4" x14ac:dyDescent="0.25">
      <c r="C12878" s="7"/>
      <c r="D12878" s="53"/>
    </row>
    <row r="12879" spans="3:4" x14ac:dyDescent="0.25">
      <c r="C12879" s="7"/>
      <c r="D12879" s="53"/>
    </row>
    <row r="12880" spans="3:4" x14ac:dyDescent="0.25">
      <c r="C12880" s="7"/>
      <c r="D12880" s="53"/>
    </row>
    <row r="12881" spans="3:4" x14ac:dyDescent="0.25">
      <c r="C12881" s="7"/>
      <c r="D12881" s="53"/>
    </row>
    <row r="12882" spans="3:4" x14ac:dyDescent="0.25">
      <c r="C12882" s="7"/>
      <c r="D12882" s="53"/>
    </row>
    <row r="12883" spans="3:4" x14ac:dyDescent="0.25">
      <c r="C12883" s="7"/>
      <c r="D12883" s="53"/>
    </row>
    <row r="12884" spans="3:4" x14ac:dyDescent="0.25">
      <c r="C12884" s="7"/>
      <c r="D12884" s="53"/>
    </row>
    <row r="12885" spans="3:4" x14ac:dyDescent="0.25">
      <c r="C12885" s="7"/>
      <c r="D12885" s="53"/>
    </row>
    <row r="12886" spans="3:4" x14ac:dyDescent="0.25">
      <c r="C12886" s="7"/>
      <c r="D12886" s="53"/>
    </row>
    <row r="12887" spans="3:4" x14ac:dyDescent="0.25">
      <c r="C12887" s="7"/>
      <c r="D12887" s="53"/>
    </row>
    <row r="12888" spans="3:4" x14ac:dyDescent="0.25">
      <c r="C12888" s="7"/>
      <c r="D12888" s="53"/>
    </row>
    <row r="12889" spans="3:4" x14ac:dyDescent="0.25">
      <c r="C12889" s="7"/>
      <c r="D12889" s="53"/>
    </row>
    <row r="12890" spans="3:4" x14ac:dyDescent="0.25">
      <c r="C12890" s="7"/>
      <c r="D12890" s="53"/>
    </row>
    <row r="12891" spans="3:4" x14ac:dyDescent="0.25">
      <c r="C12891" s="7"/>
      <c r="D12891" s="53"/>
    </row>
    <row r="12892" spans="3:4" x14ac:dyDescent="0.25">
      <c r="C12892" s="7"/>
      <c r="D12892" s="53"/>
    </row>
    <row r="12893" spans="3:4" x14ac:dyDescent="0.25">
      <c r="C12893" s="7"/>
      <c r="D12893" s="53"/>
    </row>
    <row r="12894" spans="3:4" x14ac:dyDescent="0.25">
      <c r="C12894" s="7"/>
      <c r="D12894" s="53"/>
    </row>
    <row r="12895" spans="3:4" x14ac:dyDescent="0.25">
      <c r="C12895" s="7"/>
      <c r="D12895" s="53"/>
    </row>
    <row r="12896" spans="3:4" x14ac:dyDescent="0.25">
      <c r="C12896" s="7"/>
      <c r="D12896" s="53"/>
    </row>
    <row r="12897" spans="3:4" x14ac:dyDescent="0.25">
      <c r="C12897" s="7"/>
      <c r="D12897" s="53"/>
    </row>
    <row r="12898" spans="3:4" x14ac:dyDescent="0.25">
      <c r="C12898" s="7"/>
      <c r="D12898" s="53"/>
    </row>
    <row r="12899" spans="3:4" x14ac:dyDescent="0.25">
      <c r="C12899" s="7"/>
      <c r="D12899" s="53"/>
    </row>
    <row r="12900" spans="3:4" x14ac:dyDescent="0.25">
      <c r="C12900" s="7"/>
      <c r="D12900" s="53"/>
    </row>
    <row r="12901" spans="3:4" x14ac:dyDescent="0.25">
      <c r="C12901" s="7"/>
      <c r="D12901" s="53"/>
    </row>
    <row r="12902" spans="3:4" x14ac:dyDescent="0.25">
      <c r="C12902" s="7"/>
      <c r="D12902" s="53"/>
    </row>
    <row r="12903" spans="3:4" x14ac:dyDescent="0.25">
      <c r="C12903" s="7"/>
      <c r="D12903" s="53"/>
    </row>
    <row r="12904" spans="3:4" x14ac:dyDescent="0.25">
      <c r="C12904" s="7"/>
      <c r="D12904" s="53"/>
    </row>
    <row r="12905" spans="3:4" x14ac:dyDescent="0.25">
      <c r="C12905" s="7"/>
      <c r="D12905" s="53"/>
    </row>
    <row r="12906" spans="3:4" x14ac:dyDescent="0.25">
      <c r="C12906" s="7"/>
      <c r="D12906" s="53"/>
    </row>
    <row r="12907" spans="3:4" x14ac:dyDescent="0.25">
      <c r="C12907" s="7"/>
      <c r="D12907" s="53"/>
    </row>
    <row r="12908" spans="3:4" x14ac:dyDescent="0.25">
      <c r="C12908" s="7"/>
      <c r="D12908" s="53"/>
    </row>
    <row r="12909" spans="3:4" x14ac:dyDescent="0.25">
      <c r="C12909" s="7"/>
      <c r="D12909" s="53"/>
    </row>
    <row r="12910" spans="3:4" x14ac:dyDescent="0.25">
      <c r="C12910" s="7"/>
      <c r="D12910" s="53"/>
    </row>
    <row r="12911" spans="3:4" x14ac:dyDescent="0.25">
      <c r="C12911" s="7"/>
      <c r="D12911" s="53"/>
    </row>
    <row r="12912" spans="3:4" x14ac:dyDescent="0.25">
      <c r="C12912" s="7"/>
      <c r="D12912" s="53"/>
    </row>
    <row r="12913" spans="3:4" x14ac:dyDescent="0.25">
      <c r="C12913" s="7"/>
      <c r="D12913" s="53"/>
    </row>
    <row r="12914" spans="3:4" x14ac:dyDescent="0.25">
      <c r="C12914" s="7"/>
      <c r="D12914" s="53"/>
    </row>
    <row r="12915" spans="3:4" x14ac:dyDescent="0.25">
      <c r="C12915" s="7"/>
      <c r="D12915" s="53"/>
    </row>
    <row r="12916" spans="3:4" x14ac:dyDescent="0.25">
      <c r="C12916" s="7"/>
      <c r="D12916" s="53"/>
    </row>
    <row r="12917" spans="3:4" x14ac:dyDescent="0.25">
      <c r="C12917" s="7"/>
      <c r="D12917" s="53"/>
    </row>
    <row r="12918" spans="3:4" x14ac:dyDescent="0.25">
      <c r="C12918" s="7"/>
      <c r="D12918" s="53"/>
    </row>
    <row r="12919" spans="3:4" x14ac:dyDescent="0.25">
      <c r="C12919" s="7"/>
      <c r="D12919" s="53"/>
    </row>
    <row r="12920" spans="3:4" x14ac:dyDescent="0.25">
      <c r="C12920" s="7"/>
      <c r="D12920" s="53"/>
    </row>
    <row r="12921" spans="3:4" x14ac:dyDescent="0.25">
      <c r="C12921" s="7"/>
      <c r="D12921" s="53"/>
    </row>
    <row r="12922" spans="3:4" x14ac:dyDescent="0.25">
      <c r="C12922" s="7"/>
      <c r="D12922" s="53"/>
    </row>
    <row r="12923" spans="3:4" x14ac:dyDescent="0.25">
      <c r="C12923" s="7"/>
      <c r="D12923" s="53"/>
    </row>
    <row r="12924" spans="3:4" x14ac:dyDescent="0.25">
      <c r="C12924" s="7"/>
      <c r="D12924" s="53"/>
    </row>
    <row r="12925" spans="3:4" x14ac:dyDescent="0.25">
      <c r="C12925" s="7"/>
      <c r="D12925" s="53"/>
    </row>
    <row r="12926" spans="3:4" x14ac:dyDescent="0.25">
      <c r="C12926" s="7"/>
      <c r="D12926" s="53"/>
    </row>
    <row r="12927" spans="3:4" x14ac:dyDescent="0.25">
      <c r="C12927" s="7"/>
      <c r="D12927" s="53"/>
    </row>
    <row r="12928" spans="3:4" x14ac:dyDescent="0.25">
      <c r="C12928" s="7"/>
      <c r="D12928" s="53"/>
    </row>
    <row r="12929" spans="3:4" x14ac:dyDescent="0.25">
      <c r="C12929" s="7"/>
      <c r="D12929" s="53"/>
    </row>
    <row r="12930" spans="3:4" x14ac:dyDescent="0.25">
      <c r="C12930" s="7"/>
      <c r="D12930" s="53"/>
    </row>
    <row r="12931" spans="3:4" x14ac:dyDescent="0.25">
      <c r="C12931" s="7"/>
      <c r="D12931" s="53"/>
    </row>
    <row r="12932" spans="3:4" x14ac:dyDescent="0.25">
      <c r="C12932" s="7"/>
      <c r="D12932" s="53"/>
    </row>
    <row r="12933" spans="3:4" x14ac:dyDescent="0.25">
      <c r="C12933" s="7"/>
      <c r="D12933" s="53"/>
    </row>
    <row r="12934" spans="3:4" x14ac:dyDescent="0.25">
      <c r="C12934" s="7"/>
      <c r="D12934" s="53"/>
    </row>
    <row r="12935" spans="3:4" x14ac:dyDescent="0.25">
      <c r="C12935" s="7"/>
      <c r="D12935" s="53"/>
    </row>
    <row r="12936" spans="3:4" x14ac:dyDescent="0.25">
      <c r="C12936" s="7"/>
      <c r="D12936" s="53"/>
    </row>
    <row r="12937" spans="3:4" x14ac:dyDescent="0.25">
      <c r="C12937" s="7"/>
      <c r="D12937" s="53"/>
    </row>
    <row r="12938" spans="3:4" x14ac:dyDescent="0.25">
      <c r="C12938" s="7"/>
      <c r="D12938" s="53"/>
    </row>
    <row r="12939" spans="3:4" x14ac:dyDescent="0.25">
      <c r="C12939" s="7"/>
      <c r="D12939" s="53"/>
    </row>
    <row r="12940" spans="3:4" x14ac:dyDescent="0.25">
      <c r="C12940" s="7"/>
      <c r="D12940" s="53"/>
    </row>
    <row r="12941" spans="3:4" x14ac:dyDescent="0.25">
      <c r="C12941" s="7"/>
      <c r="D12941" s="53"/>
    </row>
    <row r="12942" spans="3:4" x14ac:dyDescent="0.25">
      <c r="C12942" s="7"/>
      <c r="D12942" s="53"/>
    </row>
    <row r="12943" spans="3:4" x14ac:dyDescent="0.25">
      <c r="C12943" s="7"/>
      <c r="D12943" s="53"/>
    </row>
    <row r="12944" spans="3:4" x14ac:dyDescent="0.25">
      <c r="C12944" s="7"/>
      <c r="D12944" s="53"/>
    </row>
    <row r="12945" spans="3:4" x14ac:dyDescent="0.25">
      <c r="C12945" s="7"/>
      <c r="D12945" s="53"/>
    </row>
    <row r="12946" spans="3:4" x14ac:dyDescent="0.25">
      <c r="C12946" s="7"/>
      <c r="D12946" s="53"/>
    </row>
    <row r="12947" spans="3:4" x14ac:dyDescent="0.25">
      <c r="C12947" s="7"/>
      <c r="D12947" s="53"/>
    </row>
    <row r="12948" spans="3:4" x14ac:dyDescent="0.25">
      <c r="C12948" s="7"/>
      <c r="D12948" s="53"/>
    </row>
    <row r="12949" spans="3:4" x14ac:dyDescent="0.25">
      <c r="C12949" s="7"/>
      <c r="D12949" s="53"/>
    </row>
    <row r="12950" spans="3:4" x14ac:dyDescent="0.25">
      <c r="C12950" s="7"/>
      <c r="D12950" s="53"/>
    </row>
    <row r="12951" spans="3:4" x14ac:dyDescent="0.25">
      <c r="C12951" s="7"/>
      <c r="D12951" s="53"/>
    </row>
    <row r="12952" spans="3:4" x14ac:dyDescent="0.25">
      <c r="C12952" s="7"/>
      <c r="D12952" s="53"/>
    </row>
    <row r="12953" spans="3:4" x14ac:dyDescent="0.25">
      <c r="C12953" s="7"/>
      <c r="D12953" s="53"/>
    </row>
    <row r="12954" spans="3:4" x14ac:dyDescent="0.25">
      <c r="C12954" s="7"/>
      <c r="D12954" s="53"/>
    </row>
    <row r="12955" spans="3:4" x14ac:dyDescent="0.25">
      <c r="C12955" s="7"/>
      <c r="D12955" s="53"/>
    </row>
    <row r="12956" spans="3:4" x14ac:dyDescent="0.25">
      <c r="C12956" s="7"/>
      <c r="D12956" s="53"/>
    </row>
    <row r="12957" spans="3:4" x14ac:dyDescent="0.25">
      <c r="C12957" s="7"/>
      <c r="D12957" s="53"/>
    </row>
    <row r="12958" spans="3:4" x14ac:dyDescent="0.25">
      <c r="C12958" s="7"/>
      <c r="D12958" s="53"/>
    </row>
    <row r="12959" spans="3:4" x14ac:dyDescent="0.25">
      <c r="C12959" s="7"/>
      <c r="D12959" s="53"/>
    </row>
    <row r="12960" spans="3:4" x14ac:dyDescent="0.25">
      <c r="C12960" s="7"/>
      <c r="D12960" s="53"/>
    </row>
    <row r="12961" spans="3:4" x14ac:dyDescent="0.25">
      <c r="C12961" s="7"/>
      <c r="D12961" s="53"/>
    </row>
    <row r="12962" spans="3:4" x14ac:dyDescent="0.25">
      <c r="D12962" s="53"/>
    </row>
    <row r="12963" spans="3:4" x14ac:dyDescent="0.25">
      <c r="D12963" s="53"/>
    </row>
    <row r="12964" spans="3:4" x14ac:dyDescent="0.25">
      <c r="D12964" s="53"/>
    </row>
    <row r="12965" spans="3:4" x14ac:dyDescent="0.25">
      <c r="D12965" s="53"/>
    </row>
    <row r="12966" spans="3:4" x14ac:dyDescent="0.25">
      <c r="D12966" s="53"/>
    </row>
    <row r="12967" spans="3:4" x14ac:dyDescent="0.25">
      <c r="D12967" s="53"/>
    </row>
    <row r="12968" spans="3:4" x14ac:dyDescent="0.25">
      <c r="D12968" s="53"/>
    </row>
    <row r="12969" spans="3:4" x14ac:dyDescent="0.25">
      <c r="D12969" s="53"/>
    </row>
    <row r="12970" spans="3:4" x14ac:dyDescent="0.25">
      <c r="D12970" s="53"/>
    </row>
    <row r="12971" spans="3:4" x14ac:dyDescent="0.25">
      <c r="D12971" s="53"/>
    </row>
    <row r="12972" spans="3:4" x14ac:dyDescent="0.25">
      <c r="D12972" s="53"/>
    </row>
    <row r="12973" spans="3:4" x14ac:dyDescent="0.25">
      <c r="D12973" s="53"/>
    </row>
    <row r="12974" spans="3:4" x14ac:dyDescent="0.25">
      <c r="D12974" s="53"/>
    </row>
    <row r="12975" spans="3:4" x14ac:dyDescent="0.25">
      <c r="D12975" s="53"/>
    </row>
    <row r="12976" spans="3:4" x14ac:dyDescent="0.25">
      <c r="D12976" s="53"/>
    </row>
    <row r="12977" spans="4:4" x14ac:dyDescent="0.25">
      <c r="D12977" s="53"/>
    </row>
    <row r="12978" spans="4:4" x14ac:dyDescent="0.25">
      <c r="D12978" s="53"/>
    </row>
    <row r="12979" spans="4:4" x14ac:dyDescent="0.25">
      <c r="D12979" s="53"/>
    </row>
    <row r="12980" spans="4:4" x14ac:dyDescent="0.25">
      <c r="D12980" s="53"/>
    </row>
    <row r="12981" spans="4:4" x14ac:dyDescent="0.25">
      <c r="D12981" s="53"/>
    </row>
    <row r="12982" spans="4:4" x14ac:dyDescent="0.25">
      <c r="D12982" s="53"/>
    </row>
    <row r="12983" spans="4:4" x14ac:dyDescent="0.25">
      <c r="D12983" s="53"/>
    </row>
    <row r="12984" spans="4:4" x14ac:dyDescent="0.25">
      <c r="D12984" s="53"/>
    </row>
    <row r="12985" spans="4:4" x14ac:dyDescent="0.25">
      <c r="D12985" s="53"/>
    </row>
    <row r="12986" spans="4:4" x14ac:dyDescent="0.25">
      <c r="D12986" s="53"/>
    </row>
    <row r="12987" spans="4:4" x14ac:dyDescent="0.25">
      <c r="D12987" s="53"/>
    </row>
    <row r="12988" spans="4:4" x14ac:dyDescent="0.25">
      <c r="D12988" s="53"/>
    </row>
    <row r="12989" spans="4:4" x14ac:dyDescent="0.25">
      <c r="D12989" s="53"/>
    </row>
    <row r="12990" spans="4:4" x14ac:dyDescent="0.25">
      <c r="D12990" s="53"/>
    </row>
    <row r="12991" spans="4:4" x14ac:dyDescent="0.25">
      <c r="D12991" s="53"/>
    </row>
    <row r="12992" spans="4:4" x14ac:dyDescent="0.25">
      <c r="D12992" s="53"/>
    </row>
    <row r="12993" spans="4:4" x14ac:dyDescent="0.25">
      <c r="D12993" s="53"/>
    </row>
    <row r="12994" spans="4:4" x14ac:dyDescent="0.25">
      <c r="D12994" s="53"/>
    </row>
    <row r="12995" spans="4:4" x14ac:dyDescent="0.25">
      <c r="D12995" s="53"/>
    </row>
    <row r="12996" spans="4:4" x14ac:dyDescent="0.25">
      <c r="D12996" s="53"/>
    </row>
    <row r="12997" spans="4:4" x14ac:dyDescent="0.25">
      <c r="D12997" s="53"/>
    </row>
    <row r="12998" spans="4:4" x14ac:dyDescent="0.25">
      <c r="D12998" s="53"/>
    </row>
    <row r="12999" spans="4:4" x14ac:dyDescent="0.25">
      <c r="D12999" s="53"/>
    </row>
    <row r="13000" spans="4:4" x14ac:dyDescent="0.25">
      <c r="D13000" s="53"/>
    </row>
    <row r="13001" spans="4:4" x14ac:dyDescent="0.25">
      <c r="D13001" s="53"/>
    </row>
    <row r="13002" spans="4:4" x14ac:dyDescent="0.25">
      <c r="D13002" s="53"/>
    </row>
    <row r="13003" spans="4:4" x14ac:dyDescent="0.25">
      <c r="D13003" s="53"/>
    </row>
    <row r="13004" spans="4:4" x14ac:dyDescent="0.25">
      <c r="D13004" s="53"/>
    </row>
    <row r="13005" spans="4:4" x14ac:dyDescent="0.25">
      <c r="D13005" s="53"/>
    </row>
    <row r="13006" spans="4:4" x14ac:dyDescent="0.25">
      <c r="D13006" s="53"/>
    </row>
    <row r="13007" spans="4:4" x14ac:dyDescent="0.25">
      <c r="D13007" s="53"/>
    </row>
    <row r="13008" spans="4:4" x14ac:dyDescent="0.25">
      <c r="D13008" s="53"/>
    </row>
    <row r="13009" spans="4:4" x14ac:dyDescent="0.25">
      <c r="D13009" s="53"/>
    </row>
    <row r="13010" spans="4:4" x14ac:dyDescent="0.25">
      <c r="D13010" s="53"/>
    </row>
    <row r="13011" spans="4:4" x14ac:dyDescent="0.25">
      <c r="D13011" s="53"/>
    </row>
    <row r="13012" spans="4:4" x14ac:dyDescent="0.25">
      <c r="D13012" s="53"/>
    </row>
    <row r="13013" spans="4:4" x14ac:dyDescent="0.25">
      <c r="D13013" s="53"/>
    </row>
    <row r="13014" spans="4:4" x14ac:dyDescent="0.25">
      <c r="D13014" s="53"/>
    </row>
    <row r="13015" spans="4:4" x14ac:dyDescent="0.25">
      <c r="D13015" s="53"/>
    </row>
    <row r="13016" spans="4:4" x14ac:dyDescent="0.25">
      <c r="D13016" s="53"/>
    </row>
    <row r="13017" spans="4:4" x14ac:dyDescent="0.25">
      <c r="D13017" s="53"/>
    </row>
    <row r="13018" spans="4:4" x14ac:dyDescent="0.25">
      <c r="D13018" s="53"/>
    </row>
    <row r="13019" spans="4:4" x14ac:dyDescent="0.25">
      <c r="D13019" s="53"/>
    </row>
    <row r="13020" spans="4:4" x14ac:dyDescent="0.25">
      <c r="D13020" s="53"/>
    </row>
    <row r="13021" spans="4:4" x14ac:dyDescent="0.25">
      <c r="D13021" s="53"/>
    </row>
    <row r="13022" spans="4:4" x14ac:dyDescent="0.25">
      <c r="D13022" s="53"/>
    </row>
    <row r="13023" spans="4:4" x14ac:dyDescent="0.25">
      <c r="D13023" s="53"/>
    </row>
    <row r="13024" spans="4:4" x14ac:dyDescent="0.25">
      <c r="D13024" s="53"/>
    </row>
    <row r="13025" spans="4:4" x14ac:dyDescent="0.25">
      <c r="D13025" s="53"/>
    </row>
    <row r="13026" spans="4:4" x14ac:dyDescent="0.25">
      <c r="D13026" s="53"/>
    </row>
    <row r="13027" spans="4:4" x14ac:dyDescent="0.25">
      <c r="D13027" s="53"/>
    </row>
    <row r="13028" spans="4:4" x14ac:dyDescent="0.25">
      <c r="D13028" s="53"/>
    </row>
    <row r="13029" spans="4:4" x14ac:dyDescent="0.25">
      <c r="D13029" s="53"/>
    </row>
    <row r="13030" spans="4:4" x14ac:dyDescent="0.25">
      <c r="D13030" s="53"/>
    </row>
    <row r="13031" spans="4:4" x14ac:dyDescent="0.25">
      <c r="D13031" s="53"/>
    </row>
    <row r="13032" spans="4:4" x14ac:dyDescent="0.25">
      <c r="D13032" s="53"/>
    </row>
    <row r="13033" spans="4:4" x14ac:dyDescent="0.25">
      <c r="D13033" s="53"/>
    </row>
    <row r="13034" spans="4:4" x14ac:dyDescent="0.25">
      <c r="D13034" s="53"/>
    </row>
    <row r="13035" spans="4:4" x14ac:dyDescent="0.25">
      <c r="D13035" s="53"/>
    </row>
    <row r="13036" spans="4:4" x14ac:dyDescent="0.25">
      <c r="D13036" s="53"/>
    </row>
    <row r="13037" spans="4:4" x14ac:dyDescent="0.25">
      <c r="D13037" s="53"/>
    </row>
    <row r="13038" spans="4:4" x14ac:dyDescent="0.25">
      <c r="D13038" s="53"/>
    </row>
    <row r="13039" spans="4:4" x14ac:dyDescent="0.25">
      <c r="D13039" s="53"/>
    </row>
    <row r="13040" spans="4:4" x14ac:dyDescent="0.25">
      <c r="D13040" s="53"/>
    </row>
    <row r="13041" spans="4:4" x14ac:dyDescent="0.25">
      <c r="D13041" s="53"/>
    </row>
    <row r="13042" spans="4:4" x14ac:dyDescent="0.25">
      <c r="D13042" s="53"/>
    </row>
    <row r="13043" spans="4:4" x14ac:dyDescent="0.25">
      <c r="D13043" s="53"/>
    </row>
    <row r="13044" spans="4:4" x14ac:dyDescent="0.25">
      <c r="D13044" s="53"/>
    </row>
    <row r="13045" spans="4:4" x14ac:dyDescent="0.25">
      <c r="D13045" s="53"/>
    </row>
    <row r="13046" spans="4:4" x14ac:dyDescent="0.25">
      <c r="D13046" s="53"/>
    </row>
    <row r="13047" spans="4:4" x14ac:dyDescent="0.25">
      <c r="D13047" s="53"/>
    </row>
    <row r="13048" spans="4:4" x14ac:dyDescent="0.25">
      <c r="D13048" s="53"/>
    </row>
    <row r="13049" spans="4:4" x14ac:dyDescent="0.25">
      <c r="D13049" s="53"/>
    </row>
    <row r="13050" spans="4:4" x14ac:dyDescent="0.25">
      <c r="D13050" s="53"/>
    </row>
    <row r="13051" spans="4:4" x14ac:dyDescent="0.25">
      <c r="D13051" s="53"/>
    </row>
    <row r="13052" spans="4:4" x14ac:dyDescent="0.25">
      <c r="D13052" s="53"/>
    </row>
    <row r="13053" spans="4:4" x14ac:dyDescent="0.25">
      <c r="D13053" s="53"/>
    </row>
    <row r="13054" spans="4:4" x14ac:dyDescent="0.25">
      <c r="D13054" s="53"/>
    </row>
    <row r="13055" spans="4:4" x14ac:dyDescent="0.25">
      <c r="D13055" s="53"/>
    </row>
    <row r="13056" spans="4:4" x14ac:dyDescent="0.25">
      <c r="D13056" s="53"/>
    </row>
    <row r="13057" spans="4:4" x14ac:dyDescent="0.25">
      <c r="D13057" s="53"/>
    </row>
    <row r="13058" spans="4:4" x14ac:dyDescent="0.25">
      <c r="D13058" s="53"/>
    </row>
    <row r="13059" spans="4:4" x14ac:dyDescent="0.25">
      <c r="D13059" s="53"/>
    </row>
    <row r="13060" spans="4:4" x14ac:dyDescent="0.25">
      <c r="D13060" s="53"/>
    </row>
    <row r="13061" spans="4:4" x14ac:dyDescent="0.25">
      <c r="D13061" s="53"/>
    </row>
    <row r="13062" spans="4:4" x14ac:dyDescent="0.25">
      <c r="D13062" s="53"/>
    </row>
    <row r="13063" spans="4:4" x14ac:dyDescent="0.25">
      <c r="D13063" s="53"/>
    </row>
    <row r="13064" spans="4:4" x14ac:dyDescent="0.25">
      <c r="D13064" s="53"/>
    </row>
    <row r="13065" spans="4:4" x14ac:dyDescent="0.25">
      <c r="D13065" s="53"/>
    </row>
    <row r="13066" spans="4:4" x14ac:dyDescent="0.25">
      <c r="D13066" s="53"/>
    </row>
    <row r="13067" spans="4:4" x14ac:dyDescent="0.25">
      <c r="D13067" s="53"/>
    </row>
    <row r="13068" spans="4:4" x14ac:dyDescent="0.25">
      <c r="D13068" s="53"/>
    </row>
    <row r="13069" spans="4:4" x14ac:dyDescent="0.25">
      <c r="D13069" s="53"/>
    </row>
    <row r="13070" spans="4:4" x14ac:dyDescent="0.25">
      <c r="D13070" s="53"/>
    </row>
    <row r="13071" spans="4:4" x14ac:dyDescent="0.25">
      <c r="D13071" s="53"/>
    </row>
    <row r="13072" spans="4:4" x14ac:dyDescent="0.25">
      <c r="D13072" s="53"/>
    </row>
    <row r="13073" spans="4:4" x14ac:dyDescent="0.25">
      <c r="D13073" s="53"/>
    </row>
    <row r="13074" spans="4:4" x14ac:dyDescent="0.25">
      <c r="D13074" s="53"/>
    </row>
    <row r="13075" spans="4:4" x14ac:dyDescent="0.25">
      <c r="D13075" s="53"/>
    </row>
    <row r="13076" spans="4:4" x14ac:dyDescent="0.25">
      <c r="D13076" s="53"/>
    </row>
    <row r="13077" spans="4:4" x14ac:dyDescent="0.25">
      <c r="D13077" s="53"/>
    </row>
    <row r="13078" spans="4:4" x14ac:dyDescent="0.25">
      <c r="D13078" s="53"/>
    </row>
    <row r="13079" spans="4:4" x14ac:dyDescent="0.25">
      <c r="D13079" s="53"/>
    </row>
    <row r="13080" spans="4:4" x14ac:dyDescent="0.25">
      <c r="D13080" s="53"/>
    </row>
    <row r="13081" spans="4:4" x14ac:dyDescent="0.25">
      <c r="D13081" s="53"/>
    </row>
    <row r="13082" spans="4:4" x14ac:dyDescent="0.25">
      <c r="D13082" s="53"/>
    </row>
    <row r="13083" spans="4:4" x14ac:dyDescent="0.25">
      <c r="D13083" s="53"/>
    </row>
    <row r="13084" spans="4:4" x14ac:dyDescent="0.25">
      <c r="D13084" s="53"/>
    </row>
    <row r="13085" spans="4:4" x14ac:dyDescent="0.25">
      <c r="D13085" s="53"/>
    </row>
    <row r="13086" spans="4:4" x14ac:dyDescent="0.25">
      <c r="D13086" s="53"/>
    </row>
    <row r="13087" spans="4:4" x14ac:dyDescent="0.25">
      <c r="D13087" s="53"/>
    </row>
    <row r="13088" spans="4:4" x14ac:dyDescent="0.25">
      <c r="D13088" s="53"/>
    </row>
    <row r="13089" spans="4:4" x14ac:dyDescent="0.25">
      <c r="D13089" s="53"/>
    </row>
    <row r="13090" spans="4:4" x14ac:dyDescent="0.25">
      <c r="D13090" s="53"/>
    </row>
    <row r="13091" spans="4:4" x14ac:dyDescent="0.25">
      <c r="D13091" s="53"/>
    </row>
    <row r="13092" spans="4:4" x14ac:dyDescent="0.25">
      <c r="D13092" s="53"/>
    </row>
    <row r="13093" spans="4:4" x14ac:dyDescent="0.25">
      <c r="D13093" s="53"/>
    </row>
    <row r="13094" spans="4:4" x14ac:dyDescent="0.25">
      <c r="D13094" s="53"/>
    </row>
    <row r="13095" spans="4:4" x14ac:dyDescent="0.25">
      <c r="D13095" s="53"/>
    </row>
    <row r="13096" spans="4:4" x14ac:dyDescent="0.25">
      <c r="D13096" s="53"/>
    </row>
    <row r="13097" spans="4:4" x14ac:dyDescent="0.25">
      <c r="D13097" s="53"/>
    </row>
    <row r="13098" spans="4:4" x14ac:dyDescent="0.25">
      <c r="D13098" s="53"/>
    </row>
    <row r="13099" spans="4:4" x14ac:dyDescent="0.25">
      <c r="D13099" s="53"/>
    </row>
    <row r="13100" spans="4:4" x14ac:dyDescent="0.25">
      <c r="D13100" s="53"/>
    </row>
    <row r="13101" spans="4:4" x14ac:dyDescent="0.25">
      <c r="D13101" s="53"/>
    </row>
    <row r="13102" spans="4:4" x14ac:dyDescent="0.25">
      <c r="D13102" s="53"/>
    </row>
    <row r="13103" spans="4:4" x14ac:dyDescent="0.25">
      <c r="D13103" s="53"/>
    </row>
    <row r="13104" spans="4:4" x14ac:dyDescent="0.25">
      <c r="D13104" s="53"/>
    </row>
    <row r="13105" spans="4:4" x14ac:dyDescent="0.25">
      <c r="D13105" s="53"/>
    </row>
    <row r="13106" spans="4:4" x14ac:dyDescent="0.25">
      <c r="D13106" s="53"/>
    </row>
    <row r="13107" spans="4:4" x14ac:dyDescent="0.25">
      <c r="D13107" s="53"/>
    </row>
    <row r="13108" spans="4:4" x14ac:dyDescent="0.25">
      <c r="D13108" s="53"/>
    </row>
    <row r="13109" spans="4:4" x14ac:dyDescent="0.25">
      <c r="D13109" s="53"/>
    </row>
    <row r="13110" spans="4:4" x14ac:dyDescent="0.25">
      <c r="D13110" s="53"/>
    </row>
    <row r="13111" spans="4:4" x14ac:dyDescent="0.25">
      <c r="D13111" s="53"/>
    </row>
    <row r="13112" spans="4:4" x14ac:dyDescent="0.25">
      <c r="D13112" s="53"/>
    </row>
    <row r="13113" spans="4:4" x14ac:dyDescent="0.25">
      <c r="D13113" s="53"/>
    </row>
    <row r="13114" spans="4:4" x14ac:dyDescent="0.25">
      <c r="D13114" s="53"/>
    </row>
    <row r="13115" spans="4:4" x14ac:dyDescent="0.25">
      <c r="D13115" s="53"/>
    </row>
    <row r="13116" spans="4:4" x14ac:dyDescent="0.25">
      <c r="D13116" s="53"/>
    </row>
    <row r="13117" spans="4:4" x14ac:dyDescent="0.25">
      <c r="D13117" s="53"/>
    </row>
    <row r="13118" spans="4:4" x14ac:dyDescent="0.25">
      <c r="D13118" s="53"/>
    </row>
    <row r="13119" spans="4:4" x14ac:dyDescent="0.25">
      <c r="D13119" s="53"/>
    </row>
    <row r="13120" spans="4:4" x14ac:dyDescent="0.25">
      <c r="D13120" s="53"/>
    </row>
    <row r="13121" spans="4:4" x14ac:dyDescent="0.25">
      <c r="D13121" s="53"/>
    </row>
    <row r="13122" spans="4:4" x14ac:dyDescent="0.25">
      <c r="D13122" s="53"/>
    </row>
    <row r="13123" spans="4:4" x14ac:dyDescent="0.25">
      <c r="D13123" s="53"/>
    </row>
    <row r="13124" spans="4:4" x14ac:dyDescent="0.25">
      <c r="D13124" s="53"/>
    </row>
    <row r="13125" spans="4:4" x14ac:dyDescent="0.25">
      <c r="D13125" s="53"/>
    </row>
    <row r="13126" spans="4:4" x14ac:dyDescent="0.25">
      <c r="D13126" s="53"/>
    </row>
    <row r="13127" spans="4:4" x14ac:dyDescent="0.25">
      <c r="D13127" s="53"/>
    </row>
    <row r="13128" spans="4:4" x14ac:dyDescent="0.25">
      <c r="D13128" s="53"/>
    </row>
    <row r="13129" spans="4:4" x14ac:dyDescent="0.25">
      <c r="D13129" s="53"/>
    </row>
    <row r="13130" spans="4:4" x14ac:dyDescent="0.25">
      <c r="D13130" s="53"/>
    </row>
    <row r="13131" spans="4:4" x14ac:dyDescent="0.25">
      <c r="D13131" s="53"/>
    </row>
    <row r="13132" spans="4:4" x14ac:dyDescent="0.25">
      <c r="D13132" s="53"/>
    </row>
    <row r="13133" spans="4:4" x14ac:dyDescent="0.25">
      <c r="D13133" s="53"/>
    </row>
    <row r="13134" spans="4:4" x14ac:dyDescent="0.25">
      <c r="D13134" s="53"/>
    </row>
    <row r="13135" spans="4:4" x14ac:dyDescent="0.25">
      <c r="D13135" s="53"/>
    </row>
    <row r="13136" spans="4:4" x14ac:dyDescent="0.25">
      <c r="D13136" s="53"/>
    </row>
    <row r="13137" spans="4:4" x14ac:dyDescent="0.25">
      <c r="D13137" s="53"/>
    </row>
    <row r="13138" spans="4:4" x14ac:dyDescent="0.25">
      <c r="D13138" s="53"/>
    </row>
    <row r="13139" spans="4:4" x14ac:dyDescent="0.25">
      <c r="D13139" s="53"/>
    </row>
    <row r="13140" spans="4:4" x14ac:dyDescent="0.25">
      <c r="D13140" s="53"/>
    </row>
    <row r="13141" spans="4:4" x14ac:dyDescent="0.25">
      <c r="D13141" s="53"/>
    </row>
    <row r="13142" spans="4:4" x14ac:dyDescent="0.25">
      <c r="D13142" s="53"/>
    </row>
    <row r="13143" spans="4:4" x14ac:dyDescent="0.25">
      <c r="D13143" s="53"/>
    </row>
    <row r="13144" spans="4:4" x14ac:dyDescent="0.25">
      <c r="D13144" s="53"/>
    </row>
    <row r="13145" spans="4:4" x14ac:dyDescent="0.25">
      <c r="D13145" s="53"/>
    </row>
    <row r="13146" spans="4:4" x14ac:dyDescent="0.25">
      <c r="D13146" s="53"/>
    </row>
    <row r="13147" spans="4:4" x14ac:dyDescent="0.25">
      <c r="D13147" s="53"/>
    </row>
    <row r="13148" spans="4:4" x14ac:dyDescent="0.25">
      <c r="D13148" s="53"/>
    </row>
    <row r="13149" spans="4:4" x14ac:dyDescent="0.25">
      <c r="D13149" s="53"/>
    </row>
    <row r="13150" spans="4:4" x14ac:dyDescent="0.25">
      <c r="D13150" s="53"/>
    </row>
    <row r="13151" spans="4:4" x14ac:dyDescent="0.25">
      <c r="D13151" s="53"/>
    </row>
    <row r="13152" spans="4:4" x14ac:dyDescent="0.25">
      <c r="D13152" s="53"/>
    </row>
    <row r="13153" spans="4:4" x14ac:dyDescent="0.25">
      <c r="D13153" s="53"/>
    </row>
    <row r="13154" spans="4:4" x14ac:dyDescent="0.25">
      <c r="D13154" s="53"/>
    </row>
    <row r="13155" spans="4:4" x14ac:dyDescent="0.25">
      <c r="D13155" s="53"/>
    </row>
    <row r="13156" spans="4:4" x14ac:dyDescent="0.25">
      <c r="D13156" s="53"/>
    </row>
    <row r="13157" spans="4:4" x14ac:dyDescent="0.25">
      <c r="D13157" s="53"/>
    </row>
    <row r="13158" spans="4:4" x14ac:dyDescent="0.25">
      <c r="D13158" s="53"/>
    </row>
    <row r="13159" spans="4:4" x14ac:dyDescent="0.25">
      <c r="D13159" s="53"/>
    </row>
    <row r="13160" spans="4:4" x14ac:dyDescent="0.25">
      <c r="D13160" s="53"/>
    </row>
    <row r="13161" spans="4:4" x14ac:dyDescent="0.25">
      <c r="D13161" s="53"/>
    </row>
    <row r="13162" spans="4:4" x14ac:dyDescent="0.25">
      <c r="D13162" s="53"/>
    </row>
    <row r="13163" spans="4:4" x14ac:dyDescent="0.25">
      <c r="D13163" s="53"/>
    </row>
    <row r="13164" spans="4:4" x14ac:dyDescent="0.25">
      <c r="D13164" s="53"/>
    </row>
    <row r="13165" spans="4:4" x14ac:dyDescent="0.25">
      <c r="D13165" s="53"/>
    </row>
    <row r="13166" spans="4:4" x14ac:dyDescent="0.25">
      <c r="D13166" s="53"/>
    </row>
    <row r="13167" spans="4:4" x14ac:dyDescent="0.25">
      <c r="D13167" s="53"/>
    </row>
    <row r="13168" spans="4:4" x14ac:dyDescent="0.25">
      <c r="D13168" s="53"/>
    </row>
    <row r="13169" spans="4:4" x14ac:dyDescent="0.25">
      <c r="D13169" s="53"/>
    </row>
    <row r="13170" spans="4:4" x14ac:dyDescent="0.25">
      <c r="D13170" s="53"/>
    </row>
    <row r="13171" spans="4:4" x14ac:dyDescent="0.25">
      <c r="D13171" s="53"/>
    </row>
    <row r="13172" spans="4:4" x14ac:dyDescent="0.25">
      <c r="D13172" s="53"/>
    </row>
    <row r="13173" spans="4:4" x14ac:dyDescent="0.25">
      <c r="D13173" s="53"/>
    </row>
    <row r="13174" spans="4:4" x14ac:dyDescent="0.25">
      <c r="D13174" s="53"/>
    </row>
    <row r="13175" spans="4:4" x14ac:dyDescent="0.25">
      <c r="D13175" s="53"/>
    </row>
    <row r="13176" spans="4:4" x14ac:dyDescent="0.25">
      <c r="D13176" s="53"/>
    </row>
    <row r="13177" spans="4:4" x14ac:dyDescent="0.25">
      <c r="D13177" s="53"/>
    </row>
    <row r="13178" spans="4:4" x14ac:dyDescent="0.25">
      <c r="D13178" s="53"/>
    </row>
    <row r="13179" spans="4:4" x14ac:dyDescent="0.25">
      <c r="D13179" s="53"/>
    </row>
    <row r="13180" spans="4:4" x14ac:dyDescent="0.25">
      <c r="D13180" s="53"/>
    </row>
    <row r="13181" spans="4:4" x14ac:dyDescent="0.25">
      <c r="D13181" s="53"/>
    </row>
    <row r="13182" spans="4:4" x14ac:dyDescent="0.25">
      <c r="D13182" s="53"/>
    </row>
    <row r="13183" spans="4:4" x14ac:dyDescent="0.25">
      <c r="D13183" s="53"/>
    </row>
    <row r="13184" spans="4:4" x14ac:dyDescent="0.25">
      <c r="D13184" s="53"/>
    </row>
    <row r="13185" spans="4:4" x14ac:dyDescent="0.25">
      <c r="D13185" s="53"/>
    </row>
    <row r="13186" spans="4:4" x14ac:dyDescent="0.25">
      <c r="D13186" s="53"/>
    </row>
    <row r="13187" spans="4:4" x14ac:dyDescent="0.25">
      <c r="D13187" s="53"/>
    </row>
    <row r="13188" spans="4:4" x14ac:dyDescent="0.25">
      <c r="D13188" s="53"/>
    </row>
    <row r="13189" spans="4:4" x14ac:dyDescent="0.25">
      <c r="D13189" s="53"/>
    </row>
    <row r="13190" spans="4:4" x14ac:dyDescent="0.25">
      <c r="D13190" s="53"/>
    </row>
    <row r="13191" spans="4:4" x14ac:dyDescent="0.25">
      <c r="D13191" s="53"/>
    </row>
    <row r="13192" spans="4:4" x14ac:dyDescent="0.25">
      <c r="D13192" s="53"/>
    </row>
    <row r="13193" spans="4:4" x14ac:dyDescent="0.25">
      <c r="D13193" s="53"/>
    </row>
    <row r="13194" spans="4:4" x14ac:dyDescent="0.25">
      <c r="D13194" s="53"/>
    </row>
    <row r="13195" spans="4:4" x14ac:dyDescent="0.25">
      <c r="D13195" s="53"/>
    </row>
    <row r="13196" spans="4:4" x14ac:dyDescent="0.25">
      <c r="D13196" s="53"/>
    </row>
    <row r="13197" spans="4:4" x14ac:dyDescent="0.25">
      <c r="D13197" s="53"/>
    </row>
    <row r="13198" spans="4:4" x14ac:dyDescent="0.25">
      <c r="D13198" s="53"/>
    </row>
    <row r="13199" spans="4:4" x14ac:dyDescent="0.25">
      <c r="D13199" s="53"/>
    </row>
    <row r="13200" spans="4:4" x14ac:dyDescent="0.25">
      <c r="D13200" s="53"/>
    </row>
    <row r="13201" spans="4:4" x14ac:dyDescent="0.25">
      <c r="D13201" s="53"/>
    </row>
    <row r="13202" spans="4:4" x14ac:dyDescent="0.25">
      <c r="D13202" s="53"/>
    </row>
    <row r="13203" spans="4:4" x14ac:dyDescent="0.25">
      <c r="D13203" s="53"/>
    </row>
    <row r="13204" spans="4:4" x14ac:dyDescent="0.25">
      <c r="D13204" s="53"/>
    </row>
    <row r="13205" spans="4:4" x14ac:dyDescent="0.25">
      <c r="D13205" s="53"/>
    </row>
    <row r="13206" spans="4:4" x14ac:dyDescent="0.25">
      <c r="D13206" s="53"/>
    </row>
    <row r="13207" spans="4:4" x14ac:dyDescent="0.25">
      <c r="D13207" s="53"/>
    </row>
    <row r="13208" spans="4:4" x14ac:dyDescent="0.25">
      <c r="D13208" s="53"/>
    </row>
    <row r="13209" spans="4:4" x14ac:dyDescent="0.25">
      <c r="D13209" s="53"/>
    </row>
    <row r="13210" spans="4:4" x14ac:dyDescent="0.25">
      <c r="D13210" s="53"/>
    </row>
    <row r="13211" spans="4:4" x14ac:dyDescent="0.25">
      <c r="D13211" s="53"/>
    </row>
    <row r="13212" spans="4:4" x14ac:dyDescent="0.25">
      <c r="D13212" s="53"/>
    </row>
    <row r="13213" spans="4:4" x14ac:dyDescent="0.25">
      <c r="D13213" s="53"/>
    </row>
    <row r="13214" spans="4:4" x14ac:dyDescent="0.25">
      <c r="D13214" s="53"/>
    </row>
    <row r="13215" spans="4:4" x14ac:dyDescent="0.25">
      <c r="D13215" s="53"/>
    </row>
    <row r="13216" spans="4:4" x14ac:dyDescent="0.25">
      <c r="D13216" s="53"/>
    </row>
    <row r="13217" spans="4:4" x14ac:dyDescent="0.25">
      <c r="D13217" s="53"/>
    </row>
    <row r="13218" spans="4:4" x14ac:dyDescent="0.25">
      <c r="D13218" s="53"/>
    </row>
    <row r="13219" spans="4:4" x14ac:dyDescent="0.25">
      <c r="D13219" s="53"/>
    </row>
    <row r="13220" spans="4:4" x14ac:dyDescent="0.25">
      <c r="D13220" s="53"/>
    </row>
    <row r="13221" spans="4:4" x14ac:dyDescent="0.25">
      <c r="D13221" s="53"/>
    </row>
    <row r="13222" spans="4:4" x14ac:dyDescent="0.25">
      <c r="D13222" s="53"/>
    </row>
    <row r="13223" spans="4:4" x14ac:dyDescent="0.25">
      <c r="D13223" s="53"/>
    </row>
    <row r="13224" spans="4:4" x14ac:dyDescent="0.25">
      <c r="D13224" s="53"/>
    </row>
    <row r="13225" spans="4:4" x14ac:dyDescent="0.25">
      <c r="D13225" s="53"/>
    </row>
    <row r="13226" spans="4:4" x14ac:dyDescent="0.25">
      <c r="D13226" s="53"/>
    </row>
    <row r="13227" spans="4:4" x14ac:dyDescent="0.25">
      <c r="D13227" s="53"/>
    </row>
    <row r="13228" spans="4:4" x14ac:dyDescent="0.25">
      <c r="D13228" s="53"/>
    </row>
    <row r="13229" spans="4:4" x14ac:dyDescent="0.25">
      <c r="D13229" s="53"/>
    </row>
    <row r="13230" spans="4:4" x14ac:dyDescent="0.25">
      <c r="D13230" s="53"/>
    </row>
    <row r="13231" spans="4:4" x14ac:dyDescent="0.25">
      <c r="D13231" s="53"/>
    </row>
    <row r="13232" spans="4:4" x14ac:dyDescent="0.25">
      <c r="D13232" s="53"/>
    </row>
    <row r="13233" spans="4:4" x14ac:dyDescent="0.25">
      <c r="D13233" s="53"/>
    </row>
    <row r="13234" spans="4:4" x14ac:dyDescent="0.25">
      <c r="D13234" s="53"/>
    </row>
    <row r="13235" spans="4:4" x14ac:dyDescent="0.25">
      <c r="D13235" s="53"/>
    </row>
    <row r="13236" spans="4:4" x14ac:dyDescent="0.25">
      <c r="D13236" s="53"/>
    </row>
    <row r="13237" spans="4:4" x14ac:dyDescent="0.25">
      <c r="D13237" s="53"/>
    </row>
    <row r="13238" spans="4:4" x14ac:dyDescent="0.25">
      <c r="D13238" s="53"/>
    </row>
    <row r="13239" spans="4:4" x14ac:dyDescent="0.25">
      <c r="D13239" s="53"/>
    </row>
    <row r="13240" spans="4:4" x14ac:dyDescent="0.25">
      <c r="D13240" s="53"/>
    </row>
    <row r="13241" spans="4:4" x14ac:dyDescent="0.25">
      <c r="D13241" s="53"/>
    </row>
    <row r="13242" spans="4:4" x14ac:dyDescent="0.25">
      <c r="D13242" s="53"/>
    </row>
    <row r="13243" spans="4:4" x14ac:dyDescent="0.25">
      <c r="D13243" s="53"/>
    </row>
    <row r="13244" spans="4:4" x14ac:dyDescent="0.25">
      <c r="D13244" s="53"/>
    </row>
    <row r="13245" spans="4:4" x14ac:dyDescent="0.25">
      <c r="D13245" s="53"/>
    </row>
    <row r="13246" spans="4:4" x14ac:dyDescent="0.25">
      <c r="D13246" s="53"/>
    </row>
    <row r="13247" spans="4:4" x14ac:dyDescent="0.25">
      <c r="D13247" s="53"/>
    </row>
    <row r="13248" spans="4:4" x14ac:dyDescent="0.25">
      <c r="D13248" s="53"/>
    </row>
    <row r="13249" spans="4:4" x14ac:dyDescent="0.25">
      <c r="D13249" s="53"/>
    </row>
    <row r="13250" spans="4:4" x14ac:dyDescent="0.25">
      <c r="D13250" s="53"/>
    </row>
    <row r="13251" spans="4:4" x14ac:dyDescent="0.25">
      <c r="D13251" s="53"/>
    </row>
    <row r="13252" spans="4:4" x14ac:dyDescent="0.25">
      <c r="D13252" s="53"/>
    </row>
    <row r="13253" spans="4:4" x14ac:dyDescent="0.25">
      <c r="D13253" s="53"/>
    </row>
    <row r="13254" spans="4:4" x14ac:dyDescent="0.25">
      <c r="D13254" s="53"/>
    </row>
    <row r="13255" spans="4:4" x14ac:dyDescent="0.25">
      <c r="D13255" s="53"/>
    </row>
    <row r="13256" spans="4:4" x14ac:dyDescent="0.25">
      <c r="D13256" s="53"/>
    </row>
    <row r="13257" spans="4:4" x14ac:dyDescent="0.25">
      <c r="D13257" s="53"/>
    </row>
    <row r="13258" spans="4:4" x14ac:dyDescent="0.25">
      <c r="D13258" s="53"/>
    </row>
    <row r="13259" spans="4:4" x14ac:dyDescent="0.25">
      <c r="D13259" s="53"/>
    </row>
    <row r="13260" spans="4:4" x14ac:dyDescent="0.25">
      <c r="D13260" s="53"/>
    </row>
    <row r="13261" spans="4:4" x14ac:dyDescent="0.25">
      <c r="D13261" s="53"/>
    </row>
    <row r="13262" spans="4:4" x14ac:dyDescent="0.25">
      <c r="D13262" s="53"/>
    </row>
    <row r="13263" spans="4:4" x14ac:dyDescent="0.25">
      <c r="D13263" s="53"/>
    </row>
    <row r="13264" spans="4:4" x14ac:dyDescent="0.25">
      <c r="D13264" s="53"/>
    </row>
    <row r="13265" spans="4:4" x14ac:dyDescent="0.25">
      <c r="D13265" s="53"/>
    </row>
    <row r="13266" spans="4:4" x14ac:dyDescent="0.25">
      <c r="D13266" s="53"/>
    </row>
    <row r="13267" spans="4:4" x14ac:dyDescent="0.25">
      <c r="D13267" s="53"/>
    </row>
    <row r="13268" spans="4:4" x14ac:dyDescent="0.25">
      <c r="D13268" s="53"/>
    </row>
    <row r="13269" spans="4:4" x14ac:dyDescent="0.25">
      <c r="D13269" s="53"/>
    </row>
    <row r="13270" spans="4:4" x14ac:dyDescent="0.25">
      <c r="D13270" s="53"/>
    </row>
    <row r="13271" spans="4:4" x14ac:dyDescent="0.25">
      <c r="D13271" s="53"/>
    </row>
    <row r="13272" spans="4:4" x14ac:dyDescent="0.25">
      <c r="D13272" s="53"/>
    </row>
    <row r="13273" spans="4:4" x14ac:dyDescent="0.25">
      <c r="D13273" s="53"/>
    </row>
    <row r="13274" spans="4:4" x14ac:dyDescent="0.25">
      <c r="D13274" s="53"/>
    </row>
    <row r="13275" spans="4:4" x14ac:dyDescent="0.25">
      <c r="D13275" s="53"/>
    </row>
    <row r="13276" spans="4:4" x14ac:dyDescent="0.25">
      <c r="D13276" s="53"/>
    </row>
    <row r="13277" spans="4:4" x14ac:dyDescent="0.25">
      <c r="D13277" s="53"/>
    </row>
    <row r="13278" spans="4:4" x14ac:dyDescent="0.25">
      <c r="D13278" s="53"/>
    </row>
    <row r="13279" spans="4:4" x14ac:dyDescent="0.25">
      <c r="D13279" s="53"/>
    </row>
    <row r="13280" spans="4:4" x14ac:dyDescent="0.25">
      <c r="D13280" s="53"/>
    </row>
    <row r="13281" spans="4:4" x14ac:dyDescent="0.25">
      <c r="D13281" s="53"/>
    </row>
    <row r="13282" spans="4:4" x14ac:dyDescent="0.25">
      <c r="D13282" s="53"/>
    </row>
    <row r="13283" spans="4:4" x14ac:dyDescent="0.25">
      <c r="D13283" s="53"/>
    </row>
    <row r="13284" spans="4:4" x14ac:dyDescent="0.25">
      <c r="D13284" s="53"/>
    </row>
    <row r="13285" spans="4:4" x14ac:dyDescent="0.25">
      <c r="D13285" s="53"/>
    </row>
    <row r="13286" spans="4:4" x14ac:dyDescent="0.25">
      <c r="D13286" s="53"/>
    </row>
    <row r="13287" spans="4:4" x14ac:dyDescent="0.25">
      <c r="D13287" s="53"/>
    </row>
    <row r="13288" spans="4:4" x14ac:dyDescent="0.25">
      <c r="D13288" s="53"/>
    </row>
    <row r="13289" spans="4:4" x14ac:dyDescent="0.25">
      <c r="D13289" s="53"/>
    </row>
    <row r="13290" spans="4:4" x14ac:dyDescent="0.25">
      <c r="D13290" s="53"/>
    </row>
    <row r="13291" spans="4:4" x14ac:dyDescent="0.25">
      <c r="D13291" s="53"/>
    </row>
    <row r="13292" spans="4:4" x14ac:dyDescent="0.25">
      <c r="D13292" s="53"/>
    </row>
    <row r="13293" spans="4:4" x14ac:dyDescent="0.25">
      <c r="D13293" s="53"/>
    </row>
    <row r="13294" spans="4:4" x14ac:dyDescent="0.25">
      <c r="D13294" s="53"/>
    </row>
    <row r="13295" spans="4:4" x14ac:dyDescent="0.25">
      <c r="D13295" s="53"/>
    </row>
    <row r="13296" spans="4:4" x14ac:dyDescent="0.25">
      <c r="D13296" s="53"/>
    </row>
    <row r="13297" spans="4:4" x14ac:dyDescent="0.25">
      <c r="D13297" s="53"/>
    </row>
    <row r="13298" spans="4:4" x14ac:dyDescent="0.25">
      <c r="D13298" s="53"/>
    </row>
    <row r="13299" spans="4:4" x14ac:dyDescent="0.25">
      <c r="D13299" s="53"/>
    </row>
    <row r="13300" spans="4:4" x14ac:dyDescent="0.25">
      <c r="D13300" s="53"/>
    </row>
    <row r="13301" spans="4:4" x14ac:dyDescent="0.25">
      <c r="D13301" s="53"/>
    </row>
    <row r="13302" spans="4:4" x14ac:dyDescent="0.25">
      <c r="D13302" s="53"/>
    </row>
    <row r="13303" spans="4:4" x14ac:dyDescent="0.25">
      <c r="D13303" s="53"/>
    </row>
    <row r="13304" spans="4:4" x14ac:dyDescent="0.25">
      <c r="D13304" s="53"/>
    </row>
    <row r="13305" spans="4:4" x14ac:dyDescent="0.25">
      <c r="D13305" s="53"/>
    </row>
    <row r="13306" spans="4:4" x14ac:dyDescent="0.25">
      <c r="D13306" s="53"/>
    </row>
    <row r="13307" spans="4:4" x14ac:dyDescent="0.25">
      <c r="D13307" s="53"/>
    </row>
    <row r="13308" spans="4:4" x14ac:dyDescent="0.25">
      <c r="D13308" s="53"/>
    </row>
    <row r="13309" spans="4:4" x14ac:dyDescent="0.25">
      <c r="D13309" s="53"/>
    </row>
    <row r="13310" spans="4:4" x14ac:dyDescent="0.25">
      <c r="D13310" s="53"/>
    </row>
    <row r="13311" spans="4:4" x14ac:dyDescent="0.25">
      <c r="D13311" s="53"/>
    </row>
    <row r="13312" spans="4:4" x14ac:dyDescent="0.25">
      <c r="D13312" s="53"/>
    </row>
    <row r="13313" spans="4:4" x14ac:dyDescent="0.25">
      <c r="D13313" s="53"/>
    </row>
    <row r="13314" spans="4:4" x14ac:dyDescent="0.25">
      <c r="D13314" s="53"/>
    </row>
    <row r="13315" spans="4:4" x14ac:dyDescent="0.25">
      <c r="D13315" s="53"/>
    </row>
    <row r="13316" spans="4:4" x14ac:dyDescent="0.25">
      <c r="D13316" s="53"/>
    </row>
    <row r="13317" spans="4:4" x14ac:dyDescent="0.25">
      <c r="D13317" s="53"/>
    </row>
    <row r="13318" spans="4:4" x14ac:dyDescent="0.25">
      <c r="D13318" s="53"/>
    </row>
    <row r="13319" spans="4:4" x14ac:dyDescent="0.25">
      <c r="D13319" s="53"/>
    </row>
    <row r="13320" spans="4:4" x14ac:dyDescent="0.25">
      <c r="D13320" s="53"/>
    </row>
    <row r="13321" spans="4:4" x14ac:dyDescent="0.25">
      <c r="D13321" s="53"/>
    </row>
    <row r="13322" spans="4:4" x14ac:dyDescent="0.25">
      <c r="D13322" s="53"/>
    </row>
    <row r="13323" spans="4:4" x14ac:dyDescent="0.25">
      <c r="D13323" s="53"/>
    </row>
    <row r="13324" spans="4:4" x14ac:dyDescent="0.25">
      <c r="D13324" s="53"/>
    </row>
    <row r="13325" spans="4:4" x14ac:dyDescent="0.25">
      <c r="D13325" s="53"/>
    </row>
    <row r="13326" spans="4:4" x14ac:dyDescent="0.25">
      <c r="D13326" s="53"/>
    </row>
    <row r="13327" spans="4:4" x14ac:dyDescent="0.25">
      <c r="D13327" s="53"/>
    </row>
    <row r="13328" spans="4:4" x14ac:dyDescent="0.25">
      <c r="D13328" s="53"/>
    </row>
    <row r="13329" spans="4:4" x14ac:dyDescent="0.25">
      <c r="D13329" s="53"/>
    </row>
    <row r="13330" spans="4:4" x14ac:dyDescent="0.25">
      <c r="D13330" s="53"/>
    </row>
    <row r="13331" spans="4:4" x14ac:dyDescent="0.25">
      <c r="D13331" s="53"/>
    </row>
    <row r="13332" spans="4:4" x14ac:dyDescent="0.25">
      <c r="D13332" s="53"/>
    </row>
    <row r="13333" spans="4:4" x14ac:dyDescent="0.25">
      <c r="D13333" s="53"/>
    </row>
    <row r="13334" spans="4:4" x14ac:dyDescent="0.25">
      <c r="D13334" s="53"/>
    </row>
    <row r="13335" spans="4:4" x14ac:dyDescent="0.25">
      <c r="D13335" s="53"/>
    </row>
    <row r="13336" spans="4:4" x14ac:dyDescent="0.25">
      <c r="D13336" s="53"/>
    </row>
    <row r="13337" spans="4:4" x14ac:dyDescent="0.25">
      <c r="D13337" s="53"/>
    </row>
    <row r="13338" spans="4:4" x14ac:dyDescent="0.25">
      <c r="D13338" s="53"/>
    </row>
    <row r="13339" spans="4:4" x14ac:dyDescent="0.25">
      <c r="D13339" s="53"/>
    </row>
    <row r="13340" spans="4:4" x14ac:dyDescent="0.25">
      <c r="D13340" s="53"/>
    </row>
    <row r="13341" spans="4:4" x14ac:dyDescent="0.25">
      <c r="D13341" s="53"/>
    </row>
    <row r="13342" spans="4:4" x14ac:dyDescent="0.25">
      <c r="D13342" s="53"/>
    </row>
    <row r="13343" spans="4:4" x14ac:dyDescent="0.25">
      <c r="D13343" s="53"/>
    </row>
    <row r="13344" spans="4:4" x14ac:dyDescent="0.25">
      <c r="D13344" s="53"/>
    </row>
    <row r="13345" spans="4:4" x14ac:dyDescent="0.25">
      <c r="D13345" s="53"/>
    </row>
    <row r="13346" spans="4:4" x14ac:dyDescent="0.25">
      <c r="D13346" s="53"/>
    </row>
    <row r="13347" spans="4:4" x14ac:dyDescent="0.25">
      <c r="D13347" s="53"/>
    </row>
    <row r="13348" spans="4:4" x14ac:dyDescent="0.25">
      <c r="D13348" s="53"/>
    </row>
    <row r="13349" spans="4:4" x14ac:dyDescent="0.25">
      <c r="D13349" s="53"/>
    </row>
    <row r="13350" spans="4:4" x14ac:dyDescent="0.25">
      <c r="D13350" s="53"/>
    </row>
    <row r="13351" spans="4:4" x14ac:dyDescent="0.25">
      <c r="D13351" s="53"/>
    </row>
    <row r="13352" spans="4:4" x14ac:dyDescent="0.25">
      <c r="D13352" s="53"/>
    </row>
    <row r="13353" spans="4:4" x14ac:dyDescent="0.25">
      <c r="D13353" s="53"/>
    </row>
    <row r="13354" spans="4:4" x14ac:dyDescent="0.25">
      <c r="D13354" s="53"/>
    </row>
    <row r="13355" spans="4:4" x14ac:dyDescent="0.25">
      <c r="D13355" s="53"/>
    </row>
    <row r="13356" spans="4:4" x14ac:dyDescent="0.25">
      <c r="D13356" s="53"/>
    </row>
    <row r="13357" spans="4:4" x14ac:dyDescent="0.25">
      <c r="D13357" s="53"/>
    </row>
    <row r="13358" spans="4:4" x14ac:dyDescent="0.25">
      <c r="D13358" s="53"/>
    </row>
    <row r="13359" spans="4:4" x14ac:dyDescent="0.25">
      <c r="D13359" s="53"/>
    </row>
    <row r="13360" spans="4:4" x14ac:dyDescent="0.25">
      <c r="D13360" s="53"/>
    </row>
    <row r="13361" spans="4:4" x14ac:dyDescent="0.25">
      <c r="D13361" s="53"/>
    </row>
    <row r="13362" spans="4:4" x14ac:dyDescent="0.25">
      <c r="D13362" s="53"/>
    </row>
    <row r="13363" spans="4:4" x14ac:dyDescent="0.25">
      <c r="D13363" s="53"/>
    </row>
    <row r="13364" spans="4:4" x14ac:dyDescent="0.25">
      <c r="D13364" s="53"/>
    </row>
    <row r="13365" spans="4:4" x14ac:dyDescent="0.25">
      <c r="D13365" s="53"/>
    </row>
    <row r="13366" spans="4:4" x14ac:dyDescent="0.25">
      <c r="D13366" s="53"/>
    </row>
    <row r="13367" spans="4:4" x14ac:dyDescent="0.25">
      <c r="D13367" s="53"/>
    </row>
    <row r="13368" spans="4:4" x14ac:dyDescent="0.25">
      <c r="D13368" s="53"/>
    </row>
    <row r="13369" spans="4:4" x14ac:dyDescent="0.25">
      <c r="D13369" s="53"/>
    </row>
    <row r="13370" spans="4:4" x14ac:dyDescent="0.25">
      <c r="D13370" s="53"/>
    </row>
    <row r="13371" spans="4:4" x14ac:dyDescent="0.25">
      <c r="D13371" s="53"/>
    </row>
    <row r="13372" spans="4:4" x14ac:dyDescent="0.25">
      <c r="D13372" s="53"/>
    </row>
    <row r="13373" spans="4:4" x14ac:dyDescent="0.25">
      <c r="D13373" s="53"/>
    </row>
    <row r="13374" spans="4:4" x14ac:dyDescent="0.25">
      <c r="D13374" s="53"/>
    </row>
    <row r="13375" spans="4:4" x14ac:dyDescent="0.25">
      <c r="D13375" s="53"/>
    </row>
    <row r="13376" spans="4:4" x14ac:dyDescent="0.25">
      <c r="D13376" s="53"/>
    </row>
    <row r="13377" spans="4:4" x14ac:dyDescent="0.25">
      <c r="D13377" s="53"/>
    </row>
    <row r="13378" spans="4:4" x14ac:dyDescent="0.25">
      <c r="D13378" s="53"/>
    </row>
    <row r="13379" spans="4:4" x14ac:dyDescent="0.25">
      <c r="D13379" s="53"/>
    </row>
    <row r="13380" spans="4:4" x14ac:dyDescent="0.25">
      <c r="D13380" s="53"/>
    </row>
    <row r="13381" spans="4:4" x14ac:dyDescent="0.25">
      <c r="D13381" s="53"/>
    </row>
    <row r="13382" spans="4:4" x14ac:dyDescent="0.25">
      <c r="D13382" s="53"/>
    </row>
    <row r="13383" spans="4:4" x14ac:dyDescent="0.25">
      <c r="D13383" s="53"/>
    </row>
    <row r="13384" spans="4:4" x14ac:dyDescent="0.25">
      <c r="D13384" s="53"/>
    </row>
    <row r="13385" spans="4:4" x14ac:dyDescent="0.25">
      <c r="D13385" s="53"/>
    </row>
    <row r="13386" spans="4:4" x14ac:dyDescent="0.25">
      <c r="D13386" s="53"/>
    </row>
    <row r="13387" spans="4:4" x14ac:dyDescent="0.25">
      <c r="D13387" s="53"/>
    </row>
    <row r="13388" spans="4:4" x14ac:dyDescent="0.25">
      <c r="D13388" s="53"/>
    </row>
    <row r="13389" spans="4:4" x14ac:dyDescent="0.25">
      <c r="D13389" s="53"/>
    </row>
    <row r="13390" spans="4:4" x14ac:dyDescent="0.25">
      <c r="D13390" s="53"/>
    </row>
    <row r="13391" spans="4:4" x14ac:dyDescent="0.25">
      <c r="D13391" s="53"/>
    </row>
    <row r="13392" spans="4:4" x14ac:dyDescent="0.25">
      <c r="D13392" s="53"/>
    </row>
    <row r="13393" spans="4:4" x14ac:dyDescent="0.25">
      <c r="D13393" s="53"/>
    </row>
    <row r="13394" spans="4:4" x14ac:dyDescent="0.25">
      <c r="D13394" s="53"/>
    </row>
    <row r="13395" spans="4:4" x14ac:dyDescent="0.25">
      <c r="D13395" s="53"/>
    </row>
    <row r="13396" spans="4:4" x14ac:dyDescent="0.25">
      <c r="D13396" s="53"/>
    </row>
    <row r="13397" spans="4:4" x14ac:dyDescent="0.25">
      <c r="D13397" s="53"/>
    </row>
    <row r="13398" spans="4:4" x14ac:dyDescent="0.25">
      <c r="D13398" s="53"/>
    </row>
    <row r="13399" spans="4:4" x14ac:dyDescent="0.25">
      <c r="D13399" s="53"/>
    </row>
    <row r="13400" spans="4:4" x14ac:dyDescent="0.25">
      <c r="D13400" s="53"/>
    </row>
    <row r="13401" spans="4:4" x14ac:dyDescent="0.25">
      <c r="D13401" s="53"/>
    </row>
    <row r="13402" spans="4:4" x14ac:dyDescent="0.25">
      <c r="D13402" s="53"/>
    </row>
    <row r="13403" spans="4:4" x14ac:dyDescent="0.25">
      <c r="D13403" s="53"/>
    </row>
    <row r="13404" spans="4:4" x14ac:dyDescent="0.25">
      <c r="D13404" s="53"/>
    </row>
    <row r="13405" spans="4:4" x14ac:dyDescent="0.25">
      <c r="D13405" s="53"/>
    </row>
    <row r="13406" spans="4:4" x14ac:dyDescent="0.25">
      <c r="D13406" s="53"/>
    </row>
    <row r="13407" spans="4:4" x14ac:dyDescent="0.25">
      <c r="D13407" s="53"/>
    </row>
    <row r="13408" spans="4:4" x14ac:dyDescent="0.25">
      <c r="D13408" s="53"/>
    </row>
    <row r="13409" spans="4:4" x14ac:dyDescent="0.25">
      <c r="D13409" s="53"/>
    </row>
    <row r="13410" spans="4:4" x14ac:dyDescent="0.25">
      <c r="D13410" s="53"/>
    </row>
    <row r="13411" spans="4:4" x14ac:dyDescent="0.25">
      <c r="D13411" s="53"/>
    </row>
    <row r="13412" spans="4:4" x14ac:dyDescent="0.25">
      <c r="D13412" s="53"/>
    </row>
    <row r="13413" spans="4:4" x14ac:dyDescent="0.25">
      <c r="D13413" s="53"/>
    </row>
    <row r="13414" spans="4:4" x14ac:dyDescent="0.25">
      <c r="D13414" s="53"/>
    </row>
    <row r="13415" spans="4:4" x14ac:dyDescent="0.25">
      <c r="D13415" s="53"/>
    </row>
    <row r="13416" spans="4:4" x14ac:dyDescent="0.25">
      <c r="D13416" s="53"/>
    </row>
    <row r="13417" spans="4:4" x14ac:dyDescent="0.25">
      <c r="D13417" s="53"/>
    </row>
    <row r="13418" spans="4:4" x14ac:dyDescent="0.25">
      <c r="D13418" s="53"/>
    </row>
    <row r="13419" spans="4:4" x14ac:dyDescent="0.25">
      <c r="D13419" s="53"/>
    </row>
    <row r="13420" spans="4:4" x14ac:dyDescent="0.25">
      <c r="D13420" s="53"/>
    </row>
    <row r="13421" spans="4:4" x14ac:dyDescent="0.25">
      <c r="D13421" s="53"/>
    </row>
    <row r="13422" spans="4:4" x14ac:dyDescent="0.25">
      <c r="D13422" s="53"/>
    </row>
    <row r="13423" spans="4:4" x14ac:dyDescent="0.25">
      <c r="D13423" s="53"/>
    </row>
    <row r="13424" spans="4:4" x14ac:dyDescent="0.25">
      <c r="D13424" s="53"/>
    </row>
    <row r="13425" spans="4:4" x14ac:dyDescent="0.25">
      <c r="D13425" s="53"/>
    </row>
    <row r="13426" spans="4:4" x14ac:dyDescent="0.25">
      <c r="D13426" s="53"/>
    </row>
    <row r="13427" spans="4:4" x14ac:dyDescent="0.25">
      <c r="D13427" s="53"/>
    </row>
    <row r="13428" spans="4:4" x14ac:dyDescent="0.25">
      <c r="D13428" s="53"/>
    </row>
    <row r="13429" spans="4:4" x14ac:dyDescent="0.25">
      <c r="D13429" s="53"/>
    </row>
    <row r="13430" spans="4:4" x14ac:dyDescent="0.25">
      <c r="D13430" s="53"/>
    </row>
    <row r="13431" spans="4:4" x14ac:dyDescent="0.25">
      <c r="D13431" s="53"/>
    </row>
    <row r="13432" spans="4:4" x14ac:dyDescent="0.25">
      <c r="D13432" s="53"/>
    </row>
    <row r="13433" spans="4:4" x14ac:dyDescent="0.25">
      <c r="D13433" s="53"/>
    </row>
    <row r="13434" spans="4:4" x14ac:dyDescent="0.25">
      <c r="D13434" s="53"/>
    </row>
    <row r="13435" spans="4:4" x14ac:dyDescent="0.25">
      <c r="D13435" s="53"/>
    </row>
    <row r="13436" spans="4:4" x14ac:dyDescent="0.25">
      <c r="D13436" s="53"/>
    </row>
    <row r="13437" spans="4:4" x14ac:dyDescent="0.25">
      <c r="D13437" s="53"/>
    </row>
    <row r="13438" spans="4:4" x14ac:dyDescent="0.25">
      <c r="D13438" s="53"/>
    </row>
    <row r="13439" spans="4:4" x14ac:dyDescent="0.25">
      <c r="D13439" s="53"/>
    </row>
    <row r="13440" spans="4:4" x14ac:dyDescent="0.25">
      <c r="D13440" s="53"/>
    </row>
    <row r="13441" spans="4:4" x14ac:dyDescent="0.25">
      <c r="D13441" s="53"/>
    </row>
    <row r="13442" spans="4:4" x14ac:dyDescent="0.25">
      <c r="D13442" s="53"/>
    </row>
    <row r="13443" spans="4:4" x14ac:dyDescent="0.25">
      <c r="D13443" s="53"/>
    </row>
    <row r="13444" spans="4:4" x14ac:dyDescent="0.25">
      <c r="D13444" s="53"/>
    </row>
    <row r="13445" spans="4:4" x14ac:dyDescent="0.25">
      <c r="D13445" s="53"/>
    </row>
    <row r="13446" spans="4:4" x14ac:dyDescent="0.25">
      <c r="D13446" s="53"/>
    </row>
    <row r="13447" spans="4:4" x14ac:dyDescent="0.25">
      <c r="D13447" s="53"/>
    </row>
    <row r="13448" spans="4:4" x14ac:dyDescent="0.25">
      <c r="D13448" s="53"/>
    </row>
    <row r="13449" spans="4:4" x14ac:dyDescent="0.25">
      <c r="D13449" s="53"/>
    </row>
    <row r="13450" spans="4:4" x14ac:dyDescent="0.25">
      <c r="D13450" s="53"/>
    </row>
    <row r="13451" spans="4:4" x14ac:dyDescent="0.25">
      <c r="D13451" s="53"/>
    </row>
    <row r="13452" spans="4:4" x14ac:dyDescent="0.25">
      <c r="D13452" s="53"/>
    </row>
    <row r="13453" spans="4:4" x14ac:dyDescent="0.25">
      <c r="D13453" s="53"/>
    </row>
    <row r="13454" spans="4:4" x14ac:dyDescent="0.25">
      <c r="D13454" s="53"/>
    </row>
    <row r="13455" spans="4:4" x14ac:dyDescent="0.25">
      <c r="D13455" s="53"/>
    </row>
    <row r="13456" spans="4:4" x14ac:dyDescent="0.25">
      <c r="D13456" s="53"/>
    </row>
    <row r="13457" spans="4:4" x14ac:dyDescent="0.25">
      <c r="D13457" s="53"/>
    </row>
    <row r="13458" spans="4:4" x14ac:dyDescent="0.25">
      <c r="D13458" s="53"/>
    </row>
    <row r="13459" spans="4:4" x14ac:dyDescent="0.25">
      <c r="D13459" s="53"/>
    </row>
    <row r="13460" spans="4:4" x14ac:dyDescent="0.25">
      <c r="D13460" s="53"/>
    </row>
    <row r="13461" spans="4:4" x14ac:dyDescent="0.25">
      <c r="D13461" s="53"/>
    </row>
    <row r="13462" spans="4:4" x14ac:dyDescent="0.25">
      <c r="D13462" s="53"/>
    </row>
    <row r="13463" spans="4:4" x14ac:dyDescent="0.25">
      <c r="D13463" s="53"/>
    </row>
    <row r="13464" spans="4:4" x14ac:dyDescent="0.25">
      <c r="D13464" s="53"/>
    </row>
    <row r="13465" spans="4:4" x14ac:dyDescent="0.25">
      <c r="D13465" s="53"/>
    </row>
    <row r="13466" spans="4:4" x14ac:dyDescent="0.25">
      <c r="D13466" s="53"/>
    </row>
    <row r="13467" spans="4:4" x14ac:dyDescent="0.25">
      <c r="D13467" s="53"/>
    </row>
    <row r="13468" spans="4:4" x14ac:dyDescent="0.25">
      <c r="D13468" s="53"/>
    </row>
    <row r="13469" spans="4:4" x14ac:dyDescent="0.25">
      <c r="D13469" s="53"/>
    </row>
    <row r="13470" spans="4:4" x14ac:dyDescent="0.25">
      <c r="D13470" s="53"/>
    </row>
    <row r="13471" spans="4:4" x14ac:dyDescent="0.25">
      <c r="D13471" s="53"/>
    </row>
    <row r="13472" spans="4:4" x14ac:dyDescent="0.25">
      <c r="D13472" s="53"/>
    </row>
    <row r="13473" spans="4:4" x14ac:dyDescent="0.25">
      <c r="D13473" s="53"/>
    </row>
    <row r="13474" spans="4:4" x14ac:dyDescent="0.25">
      <c r="D13474" s="53"/>
    </row>
    <row r="13475" spans="4:4" x14ac:dyDescent="0.25">
      <c r="D13475" s="53"/>
    </row>
    <row r="13476" spans="4:4" x14ac:dyDescent="0.25">
      <c r="D13476" s="53"/>
    </row>
    <row r="13477" spans="4:4" x14ac:dyDescent="0.25">
      <c r="D13477" s="53"/>
    </row>
    <row r="13478" spans="4:4" x14ac:dyDescent="0.25">
      <c r="D13478" s="53"/>
    </row>
    <row r="13479" spans="4:4" x14ac:dyDescent="0.25">
      <c r="D13479" s="53"/>
    </row>
    <row r="13480" spans="4:4" x14ac:dyDescent="0.25">
      <c r="D13480" s="53"/>
    </row>
    <row r="13481" spans="4:4" x14ac:dyDescent="0.25">
      <c r="D13481" s="53"/>
    </row>
    <row r="13482" spans="4:4" x14ac:dyDescent="0.25">
      <c r="D13482" s="53"/>
    </row>
    <row r="13483" spans="4:4" x14ac:dyDescent="0.25">
      <c r="D13483" s="53"/>
    </row>
    <row r="13484" spans="4:4" x14ac:dyDescent="0.25">
      <c r="D13484" s="53"/>
    </row>
    <row r="13485" spans="4:4" x14ac:dyDescent="0.25">
      <c r="D13485" s="53"/>
    </row>
    <row r="13486" spans="4:4" x14ac:dyDescent="0.25">
      <c r="D13486" s="53"/>
    </row>
    <row r="13487" spans="4:4" x14ac:dyDescent="0.25">
      <c r="D13487" s="53"/>
    </row>
    <row r="13488" spans="4:4" x14ac:dyDescent="0.25">
      <c r="D13488" s="53"/>
    </row>
    <row r="13489" spans="4:4" x14ac:dyDescent="0.25">
      <c r="D13489" s="53"/>
    </row>
    <row r="13490" spans="4:4" x14ac:dyDescent="0.25">
      <c r="D13490" s="53"/>
    </row>
    <row r="13491" spans="4:4" x14ac:dyDescent="0.25">
      <c r="D13491" s="53"/>
    </row>
    <row r="13492" spans="4:4" x14ac:dyDescent="0.25">
      <c r="D13492" s="53"/>
    </row>
    <row r="13493" spans="4:4" x14ac:dyDescent="0.25">
      <c r="D13493" s="53"/>
    </row>
    <row r="13494" spans="4:4" x14ac:dyDescent="0.25">
      <c r="D13494" s="53"/>
    </row>
    <row r="13495" spans="4:4" x14ac:dyDescent="0.25">
      <c r="D13495" s="53"/>
    </row>
    <row r="13496" spans="4:4" x14ac:dyDescent="0.25">
      <c r="D13496" s="53"/>
    </row>
    <row r="13497" spans="4:4" x14ac:dyDescent="0.25">
      <c r="D13497" s="53"/>
    </row>
    <row r="13498" spans="4:4" x14ac:dyDescent="0.25">
      <c r="D13498" s="53"/>
    </row>
    <row r="13499" spans="4:4" x14ac:dyDescent="0.25">
      <c r="D13499" s="53"/>
    </row>
    <row r="13500" spans="4:4" x14ac:dyDescent="0.25">
      <c r="D13500" s="53"/>
    </row>
    <row r="13501" spans="4:4" x14ac:dyDescent="0.25">
      <c r="D13501" s="53"/>
    </row>
    <row r="13502" spans="4:4" x14ac:dyDescent="0.25">
      <c r="D13502" s="53"/>
    </row>
    <row r="13503" spans="4:4" x14ac:dyDescent="0.25">
      <c r="D13503" s="53"/>
    </row>
    <row r="13504" spans="4:4" x14ac:dyDescent="0.25">
      <c r="D13504" s="53"/>
    </row>
    <row r="13505" spans="4:4" x14ac:dyDescent="0.25">
      <c r="D13505" s="53"/>
    </row>
    <row r="13506" spans="4:4" x14ac:dyDescent="0.25">
      <c r="D13506" s="53"/>
    </row>
    <row r="13507" spans="4:4" x14ac:dyDescent="0.25">
      <c r="D13507" s="53"/>
    </row>
    <row r="13508" spans="4:4" x14ac:dyDescent="0.25">
      <c r="D13508" s="53"/>
    </row>
    <row r="13509" spans="4:4" x14ac:dyDescent="0.25">
      <c r="D13509" s="53"/>
    </row>
    <row r="13510" spans="4:4" x14ac:dyDescent="0.25">
      <c r="D13510" s="53"/>
    </row>
    <row r="13511" spans="4:4" x14ac:dyDescent="0.25">
      <c r="D13511" s="53"/>
    </row>
    <row r="13512" spans="4:4" x14ac:dyDescent="0.25">
      <c r="D13512" s="53"/>
    </row>
    <row r="13513" spans="4:4" x14ac:dyDescent="0.25">
      <c r="D13513" s="53"/>
    </row>
    <row r="13514" spans="4:4" x14ac:dyDescent="0.25">
      <c r="D13514" s="53"/>
    </row>
    <row r="13515" spans="4:4" x14ac:dyDescent="0.25">
      <c r="D13515" s="53"/>
    </row>
    <row r="13516" spans="4:4" x14ac:dyDescent="0.25">
      <c r="D13516" s="53"/>
    </row>
    <row r="13517" spans="4:4" x14ac:dyDescent="0.25">
      <c r="D13517" s="53"/>
    </row>
    <row r="13518" spans="4:4" x14ac:dyDescent="0.25">
      <c r="D13518" s="53"/>
    </row>
    <row r="13519" spans="4:4" x14ac:dyDescent="0.25">
      <c r="D13519" s="53"/>
    </row>
    <row r="13520" spans="4:4" x14ac:dyDescent="0.25">
      <c r="D13520" s="53"/>
    </row>
    <row r="13521" spans="4:4" x14ac:dyDescent="0.25">
      <c r="D13521" s="53"/>
    </row>
    <row r="13522" spans="4:4" x14ac:dyDescent="0.25">
      <c r="D13522" s="53"/>
    </row>
    <row r="13523" spans="4:4" x14ac:dyDescent="0.25">
      <c r="D13523" s="53"/>
    </row>
    <row r="13524" spans="4:4" x14ac:dyDescent="0.25">
      <c r="D13524" s="53"/>
    </row>
    <row r="13525" spans="4:4" x14ac:dyDescent="0.25">
      <c r="D13525" s="53"/>
    </row>
    <row r="13526" spans="4:4" x14ac:dyDescent="0.25">
      <c r="D13526" s="53"/>
    </row>
    <row r="13527" spans="4:4" x14ac:dyDescent="0.25">
      <c r="D13527" s="53"/>
    </row>
    <row r="13528" spans="4:4" x14ac:dyDescent="0.25">
      <c r="D13528" s="53"/>
    </row>
    <row r="13529" spans="4:4" x14ac:dyDescent="0.25">
      <c r="D13529" s="53"/>
    </row>
    <row r="13530" spans="4:4" x14ac:dyDescent="0.25">
      <c r="D13530" s="53"/>
    </row>
    <row r="13531" spans="4:4" x14ac:dyDescent="0.25">
      <c r="D13531" s="53"/>
    </row>
    <row r="13532" spans="4:4" x14ac:dyDescent="0.25">
      <c r="D13532" s="53"/>
    </row>
    <row r="13533" spans="4:4" x14ac:dyDescent="0.25">
      <c r="D13533" s="53"/>
    </row>
    <row r="13534" spans="4:4" x14ac:dyDescent="0.25">
      <c r="D13534" s="53"/>
    </row>
    <row r="13535" spans="4:4" x14ac:dyDescent="0.25">
      <c r="D13535" s="53"/>
    </row>
    <row r="13536" spans="4:4" x14ac:dyDescent="0.25">
      <c r="D13536" s="53"/>
    </row>
    <row r="13537" spans="4:4" x14ac:dyDescent="0.25">
      <c r="D13537" s="53"/>
    </row>
    <row r="13538" spans="4:4" x14ac:dyDescent="0.25">
      <c r="D13538" s="53"/>
    </row>
    <row r="13539" spans="4:4" x14ac:dyDescent="0.25">
      <c r="D13539" s="53"/>
    </row>
    <row r="13540" spans="4:4" x14ac:dyDescent="0.25">
      <c r="D13540" s="53"/>
    </row>
    <row r="13541" spans="4:4" x14ac:dyDescent="0.25">
      <c r="D13541" s="53"/>
    </row>
    <row r="13542" spans="4:4" x14ac:dyDescent="0.25">
      <c r="D13542" s="53"/>
    </row>
    <row r="13543" spans="4:4" x14ac:dyDescent="0.25">
      <c r="D13543" s="53"/>
    </row>
    <row r="13544" spans="4:4" x14ac:dyDescent="0.25">
      <c r="D13544" s="53"/>
    </row>
    <row r="13545" spans="4:4" x14ac:dyDescent="0.25">
      <c r="D13545" s="53"/>
    </row>
    <row r="13546" spans="4:4" x14ac:dyDescent="0.25">
      <c r="D13546" s="53"/>
    </row>
    <row r="13547" spans="4:4" x14ac:dyDescent="0.25">
      <c r="D13547" s="53"/>
    </row>
    <row r="13548" spans="4:4" x14ac:dyDescent="0.25">
      <c r="D13548" s="53"/>
    </row>
    <row r="13549" spans="4:4" x14ac:dyDescent="0.25">
      <c r="D13549" s="53"/>
    </row>
    <row r="13550" spans="4:4" x14ac:dyDescent="0.25">
      <c r="D13550" s="53"/>
    </row>
    <row r="13551" spans="4:4" x14ac:dyDescent="0.25">
      <c r="D13551" s="53"/>
    </row>
    <row r="13552" spans="4:4" x14ac:dyDescent="0.25">
      <c r="D13552" s="53"/>
    </row>
    <row r="13553" spans="4:4" x14ac:dyDescent="0.25">
      <c r="D13553" s="53"/>
    </row>
    <row r="13554" spans="4:4" x14ac:dyDescent="0.25">
      <c r="D13554" s="53"/>
    </row>
    <row r="13555" spans="4:4" x14ac:dyDescent="0.25">
      <c r="D13555" s="53"/>
    </row>
    <row r="13556" spans="4:4" x14ac:dyDescent="0.25">
      <c r="D13556" s="53"/>
    </row>
    <row r="13557" spans="4:4" x14ac:dyDescent="0.25">
      <c r="D13557" s="53"/>
    </row>
    <row r="13558" spans="4:4" x14ac:dyDescent="0.25">
      <c r="D13558" s="53"/>
    </row>
    <row r="13559" spans="4:4" x14ac:dyDescent="0.25">
      <c r="D13559" s="53"/>
    </row>
    <row r="13560" spans="4:4" x14ac:dyDescent="0.25">
      <c r="D13560" s="53"/>
    </row>
    <row r="13561" spans="4:4" x14ac:dyDescent="0.25">
      <c r="D13561" s="53"/>
    </row>
    <row r="13562" spans="4:4" x14ac:dyDescent="0.25">
      <c r="D13562" s="53"/>
    </row>
    <row r="13563" spans="4:4" x14ac:dyDescent="0.25">
      <c r="D13563" s="53"/>
    </row>
    <row r="13564" spans="4:4" x14ac:dyDescent="0.25">
      <c r="D13564" s="53"/>
    </row>
    <row r="13565" spans="4:4" x14ac:dyDescent="0.25">
      <c r="D13565" s="53"/>
    </row>
    <row r="13566" spans="4:4" x14ac:dyDescent="0.25">
      <c r="D13566" s="53"/>
    </row>
    <row r="13567" spans="4:4" x14ac:dyDescent="0.25">
      <c r="D13567" s="53"/>
    </row>
    <row r="13568" spans="4:4" x14ac:dyDescent="0.25">
      <c r="D13568" s="53"/>
    </row>
    <row r="13569" spans="4:4" x14ac:dyDescent="0.25">
      <c r="D13569" s="53"/>
    </row>
    <row r="13570" spans="4:4" x14ac:dyDescent="0.25">
      <c r="D13570" s="53"/>
    </row>
    <row r="13571" spans="4:4" x14ac:dyDescent="0.25">
      <c r="D13571" s="53"/>
    </row>
    <row r="13572" spans="4:4" x14ac:dyDescent="0.25">
      <c r="D13572" s="53"/>
    </row>
    <row r="13573" spans="4:4" x14ac:dyDescent="0.25">
      <c r="D13573" s="53"/>
    </row>
    <row r="13574" spans="4:4" x14ac:dyDescent="0.25">
      <c r="D13574" s="53"/>
    </row>
    <row r="13575" spans="4:4" x14ac:dyDescent="0.25">
      <c r="D13575" s="53"/>
    </row>
    <row r="13576" spans="4:4" x14ac:dyDescent="0.25">
      <c r="D13576" s="53"/>
    </row>
    <row r="13577" spans="4:4" x14ac:dyDescent="0.25">
      <c r="D13577" s="53"/>
    </row>
    <row r="13578" spans="4:4" x14ac:dyDescent="0.25">
      <c r="D13578" s="53"/>
    </row>
    <row r="13579" spans="4:4" x14ac:dyDescent="0.25">
      <c r="D13579" s="53"/>
    </row>
    <row r="13580" spans="4:4" x14ac:dyDescent="0.25">
      <c r="D13580" s="53"/>
    </row>
    <row r="13581" spans="4:4" x14ac:dyDescent="0.25">
      <c r="D13581" s="53"/>
    </row>
    <row r="13582" spans="4:4" x14ac:dyDescent="0.25">
      <c r="D13582" s="53"/>
    </row>
    <row r="13583" spans="4:4" x14ac:dyDescent="0.25">
      <c r="D13583" s="53"/>
    </row>
    <row r="13584" spans="4:4" x14ac:dyDescent="0.25">
      <c r="D13584" s="53"/>
    </row>
    <row r="13585" spans="4:4" x14ac:dyDescent="0.25">
      <c r="D13585" s="53"/>
    </row>
    <row r="13586" spans="4:4" x14ac:dyDescent="0.25">
      <c r="D13586" s="53"/>
    </row>
    <row r="13587" spans="4:4" x14ac:dyDescent="0.25">
      <c r="D13587" s="53"/>
    </row>
    <row r="13588" spans="4:4" x14ac:dyDescent="0.25">
      <c r="D13588" s="53"/>
    </row>
    <row r="13589" spans="4:4" x14ac:dyDescent="0.25">
      <c r="D13589" s="53"/>
    </row>
    <row r="13590" spans="4:4" x14ac:dyDescent="0.25">
      <c r="D13590" s="53"/>
    </row>
    <row r="13591" spans="4:4" x14ac:dyDescent="0.25">
      <c r="D13591" s="53"/>
    </row>
    <row r="13592" spans="4:4" x14ac:dyDescent="0.25">
      <c r="D13592" s="53"/>
    </row>
    <row r="13593" spans="4:4" x14ac:dyDescent="0.25">
      <c r="D13593" s="53"/>
    </row>
    <row r="13594" spans="4:4" x14ac:dyDescent="0.25">
      <c r="D13594" s="53"/>
    </row>
    <row r="13595" spans="4:4" x14ac:dyDescent="0.25">
      <c r="D13595" s="53"/>
    </row>
    <row r="13596" spans="4:4" x14ac:dyDescent="0.25">
      <c r="D13596" s="53"/>
    </row>
    <row r="13597" spans="4:4" x14ac:dyDescent="0.25">
      <c r="D13597" s="53"/>
    </row>
    <row r="13598" spans="4:4" x14ac:dyDescent="0.25">
      <c r="D13598" s="53"/>
    </row>
    <row r="13599" spans="4:4" x14ac:dyDescent="0.25">
      <c r="D13599" s="53"/>
    </row>
    <row r="13600" spans="4:4" x14ac:dyDescent="0.25">
      <c r="D13600" s="53"/>
    </row>
    <row r="13601" spans="4:4" x14ac:dyDescent="0.25">
      <c r="D13601" s="53"/>
    </row>
    <row r="13602" spans="4:4" x14ac:dyDescent="0.25">
      <c r="D13602" s="53"/>
    </row>
    <row r="13603" spans="4:4" x14ac:dyDescent="0.25">
      <c r="D13603" s="53"/>
    </row>
    <row r="13604" spans="4:4" x14ac:dyDescent="0.25">
      <c r="D13604" s="53"/>
    </row>
    <row r="13605" spans="4:4" x14ac:dyDescent="0.25">
      <c r="D13605" s="53"/>
    </row>
    <row r="13606" spans="4:4" x14ac:dyDescent="0.25">
      <c r="D13606" s="53"/>
    </row>
    <row r="13607" spans="4:4" x14ac:dyDescent="0.25">
      <c r="D13607" s="53"/>
    </row>
    <row r="13608" spans="4:4" x14ac:dyDescent="0.25">
      <c r="D13608" s="53"/>
    </row>
    <row r="13609" spans="4:4" x14ac:dyDescent="0.25">
      <c r="D13609" s="53"/>
    </row>
    <row r="13610" spans="4:4" x14ac:dyDescent="0.25">
      <c r="D13610" s="53"/>
    </row>
    <row r="13611" spans="4:4" x14ac:dyDescent="0.25">
      <c r="D13611" s="53"/>
    </row>
    <row r="13612" spans="4:4" x14ac:dyDescent="0.25">
      <c r="D13612" s="53"/>
    </row>
    <row r="13613" spans="4:4" x14ac:dyDescent="0.25">
      <c r="D13613" s="53"/>
    </row>
    <row r="13614" spans="4:4" x14ac:dyDescent="0.25">
      <c r="D13614" s="53"/>
    </row>
    <row r="13615" spans="4:4" x14ac:dyDescent="0.25">
      <c r="D13615" s="53"/>
    </row>
    <row r="13616" spans="4:4" x14ac:dyDescent="0.25">
      <c r="D13616" s="53"/>
    </row>
    <row r="13617" spans="4:4" x14ac:dyDescent="0.25">
      <c r="D13617" s="53"/>
    </row>
    <row r="13618" spans="4:4" x14ac:dyDescent="0.25">
      <c r="D13618" s="53"/>
    </row>
    <row r="13619" spans="4:4" x14ac:dyDescent="0.25">
      <c r="D13619" s="53"/>
    </row>
    <row r="13620" spans="4:4" x14ac:dyDescent="0.25">
      <c r="D13620" s="53"/>
    </row>
    <row r="13621" spans="4:4" x14ac:dyDescent="0.25">
      <c r="D13621" s="53"/>
    </row>
    <row r="13622" spans="4:4" x14ac:dyDescent="0.25">
      <c r="D13622" s="53"/>
    </row>
    <row r="13623" spans="4:4" x14ac:dyDescent="0.25">
      <c r="D13623" s="53"/>
    </row>
    <row r="13624" spans="4:4" x14ac:dyDescent="0.25">
      <c r="D13624" s="53"/>
    </row>
    <row r="13625" spans="4:4" x14ac:dyDescent="0.25">
      <c r="D13625" s="53"/>
    </row>
    <row r="13626" spans="4:4" x14ac:dyDescent="0.25">
      <c r="D13626" s="53"/>
    </row>
    <row r="13627" spans="4:4" x14ac:dyDescent="0.25">
      <c r="D13627" s="53"/>
    </row>
    <row r="13628" spans="4:4" x14ac:dyDescent="0.25">
      <c r="D13628" s="53"/>
    </row>
    <row r="13629" spans="4:4" x14ac:dyDescent="0.25">
      <c r="D13629" s="53"/>
    </row>
    <row r="13630" spans="4:4" x14ac:dyDescent="0.25">
      <c r="D13630" s="53"/>
    </row>
    <row r="13631" spans="4:4" x14ac:dyDescent="0.25">
      <c r="D13631" s="53"/>
    </row>
    <row r="13632" spans="4:4" x14ac:dyDescent="0.25">
      <c r="D13632" s="53"/>
    </row>
    <row r="13633" spans="4:4" x14ac:dyDescent="0.25">
      <c r="D13633" s="53"/>
    </row>
    <row r="13634" spans="4:4" x14ac:dyDescent="0.25">
      <c r="D13634" s="53"/>
    </row>
    <row r="13635" spans="4:4" x14ac:dyDescent="0.25">
      <c r="D13635" s="53"/>
    </row>
    <row r="13636" spans="4:4" x14ac:dyDescent="0.25">
      <c r="D13636" s="53"/>
    </row>
    <row r="13637" spans="4:4" x14ac:dyDescent="0.25">
      <c r="D13637" s="53"/>
    </row>
    <row r="13638" spans="4:4" x14ac:dyDescent="0.25">
      <c r="D13638" s="53"/>
    </row>
    <row r="13639" spans="4:4" x14ac:dyDescent="0.25">
      <c r="D13639" s="53"/>
    </row>
    <row r="13640" spans="4:4" x14ac:dyDescent="0.25">
      <c r="D13640" s="53"/>
    </row>
    <row r="13641" spans="4:4" x14ac:dyDescent="0.25">
      <c r="D13641" s="53"/>
    </row>
    <row r="13642" spans="4:4" x14ac:dyDescent="0.25">
      <c r="D13642" s="53"/>
    </row>
    <row r="13643" spans="4:4" x14ac:dyDescent="0.25">
      <c r="D13643" s="53"/>
    </row>
    <row r="13644" spans="4:4" x14ac:dyDescent="0.25">
      <c r="D13644" s="53"/>
    </row>
    <row r="13645" spans="4:4" x14ac:dyDescent="0.25">
      <c r="D13645" s="53"/>
    </row>
    <row r="13646" spans="4:4" x14ac:dyDescent="0.25">
      <c r="D13646" s="53"/>
    </row>
    <row r="13647" spans="4:4" x14ac:dyDescent="0.25">
      <c r="D13647" s="53"/>
    </row>
    <row r="13648" spans="4:4" x14ac:dyDescent="0.25">
      <c r="D13648" s="53"/>
    </row>
    <row r="13649" spans="4:4" x14ac:dyDescent="0.25">
      <c r="D13649" s="53"/>
    </row>
    <row r="13650" spans="4:4" x14ac:dyDescent="0.25">
      <c r="D13650" s="53"/>
    </row>
    <row r="13651" spans="4:4" x14ac:dyDescent="0.25">
      <c r="D13651" s="53"/>
    </row>
    <row r="13652" spans="4:4" x14ac:dyDescent="0.25">
      <c r="D13652" s="53"/>
    </row>
    <row r="13653" spans="4:4" x14ac:dyDescent="0.25">
      <c r="D13653" s="53"/>
    </row>
    <row r="13654" spans="4:4" x14ac:dyDescent="0.25">
      <c r="D13654" s="53"/>
    </row>
    <row r="13655" spans="4:4" x14ac:dyDescent="0.25">
      <c r="D13655" s="53"/>
    </row>
    <row r="13656" spans="4:4" x14ac:dyDescent="0.25">
      <c r="D13656" s="53"/>
    </row>
    <row r="13657" spans="4:4" x14ac:dyDescent="0.25">
      <c r="D13657" s="53"/>
    </row>
    <row r="13658" spans="4:4" x14ac:dyDescent="0.25">
      <c r="D13658" s="53"/>
    </row>
    <row r="13659" spans="4:4" x14ac:dyDescent="0.25">
      <c r="D13659" s="53"/>
    </row>
    <row r="13660" spans="4:4" x14ac:dyDescent="0.25">
      <c r="D13660" s="53"/>
    </row>
    <row r="13661" spans="4:4" x14ac:dyDescent="0.25">
      <c r="D13661" s="53"/>
    </row>
    <row r="13662" spans="4:4" x14ac:dyDescent="0.25">
      <c r="D13662" s="53"/>
    </row>
    <row r="13663" spans="4:4" x14ac:dyDescent="0.25">
      <c r="D13663" s="53"/>
    </row>
    <row r="13664" spans="4:4" x14ac:dyDescent="0.25">
      <c r="D13664" s="53"/>
    </row>
    <row r="13665" spans="4:4" x14ac:dyDescent="0.25">
      <c r="D13665" s="53"/>
    </row>
    <row r="13666" spans="4:4" x14ac:dyDescent="0.25">
      <c r="D13666" s="53"/>
    </row>
    <row r="13667" spans="4:4" x14ac:dyDescent="0.25">
      <c r="D13667" s="53"/>
    </row>
    <row r="13668" spans="4:4" x14ac:dyDescent="0.25">
      <c r="D13668" s="53"/>
    </row>
    <row r="13669" spans="4:4" x14ac:dyDescent="0.25">
      <c r="D13669" s="53"/>
    </row>
    <row r="13670" spans="4:4" x14ac:dyDescent="0.25">
      <c r="D13670" s="53"/>
    </row>
    <row r="13671" spans="4:4" x14ac:dyDescent="0.25">
      <c r="D13671" s="53"/>
    </row>
    <row r="13672" spans="4:4" x14ac:dyDescent="0.25">
      <c r="D13672" s="53"/>
    </row>
    <row r="13673" spans="4:4" x14ac:dyDescent="0.25">
      <c r="D13673" s="53"/>
    </row>
    <row r="13674" spans="4:4" x14ac:dyDescent="0.25">
      <c r="D13674" s="53"/>
    </row>
    <row r="13675" spans="4:4" x14ac:dyDescent="0.25">
      <c r="D13675" s="53"/>
    </row>
    <row r="13676" spans="4:4" x14ac:dyDescent="0.25">
      <c r="D13676" s="53"/>
    </row>
    <row r="13677" spans="4:4" x14ac:dyDescent="0.25">
      <c r="D13677" s="53"/>
    </row>
    <row r="13678" spans="4:4" x14ac:dyDescent="0.25">
      <c r="D13678" s="53"/>
    </row>
    <row r="13679" spans="4:4" x14ac:dyDescent="0.25">
      <c r="D13679" s="53"/>
    </row>
    <row r="13680" spans="4:4" x14ac:dyDescent="0.25">
      <c r="D13680" s="53"/>
    </row>
    <row r="13681" spans="4:4" x14ac:dyDescent="0.25">
      <c r="D13681" s="53"/>
    </row>
    <row r="13682" spans="4:4" x14ac:dyDescent="0.25">
      <c r="D13682" s="53"/>
    </row>
    <row r="13683" spans="4:4" x14ac:dyDescent="0.25">
      <c r="D13683" s="53"/>
    </row>
    <row r="13684" spans="4:4" x14ac:dyDescent="0.25">
      <c r="D13684" s="53"/>
    </row>
    <row r="13685" spans="4:4" x14ac:dyDescent="0.25">
      <c r="D13685" s="53"/>
    </row>
    <row r="13686" spans="4:4" x14ac:dyDescent="0.25">
      <c r="D13686" s="53"/>
    </row>
    <row r="13687" spans="4:4" x14ac:dyDescent="0.25">
      <c r="D13687" s="53"/>
    </row>
    <row r="13688" spans="4:4" x14ac:dyDescent="0.25">
      <c r="D13688" s="53"/>
    </row>
    <row r="13689" spans="4:4" x14ac:dyDescent="0.25">
      <c r="D13689" s="53"/>
    </row>
    <row r="13690" spans="4:4" x14ac:dyDescent="0.25">
      <c r="D13690" s="53"/>
    </row>
    <row r="13691" spans="4:4" x14ac:dyDescent="0.25">
      <c r="D13691" s="53"/>
    </row>
    <row r="13692" spans="4:4" x14ac:dyDescent="0.25">
      <c r="D13692" s="53"/>
    </row>
    <row r="13693" spans="4:4" x14ac:dyDescent="0.25">
      <c r="D13693" s="53"/>
    </row>
    <row r="13694" spans="4:4" x14ac:dyDescent="0.25">
      <c r="D13694" s="53"/>
    </row>
    <row r="13695" spans="4:4" x14ac:dyDescent="0.25">
      <c r="D13695" s="53"/>
    </row>
    <row r="13696" spans="4:4" x14ac:dyDescent="0.25">
      <c r="D13696" s="53"/>
    </row>
    <row r="13697" spans="4:4" x14ac:dyDescent="0.25">
      <c r="D13697" s="53"/>
    </row>
    <row r="13698" spans="4:4" x14ac:dyDescent="0.25">
      <c r="D13698" s="53"/>
    </row>
    <row r="13699" spans="4:4" x14ac:dyDescent="0.25">
      <c r="D13699" s="53"/>
    </row>
    <row r="13700" spans="4:4" x14ac:dyDescent="0.25">
      <c r="D13700" s="53"/>
    </row>
    <row r="13701" spans="4:4" x14ac:dyDescent="0.25">
      <c r="D13701" s="53"/>
    </row>
    <row r="13702" spans="4:4" x14ac:dyDescent="0.25">
      <c r="D13702" s="53"/>
    </row>
    <row r="13703" spans="4:4" x14ac:dyDescent="0.25">
      <c r="D13703" s="53"/>
    </row>
    <row r="13704" spans="4:4" x14ac:dyDescent="0.25">
      <c r="D13704" s="53"/>
    </row>
    <row r="13705" spans="4:4" x14ac:dyDescent="0.25">
      <c r="D13705" s="53"/>
    </row>
    <row r="13706" spans="4:4" x14ac:dyDescent="0.25">
      <c r="D13706" s="53"/>
    </row>
    <row r="13707" spans="4:4" x14ac:dyDescent="0.25">
      <c r="D13707" s="53"/>
    </row>
    <row r="13708" spans="4:4" x14ac:dyDescent="0.25">
      <c r="D13708" s="53"/>
    </row>
    <row r="13709" spans="4:4" x14ac:dyDescent="0.25">
      <c r="D13709" s="53"/>
    </row>
    <row r="13710" spans="4:4" x14ac:dyDescent="0.25">
      <c r="D13710" s="53"/>
    </row>
    <row r="13711" spans="4:4" x14ac:dyDescent="0.25">
      <c r="D13711" s="53"/>
    </row>
    <row r="13712" spans="4:4" x14ac:dyDescent="0.25">
      <c r="D13712" s="53"/>
    </row>
    <row r="13713" spans="4:4" x14ac:dyDescent="0.25">
      <c r="D13713" s="53"/>
    </row>
    <row r="13714" spans="4:4" x14ac:dyDescent="0.25">
      <c r="D13714" s="53"/>
    </row>
    <row r="13715" spans="4:4" x14ac:dyDescent="0.25">
      <c r="D13715" s="53"/>
    </row>
    <row r="13716" spans="4:4" x14ac:dyDescent="0.25">
      <c r="D13716" s="53"/>
    </row>
    <row r="13717" spans="4:4" x14ac:dyDescent="0.25">
      <c r="D13717" s="53"/>
    </row>
    <row r="13718" spans="4:4" x14ac:dyDescent="0.25">
      <c r="D13718" s="53"/>
    </row>
    <row r="13719" spans="4:4" x14ac:dyDescent="0.25">
      <c r="D13719" s="53"/>
    </row>
    <row r="13720" spans="4:4" x14ac:dyDescent="0.25">
      <c r="D13720" s="53"/>
    </row>
    <row r="13721" spans="4:4" x14ac:dyDescent="0.25">
      <c r="D13721" s="53"/>
    </row>
    <row r="13722" spans="4:4" x14ac:dyDescent="0.25">
      <c r="D13722" s="53"/>
    </row>
    <row r="13723" spans="4:4" x14ac:dyDescent="0.25">
      <c r="D13723" s="53"/>
    </row>
    <row r="13724" spans="4:4" x14ac:dyDescent="0.25">
      <c r="D13724" s="53"/>
    </row>
    <row r="13725" spans="4:4" x14ac:dyDescent="0.25">
      <c r="D13725" s="53"/>
    </row>
    <row r="13726" spans="4:4" x14ac:dyDescent="0.25">
      <c r="D13726" s="53"/>
    </row>
    <row r="13727" spans="4:4" x14ac:dyDescent="0.25">
      <c r="D13727" s="53"/>
    </row>
    <row r="13728" spans="4:4" x14ac:dyDescent="0.25">
      <c r="D13728" s="53"/>
    </row>
    <row r="13729" spans="4:4" x14ac:dyDescent="0.25">
      <c r="D13729" s="53"/>
    </row>
    <row r="13730" spans="4:4" x14ac:dyDescent="0.25">
      <c r="D13730" s="53"/>
    </row>
    <row r="13731" spans="4:4" x14ac:dyDescent="0.25">
      <c r="D13731" s="53"/>
    </row>
    <row r="13732" spans="4:4" x14ac:dyDescent="0.25">
      <c r="D13732" s="53"/>
    </row>
    <row r="13733" spans="4:4" x14ac:dyDescent="0.25">
      <c r="D13733" s="53"/>
    </row>
    <row r="13734" spans="4:4" x14ac:dyDescent="0.25">
      <c r="D13734" s="53"/>
    </row>
    <row r="13735" spans="4:4" x14ac:dyDescent="0.25">
      <c r="D13735" s="53"/>
    </row>
    <row r="13736" spans="4:4" x14ac:dyDescent="0.25">
      <c r="D13736" s="53"/>
    </row>
    <row r="13737" spans="4:4" x14ac:dyDescent="0.25">
      <c r="D13737" s="53"/>
    </row>
    <row r="13738" spans="4:4" x14ac:dyDescent="0.25">
      <c r="D13738" s="53"/>
    </row>
    <row r="13739" spans="4:4" x14ac:dyDescent="0.25">
      <c r="D13739" s="53"/>
    </row>
    <row r="13740" spans="4:4" x14ac:dyDescent="0.25">
      <c r="D13740" s="53"/>
    </row>
    <row r="13741" spans="4:4" x14ac:dyDescent="0.25">
      <c r="D13741" s="53"/>
    </row>
    <row r="13742" spans="4:4" x14ac:dyDescent="0.25">
      <c r="D13742" s="53"/>
    </row>
    <row r="13743" spans="4:4" x14ac:dyDescent="0.25">
      <c r="D13743" s="53"/>
    </row>
    <row r="13744" spans="4:4" x14ac:dyDescent="0.25">
      <c r="D13744" s="53"/>
    </row>
    <row r="13745" spans="4:4" x14ac:dyDescent="0.25">
      <c r="D13745" s="53"/>
    </row>
    <row r="13746" spans="4:4" x14ac:dyDescent="0.25">
      <c r="D13746" s="53"/>
    </row>
    <row r="13747" spans="4:4" x14ac:dyDescent="0.25">
      <c r="D13747" s="53"/>
    </row>
    <row r="13748" spans="4:4" x14ac:dyDescent="0.25">
      <c r="D13748" s="53"/>
    </row>
    <row r="13749" spans="4:4" x14ac:dyDescent="0.25">
      <c r="D13749" s="53"/>
    </row>
    <row r="13750" spans="4:4" x14ac:dyDescent="0.25">
      <c r="D13750" s="53"/>
    </row>
    <row r="13751" spans="4:4" x14ac:dyDescent="0.25">
      <c r="D13751" s="53"/>
    </row>
    <row r="13752" spans="4:4" x14ac:dyDescent="0.25">
      <c r="D13752" s="53"/>
    </row>
    <row r="13753" spans="4:4" x14ac:dyDescent="0.25">
      <c r="D13753" s="53"/>
    </row>
    <row r="13754" spans="4:4" x14ac:dyDescent="0.25">
      <c r="D13754" s="53"/>
    </row>
    <row r="13755" spans="4:4" x14ac:dyDescent="0.25">
      <c r="D13755" s="53"/>
    </row>
    <row r="13756" spans="4:4" x14ac:dyDescent="0.25">
      <c r="D13756" s="53"/>
    </row>
    <row r="13757" spans="4:4" x14ac:dyDescent="0.25">
      <c r="D13757" s="53"/>
    </row>
    <row r="13758" spans="4:4" x14ac:dyDescent="0.25">
      <c r="D13758" s="53"/>
    </row>
    <row r="13759" spans="4:4" x14ac:dyDescent="0.25">
      <c r="D13759" s="53"/>
    </row>
    <row r="13760" spans="4:4" x14ac:dyDescent="0.25">
      <c r="D13760" s="53"/>
    </row>
    <row r="13761" spans="4:4" x14ac:dyDescent="0.25">
      <c r="D13761" s="53"/>
    </row>
    <row r="13762" spans="4:4" x14ac:dyDescent="0.25">
      <c r="D13762" s="53"/>
    </row>
    <row r="13763" spans="4:4" x14ac:dyDescent="0.25">
      <c r="D13763" s="53"/>
    </row>
    <row r="13764" spans="4:4" x14ac:dyDescent="0.25">
      <c r="D13764" s="53"/>
    </row>
    <row r="13765" spans="4:4" x14ac:dyDescent="0.25">
      <c r="D13765" s="53"/>
    </row>
    <row r="13766" spans="4:4" x14ac:dyDescent="0.25">
      <c r="D13766" s="53"/>
    </row>
    <row r="13767" spans="4:4" x14ac:dyDescent="0.25">
      <c r="D13767" s="53"/>
    </row>
    <row r="13768" spans="4:4" x14ac:dyDescent="0.25">
      <c r="D13768" s="53"/>
    </row>
    <row r="13769" spans="4:4" x14ac:dyDescent="0.25">
      <c r="D13769" s="53"/>
    </row>
    <row r="13770" spans="4:4" x14ac:dyDescent="0.25">
      <c r="D13770" s="53"/>
    </row>
    <row r="13771" spans="4:4" x14ac:dyDescent="0.25">
      <c r="D13771" s="53"/>
    </row>
    <row r="13772" spans="4:4" x14ac:dyDescent="0.25">
      <c r="D13772" s="53"/>
    </row>
    <row r="13773" spans="4:4" x14ac:dyDescent="0.25">
      <c r="D13773" s="53"/>
    </row>
    <row r="13774" spans="4:4" x14ac:dyDescent="0.25">
      <c r="D13774" s="53"/>
    </row>
    <row r="13775" spans="4:4" x14ac:dyDescent="0.25">
      <c r="D13775" s="53"/>
    </row>
    <row r="13776" spans="4:4" x14ac:dyDescent="0.25">
      <c r="D13776" s="53"/>
    </row>
    <row r="13777" spans="4:4" x14ac:dyDescent="0.25">
      <c r="D13777" s="53"/>
    </row>
    <row r="13778" spans="4:4" x14ac:dyDescent="0.25">
      <c r="D13778" s="53"/>
    </row>
    <row r="13779" spans="4:4" x14ac:dyDescent="0.25">
      <c r="D13779" s="53"/>
    </row>
    <row r="13780" spans="4:4" x14ac:dyDescent="0.25">
      <c r="D13780" s="53"/>
    </row>
    <row r="13781" spans="4:4" x14ac:dyDescent="0.25">
      <c r="D13781" s="53"/>
    </row>
    <row r="13782" spans="4:4" x14ac:dyDescent="0.25">
      <c r="D13782" s="53"/>
    </row>
    <row r="13783" spans="4:4" x14ac:dyDescent="0.25">
      <c r="D13783" s="53"/>
    </row>
    <row r="13784" spans="4:4" x14ac:dyDescent="0.25">
      <c r="D13784" s="53"/>
    </row>
    <row r="13785" spans="4:4" x14ac:dyDescent="0.25">
      <c r="D13785" s="53"/>
    </row>
    <row r="13786" spans="4:4" x14ac:dyDescent="0.25">
      <c r="D13786" s="53"/>
    </row>
    <row r="13787" spans="4:4" x14ac:dyDescent="0.25">
      <c r="D13787" s="53"/>
    </row>
    <row r="13788" spans="4:4" x14ac:dyDescent="0.25">
      <c r="D13788" s="53"/>
    </row>
    <row r="13789" spans="4:4" x14ac:dyDescent="0.25">
      <c r="D13789" s="53"/>
    </row>
    <row r="13790" spans="4:4" x14ac:dyDescent="0.25">
      <c r="D13790" s="53"/>
    </row>
    <row r="13791" spans="4:4" x14ac:dyDescent="0.25">
      <c r="D13791" s="53"/>
    </row>
    <row r="13792" spans="4:4" x14ac:dyDescent="0.25">
      <c r="D13792" s="53"/>
    </row>
    <row r="13793" spans="4:4" x14ac:dyDescent="0.25">
      <c r="D13793" s="53"/>
    </row>
    <row r="13794" spans="4:4" x14ac:dyDescent="0.25">
      <c r="D13794" s="53"/>
    </row>
    <row r="13795" spans="4:4" x14ac:dyDescent="0.25">
      <c r="D13795" s="53"/>
    </row>
    <row r="13796" spans="4:4" x14ac:dyDescent="0.25">
      <c r="D13796" s="53"/>
    </row>
    <row r="13797" spans="4:4" x14ac:dyDescent="0.25">
      <c r="D13797" s="53"/>
    </row>
    <row r="13798" spans="4:4" x14ac:dyDescent="0.25">
      <c r="D13798" s="53"/>
    </row>
    <row r="13799" spans="4:4" x14ac:dyDescent="0.25">
      <c r="D13799" s="53"/>
    </row>
    <row r="13800" spans="4:4" x14ac:dyDescent="0.25">
      <c r="D13800" s="53"/>
    </row>
    <row r="13801" spans="4:4" x14ac:dyDescent="0.25">
      <c r="D13801" s="53"/>
    </row>
    <row r="13802" spans="4:4" x14ac:dyDescent="0.25">
      <c r="D13802" s="53"/>
    </row>
    <row r="13803" spans="4:4" x14ac:dyDescent="0.25">
      <c r="D13803" s="53"/>
    </row>
    <row r="13804" spans="4:4" x14ac:dyDescent="0.25">
      <c r="D13804" s="53"/>
    </row>
    <row r="13805" spans="4:4" x14ac:dyDescent="0.25">
      <c r="D13805" s="53"/>
    </row>
    <row r="13806" spans="4:4" x14ac:dyDescent="0.25">
      <c r="D13806" s="53"/>
    </row>
    <row r="13807" spans="4:4" x14ac:dyDescent="0.25">
      <c r="D13807" s="53"/>
    </row>
    <row r="13808" spans="4:4" x14ac:dyDescent="0.25">
      <c r="D13808" s="53"/>
    </row>
    <row r="13809" spans="4:4" x14ac:dyDescent="0.25">
      <c r="D13809" s="53"/>
    </row>
    <row r="13810" spans="4:4" x14ac:dyDescent="0.25">
      <c r="D13810" s="53"/>
    </row>
    <row r="13811" spans="4:4" x14ac:dyDescent="0.25">
      <c r="D13811" s="53"/>
    </row>
    <row r="13812" spans="4:4" x14ac:dyDescent="0.25">
      <c r="D13812" s="53"/>
    </row>
    <row r="13813" spans="4:4" x14ac:dyDescent="0.25">
      <c r="D13813" s="53"/>
    </row>
    <row r="13814" spans="4:4" x14ac:dyDescent="0.25">
      <c r="D13814" s="53"/>
    </row>
    <row r="13815" spans="4:4" x14ac:dyDescent="0.25">
      <c r="D13815" s="53"/>
    </row>
    <row r="13816" spans="4:4" x14ac:dyDescent="0.25">
      <c r="D13816" s="53"/>
    </row>
    <row r="13817" spans="4:4" x14ac:dyDescent="0.25">
      <c r="D13817" s="53"/>
    </row>
    <row r="13818" spans="4:4" x14ac:dyDescent="0.25">
      <c r="D13818" s="53"/>
    </row>
    <row r="13819" spans="4:4" x14ac:dyDescent="0.25">
      <c r="D13819" s="53"/>
    </row>
    <row r="13820" spans="4:4" x14ac:dyDescent="0.25">
      <c r="D13820" s="53"/>
    </row>
    <row r="13821" spans="4:4" x14ac:dyDescent="0.25">
      <c r="D13821" s="53"/>
    </row>
    <row r="13822" spans="4:4" x14ac:dyDescent="0.25">
      <c r="D13822" s="53"/>
    </row>
    <row r="13823" spans="4:4" x14ac:dyDescent="0.25">
      <c r="D13823" s="53"/>
    </row>
    <row r="13824" spans="4:4" x14ac:dyDescent="0.25">
      <c r="D13824" s="53"/>
    </row>
    <row r="13825" spans="4:4" x14ac:dyDescent="0.25">
      <c r="D13825" s="53"/>
    </row>
    <row r="13826" spans="4:4" x14ac:dyDescent="0.25">
      <c r="D13826" s="53"/>
    </row>
    <row r="13827" spans="4:4" x14ac:dyDescent="0.25">
      <c r="D13827" s="53"/>
    </row>
    <row r="13828" spans="4:4" x14ac:dyDescent="0.25">
      <c r="D13828" s="53"/>
    </row>
    <row r="13829" spans="4:4" x14ac:dyDescent="0.25">
      <c r="D13829" s="53"/>
    </row>
    <row r="13830" spans="4:4" x14ac:dyDescent="0.25">
      <c r="D13830" s="53"/>
    </row>
    <row r="13831" spans="4:4" x14ac:dyDescent="0.25">
      <c r="D13831" s="53"/>
    </row>
    <row r="13832" spans="4:4" x14ac:dyDescent="0.25">
      <c r="D13832" s="53"/>
    </row>
    <row r="13833" spans="4:4" x14ac:dyDescent="0.25">
      <c r="D13833" s="53"/>
    </row>
    <row r="13834" spans="4:4" x14ac:dyDescent="0.25">
      <c r="D13834" s="53"/>
    </row>
    <row r="13835" spans="4:4" x14ac:dyDescent="0.25">
      <c r="D13835" s="53"/>
    </row>
    <row r="13836" spans="4:4" x14ac:dyDescent="0.25">
      <c r="D13836" s="53"/>
    </row>
    <row r="13837" spans="4:4" x14ac:dyDescent="0.25">
      <c r="D13837" s="53"/>
    </row>
    <row r="13838" spans="4:4" x14ac:dyDescent="0.25">
      <c r="D13838" s="53"/>
    </row>
    <row r="13839" spans="4:4" x14ac:dyDescent="0.25">
      <c r="D13839" s="53"/>
    </row>
    <row r="13840" spans="4:4" x14ac:dyDescent="0.25">
      <c r="D13840" s="53"/>
    </row>
    <row r="13841" spans="4:4" x14ac:dyDescent="0.25">
      <c r="D13841" s="53"/>
    </row>
    <row r="13842" spans="4:4" x14ac:dyDescent="0.25">
      <c r="D13842" s="53"/>
    </row>
    <row r="13843" spans="4:4" x14ac:dyDescent="0.25">
      <c r="D13843" s="53"/>
    </row>
    <row r="13844" spans="4:4" x14ac:dyDescent="0.25">
      <c r="D13844" s="53"/>
    </row>
    <row r="13845" spans="4:4" x14ac:dyDescent="0.25">
      <c r="D13845" s="53"/>
    </row>
    <row r="13846" spans="4:4" x14ac:dyDescent="0.25">
      <c r="D13846" s="53"/>
    </row>
    <row r="13847" spans="4:4" x14ac:dyDescent="0.25">
      <c r="D13847" s="53"/>
    </row>
    <row r="13848" spans="4:4" x14ac:dyDescent="0.25">
      <c r="D13848" s="53"/>
    </row>
    <row r="13849" spans="4:4" x14ac:dyDescent="0.25">
      <c r="D13849" s="53"/>
    </row>
    <row r="13850" spans="4:4" x14ac:dyDescent="0.25">
      <c r="D13850" s="53"/>
    </row>
    <row r="13851" spans="4:4" x14ac:dyDescent="0.25">
      <c r="D13851" s="53"/>
    </row>
    <row r="13852" spans="4:4" x14ac:dyDescent="0.25">
      <c r="D13852" s="53"/>
    </row>
    <row r="13853" spans="4:4" x14ac:dyDescent="0.25">
      <c r="D13853" s="53"/>
    </row>
    <row r="13854" spans="4:4" x14ac:dyDescent="0.25">
      <c r="D13854" s="53"/>
    </row>
    <row r="13855" spans="4:4" x14ac:dyDescent="0.25">
      <c r="D13855" s="53"/>
    </row>
    <row r="13856" spans="4:4" x14ac:dyDescent="0.25">
      <c r="D13856" s="53"/>
    </row>
    <row r="13857" spans="4:4" x14ac:dyDescent="0.25">
      <c r="D13857" s="53"/>
    </row>
    <row r="13858" spans="4:4" x14ac:dyDescent="0.25">
      <c r="D13858" s="53"/>
    </row>
    <row r="13859" spans="4:4" x14ac:dyDescent="0.25">
      <c r="D13859" s="53"/>
    </row>
    <row r="13860" spans="4:4" x14ac:dyDescent="0.25">
      <c r="D13860" s="53"/>
    </row>
    <row r="13861" spans="4:4" x14ac:dyDescent="0.25">
      <c r="D13861" s="53"/>
    </row>
    <row r="13862" spans="4:4" x14ac:dyDescent="0.25">
      <c r="D13862" s="53"/>
    </row>
    <row r="13863" spans="4:4" x14ac:dyDescent="0.25">
      <c r="D13863" s="53"/>
    </row>
    <row r="13864" spans="4:4" x14ac:dyDescent="0.25">
      <c r="D13864" s="53"/>
    </row>
    <row r="13865" spans="4:4" x14ac:dyDescent="0.25">
      <c r="D13865" s="53"/>
    </row>
    <row r="13866" spans="4:4" x14ac:dyDescent="0.25">
      <c r="D13866" s="53"/>
    </row>
    <row r="13867" spans="4:4" x14ac:dyDescent="0.25">
      <c r="D13867" s="53"/>
    </row>
    <row r="13868" spans="4:4" x14ac:dyDescent="0.25">
      <c r="D13868" s="53"/>
    </row>
    <row r="13869" spans="4:4" x14ac:dyDescent="0.25">
      <c r="D13869" s="53"/>
    </row>
    <row r="13870" spans="4:4" x14ac:dyDescent="0.25">
      <c r="D13870" s="53"/>
    </row>
    <row r="13871" spans="4:4" x14ac:dyDescent="0.25">
      <c r="D13871" s="53"/>
    </row>
    <row r="13872" spans="4:4" x14ac:dyDescent="0.25">
      <c r="D13872" s="53"/>
    </row>
    <row r="13873" spans="4:4" x14ac:dyDescent="0.25">
      <c r="D13873" s="53"/>
    </row>
    <row r="13874" spans="4:4" x14ac:dyDescent="0.25">
      <c r="D13874" s="53"/>
    </row>
    <row r="13875" spans="4:4" x14ac:dyDescent="0.25">
      <c r="D13875" s="53"/>
    </row>
    <row r="13876" spans="4:4" x14ac:dyDescent="0.25">
      <c r="D13876" s="53"/>
    </row>
    <row r="13877" spans="4:4" x14ac:dyDescent="0.25">
      <c r="D13877" s="53"/>
    </row>
    <row r="13878" spans="4:4" x14ac:dyDescent="0.25">
      <c r="D13878" s="53"/>
    </row>
    <row r="13879" spans="4:4" x14ac:dyDescent="0.25">
      <c r="D13879" s="53"/>
    </row>
    <row r="13880" spans="4:4" x14ac:dyDescent="0.25">
      <c r="D13880" s="53"/>
    </row>
    <row r="13881" spans="4:4" x14ac:dyDescent="0.25">
      <c r="D13881" s="53"/>
    </row>
    <row r="13882" spans="4:4" x14ac:dyDescent="0.25">
      <c r="D13882" s="53"/>
    </row>
    <row r="13883" spans="4:4" x14ac:dyDescent="0.25">
      <c r="D13883" s="53"/>
    </row>
    <row r="13884" spans="4:4" x14ac:dyDescent="0.25">
      <c r="D13884" s="53"/>
    </row>
    <row r="13885" spans="4:4" x14ac:dyDescent="0.25">
      <c r="D13885" s="53"/>
    </row>
    <row r="13886" spans="4:4" x14ac:dyDescent="0.25">
      <c r="D13886" s="53"/>
    </row>
    <row r="13887" spans="4:4" x14ac:dyDescent="0.25">
      <c r="D13887" s="53"/>
    </row>
    <row r="13888" spans="4:4" x14ac:dyDescent="0.25">
      <c r="D13888" s="53"/>
    </row>
    <row r="13889" spans="4:4" x14ac:dyDescent="0.25">
      <c r="D13889" s="53"/>
    </row>
    <row r="13890" spans="4:4" x14ac:dyDescent="0.25">
      <c r="D13890" s="53"/>
    </row>
    <row r="13891" spans="4:4" x14ac:dyDescent="0.25">
      <c r="D13891" s="53"/>
    </row>
    <row r="13892" spans="4:4" x14ac:dyDescent="0.25">
      <c r="D13892" s="53"/>
    </row>
    <row r="13893" spans="4:4" x14ac:dyDescent="0.25">
      <c r="D13893" s="53"/>
    </row>
    <row r="13894" spans="4:4" x14ac:dyDescent="0.25">
      <c r="D13894" s="53"/>
    </row>
    <row r="13895" spans="4:4" x14ac:dyDescent="0.25">
      <c r="D13895" s="53"/>
    </row>
    <row r="13896" spans="4:4" x14ac:dyDescent="0.25">
      <c r="D13896" s="53"/>
    </row>
    <row r="13897" spans="4:4" x14ac:dyDescent="0.25">
      <c r="D13897" s="53"/>
    </row>
    <row r="13898" spans="4:4" x14ac:dyDescent="0.25">
      <c r="D13898" s="53"/>
    </row>
    <row r="13899" spans="4:4" x14ac:dyDescent="0.25">
      <c r="D13899" s="53"/>
    </row>
    <row r="13900" spans="4:4" x14ac:dyDescent="0.25">
      <c r="D13900" s="53"/>
    </row>
    <row r="13901" spans="4:4" x14ac:dyDescent="0.25">
      <c r="D13901" s="53"/>
    </row>
    <row r="13902" spans="4:4" x14ac:dyDescent="0.25">
      <c r="D13902" s="53"/>
    </row>
    <row r="13903" spans="4:4" x14ac:dyDescent="0.25">
      <c r="D13903" s="53"/>
    </row>
    <row r="13904" spans="4:4" x14ac:dyDescent="0.25">
      <c r="D13904" s="53"/>
    </row>
    <row r="13905" spans="4:4" x14ac:dyDescent="0.25">
      <c r="D13905" s="53"/>
    </row>
    <row r="13906" spans="4:4" x14ac:dyDescent="0.25">
      <c r="D13906" s="53"/>
    </row>
    <row r="13907" spans="4:4" x14ac:dyDescent="0.25">
      <c r="D13907" s="53"/>
    </row>
    <row r="13908" spans="4:4" x14ac:dyDescent="0.25">
      <c r="D13908" s="53"/>
    </row>
    <row r="13909" spans="4:4" x14ac:dyDescent="0.25">
      <c r="D13909" s="53"/>
    </row>
    <row r="13910" spans="4:4" x14ac:dyDescent="0.25">
      <c r="D13910" s="53"/>
    </row>
    <row r="13911" spans="4:4" x14ac:dyDescent="0.25">
      <c r="D13911" s="53"/>
    </row>
    <row r="13912" spans="4:4" x14ac:dyDescent="0.25">
      <c r="D13912" s="53"/>
    </row>
    <row r="13913" spans="4:4" x14ac:dyDescent="0.25">
      <c r="D13913" s="53"/>
    </row>
    <row r="13914" spans="4:4" x14ac:dyDescent="0.25">
      <c r="D13914" s="53"/>
    </row>
    <row r="13915" spans="4:4" x14ac:dyDescent="0.25">
      <c r="D13915" s="53"/>
    </row>
    <row r="13916" spans="4:4" x14ac:dyDescent="0.25">
      <c r="D13916" s="53"/>
    </row>
    <row r="13917" spans="4:4" x14ac:dyDescent="0.25">
      <c r="D13917" s="53"/>
    </row>
    <row r="13918" spans="4:4" x14ac:dyDescent="0.25">
      <c r="D13918" s="53"/>
    </row>
    <row r="13919" spans="4:4" x14ac:dyDescent="0.25">
      <c r="D13919" s="53"/>
    </row>
    <row r="13920" spans="4:4" x14ac:dyDescent="0.25">
      <c r="D13920" s="53"/>
    </row>
    <row r="13921" spans="4:4" x14ac:dyDescent="0.25">
      <c r="D13921" s="53"/>
    </row>
    <row r="13922" spans="4:4" x14ac:dyDescent="0.25">
      <c r="D13922" s="53"/>
    </row>
    <row r="13923" spans="4:4" x14ac:dyDescent="0.25">
      <c r="D13923" s="53"/>
    </row>
    <row r="13924" spans="4:4" x14ac:dyDescent="0.25">
      <c r="D13924" s="53"/>
    </row>
    <row r="13925" spans="4:4" x14ac:dyDescent="0.25">
      <c r="D13925" s="53"/>
    </row>
    <row r="13926" spans="4:4" x14ac:dyDescent="0.25">
      <c r="D13926" s="53"/>
    </row>
    <row r="13927" spans="4:4" x14ac:dyDescent="0.25">
      <c r="D13927" s="53"/>
    </row>
    <row r="13928" spans="4:4" x14ac:dyDescent="0.25">
      <c r="D13928" s="53"/>
    </row>
    <row r="13929" spans="4:4" x14ac:dyDescent="0.25">
      <c r="D13929" s="53"/>
    </row>
    <row r="13930" spans="4:4" x14ac:dyDescent="0.25">
      <c r="D13930" s="53"/>
    </row>
    <row r="13931" spans="4:4" x14ac:dyDescent="0.25">
      <c r="D13931" s="53"/>
    </row>
    <row r="13932" spans="4:4" x14ac:dyDescent="0.25">
      <c r="D13932" s="53"/>
    </row>
    <row r="13933" spans="4:4" x14ac:dyDescent="0.25">
      <c r="D13933" s="53"/>
    </row>
    <row r="13934" spans="4:4" x14ac:dyDescent="0.25">
      <c r="D13934" s="53"/>
    </row>
    <row r="13935" spans="4:4" x14ac:dyDescent="0.25">
      <c r="D13935" s="53"/>
    </row>
    <row r="13936" spans="4:4" x14ac:dyDescent="0.25">
      <c r="D13936" s="53"/>
    </row>
    <row r="13937" spans="4:4" x14ac:dyDescent="0.25">
      <c r="D13937" s="53"/>
    </row>
    <row r="13938" spans="4:4" x14ac:dyDescent="0.25">
      <c r="D13938" s="53"/>
    </row>
    <row r="13939" spans="4:4" x14ac:dyDescent="0.25">
      <c r="D13939" s="53"/>
    </row>
    <row r="13940" spans="4:4" x14ac:dyDescent="0.25">
      <c r="D13940" s="53"/>
    </row>
    <row r="13941" spans="4:4" x14ac:dyDescent="0.25">
      <c r="D13941" s="53"/>
    </row>
    <row r="13942" spans="4:4" x14ac:dyDescent="0.25">
      <c r="D13942" s="53"/>
    </row>
    <row r="13943" spans="4:4" x14ac:dyDescent="0.25">
      <c r="D13943" s="53"/>
    </row>
    <row r="13944" spans="4:4" x14ac:dyDescent="0.25">
      <c r="D13944" s="53"/>
    </row>
    <row r="13945" spans="4:4" x14ac:dyDescent="0.25">
      <c r="D13945" s="53"/>
    </row>
    <row r="13946" spans="4:4" x14ac:dyDescent="0.25">
      <c r="D13946" s="53"/>
    </row>
    <row r="13947" spans="4:4" x14ac:dyDescent="0.25">
      <c r="D13947" s="53"/>
    </row>
    <row r="13948" spans="4:4" x14ac:dyDescent="0.25">
      <c r="D13948" s="53"/>
    </row>
    <row r="13949" spans="4:4" x14ac:dyDescent="0.25">
      <c r="D13949" s="53"/>
    </row>
    <row r="13950" spans="4:4" x14ac:dyDescent="0.25">
      <c r="D13950" s="53"/>
    </row>
    <row r="13951" spans="4:4" x14ac:dyDescent="0.25">
      <c r="D13951" s="53"/>
    </row>
    <row r="13952" spans="4:4" x14ac:dyDescent="0.25">
      <c r="D13952" s="53"/>
    </row>
    <row r="13953" spans="4:4" x14ac:dyDescent="0.25">
      <c r="D13953" s="53"/>
    </row>
    <row r="13954" spans="4:4" x14ac:dyDescent="0.25">
      <c r="D13954" s="53"/>
    </row>
    <row r="13955" spans="4:4" x14ac:dyDescent="0.25">
      <c r="D13955" s="53"/>
    </row>
    <row r="13956" spans="4:4" x14ac:dyDescent="0.25">
      <c r="D13956" s="53"/>
    </row>
    <row r="13957" spans="4:4" x14ac:dyDescent="0.25">
      <c r="D13957" s="53"/>
    </row>
    <row r="13958" spans="4:4" x14ac:dyDescent="0.25">
      <c r="D13958" s="53"/>
    </row>
    <row r="13959" spans="4:4" x14ac:dyDescent="0.25">
      <c r="D13959" s="53"/>
    </row>
    <row r="13960" spans="4:4" x14ac:dyDescent="0.25">
      <c r="D13960" s="53"/>
    </row>
    <row r="13961" spans="4:4" x14ac:dyDescent="0.25">
      <c r="D13961" s="53"/>
    </row>
    <row r="13962" spans="4:4" x14ac:dyDescent="0.25">
      <c r="D13962" s="53"/>
    </row>
    <row r="13963" spans="4:4" x14ac:dyDescent="0.25">
      <c r="D13963" s="53"/>
    </row>
    <row r="13964" spans="4:4" x14ac:dyDescent="0.25">
      <c r="D13964" s="53"/>
    </row>
    <row r="13965" spans="4:4" x14ac:dyDescent="0.25">
      <c r="D13965" s="53"/>
    </row>
    <row r="13966" spans="4:4" x14ac:dyDescent="0.25">
      <c r="D13966" s="53"/>
    </row>
    <row r="13967" spans="4:4" x14ac:dyDescent="0.25">
      <c r="D13967" s="53"/>
    </row>
    <row r="13968" spans="4:4" x14ac:dyDescent="0.25">
      <c r="D13968" s="53"/>
    </row>
    <row r="13969" spans="4:4" x14ac:dyDescent="0.25">
      <c r="D13969" s="53"/>
    </row>
    <row r="13970" spans="4:4" x14ac:dyDescent="0.25">
      <c r="D13970" s="53"/>
    </row>
    <row r="13971" spans="4:4" x14ac:dyDescent="0.25">
      <c r="D13971" s="53"/>
    </row>
    <row r="13972" spans="4:4" x14ac:dyDescent="0.25">
      <c r="D13972" s="53"/>
    </row>
    <row r="13973" spans="4:4" x14ac:dyDescent="0.25">
      <c r="D13973" s="53"/>
    </row>
    <row r="13974" spans="4:4" x14ac:dyDescent="0.25">
      <c r="D13974" s="53"/>
    </row>
    <row r="13975" spans="4:4" x14ac:dyDescent="0.25">
      <c r="D13975" s="53"/>
    </row>
    <row r="13976" spans="4:4" x14ac:dyDescent="0.25">
      <c r="D13976" s="53"/>
    </row>
    <row r="13977" spans="4:4" x14ac:dyDescent="0.25">
      <c r="D13977" s="53"/>
    </row>
    <row r="13978" spans="4:4" x14ac:dyDescent="0.25">
      <c r="D13978" s="53"/>
    </row>
    <row r="13979" spans="4:4" x14ac:dyDescent="0.25">
      <c r="D13979" s="53"/>
    </row>
    <row r="13980" spans="4:4" x14ac:dyDescent="0.25">
      <c r="D13980" s="53"/>
    </row>
    <row r="13981" spans="4:4" x14ac:dyDescent="0.25">
      <c r="D13981" s="53"/>
    </row>
    <row r="13982" spans="4:4" x14ac:dyDescent="0.25">
      <c r="D13982" s="53"/>
    </row>
    <row r="13983" spans="4:4" x14ac:dyDescent="0.25">
      <c r="D13983" s="53"/>
    </row>
    <row r="13984" spans="4:4" x14ac:dyDescent="0.25">
      <c r="D13984" s="53"/>
    </row>
    <row r="13985" spans="4:4" x14ac:dyDescent="0.25">
      <c r="D13985" s="53"/>
    </row>
    <row r="13986" spans="4:4" x14ac:dyDescent="0.25">
      <c r="D13986" s="53"/>
    </row>
    <row r="13987" spans="4:4" x14ac:dyDescent="0.25">
      <c r="D13987" s="53"/>
    </row>
    <row r="13988" spans="4:4" x14ac:dyDescent="0.25">
      <c r="D13988" s="53"/>
    </row>
    <row r="13989" spans="4:4" x14ac:dyDescent="0.25">
      <c r="D13989" s="53"/>
    </row>
    <row r="13990" spans="4:4" x14ac:dyDescent="0.25">
      <c r="D13990" s="53"/>
    </row>
    <row r="13991" spans="4:4" x14ac:dyDescent="0.25">
      <c r="D13991" s="53"/>
    </row>
    <row r="13992" spans="4:4" x14ac:dyDescent="0.25">
      <c r="D13992" s="53"/>
    </row>
    <row r="13993" spans="4:4" x14ac:dyDescent="0.25">
      <c r="D13993" s="53"/>
    </row>
    <row r="13994" spans="4:4" x14ac:dyDescent="0.25">
      <c r="D13994" s="53"/>
    </row>
    <row r="13995" spans="4:4" x14ac:dyDescent="0.25">
      <c r="D13995" s="53"/>
    </row>
    <row r="13996" spans="4:4" x14ac:dyDescent="0.25">
      <c r="D13996" s="53"/>
    </row>
    <row r="13997" spans="4:4" x14ac:dyDescent="0.25">
      <c r="D13997" s="53"/>
    </row>
    <row r="13998" spans="4:4" x14ac:dyDescent="0.25">
      <c r="D13998" s="53"/>
    </row>
    <row r="13999" spans="4:4" x14ac:dyDescent="0.25">
      <c r="D13999" s="53"/>
    </row>
    <row r="14000" spans="4:4" x14ac:dyDescent="0.25">
      <c r="D14000" s="53"/>
    </row>
    <row r="14001" spans="4:4" x14ac:dyDescent="0.25">
      <c r="D14001" s="53"/>
    </row>
    <row r="14002" spans="4:4" x14ac:dyDescent="0.25">
      <c r="D14002" s="53"/>
    </row>
    <row r="14003" spans="4:4" x14ac:dyDescent="0.25">
      <c r="D14003" s="53"/>
    </row>
    <row r="14004" spans="4:4" x14ac:dyDescent="0.25">
      <c r="D14004" s="53"/>
    </row>
    <row r="14005" spans="4:4" x14ac:dyDescent="0.25">
      <c r="D14005" s="53"/>
    </row>
    <row r="14006" spans="4:4" x14ac:dyDescent="0.25">
      <c r="D14006" s="53"/>
    </row>
    <row r="14007" spans="4:4" x14ac:dyDescent="0.25">
      <c r="D14007" s="53"/>
    </row>
    <row r="14008" spans="4:4" x14ac:dyDescent="0.25">
      <c r="D14008" s="53"/>
    </row>
    <row r="14009" spans="4:4" x14ac:dyDescent="0.25">
      <c r="D14009" s="53"/>
    </row>
    <row r="14010" spans="4:4" x14ac:dyDescent="0.25">
      <c r="D14010" s="53"/>
    </row>
    <row r="14011" spans="4:4" x14ac:dyDescent="0.25">
      <c r="D14011" s="53"/>
    </row>
    <row r="14012" spans="4:4" x14ac:dyDescent="0.25">
      <c r="D14012" s="53"/>
    </row>
    <row r="14013" spans="4:4" x14ac:dyDescent="0.25">
      <c r="D14013" s="53"/>
    </row>
    <row r="14014" spans="4:4" x14ac:dyDescent="0.25">
      <c r="D14014" s="53"/>
    </row>
    <row r="14015" spans="4:4" x14ac:dyDescent="0.25">
      <c r="D14015" s="53"/>
    </row>
    <row r="14016" spans="4:4" x14ac:dyDescent="0.25">
      <c r="D14016" s="53"/>
    </row>
    <row r="14017" spans="4:4" x14ac:dyDescent="0.25">
      <c r="D14017" s="53"/>
    </row>
    <row r="14018" spans="4:4" x14ac:dyDescent="0.25">
      <c r="D14018" s="53"/>
    </row>
    <row r="14019" spans="4:4" x14ac:dyDescent="0.25">
      <c r="D14019" s="53"/>
    </row>
    <row r="14020" spans="4:4" x14ac:dyDescent="0.25">
      <c r="D14020" s="53"/>
    </row>
    <row r="14021" spans="4:4" x14ac:dyDescent="0.25">
      <c r="D14021" s="53"/>
    </row>
    <row r="14022" spans="4:4" x14ac:dyDescent="0.25">
      <c r="D14022" s="53"/>
    </row>
    <row r="14023" spans="4:4" x14ac:dyDescent="0.25">
      <c r="D14023" s="53"/>
    </row>
    <row r="14024" spans="4:4" x14ac:dyDescent="0.25">
      <c r="D14024" s="53"/>
    </row>
    <row r="14025" spans="4:4" x14ac:dyDescent="0.25">
      <c r="D14025" s="53"/>
    </row>
    <row r="14026" spans="4:4" x14ac:dyDescent="0.25">
      <c r="D14026" s="53"/>
    </row>
    <row r="14027" spans="4:4" x14ac:dyDescent="0.25">
      <c r="D14027" s="53"/>
    </row>
    <row r="14028" spans="4:4" x14ac:dyDescent="0.25">
      <c r="D14028" s="53"/>
    </row>
    <row r="14029" spans="4:4" x14ac:dyDescent="0.25">
      <c r="D14029" s="53"/>
    </row>
    <row r="14030" spans="4:4" x14ac:dyDescent="0.25">
      <c r="D14030" s="53"/>
    </row>
    <row r="14031" spans="4:4" x14ac:dyDescent="0.25">
      <c r="D14031" s="53"/>
    </row>
    <row r="14032" spans="4:4" x14ac:dyDescent="0.25">
      <c r="D14032" s="53"/>
    </row>
    <row r="14033" spans="4:4" x14ac:dyDescent="0.25">
      <c r="D14033" s="53"/>
    </row>
    <row r="14034" spans="4:4" x14ac:dyDescent="0.25">
      <c r="D14034" s="53"/>
    </row>
    <row r="14035" spans="4:4" x14ac:dyDescent="0.25">
      <c r="D14035" s="53"/>
    </row>
    <row r="14036" spans="4:4" x14ac:dyDescent="0.25">
      <c r="D14036" s="53"/>
    </row>
    <row r="14037" spans="4:4" x14ac:dyDescent="0.25">
      <c r="D14037" s="53"/>
    </row>
    <row r="14038" spans="4:4" x14ac:dyDescent="0.25">
      <c r="D14038" s="53"/>
    </row>
    <row r="14039" spans="4:4" x14ac:dyDescent="0.25">
      <c r="D14039" s="53"/>
    </row>
    <row r="14040" spans="4:4" x14ac:dyDescent="0.25">
      <c r="D14040" s="53"/>
    </row>
    <row r="14041" spans="4:4" x14ac:dyDescent="0.25">
      <c r="D14041" s="53"/>
    </row>
    <row r="14042" spans="4:4" x14ac:dyDescent="0.25">
      <c r="D14042" s="53"/>
    </row>
    <row r="14043" spans="4:4" x14ac:dyDescent="0.25">
      <c r="D14043" s="53"/>
    </row>
    <row r="14044" spans="4:4" x14ac:dyDescent="0.25">
      <c r="D14044" s="53"/>
    </row>
    <row r="14045" spans="4:4" x14ac:dyDescent="0.25">
      <c r="D14045" s="53"/>
    </row>
    <row r="14046" spans="4:4" x14ac:dyDescent="0.25">
      <c r="D14046" s="53"/>
    </row>
    <row r="14047" spans="4:4" x14ac:dyDescent="0.25">
      <c r="D14047" s="53"/>
    </row>
    <row r="14048" spans="4:4" x14ac:dyDescent="0.25">
      <c r="D14048" s="53"/>
    </row>
    <row r="14049" spans="4:4" x14ac:dyDescent="0.25">
      <c r="D14049" s="53"/>
    </row>
    <row r="14050" spans="4:4" x14ac:dyDescent="0.25">
      <c r="D14050" s="53"/>
    </row>
    <row r="14051" spans="4:4" x14ac:dyDescent="0.25">
      <c r="D14051" s="53"/>
    </row>
    <row r="14052" spans="4:4" x14ac:dyDescent="0.25">
      <c r="D14052" s="53"/>
    </row>
    <row r="14053" spans="4:4" x14ac:dyDescent="0.25">
      <c r="D14053" s="53"/>
    </row>
    <row r="14054" spans="4:4" x14ac:dyDescent="0.25">
      <c r="D14054" s="53"/>
    </row>
    <row r="14055" spans="4:4" x14ac:dyDescent="0.25">
      <c r="D14055" s="53"/>
    </row>
    <row r="14056" spans="4:4" x14ac:dyDescent="0.25">
      <c r="D14056" s="53"/>
    </row>
    <row r="14057" spans="4:4" x14ac:dyDescent="0.25">
      <c r="D14057" s="53"/>
    </row>
    <row r="14058" spans="4:4" x14ac:dyDescent="0.25">
      <c r="D14058" s="53"/>
    </row>
    <row r="14059" spans="4:4" x14ac:dyDescent="0.25">
      <c r="D14059" s="53"/>
    </row>
    <row r="14060" spans="4:4" x14ac:dyDescent="0.25">
      <c r="D14060" s="53"/>
    </row>
    <row r="14061" spans="4:4" x14ac:dyDescent="0.25">
      <c r="D14061" s="53"/>
    </row>
    <row r="14062" spans="4:4" x14ac:dyDescent="0.25">
      <c r="D14062" s="53"/>
    </row>
    <row r="14063" spans="4:4" x14ac:dyDescent="0.25">
      <c r="D14063" s="53"/>
    </row>
    <row r="14064" spans="4:4" x14ac:dyDescent="0.25">
      <c r="D14064" s="53"/>
    </row>
    <row r="14065" spans="4:4" x14ac:dyDescent="0.25">
      <c r="D14065" s="53"/>
    </row>
    <row r="14066" spans="4:4" x14ac:dyDescent="0.25">
      <c r="D14066" s="53"/>
    </row>
    <row r="14067" spans="4:4" x14ac:dyDescent="0.25">
      <c r="D14067" s="53"/>
    </row>
    <row r="14068" spans="4:4" x14ac:dyDescent="0.25">
      <c r="D14068" s="53"/>
    </row>
    <row r="14069" spans="4:4" x14ac:dyDescent="0.25">
      <c r="D14069" s="53"/>
    </row>
    <row r="14070" spans="4:4" x14ac:dyDescent="0.25">
      <c r="D14070" s="53"/>
    </row>
    <row r="14071" spans="4:4" x14ac:dyDescent="0.25">
      <c r="D14071" s="53"/>
    </row>
    <row r="14072" spans="4:4" x14ac:dyDescent="0.25">
      <c r="D14072" s="53"/>
    </row>
    <row r="14073" spans="4:4" x14ac:dyDescent="0.25">
      <c r="D14073" s="53"/>
    </row>
    <row r="14074" spans="4:4" x14ac:dyDescent="0.25">
      <c r="D14074" s="53"/>
    </row>
    <row r="14075" spans="4:4" x14ac:dyDescent="0.25">
      <c r="D14075" s="53"/>
    </row>
    <row r="14076" spans="4:4" x14ac:dyDescent="0.25">
      <c r="D14076" s="53"/>
    </row>
    <row r="14077" spans="4:4" x14ac:dyDescent="0.25">
      <c r="D14077" s="53"/>
    </row>
    <row r="14078" spans="4:4" x14ac:dyDescent="0.25">
      <c r="D14078" s="53"/>
    </row>
    <row r="14079" spans="4:4" x14ac:dyDescent="0.25">
      <c r="D14079" s="53"/>
    </row>
    <row r="14080" spans="4:4" x14ac:dyDescent="0.25">
      <c r="D14080" s="53"/>
    </row>
    <row r="14081" spans="4:4" x14ac:dyDescent="0.25">
      <c r="D14081" s="53"/>
    </row>
    <row r="14082" spans="4:4" x14ac:dyDescent="0.25">
      <c r="D14082" s="53"/>
    </row>
    <row r="14083" spans="4:4" x14ac:dyDescent="0.25">
      <c r="D14083" s="53"/>
    </row>
    <row r="14084" spans="4:4" x14ac:dyDescent="0.25">
      <c r="D14084" s="53"/>
    </row>
    <row r="14085" spans="4:4" x14ac:dyDescent="0.25">
      <c r="D14085" s="53"/>
    </row>
    <row r="14086" spans="4:4" x14ac:dyDescent="0.25">
      <c r="D14086" s="53"/>
    </row>
    <row r="14087" spans="4:4" x14ac:dyDescent="0.25">
      <c r="D14087" s="53"/>
    </row>
    <row r="14088" spans="4:4" x14ac:dyDescent="0.25">
      <c r="D14088" s="53"/>
    </row>
    <row r="14089" spans="4:4" x14ac:dyDescent="0.25">
      <c r="D14089" s="53"/>
    </row>
    <row r="14090" spans="4:4" x14ac:dyDescent="0.25">
      <c r="D14090" s="53"/>
    </row>
    <row r="14091" spans="4:4" x14ac:dyDescent="0.25">
      <c r="D14091" s="53"/>
    </row>
    <row r="14092" spans="4:4" x14ac:dyDescent="0.25">
      <c r="D14092" s="53"/>
    </row>
    <row r="14093" spans="4:4" x14ac:dyDescent="0.25">
      <c r="D14093" s="53"/>
    </row>
    <row r="14094" spans="4:4" x14ac:dyDescent="0.25">
      <c r="D14094" s="53"/>
    </row>
    <row r="14095" spans="4:4" x14ac:dyDescent="0.25">
      <c r="D14095" s="53"/>
    </row>
    <row r="14096" spans="4:4" x14ac:dyDescent="0.25">
      <c r="D14096" s="53"/>
    </row>
    <row r="14097" spans="4:4" x14ac:dyDescent="0.25">
      <c r="D14097" s="53"/>
    </row>
    <row r="14098" spans="4:4" x14ac:dyDescent="0.25">
      <c r="D14098" s="53"/>
    </row>
    <row r="14099" spans="4:4" x14ac:dyDescent="0.25">
      <c r="D14099" s="53"/>
    </row>
    <row r="14100" spans="4:4" x14ac:dyDescent="0.25">
      <c r="D14100" s="53"/>
    </row>
    <row r="14101" spans="4:4" x14ac:dyDescent="0.25">
      <c r="D14101" s="53"/>
    </row>
    <row r="14102" spans="4:4" x14ac:dyDescent="0.25">
      <c r="D14102" s="53"/>
    </row>
    <row r="14103" spans="4:4" x14ac:dyDescent="0.25">
      <c r="D14103" s="53"/>
    </row>
    <row r="14104" spans="4:4" x14ac:dyDescent="0.25">
      <c r="D14104" s="53"/>
    </row>
    <row r="14105" spans="4:4" x14ac:dyDescent="0.25">
      <c r="D14105" s="53"/>
    </row>
    <row r="14106" spans="4:4" x14ac:dyDescent="0.25">
      <c r="D14106" s="53"/>
    </row>
    <row r="14107" spans="4:4" x14ac:dyDescent="0.25">
      <c r="D14107" s="53"/>
    </row>
    <row r="14108" spans="4:4" x14ac:dyDescent="0.25">
      <c r="D14108" s="53"/>
    </row>
    <row r="14109" spans="4:4" x14ac:dyDescent="0.25">
      <c r="D14109" s="53"/>
    </row>
    <row r="14110" spans="4:4" x14ac:dyDescent="0.25">
      <c r="D14110" s="53"/>
    </row>
    <row r="14111" spans="4:4" x14ac:dyDescent="0.25">
      <c r="D14111" s="53"/>
    </row>
    <row r="14112" spans="4:4" x14ac:dyDescent="0.25">
      <c r="D14112" s="53"/>
    </row>
    <row r="14113" spans="4:4" x14ac:dyDescent="0.25">
      <c r="D14113" s="53"/>
    </row>
    <row r="14114" spans="4:4" x14ac:dyDescent="0.25">
      <c r="D14114" s="53"/>
    </row>
    <row r="14115" spans="4:4" x14ac:dyDescent="0.25">
      <c r="D14115" s="53"/>
    </row>
    <row r="14116" spans="4:4" x14ac:dyDescent="0.25">
      <c r="D14116" s="53"/>
    </row>
    <row r="14117" spans="4:4" x14ac:dyDescent="0.25">
      <c r="D14117" s="53"/>
    </row>
    <row r="14118" spans="4:4" x14ac:dyDescent="0.25">
      <c r="D14118" s="53"/>
    </row>
    <row r="14119" spans="4:4" x14ac:dyDescent="0.25">
      <c r="D14119" s="53"/>
    </row>
    <row r="14120" spans="4:4" x14ac:dyDescent="0.25">
      <c r="D14120" s="53"/>
    </row>
    <row r="14121" spans="4:4" x14ac:dyDescent="0.25">
      <c r="D14121" s="53"/>
    </row>
    <row r="14122" spans="4:4" x14ac:dyDescent="0.25">
      <c r="D14122" s="53"/>
    </row>
    <row r="14123" spans="4:4" x14ac:dyDescent="0.25">
      <c r="D14123" s="53"/>
    </row>
    <row r="14124" spans="4:4" x14ac:dyDescent="0.25">
      <c r="D14124" s="53"/>
    </row>
    <row r="14125" spans="4:4" x14ac:dyDescent="0.25">
      <c r="D14125" s="53"/>
    </row>
    <row r="14126" spans="4:4" x14ac:dyDescent="0.25">
      <c r="D14126" s="53"/>
    </row>
    <row r="14127" spans="4:4" x14ac:dyDescent="0.25">
      <c r="D14127" s="53"/>
    </row>
    <row r="14128" spans="4:4" x14ac:dyDescent="0.25">
      <c r="D14128" s="53"/>
    </row>
    <row r="14129" spans="4:4" x14ac:dyDescent="0.25">
      <c r="D14129" s="53"/>
    </row>
    <row r="14130" spans="4:4" x14ac:dyDescent="0.25">
      <c r="D14130" s="53"/>
    </row>
    <row r="14131" spans="4:4" x14ac:dyDescent="0.25">
      <c r="D14131" s="53"/>
    </row>
    <row r="14132" spans="4:4" x14ac:dyDescent="0.25">
      <c r="D14132" s="53"/>
    </row>
    <row r="14133" spans="4:4" x14ac:dyDescent="0.25">
      <c r="D14133" s="53"/>
    </row>
    <row r="14134" spans="4:4" x14ac:dyDescent="0.25">
      <c r="D14134" s="53"/>
    </row>
    <row r="14135" spans="4:4" x14ac:dyDescent="0.25">
      <c r="D14135" s="53"/>
    </row>
    <row r="14136" spans="4:4" x14ac:dyDescent="0.25">
      <c r="D14136" s="53"/>
    </row>
    <row r="14137" spans="4:4" x14ac:dyDescent="0.25">
      <c r="D14137" s="53"/>
    </row>
    <row r="14138" spans="4:4" x14ac:dyDescent="0.25">
      <c r="D14138" s="53"/>
    </row>
    <row r="14139" spans="4:4" x14ac:dyDescent="0.25">
      <c r="D14139" s="53"/>
    </row>
    <row r="14140" spans="4:4" x14ac:dyDescent="0.25">
      <c r="D14140" s="53"/>
    </row>
    <row r="14141" spans="4:4" x14ac:dyDescent="0.25">
      <c r="D14141" s="53"/>
    </row>
    <row r="14142" spans="4:4" x14ac:dyDescent="0.25">
      <c r="D14142" s="53"/>
    </row>
    <row r="14143" spans="4:4" x14ac:dyDescent="0.25">
      <c r="D14143" s="53"/>
    </row>
    <row r="14144" spans="4:4" x14ac:dyDescent="0.25">
      <c r="D14144" s="53"/>
    </row>
    <row r="14145" spans="4:4" x14ac:dyDescent="0.25">
      <c r="D14145" s="53"/>
    </row>
    <row r="14146" spans="4:4" x14ac:dyDescent="0.25">
      <c r="D14146" s="53"/>
    </row>
    <row r="14147" spans="4:4" x14ac:dyDescent="0.25">
      <c r="D14147" s="53"/>
    </row>
    <row r="14148" spans="4:4" x14ac:dyDescent="0.25">
      <c r="D14148" s="53"/>
    </row>
    <row r="14149" spans="4:4" x14ac:dyDescent="0.25">
      <c r="D14149" s="53"/>
    </row>
    <row r="14150" spans="4:4" x14ac:dyDescent="0.25">
      <c r="D14150" s="53"/>
    </row>
    <row r="14151" spans="4:4" x14ac:dyDescent="0.25">
      <c r="D14151" s="53"/>
    </row>
    <row r="14152" spans="4:4" x14ac:dyDescent="0.25">
      <c r="D14152" s="53"/>
    </row>
    <row r="14153" spans="4:4" x14ac:dyDescent="0.25">
      <c r="D14153" s="53"/>
    </row>
    <row r="14154" spans="4:4" x14ac:dyDescent="0.25">
      <c r="D14154" s="53"/>
    </row>
    <row r="14155" spans="4:4" x14ac:dyDescent="0.25">
      <c r="D14155" s="53"/>
    </row>
    <row r="14156" spans="4:4" x14ac:dyDescent="0.25">
      <c r="D14156" s="53"/>
    </row>
    <row r="14157" spans="4:4" x14ac:dyDescent="0.25">
      <c r="D14157" s="53"/>
    </row>
    <row r="14158" spans="4:4" x14ac:dyDescent="0.25">
      <c r="D14158" s="53"/>
    </row>
    <row r="14159" spans="4:4" x14ac:dyDescent="0.25">
      <c r="D14159" s="53"/>
    </row>
    <row r="14160" spans="4:4" x14ac:dyDescent="0.25">
      <c r="D14160" s="53"/>
    </row>
    <row r="14161" spans="4:4" x14ac:dyDescent="0.25">
      <c r="D14161" s="53"/>
    </row>
    <row r="14162" spans="4:4" x14ac:dyDescent="0.25">
      <c r="D14162" s="53"/>
    </row>
    <row r="14163" spans="4:4" x14ac:dyDescent="0.25">
      <c r="D14163" s="53"/>
    </row>
    <row r="14164" spans="4:4" x14ac:dyDescent="0.25">
      <c r="D14164" s="53"/>
    </row>
    <row r="14165" spans="4:4" x14ac:dyDescent="0.25">
      <c r="D14165" s="53"/>
    </row>
    <row r="14166" spans="4:4" x14ac:dyDescent="0.25">
      <c r="D14166" s="53"/>
    </row>
    <row r="14167" spans="4:4" x14ac:dyDescent="0.25">
      <c r="D14167" s="53"/>
    </row>
    <row r="14168" spans="4:4" x14ac:dyDescent="0.25">
      <c r="D14168" s="53"/>
    </row>
    <row r="14169" spans="4:4" x14ac:dyDescent="0.25">
      <c r="D14169" s="53"/>
    </row>
    <row r="14170" spans="4:4" x14ac:dyDescent="0.25">
      <c r="D14170" s="53"/>
    </row>
    <row r="14171" spans="4:4" x14ac:dyDescent="0.25">
      <c r="D14171" s="53"/>
    </row>
    <row r="14172" spans="4:4" x14ac:dyDescent="0.25">
      <c r="D14172" s="53"/>
    </row>
    <row r="14173" spans="4:4" x14ac:dyDescent="0.25">
      <c r="D14173" s="53"/>
    </row>
    <row r="14174" spans="4:4" x14ac:dyDescent="0.25">
      <c r="D14174" s="53"/>
    </row>
    <row r="14175" spans="4:4" x14ac:dyDescent="0.25">
      <c r="D14175" s="53"/>
    </row>
    <row r="14176" spans="4:4" x14ac:dyDescent="0.25">
      <c r="D14176" s="53"/>
    </row>
    <row r="14177" spans="4:4" x14ac:dyDescent="0.25">
      <c r="D14177" s="53"/>
    </row>
    <row r="14178" spans="4:4" x14ac:dyDescent="0.25">
      <c r="D14178" s="53"/>
    </row>
    <row r="14179" spans="4:4" x14ac:dyDescent="0.25">
      <c r="D14179" s="53"/>
    </row>
    <row r="14180" spans="4:4" x14ac:dyDescent="0.25">
      <c r="D14180" s="53"/>
    </row>
    <row r="14181" spans="4:4" x14ac:dyDescent="0.25">
      <c r="D14181" s="53"/>
    </row>
    <row r="14182" spans="4:4" x14ac:dyDescent="0.25">
      <c r="D14182" s="53"/>
    </row>
    <row r="14183" spans="4:4" x14ac:dyDescent="0.25">
      <c r="D14183" s="53"/>
    </row>
    <row r="14184" spans="4:4" x14ac:dyDescent="0.25">
      <c r="D14184" s="53"/>
    </row>
    <row r="14185" spans="4:4" x14ac:dyDescent="0.25">
      <c r="D14185" s="53"/>
    </row>
    <row r="14186" spans="4:4" x14ac:dyDescent="0.25">
      <c r="D14186" s="53"/>
    </row>
    <row r="14187" spans="4:4" x14ac:dyDescent="0.25">
      <c r="D14187" s="53"/>
    </row>
    <row r="14188" spans="4:4" x14ac:dyDescent="0.25">
      <c r="D14188" s="53"/>
    </row>
    <row r="14189" spans="4:4" x14ac:dyDescent="0.25">
      <c r="D14189" s="53"/>
    </row>
    <row r="14190" spans="4:4" x14ac:dyDescent="0.25">
      <c r="D14190" s="53"/>
    </row>
    <row r="14191" spans="4:4" x14ac:dyDescent="0.25">
      <c r="D14191" s="53"/>
    </row>
    <row r="14192" spans="4:4" x14ac:dyDescent="0.25">
      <c r="D14192" s="53"/>
    </row>
    <row r="14193" spans="4:4" x14ac:dyDescent="0.25">
      <c r="D14193" s="53"/>
    </row>
    <row r="14194" spans="4:4" x14ac:dyDescent="0.25">
      <c r="D14194" s="53"/>
    </row>
    <row r="14195" spans="4:4" x14ac:dyDescent="0.25">
      <c r="D14195" s="53"/>
    </row>
    <row r="14196" spans="4:4" x14ac:dyDescent="0.25">
      <c r="D14196" s="53"/>
    </row>
    <row r="14197" spans="4:4" x14ac:dyDescent="0.25">
      <c r="D14197" s="53"/>
    </row>
    <row r="14198" spans="4:4" x14ac:dyDescent="0.25">
      <c r="D14198" s="53"/>
    </row>
    <row r="14199" spans="4:4" x14ac:dyDescent="0.25">
      <c r="D14199" s="53"/>
    </row>
    <row r="14200" spans="4:4" x14ac:dyDescent="0.25">
      <c r="D14200" s="53"/>
    </row>
    <row r="14201" spans="4:4" x14ac:dyDescent="0.25">
      <c r="D14201" s="53"/>
    </row>
    <row r="14202" spans="4:4" x14ac:dyDescent="0.25">
      <c r="D14202" s="53"/>
    </row>
    <row r="14203" spans="4:4" x14ac:dyDescent="0.25">
      <c r="D14203" s="53"/>
    </row>
    <row r="14204" spans="4:4" x14ac:dyDescent="0.25">
      <c r="D14204" s="53"/>
    </row>
    <row r="14205" spans="4:4" x14ac:dyDescent="0.25">
      <c r="D14205" s="53"/>
    </row>
    <row r="14206" spans="4:4" x14ac:dyDescent="0.25">
      <c r="D14206" s="53"/>
    </row>
    <row r="14207" spans="4:4" x14ac:dyDescent="0.25">
      <c r="D14207" s="53"/>
    </row>
    <row r="14208" spans="4:4" x14ac:dyDescent="0.25">
      <c r="D14208" s="53"/>
    </row>
    <row r="14209" spans="4:4" x14ac:dyDescent="0.25">
      <c r="D14209" s="53"/>
    </row>
    <row r="14210" spans="4:4" x14ac:dyDescent="0.25">
      <c r="D14210" s="53"/>
    </row>
    <row r="14211" spans="4:4" x14ac:dyDescent="0.25">
      <c r="D14211" s="53"/>
    </row>
    <row r="14212" spans="4:4" x14ac:dyDescent="0.25">
      <c r="D14212" s="53"/>
    </row>
    <row r="14213" spans="4:4" x14ac:dyDescent="0.25">
      <c r="D14213" s="53"/>
    </row>
    <row r="14214" spans="4:4" x14ac:dyDescent="0.25">
      <c r="D14214" s="53"/>
    </row>
    <row r="14215" spans="4:4" x14ac:dyDescent="0.25">
      <c r="D14215" s="53"/>
    </row>
    <row r="14216" spans="4:4" x14ac:dyDescent="0.25">
      <c r="D14216" s="53"/>
    </row>
    <row r="14217" spans="4:4" x14ac:dyDescent="0.25">
      <c r="D14217" s="53"/>
    </row>
    <row r="14218" spans="4:4" x14ac:dyDescent="0.25">
      <c r="D14218" s="53"/>
    </row>
    <row r="14219" spans="4:4" x14ac:dyDescent="0.25">
      <c r="D14219" s="53"/>
    </row>
    <row r="14220" spans="4:4" x14ac:dyDescent="0.25">
      <c r="D14220" s="53"/>
    </row>
    <row r="14221" spans="4:4" x14ac:dyDescent="0.25">
      <c r="D14221" s="53"/>
    </row>
    <row r="14222" spans="4:4" x14ac:dyDescent="0.25">
      <c r="D14222" s="53"/>
    </row>
    <row r="14223" spans="4:4" x14ac:dyDescent="0.25">
      <c r="D14223" s="53"/>
    </row>
    <row r="14224" spans="4:4" x14ac:dyDescent="0.25">
      <c r="D14224" s="53"/>
    </row>
    <row r="14225" spans="4:4" x14ac:dyDescent="0.25">
      <c r="D14225" s="53"/>
    </row>
    <row r="14226" spans="4:4" x14ac:dyDescent="0.25">
      <c r="D14226" s="53"/>
    </row>
    <row r="14227" spans="4:4" x14ac:dyDescent="0.25">
      <c r="D14227" s="53"/>
    </row>
    <row r="14228" spans="4:4" x14ac:dyDescent="0.25">
      <c r="D14228" s="53"/>
    </row>
    <row r="14229" spans="4:4" x14ac:dyDescent="0.25">
      <c r="D14229" s="53"/>
    </row>
    <row r="14230" spans="4:4" x14ac:dyDescent="0.25">
      <c r="D14230" s="53"/>
    </row>
    <row r="14231" spans="4:4" x14ac:dyDescent="0.25">
      <c r="D14231" s="53"/>
    </row>
    <row r="14232" spans="4:4" x14ac:dyDescent="0.25">
      <c r="D14232" s="53"/>
    </row>
    <row r="14233" spans="4:4" x14ac:dyDescent="0.25">
      <c r="D14233" s="53"/>
    </row>
    <row r="14234" spans="4:4" x14ac:dyDescent="0.25">
      <c r="D14234" s="53"/>
    </row>
    <row r="14235" spans="4:4" x14ac:dyDescent="0.25">
      <c r="D14235" s="53"/>
    </row>
    <row r="14236" spans="4:4" x14ac:dyDescent="0.25">
      <c r="D14236" s="53"/>
    </row>
    <row r="14237" spans="4:4" x14ac:dyDescent="0.25">
      <c r="D14237" s="53"/>
    </row>
    <row r="14238" spans="4:4" x14ac:dyDescent="0.25">
      <c r="D14238" s="53"/>
    </row>
    <row r="14239" spans="4:4" x14ac:dyDescent="0.25">
      <c r="D14239" s="53"/>
    </row>
    <row r="14240" spans="4:4" x14ac:dyDescent="0.25">
      <c r="D14240" s="53"/>
    </row>
    <row r="14241" spans="4:4" x14ac:dyDescent="0.25">
      <c r="D14241" s="53"/>
    </row>
    <row r="14242" spans="4:4" x14ac:dyDescent="0.25">
      <c r="D14242" s="53"/>
    </row>
    <row r="14243" spans="4:4" x14ac:dyDescent="0.25">
      <c r="D14243" s="53"/>
    </row>
    <row r="14244" spans="4:4" x14ac:dyDescent="0.25">
      <c r="D14244" s="53"/>
    </row>
    <row r="14245" spans="4:4" x14ac:dyDescent="0.25">
      <c r="D14245" s="53"/>
    </row>
    <row r="14246" spans="4:4" x14ac:dyDescent="0.25">
      <c r="D14246" s="53"/>
    </row>
    <row r="14247" spans="4:4" x14ac:dyDescent="0.25">
      <c r="D14247" s="53"/>
    </row>
    <row r="14248" spans="4:4" x14ac:dyDescent="0.25">
      <c r="D14248" s="53"/>
    </row>
    <row r="14249" spans="4:4" x14ac:dyDescent="0.25">
      <c r="D14249" s="53"/>
    </row>
    <row r="14250" spans="4:4" x14ac:dyDescent="0.25">
      <c r="D14250" s="53"/>
    </row>
    <row r="14251" spans="4:4" x14ac:dyDescent="0.25">
      <c r="D14251" s="53"/>
    </row>
    <row r="14252" spans="4:4" x14ac:dyDescent="0.25">
      <c r="D14252" s="53"/>
    </row>
    <row r="14253" spans="4:4" x14ac:dyDescent="0.25">
      <c r="D14253" s="53"/>
    </row>
    <row r="14254" spans="4:4" x14ac:dyDescent="0.25">
      <c r="D14254" s="53"/>
    </row>
    <row r="14255" spans="4:4" x14ac:dyDescent="0.25">
      <c r="D14255" s="53"/>
    </row>
    <row r="14256" spans="4:4" x14ac:dyDescent="0.25">
      <c r="D14256" s="53"/>
    </row>
    <row r="14257" spans="4:4" x14ac:dyDescent="0.25">
      <c r="D14257" s="53"/>
    </row>
    <row r="14258" spans="4:4" x14ac:dyDescent="0.25">
      <c r="D14258" s="53"/>
    </row>
    <row r="14259" spans="4:4" x14ac:dyDescent="0.25">
      <c r="D14259" s="53"/>
    </row>
    <row r="14260" spans="4:4" x14ac:dyDescent="0.25">
      <c r="D14260" s="53"/>
    </row>
    <row r="14261" spans="4:4" x14ac:dyDescent="0.25">
      <c r="D14261" s="53"/>
    </row>
    <row r="14262" spans="4:4" x14ac:dyDescent="0.25">
      <c r="D14262" s="53"/>
    </row>
    <row r="14263" spans="4:4" x14ac:dyDescent="0.25">
      <c r="D14263" s="53"/>
    </row>
    <row r="14264" spans="4:4" x14ac:dyDescent="0.25">
      <c r="D14264" s="53"/>
    </row>
    <row r="14265" spans="4:4" x14ac:dyDescent="0.25">
      <c r="D14265" s="53"/>
    </row>
    <row r="14266" spans="4:4" x14ac:dyDescent="0.25">
      <c r="D14266" s="53"/>
    </row>
    <row r="14267" spans="4:4" x14ac:dyDescent="0.25">
      <c r="D14267" s="53"/>
    </row>
    <row r="14268" spans="4:4" x14ac:dyDescent="0.25">
      <c r="D14268" s="53"/>
    </row>
    <row r="14269" spans="4:4" x14ac:dyDescent="0.25">
      <c r="D14269" s="53"/>
    </row>
    <row r="14270" spans="4:4" x14ac:dyDescent="0.25">
      <c r="D14270" s="53"/>
    </row>
    <row r="14271" spans="4:4" x14ac:dyDescent="0.25">
      <c r="D14271" s="53"/>
    </row>
    <row r="14272" spans="4:4" x14ac:dyDescent="0.25">
      <c r="D14272" s="53"/>
    </row>
    <row r="14273" spans="4:4" x14ac:dyDescent="0.25">
      <c r="D14273" s="53"/>
    </row>
    <row r="14274" spans="4:4" x14ac:dyDescent="0.25">
      <c r="D14274" s="53"/>
    </row>
    <row r="14275" spans="4:4" x14ac:dyDescent="0.25">
      <c r="D14275" s="53"/>
    </row>
    <row r="14276" spans="4:4" x14ac:dyDescent="0.25">
      <c r="D14276" s="53"/>
    </row>
    <row r="14277" spans="4:4" x14ac:dyDescent="0.25">
      <c r="D14277" s="53"/>
    </row>
    <row r="14278" spans="4:4" x14ac:dyDescent="0.25">
      <c r="D14278" s="53"/>
    </row>
    <row r="14279" spans="4:4" x14ac:dyDescent="0.25">
      <c r="D14279" s="53"/>
    </row>
    <row r="14280" spans="4:4" x14ac:dyDescent="0.25">
      <c r="D14280" s="53"/>
    </row>
    <row r="14281" spans="4:4" x14ac:dyDescent="0.25">
      <c r="D14281" s="53"/>
    </row>
    <row r="14282" spans="4:4" x14ac:dyDescent="0.25">
      <c r="D14282" s="53"/>
    </row>
    <row r="14283" spans="4:4" x14ac:dyDescent="0.25">
      <c r="D14283" s="53"/>
    </row>
    <row r="14284" spans="4:4" x14ac:dyDescent="0.25">
      <c r="D14284" s="53"/>
    </row>
    <row r="14285" spans="4:4" x14ac:dyDescent="0.25">
      <c r="D14285" s="53"/>
    </row>
    <row r="14286" spans="4:4" x14ac:dyDescent="0.25">
      <c r="D14286" s="53"/>
    </row>
    <row r="14287" spans="4:4" x14ac:dyDescent="0.25">
      <c r="D14287" s="53"/>
    </row>
    <row r="14288" spans="4:4" x14ac:dyDescent="0.25">
      <c r="D14288" s="53"/>
    </row>
    <row r="14289" spans="4:4" x14ac:dyDescent="0.25">
      <c r="D14289" s="53"/>
    </row>
    <row r="14290" spans="4:4" x14ac:dyDescent="0.25">
      <c r="D14290" s="53"/>
    </row>
    <row r="14291" spans="4:4" x14ac:dyDescent="0.25">
      <c r="D14291" s="53"/>
    </row>
    <row r="14292" spans="4:4" x14ac:dyDescent="0.25">
      <c r="D14292" s="53"/>
    </row>
    <row r="14293" spans="4:4" x14ac:dyDescent="0.25">
      <c r="D14293" s="53"/>
    </row>
    <row r="14294" spans="4:4" x14ac:dyDescent="0.25">
      <c r="D14294" s="53"/>
    </row>
    <row r="14295" spans="4:4" x14ac:dyDescent="0.25">
      <c r="D14295" s="53"/>
    </row>
    <row r="14296" spans="4:4" x14ac:dyDescent="0.25">
      <c r="D14296" s="53"/>
    </row>
    <row r="14297" spans="4:4" x14ac:dyDescent="0.25">
      <c r="D14297" s="53"/>
    </row>
    <row r="14298" spans="4:4" x14ac:dyDescent="0.25">
      <c r="D14298" s="53"/>
    </row>
    <row r="14299" spans="4:4" x14ac:dyDescent="0.25">
      <c r="D14299" s="53"/>
    </row>
    <row r="14300" spans="4:4" x14ac:dyDescent="0.25">
      <c r="D14300" s="53"/>
    </row>
    <row r="14301" spans="4:4" x14ac:dyDescent="0.25">
      <c r="D14301" s="53"/>
    </row>
    <row r="14302" spans="4:4" x14ac:dyDescent="0.25">
      <c r="D14302" s="53"/>
    </row>
    <row r="14303" spans="4:4" x14ac:dyDescent="0.25">
      <c r="D14303" s="53"/>
    </row>
    <row r="14304" spans="4:4" x14ac:dyDescent="0.25">
      <c r="D14304" s="53"/>
    </row>
    <row r="14305" spans="4:4" x14ac:dyDescent="0.25">
      <c r="D14305" s="53"/>
    </row>
    <row r="14306" spans="4:4" x14ac:dyDescent="0.25">
      <c r="D14306" s="53"/>
    </row>
    <row r="14307" spans="4:4" x14ac:dyDescent="0.25">
      <c r="D14307" s="53"/>
    </row>
    <row r="14308" spans="4:4" x14ac:dyDescent="0.25">
      <c r="D14308" s="53"/>
    </row>
    <row r="14309" spans="4:4" x14ac:dyDescent="0.25">
      <c r="D14309" s="53"/>
    </row>
    <row r="14310" spans="4:4" x14ac:dyDescent="0.25">
      <c r="D14310" s="53"/>
    </row>
    <row r="14311" spans="4:4" x14ac:dyDescent="0.25">
      <c r="D14311" s="53"/>
    </row>
    <row r="14312" spans="4:4" x14ac:dyDescent="0.25">
      <c r="D14312" s="53"/>
    </row>
    <row r="14313" spans="4:4" x14ac:dyDescent="0.25">
      <c r="D14313" s="53"/>
    </row>
    <row r="14314" spans="4:4" x14ac:dyDescent="0.25">
      <c r="D14314" s="53"/>
    </row>
    <row r="14315" spans="4:4" x14ac:dyDescent="0.25">
      <c r="D14315" s="53"/>
    </row>
    <row r="14316" spans="4:4" x14ac:dyDescent="0.25">
      <c r="D14316" s="53"/>
    </row>
    <row r="14317" spans="4:4" x14ac:dyDescent="0.25">
      <c r="D14317" s="53"/>
    </row>
    <row r="14318" spans="4:4" x14ac:dyDescent="0.25">
      <c r="D14318" s="53"/>
    </row>
    <row r="14319" spans="4:4" x14ac:dyDescent="0.25">
      <c r="D14319" s="53"/>
    </row>
    <row r="14320" spans="4:4" x14ac:dyDescent="0.25">
      <c r="D14320" s="53"/>
    </row>
    <row r="14321" spans="4:4" x14ac:dyDescent="0.25">
      <c r="D14321" s="53"/>
    </row>
    <row r="14322" spans="4:4" x14ac:dyDescent="0.25">
      <c r="D14322" s="53"/>
    </row>
    <row r="14323" spans="4:4" x14ac:dyDescent="0.25">
      <c r="D14323" s="53"/>
    </row>
    <row r="14324" spans="4:4" x14ac:dyDescent="0.25">
      <c r="D14324" s="53"/>
    </row>
    <row r="14325" spans="4:4" x14ac:dyDescent="0.25">
      <c r="D14325" s="53"/>
    </row>
    <row r="14326" spans="4:4" x14ac:dyDescent="0.25">
      <c r="D14326" s="53"/>
    </row>
    <row r="14327" spans="4:4" x14ac:dyDescent="0.25">
      <c r="D14327" s="53"/>
    </row>
    <row r="14328" spans="4:4" x14ac:dyDescent="0.25">
      <c r="D14328" s="53"/>
    </row>
    <row r="14329" spans="4:4" x14ac:dyDescent="0.25">
      <c r="D14329" s="53"/>
    </row>
    <row r="14330" spans="4:4" x14ac:dyDescent="0.25">
      <c r="D14330" s="53"/>
    </row>
    <row r="14331" spans="4:4" x14ac:dyDescent="0.25">
      <c r="D14331" s="53"/>
    </row>
    <row r="14332" spans="4:4" x14ac:dyDescent="0.25">
      <c r="D14332" s="53"/>
    </row>
    <row r="14333" spans="4:4" x14ac:dyDescent="0.25">
      <c r="D14333" s="53"/>
    </row>
    <row r="14334" spans="4:4" x14ac:dyDescent="0.25">
      <c r="D14334" s="53"/>
    </row>
    <row r="14335" spans="4:4" x14ac:dyDescent="0.25">
      <c r="D14335" s="53"/>
    </row>
    <row r="14336" spans="4:4" x14ac:dyDescent="0.25">
      <c r="D14336" s="53"/>
    </row>
    <row r="14337" spans="4:4" x14ac:dyDescent="0.25">
      <c r="D14337" s="53"/>
    </row>
    <row r="14338" spans="4:4" x14ac:dyDescent="0.25">
      <c r="D14338" s="53"/>
    </row>
    <row r="14339" spans="4:4" x14ac:dyDescent="0.25">
      <c r="D14339" s="53"/>
    </row>
    <row r="14340" spans="4:4" x14ac:dyDescent="0.25">
      <c r="D14340" s="53"/>
    </row>
    <row r="14341" spans="4:4" x14ac:dyDescent="0.25">
      <c r="D14341" s="53"/>
    </row>
    <row r="14342" spans="4:4" x14ac:dyDescent="0.25">
      <c r="D14342" s="53"/>
    </row>
    <row r="14343" spans="4:4" x14ac:dyDescent="0.25">
      <c r="D14343" s="53"/>
    </row>
    <row r="14344" spans="4:4" x14ac:dyDescent="0.25">
      <c r="D14344" s="53"/>
    </row>
    <row r="14345" spans="4:4" x14ac:dyDescent="0.25">
      <c r="D14345" s="53"/>
    </row>
    <row r="14346" spans="4:4" x14ac:dyDescent="0.25">
      <c r="D14346" s="53"/>
    </row>
    <row r="14347" spans="4:4" x14ac:dyDescent="0.25">
      <c r="D14347" s="53"/>
    </row>
    <row r="14348" spans="4:4" x14ac:dyDescent="0.25">
      <c r="D14348" s="53"/>
    </row>
    <row r="14349" spans="4:4" x14ac:dyDescent="0.25">
      <c r="D14349" s="53"/>
    </row>
    <row r="14350" spans="4:4" x14ac:dyDescent="0.25">
      <c r="D14350" s="53"/>
    </row>
    <row r="14351" spans="4:4" x14ac:dyDescent="0.25">
      <c r="D14351" s="53"/>
    </row>
    <row r="14352" spans="4:4" x14ac:dyDescent="0.25">
      <c r="D14352" s="53"/>
    </row>
    <row r="14353" spans="4:4" x14ac:dyDescent="0.25">
      <c r="D14353" s="53"/>
    </row>
    <row r="14354" spans="4:4" x14ac:dyDescent="0.25">
      <c r="D14354" s="53"/>
    </row>
    <row r="14355" spans="4:4" x14ac:dyDescent="0.25">
      <c r="D14355" s="53"/>
    </row>
    <row r="14356" spans="4:4" x14ac:dyDescent="0.25">
      <c r="D14356" s="53"/>
    </row>
    <row r="14357" spans="4:4" x14ac:dyDescent="0.25">
      <c r="D14357" s="53"/>
    </row>
    <row r="14358" spans="4:4" x14ac:dyDescent="0.25">
      <c r="D14358" s="53"/>
    </row>
    <row r="14359" spans="4:4" x14ac:dyDescent="0.25">
      <c r="D14359" s="53"/>
    </row>
    <row r="14360" spans="4:4" x14ac:dyDescent="0.25">
      <c r="D14360" s="53"/>
    </row>
    <row r="14361" spans="4:4" x14ac:dyDescent="0.25">
      <c r="D14361" s="53"/>
    </row>
    <row r="14362" spans="4:4" x14ac:dyDescent="0.25">
      <c r="D14362" s="53"/>
    </row>
    <row r="14363" spans="4:4" x14ac:dyDescent="0.25">
      <c r="D14363" s="53"/>
    </row>
    <row r="14364" spans="4:4" x14ac:dyDescent="0.25">
      <c r="D14364" s="53"/>
    </row>
    <row r="14365" spans="4:4" x14ac:dyDescent="0.25">
      <c r="D14365" s="53"/>
    </row>
    <row r="14366" spans="4:4" x14ac:dyDescent="0.25">
      <c r="D14366" s="53"/>
    </row>
    <row r="14367" spans="4:4" x14ac:dyDescent="0.25">
      <c r="D14367" s="53"/>
    </row>
    <row r="14368" spans="4:4" x14ac:dyDescent="0.25">
      <c r="D14368" s="53"/>
    </row>
    <row r="14369" spans="4:4" x14ac:dyDescent="0.25">
      <c r="D14369" s="53"/>
    </row>
    <row r="14370" spans="4:4" x14ac:dyDescent="0.25">
      <c r="D14370" s="53"/>
    </row>
    <row r="14371" spans="4:4" x14ac:dyDescent="0.25">
      <c r="D14371" s="53"/>
    </row>
    <row r="14372" spans="4:4" x14ac:dyDescent="0.25">
      <c r="D14372" s="53"/>
    </row>
    <row r="14373" spans="4:4" x14ac:dyDescent="0.25">
      <c r="D14373" s="53"/>
    </row>
    <row r="14374" spans="4:4" x14ac:dyDescent="0.25">
      <c r="D14374" s="53"/>
    </row>
    <row r="14375" spans="4:4" x14ac:dyDescent="0.25">
      <c r="D14375" s="53"/>
    </row>
    <row r="14376" spans="4:4" x14ac:dyDescent="0.25">
      <c r="D14376" s="53"/>
    </row>
    <row r="14377" spans="4:4" x14ac:dyDescent="0.25">
      <c r="D14377" s="53"/>
    </row>
    <row r="14378" spans="4:4" x14ac:dyDescent="0.25">
      <c r="D14378" s="53"/>
    </row>
    <row r="14379" spans="4:4" x14ac:dyDescent="0.25">
      <c r="D14379" s="53"/>
    </row>
    <row r="14380" spans="4:4" x14ac:dyDescent="0.25">
      <c r="D14380" s="53"/>
    </row>
    <row r="14381" spans="4:4" x14ac:dyDescent="0.25">
      <c r="D14381" s="53"/>
    </row>
    <row r="14382" spans="4:4" x14ac:dyDescent="0.25">
      <c r="D14382" s="53"/>
    </row>
    <row r="14383" spans="4:4" x14ac:dyDescent="0.25">
      <c r="D14383" s="53"/>
    </row>
    <row r="14384" spans="4:4" x14ac:dyDescent="0.25">
      <c r="D14384" s="53"/>
    </row>
    <row r="14385" spans="4:4" x14ac:dyDescent="0.25">
      <c r="D14385" s="53"/>
    </row>
    <row r="14386" spans="4:4" x14ac:dyDescent="0.25">
      <c r="D14386" s="53"/>
    </row>
    <row r="14387" spans="4:4" x14ac:dyDescent="0.25">
      <c r="D14387" s="53"/>
    </row>
    <row r="14388" spans="4:4" x14ac:dyDescent="0.25">
      <c r="D14388" s="53"/>
    </row>
    <row r="14389" spans="4:4" x14ac:dyDescent="0.25">
      <c r="D14389" s="53"/>
    </row>
    <row r="14390" spans="4:4" x14ac:dyDescent="0.25">
      <c r="D14390" s="53"/>
    </row>
    <row r="14391" spans="4:4" x14ac:dyDescent="0.25">
      <c r="D14391" s="53"/>
    </row>
    <row r="14392" spans="4:4" x14ac:dyDescent="0.25">
      <c r="D14392" s="53"/>
    </row>
    <row r="14393" spans="4:4" x14ac:dyDescent="0.25">
      <c r="D14393" s="53"/>
    </row>
    <row r="14394" spans="4:4" x14ac:dyDescent="0.25">
      <c r="D14394" s="53"/>
    </row>
    <row r="14395" spans="4:4" x14ac:dyDescent="0.25">
      <c r="D14395" s="53"/>
    </row>
    <row r="14396" spans="4:4" x14ac:dyDescent="0.25">
      <c r="D14396" s="53"/>
    </row>
    <row r="14397" spans="4:4" x14ac:dyDescent="0.25">
      <c r="D14397" s="53"/>
    </row>
    <row r="14398" spans="4:4" x14ac:dyDescent="0.25">
      <c r="D14398" s="53"/>
    </row>
    <row r="14399" spans="4:4" x14ac:dyDescent="0.25">
      <c r="D14399" s="53"/>
    </row>
    <row r="14400" spans="4:4" x14ac:dyDescent="0.25">
      <c r="D14400" s="53"/>
    </row>
    <row r="14401" spans="4:15" x14ac:dyDescent="0.25">
      <c r="D14401" s="53"/>
    </row>
    <row r="14402" spans="4:15" x14ac:dyDescent="0.25">
      <c r="O14402" s="7"/>
    </row>
    <row r="14403" spans="4:15" x14ac:dyDescent="0.25">
      <c r="O14403" s="7"/>
    </row>
    <row r="14404" spans="4:15" x14ac:dyDescent="0.25">
      <c r="O14404" s="7"/>
    </row>
    <row r="14405" spans="4:15" x14ac:dyDescent="0.25">
      <c r="O14405" s="7"/>
    </row>
    <row r="14406" spans="4:15" x14ac:dyDescent="0.25">
      <c r="O14406" s="7"/>
    </row>
    <row r="14407" spans="4:15" x14ac:dyDescent="0.25">
      <c r="O14407" s="7"/>
    </row>
    <row r="14408" spans="4:15" x14ac:dyDescent="0.25">
      <c r="O14408" s="7"/>
    </row>
    <row r="14409" spans="4:15" x14ac:dyDescent="0.25">
      <c r="O14409" s="7"/>
    </row>
    <row r="14410" spans="4:15" x14ac:dyDescent="0.25">
      <c r="O14410" s="7"/>
    </row>
    <row r="14411" spans="4:15" x14ac:dyDescent="0.25">
      <c r="O14411" s="7"/>
    </row>
    <row r="14412" spans="4:15" x14ac:dyDescent="0.25">
      <c r="O14412" s="7"/>
    </row>
    <row r="14413" spans="4:15" x14ac:dyDescent="0.25">
      <c r="O14413" s="7"/>
    </row>
    <row r="14414" spans="4:15" x14ac:dyDescent="0.25">
      <c r="O14414" s="7"/>
    </row>
    <row r="14415" spans="4:15" x14ac:dyDescent="0.25">
      <c r="O14415" s="7"/>
    </row>
    <row r="14416" spans="4:15" x14ac:dyDescent="0.25">
      <c r="O14416" s="7"/>
    </row>
    <row r="14417" spans="15:15" x14ac:dyDescent="0.25">
      <c r="O14417" s="7"/>
    </row>
    <row r="14418" spans="15:15" x14ac:dyDescent="0.25">
      <c r="O14418" s="7"/>
    </row>
    <row r="14419" spans="15:15" x14ac:dyDescent="0.25">
      <c r="O14419" s="7"/>
    </row>
    <row r="14420" spans="15:15" x14ac:dyDescent="0.25">
      <c r="O14420" s="7"/>
    </row>
    <row r="14421" spans="15:15" x14ac:dyDescent="0.25">
      <c r="O14421" s="7"/>
    </row>
    <row r="14422" spans="15:15" x14ac:dyDescent="0.25">
      <c r="O14422" s="7"/>
    </row>
    <row r="14423" spans="15:15" x14ac:dyDescent="0.25">
      <c r="O14423" s="7"/>
    </row>
    <row r="14424" spans="15:15" x14ac:dyDescent="0.25">
      <c r="O14424" s="7"/>
    </row>
    <row r="14425" spans="15:15" x14ac:dyDescent="0.25">
      <c r="O14425" s="7"/>
    </row>
    <row r="14426" spans="15:15" x14ac:dyDescent="0.25">
      <c r="O14426" s="7"/>
    </row>
    <row r="14427" spans="15:15" x14ac:dyDescent="0.25">
      <c r="O14427" s="7"/>
    </row>
    <row r="14428" spans="15:15" x14ac:dyDescent="0.25">
      <c r="O14428" s="7"/>
    </row>
    <row r="14429" spans="15:15" x14ac:dyDescent="0.25">
      <c r="O14429" s="7"/>
    </row>
    <row r="14430" spans="15:15" x14ac:dyDescent="0.25">
      <c r="O14430" s="7"/>
    </row>
    <row r="14431" spans="15:15" x14ac:dyDescent="0.25">
      <c r="O14431" s="7"/>
    </row>
    <row r="14432" spans="15:15" x14ac:dyDescent="0.25">
      <c r="O14432" s="7"/>
    </row>
    <row r="14433" spans="15:15" x14ac:dyDescent="0.25">
      <c r="O14433" s="7"/>
    </row>
    <row r="14434" spans="15:15" x14ac:dyDescent="0.25">
      <c r="O14434" s="7"/>
    </row>
    <row r="14435" spans="15:15" x14ac:dyDescent="0.25">
      <c r="O14435" s="7"/>
    </row>
    <row r="14436" spans="15:15" x14ac:dyDescent="0.25">
      <c r="O14436" s="7"/>
    </row>
    <row r="14437" spans="15:15" x14ac:dyDescent="0.25">
      <c r="O14437" s="7"/>
    </row>
    <row r="14438" spans="15:15" x14ac:dyDescent="0.25">
      <c r="O14438" s="7"/>
    </row>
    <row r="14439" spans="15:15" x14ac:dyDescent="0.25">
      <c r="O14439" s="7"/>
    </row>
    <row r="14440" spans="15:15" x14ac:dyDescent="0.25">
      <c r="O14440" s="7"/>
    </row>
    <row r="14441" spans="15:15" x14ac:dyDescent="0.25">
      <c r="O14441" s="7"/>
    </row>
    <row r="14442" spans="15:15" x14ac:dyDescent="0.25">
      <c r="O14442" s="7"/>
    </row>
    <row r="14443" spans="15:15" x14ac:dyDescent="0.25">
      <c r="O14443" s="7"/>
    </row>
    <row r="14444" spans="15:15" x14ac:dyDescent="0.25">
      <c r="O14444" s="7"/>
    </row>
    <row r="14445" spans="15:15" x14ac:dyDescent="0.25">
      <c r="O14445" s="7"/>
    </row>
    <row r="14446" spans="15:15" x14ac:dyDescent="0.25">
      <c r="O14446" s="7"/>
    </row>
    <row r="14447" spans="15:15" x14ac:dyDescent="0.25">
      <c r="O14447" s="7"/>
    </row>
    <row r="14448" spans="15:15" x14ac:dyDescent="0.25">
      <c r="O14448" s="7"/>
    </row>
    <row r="14449" spans="15:15" x14ac:dyDescent="0.25">
      <c r="O14449" s="7"/>
    </row>
    <row r="14450" spans="15:15" x14ac:dyDescent="0.25">
      <c r="O14450" s="7"/>
    </row>
    <row r="14451" spans="15:15" x14ac:dyDescent="0.25">
      <c r="O14451" s="7"/>
    </row>
    <row r="14452" spans="15:15" x14ac:dyDescent="0.25">
      <c r="O14452" s="7"/>
    </row>
    <row r="14453" spans="15:15" x14ac:dyDescent="0.25">
      <c r="O14453" s="7"/>
    </row>
    <row r="14454" spans="15:15" x14ac:dyDescent="0.25">
      <c r="O14454" s="7"/>
    </row>
    <row r="14455" spans="15:15" x14ac:dyDescent="0.25">
      <c r="O14455" s="7"/>
    </row>
    <row r="14456" spans="15:15" x14ac:dyDescent="0.25">
      <c r="O14456" s="7"/>
    </row>
    <row r="14457" spans="15:15" x14ac:dyDescent="0.25">
      <c r="O14457" s="7"/>
    </row>
    <row r="14458" spans="15:15" x14ac:dyDescent="0.25">
      <c r="O14458" s="7"/>
    </row>
    <row r="14459" spans="15:15" x14ac:dyDescent="0.25">
      <c r="O14459" s="7"/>
    </row>
    <row r="14460" spans="15:15" x14ac:dyDescent="0.25">
      <c r="O14460" s="7"/>
    </row>
    <row r="14461" spans="15:15" x14ac:dyDescent="0.25">
      <c r="O14461" s="7"/>
    </row>
    <row r="14462" spans="15:15" x14ac:dyDescent="0.25">
      <c r="O14462" s="7"/>
    </row>
    <row r="14463" spans="15:15" x14ac:dyDescent="0.25">
      <c r="O14463" s="7"/>
    </row>
    <row r="14464" spans="15:15" x14ac:dyDescent="0.25">
      <c r="O14464" s="7"/>
    </row>
    <row r="14465" spans="15:15" x14ac:dyDescent="0.25">
      <c r="O14465" s="7"/>
    </row>
    <row r="14466" spans="15:15" x14ac:dyDescent="0.25">
      <c r="O14466" s="7"/>
    </row>
    <row r="14467" spans="15:15" x14ac:dyDescent="0.25">
      <c r="O14467" s="7"/>
    </row>
    <row r="14468" spans="15:15" x14ac:dyDescent="0.25">
      <c r="O14468" s="7"/>
    </row>
    <row r="14469" spans="15:15" x14ac:dyDescent="0.25">
      <c r="O14469" s="7"/>
    </row>
    <row r="14470" spans="15:15" x14ac:dyDescent="0.25">
      <c r="O14470" s="7"/>
    </row>
    <row r="14471" spans="15:15" x14ac:dyDescent="0.25">
      <c r="O14471" s="7"/>
    </row>
    <row r="14472" spans="15:15" x14ac:dyDescent="0.25">
      <c r="O14472" s="7"/>
    </row>
    <row r="14473" spans="15:15" x14ac:dyDescent="0.25">
      <c r="O14473" s="7"/>
    </row>
    <row r="14474" spans="15:15" x14ac:dyDescent="0.25">
      <c r="O14474" s="7"/>
    </row>
    <row r="14475" spans="15:15" x14ac:dyDescent="0.25">
      <c r="O14475" s="7"/>
    </row>
    <row r="14476" spans="15:15" x14ac:dyDescent="0.25">
      <c r="O14476" s="7"/>
    </row>
    <row r="14477" spans="15:15" x14ac:dyDescent="0.25">
      <c r="O14477" s="7"/>
    </row>
    <row r="14478" spans="15:15" x14ac:dyDescent="0.25">
      <c r="O14478" s="7"/>
    </row>
    <row r="14479" spans="15:15" x14ac:dyDescent="0.25">
      <c r="O14479" s="7"/>
    </row>
    <row r="14480" spans="15:15" x14ac:dyDescent="0.25">
      <c r="O14480" s="7"/>
    </row>
    <row r="14481" spans="15:15" x14ac:dyDescent="0.25">
      <c r="O14481" s="7"/>
    </row>
    <row r="14482" spans="15:15" x14ac:dyDescent="0.25">
      <c r="O14482" s="7"/>
    </row>
    <row r="14483" spans="15:15" x14ac:dyDescent="0.25">
      <c r="O14483" s="7"/>
    </row>
    <row r="14484" spans="15:15" x14ac:dyDescent="0.25">
      <c r="O14484" s="7"/>
    </row>
    <row r="14485" spans="15:15" x14ac:dyDescent="0.25">
      <c r="O14485" s="7"/>
    </row>
    <row r="14486" spans="15:15" x14ac:dyDescent="0.25">
      <c r="O14486" s="7"/>
    </row>
    <row r="14487" spans="15:15" x14ac:dyDescent="0.25">
      <c r="O14487" s="7"/>
    </row>
    <row r="14488" spans="15:15" x14ac:dyDescent="0.25">
      <c r="O14488" s="7"/>
    </row>
    <row r="14489" spans="15:15" x14ac:dyDescent="0.25">
      <c r="O14489" s="7"/>
    </row>
    <row r="14490" spans="15:15" x14ac:dyDescent="0.25">
      <c r="O14490" s="7"/>
    </row>
    <row r="14491" spans="15:15" x14ac:dyDescent="0.25">
      <c r="O14491" s="7"/>
    </row>
    <row r="14492" spans="15:15" x14ac:dyDescent="0.25">
      <c r="O14492" s="7"/>
    </row>
    <row r="14493" spans="15:15" x14ac:dyDescent="0.25">
      <c r="O14493" s="7"/>
    </row>
    <row r="14494" spans="15:15" x14ac:dyDescent="0.25">
      <c r="O14494" s="7"/>
    </row>
    <row r="14495" spans="15:15" x14ac:dyDescent="0.25">
      <c r="O14495" s="7"/>
    </row>
    <row r="14496" spans="15:15" x14ac:dyDescent="0.25">
      <c r="O14496" s="7"/>
    </row>
    <row r="14497" spans="15:15" x14ac:dyDescent="0.25">
      <c r="O14497" s="7"/>
    </row>
    <row r="14522" spans="15:15" x14ac:dyDescent="0.25">
      <c r="O14522" s="7"/>
    </row>
    <row r="14523" spans="15:15" x14ac:dyDescent="0.25">
      <c r="O14523" s="7"/>
    </row>
    <row r="14524" spans="15:15" x14ac:dyDescent="0.25">
      <c r="O14524" s="7"/>
    </row>
    <row r="14525" spans="15:15" x14ac:dyDescent="0.25">
      <c r="O14525" s="7"/>
    </row>
    <row r="14526" spans="15:15" x14ac:dyDescent="0.25">
      <c r="O14526" s="7"/>
    </row>
    <row r="14527" spans="15:15" x14ac:dyDescent="0.25">
      <c r="O14527" s="7"/>
    </row>
    <row r="14528" spans="15:15" x14ac:dyDescent="0.25">
      <c r="O14528" s="7"/>
    </row>
    <row r="14529" spans="15:15" x14ac:dyDescent="0.25">
      <c r="O14529" s="7"/>
    </row>
    <row r="14530" spans="15:15" x14ac:dyDescent="0.25">
      <c r="O14530" s="7"/>
    </row>
    <row r="14531" spans="15:15" x14ac:dyDescent="0.25">
      <c r="O14531" s="7"/>
    </row>
    <row r="14532" spans="15:15" x14ac:dyDescent="0.25">
      <c r="O14532" s="7"/>
    </row>
    <row r="14533" spans="15:15" x14ac:dyDescent="0.25">
      <c r="O14533" s="7"/>
    </row>
    <row r="14534" spans="15:15" x14ac:dyDescent="0.25">
      <c r="O14534" s="7"/>
    </row>
    <row r="14535" spans="15:15" x14ac:dyDescent="0.25">
      <c r="O14535" s="7"/>
    </row>
    <row r="14536" spans="15:15" x14ac:dyDescent="0.25">
      <c r="O14536" s="7"/>
    </row>
    <row r="14537" spans="15:15" x14ac:dyDescent="0.25">
      <c r="O14537" s="7"/>
    </row>
    <row r="14538" spans="15:15" x14ac:dyDescent="0.25">
      <c r="O14538" s="7"/>
    </row>
    <row r="14539" spans="15:15" x14ac:dyDescent="0.25">
      <c r="O14539" s="7"/>
    </row>
    <row r="14540" spans="15:15" x14ac:dyDescent="0.25">
      <c r="O14540" s="7"/>
    </row>
    <row r="14541" spans="15:15" x14ac:dyDescent="0.25">
      <c r="O14541" s="7"/>
    </row>
    <row r="14542" spans="15:15" x14ac:dyDescent="0.25">
      <c r="O14542" s="7"/>
    </row>
    <row r="14543" spans="15:15" x14ac:dyDescent="0.25">
      <c r="O14543" s="7"/>
    </row>
    <row r="14544" spans="15:15" x14ac:dyDescent="0.25">
      <c r="O14544" s="7"/>
    </row>
    <row r="14545" spans="15:15" x14ac:dyDescent="0.25">
      <c r="O14545" s="7"/>
    </row>
    <row r="14546" spans="15:15" x14ac:dyDescent="0.25">
      <c r="O14546" s="7"/>
    </row>
    <row r="14547" spans="15:15" x14ac:dyDescent="0.25">
      <c r="O14547" s="7"/>
    </row>
    <row r="14548" spans="15:15" x14ac:dyDescent="0.25">
      <c r="O14548" s="7"/>
    </row>
    <row r="14549" spans="15:15" x14ac:dyDescent="0.25">
      <c r="O14549" s="7"/>
    </row>
    <row r="14550" spans="15:15" x14ac:dyDescent="0.25">
      <c r="O14550" s="7"/>
    </row>
    <row r="14551" spans="15:15" x14ac:dyDescent="0.25">
      <c r="O14551" s="7"/>
    </row>
    <row r="14552" spans="15:15" x14ac:dyDescent="0.25">
      <c r="O14552" s="7"/>
    </row>
    <row r="14553" spans="15:15" x14ac:dyDescent="0.25">
      <c r="O14553" s="7"/>
    </row>
    <row r="14554" spans="15:15" x14ac:dyDescent="0.25">
      <c r="O14554" s="7"/>
    </row>
    <row r="14555" spans="15:15" x14ac:dyDescent="0.25">
      <c r="O14555" s="7"/>
    </row>
    <row r="14556" spans="15:15" x14ac:dyDescent="0.25">
      <c r="O14556" s="7"/>
    </row>
    <row r="14557" spans="15:15" x14ac:dyDescent="0.25">
      <c r="O14557" s="7"/>
    </row>
    <row r="14558" spans="15:15" x14ac:dyDescent="0.25">
      <c r="O14558" s="7"/>
    </row>
    <row r="14559" spans="15:15" x14ac:dyDescent="0.25">
      <c r="O14559" s="7"/>
    </row>
    <row r="14560" spans="15:15" x14ac:dyDescent="0.25">
      <c r="O14560" s="7"/>
    </row>
    <row r="14561" spans="15:15" x14ac:dyDescent="0.25">
      <c r="O14561" s="7"/>
    </row>
    <row r="14562" spans="15:15" x14ac:dyDescent="0.25">
      <c r="O14562" s="7"/>
    </row>
    <row r="14563" spans="15:15" x14ac:dyDescent="0.25">
      <c r="O14563" s="7"/>
    </row>
    <row r="14564" spans="15:15" x14ac:dyDescent="0.25">
      <c r="O14564" s="7"/>
    </row>
    <row r="14565" spans="15:15" x14ac:dyDescent="0.25">
      <c r="O14565" s="7"/>
    </row>
    <row r="14566" spans="15:15" x14ac:dyDescent="0.25">
      <c r="O14566" s="7"/>
    </row>
    <row r="14567" spans="15:15" x14ac:dyDescent="0.25">
      <c r="O14567" s="7"/>
    </row>
    <row r="14568" spans="15:15" x14ac:dyDescent="0.25">
      <c r="O14568" s="7"/>
    </row>
    <row r="14569" spans="15:15" x14ac:dyDescent="0.25">
      <c r="O14569" s="7"/>
    </row>
    <row r="14570" spans="15:15" x14ac:dyDescent="0.25">
      <c r="O14570" s="7"/>
    </row>
    <row r="14571" spans="15:15" x14ac:dyDescent="0.25">
      <c r="O14571" s="7"/>
    </row>
    <row r="14572" spans="15:15" x14ac:dyDescent="0.25">
      <c r="O14572" s="7"/>
    </row>
    <row r="14573" spans="15:15" x14ac:dyDescent="0.25">
      <c r="O14573" s="7"/>
    </row>
    <row r="14574" spans="15:15" x14ac:dyDescent="0.25">
      <c r="O14574" s="7"/>
    </row>
    <row r="14575" spans="15:15" x14ac:dyDescent="0.25">
      <c r="O14575" s="7"/>
    </row>
    <row r="14576" spans="15:15" x14ac:dyDescent="0.25">
      <c r="O14576" s="7"/>
    </row>
    <row r="14577" spans="15:15" x14ac:dyDescent="0.25">
      <c r="O14577" s="7"/>
    </row>
    <row r="14578" spans="15:15" x14ac:dyDescent="0.25">
      <c r="O14578" s="7"/>
    </row>
    <row r="14579" spans="15:15" x14ac:dyDescent="0.25">
      <c r="O14579" s="7"/>
    </row>
    <row r="14580" spans="15:15" x14ac:dyDescent="0.25">
      <c r="O14580" s="7"/>
    </row>
    <row r="14581" spans="15:15" x14ac:dyDescent="0.25">
      <c r="O14581" s="7"/>
    </row>
    <row r="14582" spans="15:15" x14ac:dyDescent="0.25">
      <c r="O14582" s="7"/>
    </row>
    <row r="14583" spans="15:15" x14ac:dyDescent="0.25">
      <c r="O14583" s="7"/>
    </row>
    <row r="14584" spans="15:15" x14ac:dyDescent="0.25">
      <c r="O14584" s="7"/>
    </row>
    <row r="14585" spans="15:15" x14ac:dyDescent="0.25">
      <c r="O14585" s="7"/>
    </row>
    <row r="14586" spans="15:15" x14ac:dyDescent="0.25">
      <c r="O14586" s="7"/>
    </row>
    <row r="14587" spans="15:15" x14ac:dyDescent="0.25">
      <c r="O14587" s="7"/>
    </row>
    <row r="14588" spans="15:15" x14ac:dyDescent="0.25">
      <c r="O14588" s="7"/>
    </row>
    <row r="14589" spans="15:15" x14ac:dyDescent="0.25">
      <c r="O14589" s="7"/>
    </row>
    <row r="14590" spans="15:15" x14ac:dyDescent="0.25">
      <c r="O14590" s="7"/>
    </row>
    <row r="14591" spans="15:15" x14ac:dyDescent="0.25">
      <c r="O14591" s="7"/>
    </row>
    <row r="14592" spans="15:15" x14ac:dyDescent="0.25">
      <c r="O14592" s="7"/>
    </row>
    <row r="14593" spans="15:15" x14ac:dyDescent="0.25">
      <c r="O14593" s="7"/>
    </row>
    <row r="14594" spans="15:15" x14ac:dyDescent="0.25">
      <c r="O14594" s="7"/>
    </row>
    <row r="14595" spans="15:15" x14ac:dyDescent="0.25">
      <c r="O14595" s="7"/>
    </row>
    <row r="14596" spans="15:15" x14ac:dyDescent="0.25">
      <c r="O14596" s="7"/>
    </row>
    <row r="14597" spans="15:15" x14ac:dyDescent="0.25">
      <c r="O14597" s="7"/>
    </row>
    <row r="14598" spans="15:15" x14ac:dyDescent="0.25">
      <c r="O14598" s="7"/>
    </row>
    <row r="14599" spans="15:15" x14ac:dyDescent="0.25">
      <c r="O14599" s="7"/>
    </row>
    <row r="14600" spans="15:15" x14ac:dyDescent="0.25">
      <c r="O14600" s="7"/>
    </row>
    <row r="14601" spans="15:15" x14ac:dyDescent="0.25">
      <c r="O14601" s="7"/>
    </row>
    <row r="14602" spans="15:15" x14ac:dyDescent="0.25">
      <c r="O14602" s="7"/>
    </row>
    <row r="14603" spans="15:15" x14ac:dyDescent="0.25">
      <c r="O14603" s="7"/>
    </row>
    <row r="14604" spans="15:15" x14ac:dyDescent="0.25">
      <c r="O14604" s="7"/>
    </row>
    <row r="14605" spans="15:15" x14ac:dyDescent="0.25">
      <c r="O14605" s="7"/>
    </row>
    <row r="14606" spans="15:15" x14ac:dyDescent="0.25">
      <c r="O14606" s="7"/>
    </row>
    <row r="14607" spans="15:15" x14ac:dyDescent="0.25">
      <c r="O14607" s="7"/>
    </row>
    <row r="14608" spans="15:15" x14ac:dyDescent="0.25">
      <c r="O14608" s="7"/>
    </row>
    <row r="14609" spans="15:15" x14ac:dyDescent="0.25">
      <c r="O14609" s="7"/>
    </row>
    <row r="14610" spans="15:15" x14ac:dyDescent="0.25">
      <c r="O14610" s="7"/>
    </row>
    <row r="14611" spans="15:15" x14ac:dyDescent="0.25">
      <c r="O14611" s="7"/>
    </row>
    <row r="14612" spans="15:15" x14ac:dyDescent="0.25">
      <c r="O14612" s="7"/>
    </row>
    <row r="14613" spans="15:15" x14ac:dyDescent="0.25">
      <c r="O14613" s="7"/>
    </row>
    <row r="14614" spans="15:15" x14ac:dyDescent="0.25">
      <c r="O14614" s="7"/>
    </row>
    <row r="14615" spans="15:15" x14ac:dyDescent="0.25">
      <c r="O14615" s="7"/>
    </row>
    <row r="14616" spans="15:15" x14ac:dyDescent="0.25">
      <c r="O14616" s="7"/>
    </row>
    <row r="14617" spans="15:15" x14ac:dyDescent="0.25">
      <c r="O14617" s="7"/>
    </row>
    <row r="14618" spans="15:15" x14ac:dyDescent="0.25">
      <c r="O14618" s="7"/>
    </row>
    <row r="14619" spans="15:15" x14ac:dyDescent="0.25">
      <c r="O14619" s="7"/>
    </row>
    <row r="14620" spans="15:15" x14ac:dyDescent="0.25">
      <c r="O14620" s="7"/>
    </row>
    <row r="14621" spans="15:15" x14ac:dyDescent="0.25">
      <c r="O14621" s="7"/>
    </row>
    <row r="14622" spans="15:15" x14ac:dyDescent="0.25">
      <c r="O14622" s="7"/>
    </row>
    <row r="14623" spans="15:15" x14ac:dyDescent="0.25">
      <c r="O14623" s="7"/>
    </row>
    <row r="14624" spans="15:15" x14ac:dyDescent="0.25">
      <c r="O14624" s="7"/>
    </row>
    <row r="14625" spans="15:15" x14ac:dyDescent="0.25">
      <c r="O14625" s="7"/>
    </row>
    <row r="14626" spans="15:15" x14ac:dyDescent="0.25">
      <c r="O14626" s="7"/>
    </row>
    <row r="14627" spans="15:15" x14ac:dyDescent="0.25">
      <c r="O14627" s="7"/>
    </row>
    <row r="14628" spans="15:15" x14ac:dyDescent="0.25">
      <c r="O14628" s="7"/>
    </row>
    <row r="14629" spans="15:15" x14ac:dyDescent="0.25">
      <c r="O14629" s="7"/>
    </row>
    <row r="14630" spans="15:15" x14ac:dyDescent="0.25">
      <c r="O14630" s="7"/>
    </row>
    <row r="14631" spans="15:15" x14ac:dyDescent="0.25">
      <c r="O14631" s="7"/>
    </row>
    <row r="14632" spans="15:15" x14ac:dyDescent="0.25">
      <c r="O14632" s="7"/>
    </row>
    <row r="14633" spans="15:15" x14ac:dyDescent="0.25">
      <c r="O14633" s="7"/>
    </row>
    <row r="14634" spans="15:15" x14ac:dyDescent="0.25">
      <c r="O14634" s="7"/>
    </row>
    <row r="14635" spans="15:15" x14ac:dyDescent="0.25">
      <c r="O14635" s="7"/>
    </row>
    <row r="14636" spans="15:15" x14ac:dyDescent="0.25">
      <c r="O14636" s="7"/>
    </row>
    <row r="14637" spans="15:15" x14ac:dyDescent="0.25">
      <c r="O14637" s="7"/>
    </row>
    <row r="14638" spans="15:15" x14ac:dyDescent="0.25">
      <c r="O14638" s="7"/>
    </row>
    <row r="14639" spans="15:15" x14ac:dyDescent="0.25">
      <c r="O14639" s="7"/>
    </row>
    <row r="14640" spans="15:15" x14ac:dyDescent="0.25">
      <c r="O14640" s="7"/>
    </row>
    <row r="14641" spans="15:15" x14ac:dyDescent="0.25">
      <c r="O14641" s="7"/>
    </row>
    <row r="14642" spans="15:15" x14ac:dyDescent="0.25">
      <c r="O14642" s="7"/>
    </row>
    <row r="14643" spans="15:15" x14ac:dyDescent="0.25">
      <c r="O14643" s="7"/>
    </row>
    <row r="14644" spans="15:15" x14ac:dyDescent="0.25">
      <c r="O14644" s="7"/>
    </row>
    <row r="14645" spans="15:15" x14ac:dyDescent="0.25">
      <c r="O14645" s="7"/>
    </row>
    <row r="14646" spans="15:15" x14ac:dyDescent="0.25">
      <c r="O14646" s="7"/>
    </row>
    <row r="14647" spans="15:15" x14ac:dyDescent="0.25">
      <c r="O14647" s="7"/>
    </row>
    <row r="14648" spans="15:15" x14ac:dyDescent="0.25">
      <c r="O14648" s="7"/>
    </row>
    <row r="14649" spans="15:15" x14ac:dyDescent="0.25">
      <c r="O14649" s="7"/>
    </row>
    <row r="14650" spans="15:15" x14ac:dyDescent="0.25">
      <c r="O14650" s="7"/>
    </row>
    <row r="14651" spans="15:15" x14ac:dyDescent="0.25">
      <c r="O14651" s="7"/>
    </row>
    <row r="14652" spans="15:15" x14ac:dyDescent="0.25">
      <c r="O14652" s="7"/>
    </row>
    <row r="14653" spans="15:15" x14ac:dyDescent="0.25">
      <c r="O14653" s="7"/>
    </row>
    <row r="14654" spans="15:15" x14ac:dyDescent="0.25">
      <c r="O14654" s="7"/>
    </row>
    <row r="14655" spans="15:15" x14ac:dyDescent="0.25">
      <c r="O14655" s="7"/>
    </row>
    <row r="14656" spans="15:15" x14ac:dyDescent="0.25">
      <c r="O14656" s="7"/>
    </row>
    <row r="14657" spans="15:15" x14ac:dyDescent="0.25">
      <c r="O14657" s="7"/>
    </row>
    <row r="14658" spans="15:15" x14ac:dyDescent="0.25">
      <c r="O14658" s="7"/>
    </row>
    <row r="14659" spans="15:15" x14ac:dyDescent="0.25">
      <c r="O14659" s="7"/>
    </row>
    <row r="14660" spans="15:15" x14ac:dyDescent="0.25">
      <c r="O14660" s="7"/>
    </row>
    <row r="14661" spans="15:15" x14ac:dyDescent="0.25">
      <c r="O14661" s="7"/>
    </row>
    <row r="14662" spans="15:15" x14ac:dyDescent="0.25">
      <c r="O14662" s="7"/>
    </row>
    <row r="14663" spans="15:15" x14ac:dyDescent="0.25">
      <c r="O14663" s="7"/>
    </row>
    <row r="14664" spans="15:15" x14ac:dyDescent="0.25">
      <c r="O14664" s="7"/>
    </row>
    <row r="14665" spans="15:15" x14ac:dyDescent="0.25">
      <c r="O14665" s="7"/>
    </row>
    <row r="14666" spans="15:15" x14ac:dyDescent="0.25">
      <c r="O14666" s="7"/>
    </row>
    <row r="14667" spans="15:15" x14ac:dyDescent="0.25">
      <c r="O14667" s="7"/>
    </row>
    <row r="14668" spans="15:15" x14ac:dyDescent="0.25">
      <c r="O14668" s="7"/>
    </row>
    <row r="14669" spans="15:15" x14ac:dyDescent="0.25">
      <c r="O14669" s="7"/>
    </row>
    <row r="14670" spans="15:15" x14ac:dyDescent="0.25">
      <c r="O14670" s="7"/>
    </row>
    <row r="14671" spans="15:15" x14ac:dyDescent="0.25">
      <c r="O14671" s="7"/>
    </row>
    <row r="14672" spans="15:15" x14ac:dyDescent="0.25">
      <c r="O14672" s="7"/>
    </row>
    <row r="14673" spans="15:15" x14ac:dyDescent="0.25">
      <c r="O14673" s="7"/>
    </row>
    <row r="14674" spans="15:15" x14ac:dyDescent="0.25">
      <c r="O14674" s="7"/>
    </row>
    <row r="14675" spans="15:15" x14ac:dyDescent="0.25">
      <c r="O14675" s="7"/>
    </row>
    <row r="14676" spans="15:15" x14ac:dyDescent="0.25">
      <c r="O14676" s="7"/>
    </row>
    <row r="14677" spans="15:15" x14ac:dyDescent="0.25">
      <c r="O14677" s="7"/>
    </row>
    <row r="14678" spans="15:15" x14ac:dyDescent="0.25">
      <c r="O14678" s="7"/>
    </row>
    <row r="14679" spans="15:15" x14ac:dyDescent="0.25">
      <c r="O14679" s="7"/>
    </row>
    <row r="14680" spans="15:15" x14ac:dyDescent="0.25">
      <c r="O14680" s="7"/>
    </row>
    <row r="14681" spans="15:15" x14ac:dyDescent="0.25">
      <c r="O14681" s="7"/>
    </row>
    <row r="14682" spans="15:15" x14ac:dyDescent="0.25">
      <c r="O14682" s="7"/>
    </row>
    <row r="14683" spans="15:15" x14ac:dyDescent="0.25">
      <c r="O14683" s="7"/>
    </row>
    <row r="14684" spans="15:15" x14ac:dyDescent="0.25">
      <c r="O14684" s="7"/>
    </row>
    <row r="14685" spans="15:15" x14ac:dyDescent="0.25">
      <c r="O14685" s="7"/>
    </row>
    <row r="14686" spans="15:15" x14ac:dyDescent="0.25">
      <c r="O14686" s="7"/>
    </row>
    <row r="14687" spans="15:15" x14ac:dyDescent="0.25">
      <c r="O14687" s="7"/>
    </row>
    <row r="14688" spans="15:15" x14ac:dyDescent="0.25">
      <c r="O14688" s="7"/>
    </row>
    <row r="14689" spans="15:15" x14ac:dyDescent="0.25">
      <c r="O14689" s="7"/>
    </row>
    <row r="14690" spans="15:15" x14ac:dyDescent="0.25">
      <c r="O14690" s="7"/>
    </row>
    <row r="14691" spans="15:15" x14ac:dyDescent="0.25">
      <c r="O14691" s="7"/>
    </row>
    <row r="14692" spans="15:15" x14ac:dyDescent="0.25">
      <c r="O14692" s="7"/>
    </row>
    <row r="14693" spans="15:15" x14ac:dyDescent="0.25">
      <c r="O14693" s="7"/>
    </row>
    <row r="14694" spans="15:15" x14ac:dyDescent="0.25">
      <c r="O14694" s="7"/>
    </row>
    <row r="14695" spans="15:15" x14ac:dyDescent="0.25">
      <c r="O14695" s="7"/>
    </row>
    <row r="14696" spans="15:15" x14ac:dyDescent="0.25">
      <c r="O14696" s="7"/>
    </row>
    <row r="14697" spans="15:15" x14ac:dyDescent="0.25">
      <c r="O14697" s="7"/>
    </row>
    <row r="14698" spans="15:15" x14ac:dyDescent="0.25">
      <c r="O14698" s="7"/>
    </row>
    <row r="14699" spans="15:15" x14ac:dyDescent="0.25">
      <c r="O14699" s="7"/>
    </row>
    <row r="14700" spans="15:15" x14ac:dyDescent="0.25">
      <c r="O14700" s="7"/>
    </row>
    <row r="14701" spans="15:15" x14ac:dyDescent="0.25">
      <c r="O14701" s="7"/>
    </row>
    <row r="14702" spans="15:15" x14ac:dyDescent="0.25">
      <c r="O14702" s="7"/>
    </row>
    <row r="14703" spans="15:15" x14ac:dyDescent="0.25">
      <c r="O14703" s="7"/>
    </row>
    <row r="14704" spans="15:15" x14ac:dyDescent="0.25">
      <c r="O14704" s="7"/>
    </row>
    <row r="14705" spans="15:15" x14ac:dyDescent="0.25">
      <c r="O14705" s="7"/>
    </row>
    <row r="14706" spans="15:15" x14ac:dyDescent="0.25">
      <c r="O14706" s="7"/>
    </row>
    <row r="14707" spans="15:15" x14ac:dyDescent="0.25">
      <c r="O14707" s="7"/>
    </row>
    <row r="14708" spans="15:15" x14ac:dyDescent="0.25">
      <c r="O14708" s="7"/>
    </row>
    <row r="14709" spans="15:15" x14ac:dyDescent="0.25">
      <c r="O14709" s="7"/>
    </row>
    <row r="14710" spans="15:15" x14ac:dyDescent="0.25">
      <c r="O14710" s="7"/>
    </row>
    <row r="14711" spans="15:15" x14ac:dyDescent="0.25">
      <c r="O14711" s="7"/>
    </row>
    <row r="14712" spans="15:15" x14ac:dyDescent="0.25">
      <c r="O14712" s="7"/>
    </row>
    <row r="14713" spans="15:15" x14ac:dyDescent="0.25">
      <c r="O14713" s="7"/>
    </row>
    <row r="14714" spans="15:15" x14ac:dyDescent="0.25">
      <c r="O14714" s="7"/>
    </row>
    <row r="14715" spans="15:15" x14ac:dyDescent="0.25">
      <c r="O14715" s="7"/>
    </row>
    <row r="14716" spans="15:15" x14ac:dyDescent="0.25">
      <c r="O14716" s="7"/>
    </row>
    <row r="14717" spans="15:15" x14ac:dyDescent="0.25">
      <c r="O14717" s="7"/>
    </row>
    <row r="14718" spans="15:15" x14ac:dyDescent="0.25">
      <c r="O14718" s="7"/>
    </row>
    <row r="14719" spans="15:15" x14ac:dyDescent="0.25">
      <c r="O14719" s="7"/>
    </row>
    <row r="14720" spans="15:15" x14ac:dyDescent="0.25">
      <c r="O14720" s="7"/>
    </row>
    <row r="14721" spans="15:15" x14ac:dyDescent="0.25">
      <c r="O14721" s="7"/>
    </row>
    <row r="14722" spans="15:15" x14ac:dyDescent="0.25">
      <c r="O14722" s="7"/>
    </row>
    <row r="14723" spans="15:15" x14ac:dyDescent="0.25">
      <c r="O14723" s="7"/>
    </row>
    <row r="14724" spans="15:15" x14ac:dyDescent="0.25">
      <c r="O14724" s="7"/>
    </row>
    <row r="14725" spans="15:15" x14ac:dyDescent="0.25">
      <c r="O14725" s="7"/>
    </row>
    <row r="14726" spans="15:15" x14ac:dyDescent="0.25">
      <c r="O14726" s="7"/>
    </row>
    <row r="14727" spans="15:15" x14ac:dyDescent="0.25">
      <c r="O14727" s="7"/>
    </row>
    <row r="14728" spans="15:15" x14ac:dyDescent="0.25">
      <c r="O14728" s="7"/>
    </row>
    <row r="14729" spans="15:15" x14ac:dyDescent="0.25">
      <c r="O14729" s="7"/>
    </row>
    <row r="14730" spans="15:15" x14ac:dyDescent="0.25">
      <c r="O14730" s="7"/>
    </row>
    <row r="14731" spans="15:15" x14ac:dyDescent="0.25">
      <c r="O14731" s="7"/>
    </row>
    <row r="14732" spans="15:15" x14ac:dyDescent="0.25">
      <c r="O14732" s="7"/>
    </row>
    <row r="14733" spans="15:15" x14ac:dyDescent="0.25">
      <c r="O14733" s="7"/>
    </row>
    <row r="14734" spans="15:15" x14ac:dyDescent="0.25">
      <c r="O14734" s="7"/>
    </row>
    <row r="14735" spans="15:15" x14ac:dyDescent="0.25">
      <c r="O14735" s="7"/>
    </row>
    <row r="14736" spans="15:15" x14ac:dyDescent="0.25">
      <c r="O14736" s="7"/>
    </row>
    <row r="14737" spans="15:15" x14ac:dyDescent="0.25">
      <c r="O14737" s="7"/>
    </row>
    <row r="14738" spans="15:15" x14ac:dyDescent="0.25">
      <c r="O14738" s="7"/>
    </row>
    <row r="14739" spans="15:15" x14ac:dyDescent="0.25">
      <c r="O14739" s="7"/>
    </row>
    <row r="14740" spans="15:15" x14ac:dyDescent="0.25">
      <c r="O14740" s="7"/>
    </row>
    <row r="14741" spans="15:15" x14ac:dyDescent="0.25">
      <c r="O14741" s="7"/>
    </row>
    <row r="14742" spans="15:15" x14ac:dyDescent="0.25">
      <c r="O14742" s="7"/>
    </row>
    <row r="14743" spans="15:15" x14ac:dyDescent="0.25">
      <c r="O14743" s="7"/>
    </row>
    <row r="14744" spans="15:15" x14ac:dyDescent="0.25">
      <c r="O14744" s="7"/>
    </row>
    <row r="14745" spans="15:15" x14ac:dyDescent="0.25">
      <c r="O14745" s="7"/>
    </row>
    <row r="14746" spans="15:15" x14ac:dyDescent="0.25">
      <c r="O14746" s="7"/>
    </row>
    <row r="14747" spans="15:15" x14ac:dyDescent="0.25">
      <c r="O14747" s="7"/>
    </row>
    <row r="14748" spans="15:15" x14ac:dyDescent="0.25">
      <c r="O14748" s="7"/>
    </row>
    <row r="14749" spans="15:15" x14ac:dyDescent="0.25">
      <c r="O14749" s="7"/>
    </row>
    <row r="14750" spans="15:15" x14ac:dyDescent="0.25">
      <c r="O14750" s="7"/>
    </row>
    <row r="14751" spans="15:15" x14ac:dyDescent="0.25">
      <c r="O14751" s="7"/>
    </row>
    <row r="14752" spans="15:15" x14ac:dyDescent="0.25">
      <c r="O14752" s="7"/>
    </row>
    <row r="14753" spans="15:15" x14ac:dyDescent="0.25">
      <c r="O14753" s="7"/>
    </row>
    <row r="14754" spans="15:15" x14ac:dyDescent="0.25">
      <c r="O14754" s="7"/>
    </row>
    <row r="14755" spans="15:15" x14ac:dyDescent="0.25">
      <c r="O14755" s="7"/>
    </row>
    <row r="14756" spans="15:15" x14ac:dyDescent="0.25">
      <c r="O14756" s="7"/>
    </row>
    <row r="14757" spans="15:15" x14ac:dyDescent="0.25">
      <c r="O14757" s="7"/>
    </row>
    <row r="14758" spans="15:15" x14ac:dyDescent="0.25">
      <c r="O14758" s="7"/>
    </row>
    <row r="14759" spans="15:15" x14ac:dyDescent="0.25">
      <c r="O14759" s="7"/>
    </row>
    <row r="14760" spans="15:15" x14ac:dyDescent="0.25">
      <c r="O14760" s="7"/>
    </row>
    <row r="14761" spans="15:15" x14ac:dyDescent="0.25">
      <c r="O14761" s="7"/>
    </row>
    <row r="14786" spans="15:15" x14ac:dyDescent="0.25">
      <c r="O14786" s="7"/>
    </row>
    <row r="14787" spans="15:15" x14ac:dyDescent="0.25">
      <c r="O14787" s="7"/>
    </row>
    <row r="14788" spans="15:15" x14ac:dyDescent="0.25">
      <c r="O14788" s="7"/>
    </row>
    <row r="14789" spans="15:15" x14ac:dyDescent="0.25">
      <c r="O14789" s="7"/>
    </row>
    <row r="14790" spans="15:15" x14ac:dyDescent="0.25">
      <c r="O14790" s="7"/>
    </row>
    <row r="14791" spans="15:15" x14ac:dyDescent="0.25">
      <c r="O14791" s="7"/>
    </row>
    <row r="14792" spans="15:15" x14ac:dyDescent="0.25">
      <c r="O14792" s="7"/>
    </row>
    <row r="14793" spans="15:15" x14ac:dyDescent="0.25">
      <c r="O14793" s="7"/>
    </row>
    <row r="14794" spans="15:15" x14ac:dyDescent="0.25">
      <c r="O14794" s="7"/>
    </row>
    <row r="14795" spans="15:15" x14ac:dyDescent="0.25">
      <c r="O14795" s="7"/>
    </row>
    <row r="14796" spans="15:15" x14ac:dyDescent="0.25">
      <c r="O14796" s="7"/>
    </row>
    <row r="14797" spans="15:15" x14ac:dyDescent="0.25">
      <c r="O14797" s="7"/>
    </row>
    <row r="14798" spans="15:15" x14ac:dyDescent="0.25">
      <c r="O14798" s="7"/>
    </row>
    <row r="14799" spans="15:15" x14ac:dyDescent="0.25">
      <c r="O14799" s="7"/>
    </row>
    <row r="14800" spans="15:15" x14ac:dyDescent="0.25">
      <c r="O14800" s="7"/>
    </row>
    <row r="14801" spans="15:15" x14ac:dyDescent="0.25">
      <c r="O14801" s="7"/>
    </row>
    <row r="14802" spans="15:15" x14ac:dyDescent="0.25">
      <c r="O14802" s="7"/>
    </row>
    <row r="14803" spans="15:15" x14ac:dyDescent="0.25">
      <c r="O14803" s="7"/>
    </row>
    <row r="14804" spans="15:15" x14ac:dyDescent="0.25">
      <c r="O14804" s="7"/>
    </row>
    <row r="14805" spans="15:15" x14ac:dyDescent="0.25">
      <c r="O14805" s="7"/>
    </row>
    <row r="14806" spans="15:15" x14ac:dyDescent="0.25">
      <c r="O14806" s="7"/>
    </row>
    <row r="14807" spans="15:15" x14ac:dyDescent="0.25">
      <c r="O14807" s="7"/>
    </row>
    <row r="14808" spans="15:15" x14ac:dyDescent="0.25">
      <c r="O14808" s="7"/>
    </row>
    <row r="14809" spans="15:15" x14ac:dyDescent="0.25">
      <c r="O14809" s="7"/>
    </row>
    <row r="14810" spans="15:15" x14ac:dyDescent="0.25">
      <c r="O14810" s="7"/>
    </row>
    <row r="14811" spans="15:15" x14ac:dyDescent="0.25">
      <c r="O14811" s="7"/>
    </row>
    <row r="14812" spans="15:15" x14ac:dyDescent="0.25">
      <c r="O14812" s="7"/>
    </row>
    <row r="14813" spans="15:15" x14ac:dyDescent="0.25">
      <c r="O14813" s="7"/>
    </row>
    <row r="14814" spans="15:15" x14ac:dyDescent="0.25">
      <c r="O14814" s="7"/>
    </row>
    <row r="14815" spans="15:15" x14ac:dyDescent="0.25">
      <c r="O14815" s="7"/>
    </row>
    <row r="14816" spans="15:15" x14ac:dyDescent="0.25">
      <c r="O14816" s="7"/>
    </row>
    <row r="14817" spans="15:15" x14ac:dyDescent="0.25">
      <c r="O14817" s="7"/>
    </row>
    <row r="14818" spans="15:15" x14ac:dyDescent="0.25">
      <c r="O14818" s="7"/>
    </row>
    <row r="14819" spans="15:15" x14ac:dyDescent="0.25">
      <c r="O14819" s="7"/>
    </row>
    <row r="14820" spans="15:15" x14ac:dyDescent="0.25">
      <c r="O14820" s="7"/>
    </row>
    <row r="14821" spans="15:15" x14ac:dyDescent="0.25">
      <c r="O14821" s="7"/>
    </row>
    <row r="14822" spans="15:15" x14ac:dyDescent="0.25">
      <c r="O14822" s="7"/>
    </row>
    <row r="14823" spans="15:15" x14ac:dyDescent="0.25">
      <c r="O14823" s="7"/>
    </row>
    <row r="14824" spans="15:15" x14ac:dyDescent="0.25">
      <c r="O14824" s="7"/>
    </row>
    <row r="14825" spans="15:15" x14ac:dyDescent="0.25">
      <c r="O14825" s="7"/>
    </row>
    <row r="14826" spans="15:15" x14ac:dyDescent="0.25">
      <c r="O14826" s="7"/>
    </row>
    <row r="14827" spans="15:15" x14ac:dyDescent="0.25">
      <c r="O14827" s="7"/>
    </row>
    <row r="14828" spans="15:15" x14ac:dyDescent="0.25">
      <c r="O14828" s="7"/>
    </row>
    <row r="14829" spans="15:15" x14ac:dyDescent="0.25">
      <c r="O14829" s="7"/>
    </row>
    <row r="14830" spans="15:15" x14ac:dyDescent="0.25">
      <c r="O14830" s="7"/>
    </row>
    <row r="14831" spans="15:15" x14ac:dyDescent="0.25">
      <c r="O14831" s="7"/>
    </row>
    <row r="14832" spans="15:15" x14ac:dyDescent="0.25">
      <c r="O14832" s="7"/>
    </row>
    <row r="14833" spans="15:15" x14ac:dyDescent="0.25">
      <c r="O14833" s="7"/>
    </row>
    <row r="14834" spans="15:15" x14ac:dyDescent="0.25">
      <c r="O14834" s="7"/>
    </row>
    <row r="14835" spans="15:15" x14ac:dyDescent="0.25">
      <c r="O14835" s="7"/>
    </row>
    <row r="14836" spans="15:15" x14ac:dyDescent="0.25">
      <c r="O14836" s="7"/>
    </row>
    <row r="14837" spans="15:15" x14ac:dyDescent="0.25">
      <c r="O14837" s="7"/>
    </row>
    <row r="14838" spans="15:15" x14ac:dyDescent="0.25">
      <c r="O14838" s="7"/>
    </row>
    <row r="14839" spans="15:15" x14ac:dyDescent="0.25">
      <c r="O14839" s="7"/>
    </row>
    <row r="14840" spans="15:15" x14ac:dyDescent="0.25">
      <c r="O14840" s="7"/>
    </row>
    <row r="14841" spans="15:15" x14ac:dyDescent="0.25">
      <c r="O14841" s="7"/>
    </row>
    <row r="14842" spans="15:15" x14ac:dyDescent="0.25">
      <c r="O14842" s="7"/>
    </row>
    <row r="14843" spans="15:15" x14ac:dyDescent="0.25">
      <c r="O14843" s="7"/>
    </row>
    <row r="14844" spans="15:15" x14ac:dyDescent="0.25">
      <c r="O14844" s="7"/>
    </row>
    <row r="14845" spans="15:15" x14ac:dyDescent="0.25">
      <c r="O14845" s="7"/>
    </row>
    <row r="14846" spans="15:15" x14ac:dyDescent="0.25">
      <c r="O14846" s="7"/>
    </row>
    <row r="14847" spans="15:15" x14ac:dyDescent="0.25">
      <c r="O14847" s="7"/>
    </row>
    <row r="14848" spans="15:15" x14ac:dyDescent="0.25">
      <c r="O14848" s="7"/>
    </row>
    <row r="14849" spans="15:15" x14ac:dyDescent="0.25">
      <c r="O14849" s="7"/>
    </row>
    <row r="14850" spans="15:15" x14ac:dyDescent="0.25">
      <c r="O14850" s="7"/>
    </row>
    <row r="14851" spans="15:15" x14ac:dyDescent="0.25">
      <c r="O14851" s="7"/>
    </row>
    <row r="14852" spans="15:15" x14ac:dyDescent="0.25">
      <c r="O14852" s="7"/>
    </row>
    <row r="14853" spans="15:15" x14ac:dyDescent="0.25">
      <c r="O14853" s="7"/>
    </row>
    <row r="14854" spans="15:15" x14ac:dyDescent="0.25">
      <c r="O14854" s="7"/>
    </row>
    <row r="14855" spans="15:15" x14ac:dyDescent="0.25">
      <c r="O14855" s="7"/>
    </row>
    <row r="14856" spans="15:15" x14ac:dyDescent="0.25">
      <c r="O14856" s="7"/>
    </row>
    <row r="14857" spans="15:15" x14ac:dyDescent="0.25">
      <c r="O14857" s="7"/>
    </row>
    <row r="14858" spans="15:15" x14ac:dyDescent="0.25">
      <c r="O14858" s="7"/>
    </row>
    <row r="14859" spans="15:15" x14ac:dyDescent="0.25">
      <c r="O14859" s="7"/>
    </row>
    <row r="14860" spans="15:15" x14ac:dyDescent="0.25">
      <c r="O14860" s="7"/>
    </row>
    <row r="14861" spans="15:15" x14ac:dyDescent="0.25">
      <c r="O14861" s="7"/>
    </row>
    <row r="14862" spans="15:15" x14ac:dyDescent="0.25">
      <c r="O14862" s="7"/>
    </row>
    <row r="14863" spans="15:15" x14ac:dyDescent="0.25">
      <c r="O14863" s="7"/>
    </row>
    <row r="14864" spans="15:15" x14ac:dyDescent="0.25">
      <c r="O14864" s="7"/>
    </row>
    <row r="14865" spans="15:15" x14ac:dyDescent="0.25">
      <c r="O14865" s="7"/>
    </row>
    <row r="14866" spans="15:15" x14ac:dyDescent="0.25">
      <c r="O14866" s="7"/>
    </row>
    <row r="14867" spans="15:15" x14ac:dyDescent="0.25">
      <c r="O14867" s="7"/>
    </row>
    <row r="14868" spans="15:15" x14ac:dyDescent="0.25">
      <c r="O14868" s="7"/>
    </row>
    <row r="14869" spans="15:15" x14ac:dyDescent="0.25">
      <c r="O14869" s="7"/>
    </row>
    <row r="14870" spans="15:15" x14ac:dyDescent="0.25">
      <c r="O14870" s="7"/>
    </row>
    <row r="14871" spans="15:15" x14ac:dyDescent="0.25">
      <c r="O14871" s="7"/>
    </row>
    <row r="14872" spans="15:15" x14ac:dyDescent="0.25">
      <c r="O14872" s="7"/>
    </row>
    <row r="14873" spans="15:15" x14ac:dyDescent="0.25">
      <c r="O14873" s="7"/>
    </row>
    <row r="14874" spans="15:15" x14ac:dyDescent="0.25">
      <c r="O14874" s="7"/>
    </row>
    <row r="14875" spans="15:15" x14ac:dyDescent="0.25">
      <c r="O14875" s="7"/>
    </row>
    <row r="14876" spans="15:15" x14ac:dyDescent="0.25">
      <c r="O14876" s="7"/>
    </row>
    <row r="14877" spans="15:15" x14ac:dyDescent="0.25">
      <c r="O14877" s="7"/>
    </row>
    <row r="14878" spans="15:15" x14ac:dyDescent="0.25">
      <c r="O14878" s="7"/>
    </row>
    <row r="14879" spans="15:15" x14ac:dyDescent="0.25">
      <c r="O14879" s="7"/>
    </row>
    <row r="14880" spans="15:15" x14ac:dyDescent="0.25">
      <c r="O14880" s="7"/>
    </row>
    <row r="14881" spans="15:15" x14ac:dyDescent="0.25">
      <c r="O14881" s="7"/>
    </row>
    <row r="14882" spans="15:15" x14ac:dyDescent="0.25">
      <c r="O14882" s="7"/>
    </row>
    <row r="14883" spans="15:15" x14ac:dyDescent="0.25">
      <c r="O14883" s="7"/>
    </row>
    <row r="14884" spans="15:15" x14ac:dyDescent="0.25">
      <c r="O14884" s="7"/>
    </row>
    <row r="14885" spans="15:15" x14ac:dyDescent="0.25">
      <c r="O14885" s="7"/>
    </row>
    <row r="14886" spans="15:15" x14ac:dyDescent="0.25">
      <c r="O14886" s="7"/>
    </row>
    <row r="14887" spans="15:15" x14ac:dyDescent="0.25">
      <c r="O14887" s="7"/>
    </row>
    <row r="14888" spans="15:15" x14ac:dyDescent="0.25">
      <c r="O14888" s="7"/>
    </row>
    <row r="14889" spans="15:15" x14ac:dyDescent="0.25">
      <c r="O14889" s="7"/>
    </row>
    <row r="14890" spans="15:15" x14ac:dyDescent="0.25">
      <c r="O14890" s="7"/>
    </row>
    <row r="14891" spans="15:15" x14ac:dyDescent="0.25">
      <c r="O14891" s="7"/>
    </row>
    <row r="14892" spans="15:15" x14ac:dyDescent="0.25">
      <c r="O14892" s="7"/>
    </row>
    <row r="14893" spans="15:15" x14ac:dyDescent="0.25">
      <c r="O14893" s="7"/>
    </row>
    <row r="14894" spans="15:15" x14ac:dyDescent="0.25">
      <c r="O14894" s="7"/>
    </row>
    <row r="14895" spans="15:15" x14ac:dyDescent="0.25">
      <c r="O14895" s="7"/>
    </row>
    <row r="14896" spans="15:15" x14ac:dyDescent="0.25">
      <c r="O14896" s="7"/>
    </row>
    <row r="14897" spans="15:15" x14ac:dyDescent="0.25">
      <c r="O14897" s="7"/>
    </row>
    <row r="14898" spans="15:15" x14ac:dyDescent="0.25">
      <c r="O14898" s="7"/>
    </row>
    <row r="14899" spans="15:15" x14ac:dyDescent="0.25">
      <c r="O14899" s="7"/>
    </row>
    <row r="14900" spans="15:15" x14ac:dyDescent="0.25">
      <c r="O14900" s="7"/>
    </row>
    <row r="14901" spans="15:15" x14ac:dyDescent="0.25">
      <c r="O14901" s="7"/>
    </row>
    <row r="14902" spans="15:15" x14ac:dyDescent="0.25">
      <c r="O14902" s="7"/>
    </row>
    <row r="14903" spans="15:15" x14ac:dyDescent="0.25">
      <c r="O14903" s="7"/>
    </row>
    <row r="14904" spans="15:15" x14ac:dyDescent="0.25">
      <c r="O14904" s="7"/>
    </row>
    <row r="14905" spans="15:15" x14ac:dyDescent="0.25">
      <c r="O14905" s="7"/>
    </row>
    <row r="14906" spans="15:15" x14ac:dyDescent="0.25">
      <c r="O14906" s="7"/>
    </row>
    <row r="14907" spans="15:15" x14ac:dyDescent="0.25">
      <c r="O14907" s="7"/>
    </row>
    <row r="14908" spans="15:15" x14ac:dyDescent="0.25">
      <c r="O14908" s="7"/>
    </row>
    <row r="14909" spans="15:15" x14ac:dyDescent="0.25">
      <c r="O14909" s="7"/>
    </row>
    <row r="14910" spans="15:15" x14ac:dyDescent="0.25">
      <c r="O14910" s="7"/>
    </row>
    <row r="14911" spans="15:15" x14ac:dyDescent="0.25">
      <c r="O14911" s="7"/>
    </row>
    <row r="14912" spans="15:15" x14ac:dyDescent="0.25">
      <c r="O14912" s="7"/>
    </row>
    <row r="14913" spans="15:15" x14ac:dyDescent="0.25">
      <c r="O14913" s="7"/>
    </row>
    <row r="14914" spans="15:15" x14ac:dyDescent="0.25">
      <c r="O14914" s="7"/>
    </row>
    <row r="14915" spans="15:15" x14ac:dyDescent="0.25">
      <c r="O14915" s="7"/>
    </row>
    <row r="14916" spans="15:15" x14ac:dyDescent="0.25">
      <c r="O14916" s="7"/>
    </row>
    <row r="14917" spans="15:15" x14ac:dyDescent="0.25">
      <c r="O14917" s="7"/>
    </row>
    <row r="14918" spans="15:15" x14ac:dyDescent="0.25">
      <c r="O14918" s="7"/>
    </row>
    <row r="14919" spans="15:15" x14ac:dyDescent="0.25">
      <c r="O14919" s="7"/>
    </row>
    <row r="14920" spans="15:15" x14ac:dyDescent="0.25">
      <c r="O14920" s="7"/>
    </row>
    <row r="14921" spans="15:15" x14ac:dyDescent="0.25">
      <c r="O14921" s="7"/>
    </row>
    <row r="14922" spans="15:15" x14ac:dyDescent="0.25">
      <c r="O14922" s="7"/>
    </row>
    <row r="14923" spans="15:15" x14ac:dyDescent="0.25">
      <c r="O14923" s="7"/>
    </row>
    <row r="14924" spans="15:15" x14ac:dyDescent="0.25">
      <c r="O14924" s="7"/>
    </row>
    <row r="14925" spans="15:15" x14ac:dyDescent="0.25">
      <c r="O14925" s="7"/>
    </row>
    <row r="14926" spans="15:15" x14ac:dyDescent="0.25">
      <c r="O14926" s="7"/>
    </row>
    <row r="14927" spans="15:15" x14ac:dyDescent="0.25">
      <c r="O14927" s="7"/>
    </row>
    <row r="14928" spans="15:15" x14ac:dyDescent="0.25">
      <c r="O14928" s="7"/>
    </row>
    <row r="14929" spans="15:15" x14ac:dyDescent="0.25">
      <c r="O14929" s="7"/>
    </row>
    <row r="14930" spans="15:15" x14ac:dyDescent="0.25">
      <c r="O14930" s="7"/>
    </row>
    <row r="14931" spans="15:15" x14ac:dyDescent="0.25">
      <c r="O14931" s="7"/>
    </row>
    <row r="14932" spans="15:15" x14ac:dyDescent="0.25">
      <c r="O14932" s="7"/>
    </row>
    <row r="14933" spans="15:15" x14ac:dyDescent="0.25">
      <c r="O14933" s="7"/>
    </row>
    <row r="14934" spans="15:15" x14ac:dyDescent="0.25">
      <c r="O14934" s="7"/>
    </row>
    <row r="14935" spans="15:15" x14ac:dyDescent="0.25">
      <c r="O14935" s="7"/>
    </row>
    <row r="14936" spans="15:15" x14ac:dyDescent="0.25">
      <c r="O14936" s="7"/>
    </row>
    <row r="14937" spans="15:15" x14ac:dyDescent="0.25">
      <c r="O14937" s="7"/>
    </row>
    <row r="14938" spans="15:15" x14ac:dyDescent="0.25">
      <c r="O14938" s="7"/>
    </row>
    <row r="14939" spans="15:15" x14ac:dyDescent="0.25">
      <c r="O14939" s="7"/>
    </row>
    <row r="14940" spans="15:15" x14ac:dyDescent="0.25">
      <c r="O14940" s="7"/>
    </row>
    <row r="14941" spans="15:15" x14ac:dyDescent="0.25">
      <c r="O14941" s="7"/>
    </row>
    <row r="14942" spans="15:15" x14ac:dyDescent="0.25">
      <c r="O14942" s="7"/>
    </row>
    <row r="14943" spans="15:15" x14ac:dyDescent="0.25">
      <c r="O14943" s="7"/>
    </row>
    <row r="14944" spans="15:15" x14ac:dyDescent="0.25">
      <c r="O14944" s="7"/>
    </row>
    <row r="14945" spans="15:15" x14ac:dyDescent="0.25">
      <c r="O14945" s="7"/>
    </row>
    <row r="14946" spans="15:15" x14ac:dyDescent="0.25">
      <c r="O14946" s="7"/>
    </row>
    <row r="14947" spans="15:15" x14ac:dyDescent="0.25">
      <c r="O14947" s="7"/>
    </row>
    <row r="14948" spans="15:15" x14ac:dyDescent="0.25">
      <c r="O14948" s="7"/>
    </row>
    <row r="14949" spans="15:15" x14ac:dyDescent="0.25">
      <c r="O14949" s="7"/>
    </row>
    <row r="14950" spans="15:15" x14ac:dyDescent="0.25">
      <c r="O14950" s="7"/>
    </row>
    <row r="14951" spans="15:15" x14ac:dyDescent="0.25">
      <c r="O14951" s="7"/>
    </row>
    <row r="14952" spans="15:15" x14ac:dyDescent="0.25">
      <c r="O14952" s="7"/>
    </row>
    <row r="14953" spans="15:15" x14ac:dyDescent="0.25">
      <c r="O14953" s="7"/>
    </row>
    <row r="14954" spans="15:15" x14ac:dyDescent="0.25">
      <c r="O14954" s="7"/>
    </row>
    <row r="14955" spans="15:15" x14ac:dyDescent="0.25">
      <c r="O14955" s="7"/>
    </row>
    <row r="14956" spans="15:15" x14ac:dyDescent="0.25">
      <c r="O14956" s="7"/>
    </row>
    <row r="14957" spans="15:15" x14ac:dyDescent="0.25">
      <c r="O14957" s="7"/>
    </row>
    <row r="14958" spans="15:15" x14ac:dyDescent="0.25">
      <c r="O14958" s="7"/>
    </row>
    <row r="14959" spans="15:15" x14ac:dyDescent="0.25">
      <c r="O14959" s="7"/>
    </row>
    <row r="14960" spans="15:15" x14ac:dyDescent="0.25">
      <c r="O14960" s="7"/>
    </row>
    <row r="14961" spans="15:15" x14ac:dyDescent="0.25">
      <c r="O14961" s="7"/>
    </row>
    <row r="14962" spans="15:15" x14ac:dyDescent="0.25">
      <c r="O14962" s="7"/>
    </row>
    <row r="14963" spans="15:15" x14ac:dyDescent="0.25">
      <c r="O14963" s="7"/>
    </row>
    <row r="14964" spans="15:15" x14ac:dyDescent="0.25">
      <c r="O14964" s="7"/>
    </row>
    <row r="14965" spans="15:15" x14ac:dyDescent="0.25">
      <c r="O14965" s="7"/>
    </row>
    <row r="14966" spans="15:15" x14ac:dyDescent="0.25">
      <c r="O14966" s="7"/>
    </row>
    <row r="14967" spans="15:15" x14ac:dyDescent="0.25">
      <c r="O14967" s="7"/>
    </row>
    <row r="14968" spans="15:15" x14ac:dyDescent="0.25">
      <c r="O14968" s="7"/>
    </row>
    <row r="14969" spans="15:15" x14ac:dyDescent="0.25">
      <c r="O14969" s="7"/>
    </row>
    <row r="14970" spans="15:15" x14ac:dyDescent="0.25">
      <c r="O14970" s="7"/>
    </row>
    <row r="14971" spans="15:15" x14ac:dyDescent="0.25">
      <c r="O14971" s="7"/>
    </row>
    <row r="14972" spans="15:15" x14ac:dyDescent="0.25">
      <c r="O14972" s="7"/>
    </row>
    <row r="14973" spans="15:15" x14ac:dyDescent="0.25">
      <c r="O14973" s="7"/>
    </row>
    <row r="14974" spans="15:15" x14ac:dyDescent="0.25">
      <c r="O14974" s="7"/>
    </row>
    <row r="14975" spans="15:15" x14ac:dyDescent="0.25">
      <c r="O14975" s="7"/>
    </row>
    <row r="14976" spans="15:15" x14ac:dyDescent="0.25">
      <c r="O14976" s="7"/>
    </row>
    <row r="14977" spans="15:15" x14ac:dyDescent="0.25">
      <c r="O14977" s="7"/>
    </row>
    <row r="14978" spans="15:15" x14ac:dyDescent="0.25">
      <c r="O14978" s="7"/>
    </row>
    <row r="14979" spans="15:15" x14ac:dyDescent="0.25">
      <c r="O14979" s="7"/>
    </row>
    <row r="14980" spans="15:15" x14ac:dyDescent="0.25">
      <c r="O14980" s="7"/>
    </row>
    <row r="14981" spans="15:15" x14ac:dyDescent="0.25">
      <c r="O14981" s="7"/>
    </row>
    <row r="14982" spans="15:15" x14ac:dyDescent="0.25">
      <c r="O14982" s="7"/>
    </row>
    <row r="14983" spans="15:15" x14ac:dyDescent="0.25">
      <c r="O14983" s="7"/>
    </row>
    <row r="14984" spans="15:15" x14ac:dyDescent="0.25">
      <c r="O14984" s="7"/>
    </row>
    <row r="14985" spans="15:15" x14ac:dyDescent="0.25">
      <c r="O14985" s="7"/>
    </row>
    <row r="14986" spans="15:15" x14ac:dyDescent="0.25">
      <c r="O14986" s="7"/>
    </row>
    <row r="14987" spans="15:15" x14ac:dyDescent="0.25">
      <c r="O14987" s="7"/>
    </row>
    <row r="14988" spans="15:15" x14ac:dyDescent="0.25">
      <c r="O14988" s="7"/>
    </row>
    <row r="14989" spans="15:15" x14ac:dyDescent="0.25">
      <c r="O14989" s="7"/>
    </row>
    <row r="14990" spans="15:15" x14ac:dyDescent="0.25">
      <c r="O14990" s="7"/>
    </row>
    <row r="14991" spans="15:15" x14ac:dyDescent="0.25">
      <c r="O14991" s="7"/>
    </row>
    <row r="14992" spans="15:15" x14ac:dyDescent="0.25">
      <c r="O14992" s="7"/>
    </row>
    <row r="14993" spans="15:15" x14ac:dyDescent="0.25">
      <c r="O14993" s="7"/>
    </row>
    <row r="14994" spans="15:15" x14ac:dyDescent="0.25">
      <c r="O14994" s="7"/>
    </row>
    <row r="14995" spans="15:15" x14ac:dyDescent="0.25">
      <c r="O14995" s="7"/>
    </row>
    <row r="14996" spans="15:15" x14ac:dyDescent="0.25">
      <c r="O14996" s="7"/>
    </row>
    <row r="14997" spans="15:15" x14ac:dyDescent="0.25">
      <c r="O14997" s="7"/>
    </row>
    <row r="14998" spans="15:15" x14ac:dyDescent="0.25">
      <c r="O14998" s="7"/>
    </row>
    <row r="14999" spans="15:15" x14ac:dyDescent="0.25">
      <c r="O14999" s="7"/>
    </row>
    <row r="15000" spans="15:15" x14ac:dyDescent="0.25">
      <c r="O15000" s="7"/>
    </row>
    <row r="15001" spans="15:15" x14ac:dyDescent="0.25">
      <c r="O15001" s="7"/>
    </row>
    <row r="15002" spans="15:15" x14ac:dyDescent="0.25">
      <c r="O15002" s="7"/>
    </row>
    <row r="15003" spans="15:15" x14ac:dyDescent="0.25">
      <c r="O15003" s="7"/>
    </row>
    <row r="15004" spans="15:15" x14ac:dyDescent="0.25">
      <c r="O15004" s="7"/>
    </row>
    <row r="15005" spans="15:15" x14ac:dyDescent="0.25">
      <c r="O15005" s="7"/>
    </row>
    <row r="15006" spans="15:15" x14ac:dyDescent="0.25">
      <c r="O15006" s="7"/>
    </row>
    <row r="15007" spans="15:15" x14ac:dyDescent="0.25">
      <c r="O15007" s="7"/>
    </row>
    <row r="15008" spans="15:15" x14ac:dyDescent="0.25">
      <c r="O15008" s="7"/>
    </row>
    <row r="15009" spans="15:15" x14ac:dyDescent="0.25">
      <c r="O15009" s="7"/>
    </row>
    <row r="15010" spans="15:15" x14ac:dyDescent="0.25">
      <c r="O15010" s="7"/>
    </row>
    <row r="15011" spans="15:15" x14ac:dyDescent="0.25">
      <c r="O15011" s="7"/>
    </row>
    <row r="15012" spans="15:15" x14ac:dyDescent="0.25">
      <c r="O15012" s="7"/>
    </row>
    <row r="15013" spans="15:15" x14ac:dyDescent="0.25">
      <c r="O15013" s="7"/>
    </row>
    <row r="15014" spans="15:15" x14ac:dyDescent="0.25">
      <c r="O15014" s="7"/>
    </row>
    <row r="15015" spans="15:15" x14ac:dyDescent="0.25">
      <c r="O15015" s="7"/>
    </row>
    <row r="15016" spans="15:15" x14ac:dyDescent="0.25">
      <c r="O15016" s="7"/>
    </row>
    <row r="15017" spans="15:15" x14ac:dyDescent="0.25">
      <c r="O15017" s="7"/>
    </row>
    <row r="15018" spans="15:15" x14ac:dyDescent="0.25">
      <c r="O15018" s="7"/>
    </row>
    <row r="15019" spans="15:15" x14ac:dyDescent="0.25">
      <c r="O15019" s="7"/>
    </row>
    <row r="15020" spans="15:15" x14ac:dyDescent="0.25">
      <c r="O15020" s="7"/>
    </row>
    <row r="15021" spans="15:15" x14ac:dyDescent="0.25">
      <c r="O15021" s="7"/>
    </row>
    <row r="15022" spans="15:15" x14ac:dyDescent="0.25">
      <c r="O15022" s="7"/>
    </row>
    <row r="15023" spans="15:15" x14ac:dyDescent="0.25">
      <c r="O15023" s="7"/>
    </row>
    <row r="15024" spans="15:15" x14ac:dyDescent="0.25">
      <c r="O15024" s="7"/>
    </row>
    <row r="15025" spans="15:15" x14ac:dyDescent="0.25">
      <c r="O15025" s="7"/>
    </row>
    <row r="15050" spans="15:15" x14ac:dyDescent="0.25">
      <c r="O15050" s="7"/>
    </row>
    <row r="15051" spans="15:15" x14ac:dyDescent="0.25">
      <c r="O15051" s="7"/>
    </row>
    <row r="15052" spans="15:15" x14ac:dyDescent="0.25">
      <c r="O15052" s="7"/>
    </row>
    <row r="15053" spans="15:15" x14ac:dyDescent="0.25">
      <c r="O15053" s="7"/>
    </row>
    <row r="15054" spans="15:15" x14ac:dyDescent="0.25">
      <c r="O15054" s="7"/>
    </row>
    <row r="15055" spans="15:15" x14ac:dyDescent="0.25">
      <c r="O15055" s="7"/>
    </row>
    <row r="15056" spans="15:15" x14ac:dyDescent="0.25">
      <c r="O15056" s="7"/>
    </row>
    <row r="15057" spans="15:15" x14ac:dyDescent="0.25">
      <c r="O15057" s="7"/>
    </row>
    <row r="15058" spans="15:15" x14ac:dyDescent="0.25">
      <c r="O15058" s="7"/>
    </row>
    <row r="15059" spans="15:15" x14ac:dyDescent="0.25">
      <c r="O15059" s="7"/>
    </row>
    <row r="15060" spans="15:15" x14ac:dyDescent="0.25">
      <c r="O15060" s="7"/>
    </row>
    <row r="15061" spans="15:15" x14ac:dyDescent="0.25">
      <c r="O15061" s="7"/>
    </row>
    <row r="15062" spans="15:15" x14ac:dyDescent="0.25">
      <c r="O15062" s="7"/>
    </row>
    <row r="15063" spans="15:15" x14ac:dyDescent="0.25">
      <c r="O15063" s="7"/>
    </row>
    <row r="15064" spans="15:15" x14ac:dyDescent="0.25">
      <c r="O15064" s="7"/>
    </row>
    <row r="15065" spans="15:15" x14ac:dyDescent="0.25">
      <c r="O15065" s="7"/>
    </row>
    <row r="15066" spans="15:15" x14ac:dyDescent="0.25">
      <c r="O15066" s="7"/>
    </row>
    <row r="15067" spans="15:15" x14ac:dyDescent="0.25">
      <c r="O15067" s="7"/>
    </row>
    <row r="15068" spans="15:15" x14ac:dyDescent="0.25">
      <c r="O15068" s="7"/>
    </row>
    <row r="15069" spans="15:15" x14ac:dyDescent="0.25">
      <c r="O15069" s="7"/>
    </row>
    <row r="15070" spans="15:15" x14ac:dyDescent="0.25">
      <c r="O15070" s="7"/>
    </row>
    <row r="15071" spans="15:15" x14ac:dyDescent="0.25">
      <c r="O15071" s="7"/>
    </row>
    <row r="15072" spans="15:15" x14ac:dyDescent="0.25">
      <c r="O15072" s="7"/>
    </row>
    <row r="15073" spans="15:15" x14ac:dyDescent="0.25">
      <c r="O15073" s="7"/>
    </row>
    <row r="15074" spans="15:15" x14ac:dyDescent="0.25">
      <c r="O15074" s="7"/>
    </row>
    <row r="15075" spans="15:15" x14ac:dyDescent="0.25">
      <c r="O15075" s="7"/>
    </row>
    <row r="15076" spans="15:15" x14ac:dyDescent="0.25">
      <c r="O15076" s="7"/>
    </row>
    <row r="15077" spans="15:15" x14ac:dyDescent="0.25">
      <c r="O15077" s="7"/>
    </row>
    <row r="15078" spans="15:15" x14ac:dyDescent="0.25">
      <c r="O15078" s="7"/>
    </row>
    <row r="15079" spans="15:15" x14ac:dyDescent="0.25">
      <c r="O15079" s="7"/>
    </row>
    <row r="15080" spans="15:15" x14ac:dyDescent="0.25">
      <c r="O15080" s="7"/>
    </row>
    <row r="15081" spans="15:15" x14ac:dyDescent="0.25">
      <c r="O15081" s="7"/>
    </row>
    <row r="15082" spans="15:15" x14ac:dyDescent="0.25">
      <c r="O15082" s="7"/>
    </row>
    <row r="15083" spans="15:15" x14ac:dyDescent="0.25">
      <c r="O15083" s="7"/>
    </row>
    <row r="15084" spans="15:15" x14ac:dyDescent="0.25">
      <c r="O15084" s="7"/>
    </row>
    <row r="15085" spans="15:15" x14ac:dyDescent="0.25">
      <c r="O15085" s="7"/>
    </row>
    <row r="15086" spans="15:15" x14ac:dyDescent="0.25">
      <c r="O15086" s="7"/>
    </row>
    <row r="15087" spans="15:15" x14ac:dyDescent="0.25">
      <c r="O15087" s="7"/>
    </row>
    <row r="15088" spans="15:15" x14ac:dyDescent="0.25">
      <c r="O15088" s="7"/>
    </row>
    <row r="15089" spans="15:15" x14ac:dyDescent="0.25">
      <c r="O15089" s="7"/>
    </row>
    <row r="15090" spans="15:15" x14ac:dyDescent="0.25">
      <c r="O15090" s="7"/>
    </row>
    <row r="15091" spans="15:15" x14ac:dyDescent="0.25">
      <c r="O15091" s="7"/>
    </row>
    <row r="15092" spans="15:15" x14ac:dyDescent="0.25">
      <c r="O15092" s="7"/>
    </row>
    <row r="15093" spans="15:15" x14ac:dyDescent="0.25">
      <c r="O15093" s="7"/>
    </row>
    <row r="15094" spans="15:15" x14ac:dyDescent="0.25">
      <c r="O15094" s="7"/>
    </row>
    <row r="15095" spans="15:15" x14ac:dyDescent="0.25">
      <c r="O15095" s="7"/>
    </row>
    <row r="15096" spans="15:15" x14ac:dyDescent="0.25">
      <c r="O15096" s="7"/>
    </row>
    <row r="15097" spans="15:15" x14ac:dyDescent="0.25">
      <c r="O15097" s="7"/>
    </row>
    <row r="15098" spans="15:15" x14ac:dyDescent="0.25">
      <c r="O15098" s="7"/>
    </row>
    <row r="15099" spans="15:15" x14ac:dyDescent="0.25">
      <c r="O15099" s="7"/>
    </row>
    <row r="15100" spans="15:15" x14ac:dyDescent="0.25">
      <c r="O15100" s="7"/>
    </row>
    <row r="15101" spans="15:15" x14ac:dyDescent="0.25">
      <c r="O15101" s="7"/>
    </row>
    <row r="15102" spans="15:15" x14ac:dyDescent="0.25">
      <c r="O15102" s="7"/>
    </row>
    <row r="15103" spans="15:15" x14ac:dyDescent="0.25">
      <c r="O15103" s="7"/>
    </row>
    <row r="15104" spans="15:15" x14ac:dyDescent="0.25">
      <c r="O15104" s="7"/>
    </row>
    <row r="15105" spans="15:15" x14ac:dyDescent="0.25">
      <c r="O15105" s="7"/>
    </row>
    <row r="15106" spans="15:15" x14ac:dyDescent="0.25">
      <c r="O15106" s="7"/>
    </row>
    <row r="15107" spans="15:15" x14ac:dyDescent="0.25">
      <c r="O15107" s="7"/>
    </row>
    <row r="15108" spans="15:15" x14ac:dyDescent="0.25">
      <c r="O15108" s="7"/>
    </row>
    <row r="15109" spans="15:15" x14ac:dyDescent="0.25">
      <c r="O15109" s="7"/>
    </row>
    <row r="15110" spans="15:15" x14ac:dyDescent="0.25">
      <c r="O15110" s="7"/>
    </row>
    <row r="15111" spans="15:15" x14ac:dyDescent="0.25">
      <c r="O15111" s="7"/>
    </row>
    <row r="15112" spans="15:15" x14ac:dyDescent="0.25">
      <c r="O15112" s="7"/>
    </row>
    <row r="15113" spans="15:15" x14ac:dyDescent="0.25">
      <c r="O15113" s="7"/>
    </row>
    <row r="15114" spans="15:15" x14ac:dyDescent="0.25">
      <c r="O15114" s="7"/>
    </row>
    <row r="15115" spans="15:15" x14ac:dyDescent="0.25">
      <c r="O15115" s="7"/>
    </row>
    <row r="15116" spans="15:15" x14ac:dyDescent="0.25">
      <c r="O15116" s="7"/>
    </row>
    <row r="15117" spans="15:15" x14ac:dyDescent="0.25">
      <c r="O15117" s="7"/>
    </row>
    <row r="15118" spans="15:15" x14ac:dyDescent="0.25">
      <c r="O15118" s="7"/>
    </row>
    <row r="15119" spans="15:15" x14ac:dyDescent="0.25">
      <c r="O15119" s="7"/>
    </row>
    <row r="15120" spans="15:15" x14ac:dyDescent="0.25">
      <c r="O15120" s="7"/>
    </row>
    <row r="15121" spans="15:15" x14ac:dyDescent="0.25">
      <c r="O15121" s="7"/>
    </row>
    <row r="15122" spans="15:15" x14ac:dyDescent="0.25">
      <c r="O15122" s="7"/>
    </row>
    <row r="15123" spans="15:15" x14ac:dyDescent="0.25">
      <c r="O15123" s="7"/>
    </row>
    <row r="15124" spans="15:15" x14ac:dyDescent="0.25">
      <c r="O15124" s="7"/>
    </row>
    <row r="15125" spans="15:15" x14ac:dyDescent="0.25">
      <c r="O15125" s="7"/>
    </row>
    <row r="15126" spans="15:15" x14ac:dyDescent="0.25">
      <c r="O15126" s="7"/>
    </row>
    <row r="15127" spans="15:15" x14ac:dyDescent="0.25">
      <c r="O15127" s="7"/>
    </row>
    <row r="15128" spans="15:15" x14ac:dyDescent="0.25">
      <c r="O15128" s="7"/>
    </row>
    <row r="15129" spans="15:15" x14ac:dyDescent="0.25">
      <c r="O15129" s="7"/>
    </row>
    <row r="15130" spans="15:15" x14ac:dyDescent="0.25">
      <c r="O15130" s="7"/>
    </row>
    <row r="15131" spans="15:15" x14ac:dyDescent="0.25">
      <c r="O15131" s="7"/>
    </row>
    <row r="15132" spans="15:15" x14ac:dyDescent="0.25">
      <c r="O15132" s="7"/>
    </row>
    <row r="15133" spans="15:15" x14ac:dyDescent="0.25">
      <c r="O15133" s="7"/>
    </row>
    <row r="15134" spans="15:15" x14ac:dyDescent="0.25">
      <c r="O15134" s="7"/>
    </row>
    <row r="15135" spans="15:15" x14ac:dyDescent="0.25">
      <c r="O15135" s="7"/>
    </row>
    <row r="15136" spans="15:15" x14ac:dyDescent="0.25">
      <c r="O15136" s="7"/>
    </row>
    <row r="15137" spans="15:15" x14ac:dyDescent="0.25">
      <c r="O15137" s="7"/>
    </row>
    <row r="15138" spans="15:15" x14ac:dyDescent="0.25">
      <c r="O15138" s="7"/>
    </row>
    <row r="15139" spans="15:15" x14ac:dyDescent="0.25">
      <c r="O15139" s="7"/>
    </row>
    <row r="15140" spans="15:15" x14ac:dyDescent="0.25">
      <c r="O15140" s="7"/>
    </row>
    <row r="15141" spans="15:15" x14ac:dyDescent="0.25">
      <c r="O15141" s="7"/>
    </row>
    <row r="15142" spans="15:15" x14ac:dyDescent="0.25">
      <c r="O15142" s="7"/>
    </row>
    <row r="15143" spans="15:15" x14ac:dyDescent="0.25">
      <c r="O15143" s="7"/>
    </row>
    <row r="15144" spans="15:15" x14ac:dyDescent="0.25">
      <c r="O15144" s="7"/>
    </row>
    <row r="15145" spans="15:15" x14ac:dyDescent="0.25">
      <c r="O15145" s="7"/>
    </row>
    <row r="15146" spans="15:15" x14ac:dyDescent="0.25">
      <c r="O15146" s="7"/>
    </row>
    <row r="15147" spans="15:15" x14ac:dyDescent="0.25">
      <c r="O15147" s="7"/>
    </row>
    <row r="15148" spans="15:15" x14ac:dyDescent="0.25">
      <c r="O15148" s="7"/>
    </row>
    <row r="15149" spans="15:15" x14ac:dyDescent="0.25">
      <c r="O15149" s="7"/>
    </row>
    <row r="15150" spans="15:15" x14ac:dyDescent="0.25">
      <c r="O15150" s="7"/>
    </row>
    <row r="15151" spans="15:15" x14ac:dyDescent="0.25">
      <c r="O15151" s="7"/>
    </row>
    <row r="15152" spans="15:15" x14ac:dyDescent="0.25">
      <c r="O15152" s="7"/>
    </row>
    <row r="15153" spans="15:15" x14ac:dyDescent="0.25">
      <c r="O15153" s="7"/>
    </row>
    <row r="15154" spans="15:15" x14ac:dyDescent="0.25">
      <c r="O15154" s="7"/>
    </row>
    <row r="15155" spans="15:15" x14ac:dyDescent="0.25">
      <c r="O15155" s="7"/>
    </row>
    <row r="15156" spans="15:15" x14ac:dyDescent="0.25">
      <c r="O15156" s="7"/>
    </row>
    <row r="15157" spans="15:15" x14ac:dyDescent="0.25">
      <c r="O15157" s="7"/>
    </row>
    <row r="15158" spans="15:15" x14ac:dyDescent="0.25">
      <c r="O15158" s="7"/>
    </row>
    <row r="15159" spans="15:15" x14ac:dyDescent="0.25">
      <c r="O15159" s="7"/>
    </row>
    <row r="15160" spans="15:15" x14ac:dyDescent="0.25">
      <c r="O15160" s="7"/>
    </row>
    <row r="15161" spans="15:15" x14ac:dyDescent="0.25">
      <c r="O15161" s="7"/>
    </row>
    <row r="15162" spans="15:15" x14ac:dyDescent="0.25">
      <c r="O15162" s="7"/>
    </row>
    <row r="15163" spans="15:15" x14ac:dyDescent="0.25">
      <c r="O15163" s="7"/>
    </row>
    <row r="15164" spans="15:15" x14ac:dyDescent="0.25">
      <c r="O15164" s="7"/>
    </row>
    <row r="15165" spans="15:15" x14ac:dyDescent="0.25">
      <c r="O15165" s="7"/>
    </row>
    <row r="15166" spans="15:15" x14ac:dyDescent="0.25">
      <c r="O15166" s="7"/>
    </row>
    <row r="15167" spans="15:15" x14ac:dyDescent="0.25">
      <c r="O15167" s="7"/>
    </row>
    <row r="15168" spans="15:15" x14ac:dyDescent="0.25">
      <c r="O15168" s="7"/>
    </row>
    <row r="15169" spans="15:15" x14ac:dyDescent="0.25">
      <c r="O15169" s="7"/>
    </row>
    <row r="15170" spans="15:15" x14ac:dyDescent="0.25">
      <c r="O15170" s="7"/>
    </row>
    <row r="15171" spans="15:15" x14ac:dyDescent="0.25">
      <c r="O15171" s="7"/>
    </row>
    <row r="15172" spans="15:15" x14ac:dyDescent="0.25">
      <c r="O15172" s="7"/>
    </row>
    <row r="15173" spans="15:15" x14ac:dyDescent="0.25">
      <c r="O15173" s="7"/>
    </row>
    <row r="15174" spans="15:15" x14ac:dyDescent="0.25">
      <c r="O15174" s="7"/>
    </row>
    <row r="15175" spans="15:15" x14ac:dyDescent="0.25">
      <c r="O15175" s="7"/>
    </row>
    <row r="15176" spans="15:15" x14ac:dyDescent="0.25">
      <c r="O15176" s="7"/>
    </row>
    <row r="15177" spans="15:15" x14ac:dyDescent="0.25">
      <c r="O15177" s="7"/>
    </row>
    <row r="15178" spans="15:15" x14ac:dyDescent="0.25">
      <c r="O15178" s="7"/>
    </row>
    <row r="15179" spans="15:15" x14ac:dyDescent="0.25">
      <c r="O15179" s="7"/>
    </row>
    <row r="15180" spans="15:15" x14ac:dyDescent="0.25">
      <c r="O15180" s="7"/>
    </row>
    <row r="15181" spans="15:15" x14ac:dyDescent="0.25">
      <c r="O15181" s="7"/>
    </row>
    <row r="15182" spans="15:15" x14ac:dyDescent="0.25">
      <c r="O15182" s="7"/>
    </row>
    <row r="15183" spans="15:15" x14ac:dyDescent="0.25">
      <c r="O15183" s="7"/>
    </row>
    <row r="15184" spans="15:15" x14ac:dyDescent="0.25">
      <c r="O15184" s="7"/>
    </row>
    <row r="15185" spans="15:15" x14ac:dyDescent="0.25">
      <c r="O15185" s="7"/>
    </row>
    <row r="15186" spans="15:15" x14ac:dyDescent="0.25">
      <c r="O15186" s="7"/>
    </row>
    <row r="15187" spans="15:15" x14ac:dyDescent="0.25">
      <c r="O15187" s="7"/>
    </row>
    <row r="15188" spans="15:15" x14ac:dyDescent="0.25">
      <c r="O15188" s="7"/>
    </row>
    <row r="15189" spans="15:15" x14ac:dyDescent="0.25">
      <c r="O15189" s="7"/>
    </row>
    <row r="15190" spans="15:15" x14ac:dyDescent="0.25">
      <c r="O15190" s="7"/>
    </row>
    <row r="15191" spans="15:15" x14ac:dyDescent="0.25">
      <c r="O15191" s="7"/>
    </row>
    <row r="15192" spans="15:15" x14ac:dyDescent="0.25">
      <c r="O15192" s="7"/>
    </row>
    <row r="15193" spans="15:15" x14ac:dyDescent="0.25">
      <c r="O15193" s="7"/>
    </row>
    <row r="15194" spans="15:15" x14ac:dyDescent="0.25">
      <c r="O15194" s="7"/>
    </row>
    <row r="15195" spans="15:15" x14ac:dyDescent="0.25">
      <c r="O15195" s="7"/>
    </row>
    <row r="15196" spans="15:15" x14ac:dyDescent="0.25">
      <c r="O15196" s="7"/>
    </row>
    <row r="15197" spans="15:15" x14ac:dyDescent="0.25">
      <c r="O15197" s="7"/>
    </row>
    <row r="15198" spans="15:15" x14ac:dyDescent="0.25">
      <c r="O15198" s="7"/>
    </row>
    <row r="15199" spans="15:15" x14ac:dyDescent="0.25">
      <c r="O15199" s="7"/>
    </row>
    <row r="15200" spans="15:15" x14ac:dyDescent="0.25">
      <c r="O15200" s="7"/>
    </row>
    <row r="15201" spans="15:15" x14ac:dyDescent="0.25">
      <c r="O15201" s="7"/>
    </row>
    <row r="15202" spans="15:15" x14ac:dyDescent="0.25">
      <c r="O15202" s="7"/>
    </row>
    <row r="15203" spans="15:15" x14ac:dyDescent="0.25">
      <c r="O15203" s="7"/>
    </row>
    <row r="15204" spans="15:15" x14ac:dyDescent="0.25">
      <c r="O15204" s="7"/>
    </row>
    <row r="15205" spans="15:15" x14ac:dyDescent="0.25">
      <c r="O15205" s="7"/>
    </row>
    <row r="15206" spans="15:15" x14ac:dyDescent="0.25">
      <c r="O15206" s="7"/>
    </row>
    <row r="15207" spans="15:15" x14ac:dyDescent="0.25">
      <c r="O15207" s="7"/>
    </row>
    <row r="15208" spans="15:15" x14ac:dyDescent="0.25">
      <c r="O15208" s="7"/>
    </row>
    <row r="15209" spans="15:15" x14ac:dyDescent="0.25">
      <c r="O15209" s="7"/>
    </row>
    <row r="15210" spans="15:15" x14ac:dyDescent="0.25">
      <c r="O15210" s="7"/>
    </row>
    <row r="15211" spans="15:15" x14ac:dyDescent="0.25">
      <c r="O15211" s="7"/>
    </row>
    <row r="15212" spans="15:15" x14ac:dyDescent="0.25">
      <c r="O15212" s="7"/>
    </row>
    <row r="15213" spans="15:15" x14ac:dyDescent="0.25">
      <c r="O15213" s="7"/>
    </row>
    <row r="15214" spans="15:15" x14ac:dyDescent="0.25">
      <c r="O15214" s="7"/>
    </row>
    <row r="15215" spans="15:15" x14ac:dyDescent="0.25">
      <c r="O15215" s="7"/>
    </row>
    <row r="15216" spans="15:15" x14ac:dyDescent="0.25">
      <c r="O15216" s="7"/>
    </row>
    <row r="15217" spans="15:15" x14ac:dyDescent="0.25">
      <c r="O15217" s="7"/>
    </row>
    <row r="15218" spans="15:15" x14ac:dyDescent="0.25">
      <c r="O15218" s="7"/>
    </row>
    <row r="15219" spans="15:15" x14ac:dyDescent="0.25">
      <c r="O15219" s="7"/>
    </row>
    <row r="15220" spans="15:15" x14ac:dyDescent="0.25">
      <c r="O15220" s="7"/>
    </row>
    <row r="15221" spans="15:15" x14ac:dyDescent="0.25">
      <c r="O15221" s="7"/>
    </row>
    <row r="15222" spans="15:15" x14ac:dyDescent="0.25">
      <c r="O15222" s="7"/>
    </row>
    <row r="15223" spans="15:15" x14ac:dyDescent="0.25">
      <c r="O15223" s="7"/>
    </row>
    <row r="15224" spans="15:15" x14ac:dyDescent="0.25">
      <c r="O15224" s="7"/>
    </row>
    <row r="15225" spans="15:15" x14ac:dyDescent="0.25">
      <c r="O15225" s="7"/>
    </row>
    <row r="15226" spans="15:15" x14ac:dyDescent="0.25">
      <c r="O15226" s="7"/>
    </row>
    <row r="15227" spans="15:15" x14ac:dyDescent="0.25">
      <c r="O15227" s="7"/>
    </row>
    <row r="15228" spans="15:15" x14ac:dyDescent="0.25">
      <c r="O15228" s="7"/>
    </row>
    <row r="15229" spans="15:15" x14ac:dyDescent="0.25">
      <c r="O15229" s="7"/>
    </row>
    <row r="15230" spans="15:15" x14ac:dyDescent="0.25">
      <c r="O15230" s="7"/>
    </row>
    <row r="15231" spans="15:15" x14ac:dyDescent="0.25">
      <c r="O15231" s="7"/>
    </row>
    <row r="15232" spans="15:15" x14ac:dyDescent="0.25">
      <c r="O15232" s="7"/>
    </row>
    <row r="15233" spans="15:15" x14ac:dyDescent="0.25">
      <c r="O15233" s="7"/>
    </row>
    <row r="15234" spans="15:15" x14ac:dyDescent="0.25">
      <c r="O15234" s="7"/>
    </row>
    <row r="15235" spans="15:15" x14ac:dyDescent="0.25">
      <c r="O15235" s="7"/>
    </row>
    <row r="15236" spans="15:15" x14ac:dyDescent="0.25">
      <c r="O15236" s="7"/>
    </row>
    <row r="15237" spans="15:15" x14ac:dyDescent="0.25">
      <c r="O15237" s="7"/>
    </row>
    <row r="15238" spans="15:15" x14ac:dyDescent="0.25">
      <c r="O15238" s="7"/>
    </row>
    <row r="15239" spans="15:15" x14ac:dyDescent="0.25">
      <c r="O15239" s="7"/>
    </row>
    <row r="15240" spans="15:15" x14ac:dyDescent="0.25">
      <c r="O15240" s="7"/>
    </row>
    <row r="15241" spans="15:15" x14ac:dyDescent="0.25">
      <c r="O15241" s="7"/>
    </row>
    <row r="15242" spans="15:15" x14ac:dyDescent="0.25">
      <c r="O15242" s="7"/>
    </row>
    <row r="15243" spans="15:15" x14ac:dyDescent="0.25">
      <c r="O15243" s="7"/>
    </row>
    <row r="15244" spans="15:15" x14ac:dyDescent="0.25">
      <c r="O15244" s="7"/>
    </row>
    <row r="15245" spans="15:15" x14ac:dyDescent="0.25">
      <c r="O15245" s="7"/>
    </row>
    <row r="15246" spans="15:15" x14ac:dyDescent="0.25">
      <c r="O15246" s="7"/>
    </row>
    <row r="15247" spans="15:15" x14ac:dyDescent="0.25">
      <c r="O15247" s="7"/>
    </row>
    <row r="15248" spans="15:15" x14ac:dyDescent="0.25">
      <c r="O15248" s="7"/>
    </row>
    <row r="15249" spans="15:15" x14ac:dyDescent="0.25">
      <c r="O15249" s="7"/>
    </row>
    <row r="15250" spans="15:15" x14ac:dyDescent="0.25">
      <c r="O15250" s="7"/>
    </row>
    <row r="15251" spans="15:15" x14ac:dyDescent="0.25">
      <c r="O15251" s="7"/>
    </row>
    <row r="15252" spans="15:15" x14ac:dyDescent="0.25">
      <c r="O15252" s="7"/>
    </row>
    <row r="15253" spans="15:15" x14ac:dyDescent="0.25">
      <c r="O15253" s="7"/>
    </row>
    <row r="15254" spans="15:15" x14ac:dyDescent="0.25">
      <c r="O15254" s="7"/>
    </row>
    <row r="15255" spans="15:15" x14ac:dyDescent="0.25">
      <c r="O15255" s="7"/>
    </row>
    <row r="15256" spans="15:15" x14ac:dyDescent="0.25">
      <c r="O15256" s="7"/>
    </row>
    <row r="15257" spans="15:15" x14ac:dyDescent="0.25">
      <c r="O15257" s="7"/>
    </row>
    <row r="15258" spans="15:15" x14ac:dyDescent="0.25">
      <c r="O15258" s="7"/>
    </row>
    <row r="15259" spans="15:15" x14ac:dyDescent="0.25">
      <c r="O15259" s="7"/>
    </row>
    <row r="15260" spans="15:15" x14ac:dyDescent="0.25">
      <c r="O15260" s="7"/>
    </row>
    <row r="15261" spans="15:15" x14ac:dyDescent="0.25">
      <c r="O15261" s="7"/>
    </row>
    <row r="15262" spans="15:15" x14ac:dyDescent="0.25">
      <c r="O15262" s="7"/>
    </row>
    <row r="15263" spans="15:15" x14ac:dyDescent="0.25">
      <c r="O15263" s="7"/>
    </row>
    <row r="15264" spans="15:15" x14ac:dyDescent="0.25">
      <c r="O15264" s="7"/>
    </row>
    <row r="15265" spans="15:15" x14ac:dyDescent="0.25">
      <c r="O15265" s="7"/>
    </row>
    <row r="15266" spans="15:15" x14ac:dyDescent="0.25">
      <c r="O15266" s="7"/>
    </row>
    <row r="15267" spans="15:15" x14ac:dyDescent="0.25">
      <c r="O15267" s="7"/>
    </row>
    <row r="15268" spans="15:15" x14ac:dyDescent="0.25">
      <c r="O15268" s="7"/>
    </row>
    <row r="15269" spans="15:15" x14ac:dyDescent="0.25">
      <c r="O15269" s="7"/>
    </row>
    <row r="15270" spans="15:15" x14ac:dyDescent="0.25">
      <c r="O15270" s="7"/>
    </row>
    <row r="15271" spans="15:15" x14ac:dyDescent="0.25">
      <c r="O15271" s="7"/>
    </row>
    <row r="15272" spans="15:15" x14ac:dyDescent="0.25">
      <c r="O15272" s="7"/>
    </row>
    <row r="15273" spans="15:15" x14ac:dyDescent="0.25">
      <c r="O15273" s="7"/>
    </row>
    <row r="15274" spans="15:15" x14ac:dyDescent="0.25">
      <c r="O15274" s="7"/>
    </row>
    <row r="15275" spans="15:15" x14ac:dyDescent="0.25">
      <c r="O15275" s="7"/>
    </row>
    <row r="15276" spans="15:15" x14ac:dyDescent="0.25">
      <c r="O15276" s="7"/>
    </row>
    <row r="15277" spans="15:15" x14ac:dyDescent="0.25">
      <c r="O15277" s="7"/>
    </row>
    <row r="15278" spans="15:15" x14ac:dyDescent="0.25">
      <c r="O15278" s="7"/>
    </row>
    <row r="15279" spans="15:15" x14ac:dyDescent="0.25">
      <c r="O15279" s="7"/>
    </row>
    <row r="15280" spans="15:15" x14ac:dyDescent="0.25">
      <c r="O15280" s="7"/>
    </row>
    <row r="15281" spans="15:15" x14ac:dyDescent="0.25">
      <c r="O15281" s="7"/>
    </row>
    <row r="15282" spans="15:15" x14ac:dyDescent="0.25">
      <c r="O15282" s="7"/>
    </row>
    <row r="15283" spans="15:15" x14ac:dyDescent="0.25">
      <c r="O15283" s="7"/>
    </row>
    <row r="15284" spans="15:15" x14ac:dyDescent="0.25">
      <c r="O15284" s="7"/>
    </row>
    <row r="15285" spans="15:15" x14ac:dyDescent="0.25">
      <c r="O15285" s="7"/>
    </row>
    <row r="15286" spans="15:15" x14ac:dyDescent="0.25">
      <c r="O15286" s="7"/>
    </row>
    <row r="15287" spans="15:15" x14ac:dyDescent="0.25">
      <c r="O15287" s="7"/>
    </row>
    <row r="15288" spans="15:15" x14ac:dyDescent="0.25">
      <c r="O15288" s="7"/>
    </row>
    <row r="15289" spans="15:15" x14ac:dyDescent="0.25">
      <c r="O15289" s="7"/>
    </row>
    <row r="15314" spans="15:15" x14ac:dyDescent="0.25">
      <c r="O15314" s="7"/>
    </row>
    <row r="15315" spans="15:15" x14ac:dyDescent="0.25">
      <c r="O15315" s="7"/>
    </row>
    <row r="15316" spans="15:15" x14ac:dyDescent="0.25">
      <c r="O15316" s="7"/>
    </row>
    <row r="15317" spans="15:15" x14ac:dyDescent="0.25">
      <c r="O15317" s="7"/>
    </row>
    <row r="15318" spans="15:15" x14ac:dyDescent="0.25">
      <c r="O15318" s="7"/>
    </row>
    <row r="15319" spans="15:15" x14ac:dyDescent="0.25">
      <c r="O15319" s="7"/>
    </row>
    <row r="15320" spans="15:15" x14ac:dyDescent="0.25">
      <c r="O15320" s="7"/>
    </row>
    <row r="15321" spans="15:15" x14ac:dyDescent="0.25">
      <c r="O15321" s="7"/>
    </row>
    <row r="15322" spans="15:15" x14ac:dyDescent="0.25">
      <c r="O15322" s="7"/>
    </row>
    <row r="15323" spans="15:15" x14ac:dyDescent="0.25">
      <c r="O15323" s="7"/>
    </row>
    <row r="15324" spans="15:15" x14ac:dyDescent="0.25">
      <c r="O15324" s="7"/>
    </row>
    <row r="15325" spans="15:15" x14ac:dyDescent="0.25">
      <c r="O15325" s="7"/>
    </row>
    <row r="15326" spans="15:15" x14ac:dyDescent="0.25">
      <c r="O15326" s="7"/>
    </row>
    <row r="15327" spans="15:15" x14ac:dyDescent="0.25">
      <c r="O15327" s="7"/>
    </row>
    <row r="15328" spans="15:15" x14ac:dyDescent="0.25">
      <c r="O15328" s="7"/>
    </row>
    <row r="15329" spans="15:15" x14ac:dyDescent="0.25">
      <c r="O15329" s="7"/>
    </row>
    <row r="15330" spans="15:15" x14ac:dyDescent="0.25">
      <c r="O15330" s="7"/>
    </row>
    <row r="15331" spans="15:15" x14ac:dyDescent="0.25">
      <c r="O15331" s="7"/>
    </row>
    <row r="15332" spans="15:15" x14ac:dyDescent="0.25">
      <c r="O15332" s="7"/>
    </row>
    <row r="15333" spans="15:15" x14ac:dyDescent="0.25">
      <c r="O15333" s="7"/>
    </row>
    <row r="15334" spans="15:15" x14ac:dyDescent="0.25">
      <c r="O15334" s="7"/>
    </row>
    <row r="15335" spans="15:15" x14ac:dyDescent="0.25">
      <c r="O15335" s="7"/>
    </row>
    <row r="15336" spans="15:15" x14ac:dyDescent="0.25">
      <c r="O15336" s="7"/>
    </row>
    <row r="15337" spans="15:15" x14ac:dyDescent="0.25">
      <c r="O15337" s="7"/>
    </row>
    <row r="15338" spans="15:15" x14ac:dyDescent="0.25">
      <c r="O15338" s="7"/>
    </row>
    <row r="15339" spans="15:15" x14ac:dyDescent="0.25">
      <c r="O15339" s="7"/>
    </row>
    <row r="15340" spans="15:15" x14ac:dyDescent="0.25">
      <c r="O15340" s="7"/>
    </row>
    <row r="15341" spans="15:15" x14ac:dyDescent="0.25">
      <c r="O15341" s="7"/>
    </row>
    <row r="15342" spans="15:15" x14ac:dyDescent="0.25">
      <c r="O15342" s="7"/>
    </row>
    <row r="15343" spans="15:15" x14ac:dyDescent="0.25">
      <c r="O15343" s="7"/>
    </row>
    <row r="15344" spans="15:15" x14ac:dyDescent="0.25">
      <c r="O15344" s="7"/>
    </row>
    <row r="15345" spans="15:15" x14ac:dyDescent="0.25">
      <c r="O15345" s="7"/>
    </row>
    <row r="15346" spans="15:15" x14ac:dyDescent="0.25">
      <c r="O15346" s="7"/>
    </row>
    <row r="15347" spans="15:15" x14ac:dyDescent="0.25">
      <c r="O15347" s="7"/>
    </row>
    <row r="15348" spans="15:15" x14ac:dyDescent="0.25">
      <c r="O15348" s="7"/>
    </row>
    <row r="15349" spans="15:15" x14ac:dyDescent="0.25">
      <c r="O15349" s="7"/>
    </row>
    <row r="15350" spans="15:15" x14ac:dyDescent="0.25">
      <c r="O15350" s="7"/>
    </row>
    <row r="15351" spans="15:15" x14ac:dyDescent="0.25">
      <c r="O15351" s="7"/>
    </row>
    <row r="15352" spans="15:15" x14ac:dyDescent="0.25">
      <c r="O15352" s="7"/>
    </row>
    <row r="15353" spans="15:15" x14ac:dyDescent="0.25">
      <c r="O15353" s="7"/>
    </row>
    <row r="15354" spans="15:15" x14ac:dyDescent="0.25">
      <c r="O15354" s="7"/>
    </row>
    <row r="15355" spans="15:15" x14ac:dyDescent="0.25">
      <c r="O15355" s="7"/>
    </row>
    <row r="15356" spans="15:15" x14ac:dyDescent="0.25">
      <c r="O15356" s="7"/>
    </row>
    <row r="15357" spans="15:15" x14ac:dyDescent="0.25">
      <c r="O15357" s="7"/>
    </row>
    <row r="15358" spans="15:15" x14ac:dyDescent="0.25">
      <c r="O15358" s="7"/>
    </row>
    <row r="15359" spans="15:15" x14ac:dyDescent="0.25">
      <c r="O15359" s="7"/>
    </row>
    <row r="15360" spans="15:15" x14ac:dyDescent="0.25">
      <c r="O15360" s="7"/>
    </row>
    <row r="15361" spans="15:15" x14ac:dyDescent="0.25">
      <c r="O15361" s="7"/>
    </row>
    <row r="15362" spans="15:15" x14ac:dyDescent="0.25">
      <c r="O15362" s="7"/>
    </row>
    <row r="15363" spans="15:15" x14ac:dyDescent="0.25">
      <c r="O15363" s="7"/>
    </row>
    <row r="15364" spans="15:15" x14ac:dyDescent="0.25">
      <c r="O15364" s="7"/>
    </row>
    <row r="15365" spans="15:15" x14ac:dyDescent="0.25">
      <c r="O15365" s="7"/>
    </row>
    <row r="15366" spans="15:15" x14ac:dyDescent="0.25">
      <c r="O15366" s="7"/>
    </row>
    <row r="15367" spans="15:15" x14ac:dyDescent="0.25">
      <c r="O15367" s="7"/>
    </row>
    <row r="15368" spans="15:15" x14ac:dyDescent="0.25">
      <c r="O15368" s="7"/>
    </row>
    <row r="15369" spans="15:15" x14ac:dyDescent="0.25">
      <c r="O15369" s="7"/>
    </row>
    <row r="15370" spans="15:15" x14ac:dyDescent="0.25">
      <c r="O15370" s="7"/>
    </row>
    <row r="15371" spans="15:15" x14ac:dyDescent="0.25">
      <c r="O15371" s="7"/>
    </row>
    <row r="15372" spans="15:15" x14ac:dyDescent="0.25">
      <c r="O15372" s="7"/>
    </row>
    <row r="15373" spans="15:15" x14ac:dyDescent="0.25">
      <c r="O15373" s="7"/>
    </row>
    <row r="15374" spans="15:15" x14ac:dyDescent="0.25">
      <c r="O15374" s="7"/>
    </row>
    <row r="15375" spans="15:15" x14ac:dyDescent="0.25">
      <c r="O15375" s="7"/>
    </row>
    <row r="15376" spans="15:15" x14ac:dyDescent="0.25">
      <c r="O15376" s="7"/>
    </row>
    <row r="15377" spans="15:15" x14ac:dyDescent="0.25">
      <c r="O15377" s="7"/>
    </row>
    <row r="15378" spans="15:15" x14ac:dyDescent="0.25">
      <c r="O15378" s="7"/>
    </row>
    <row r="15379" spans="15:15" x14ac:dyDescent="0.25">
      <c r="O15379" s="7"/>
    </row>
    <row r="15380" spans="15:15" x14ac:dyDescent="0.25">
      <c r="O15380" s="7"/>
    </row>
    <row r="15381" spans="15:15" x14ac:dyDescent="0.25">
      <c r="O15381" s="7"/>
    </row>
    <row r="15382" spans="15:15" x14ac:dyDescent="0.25">
      <c r="O15382" s="7"/>
    </row>
    <row r="15383" spans="15:15" x14ac:dyDescent="0.25">
      <c r="O15383" s="7"/>
    </row>
    <row r="15384" spans="15:15" x14ac:dyDescent="0.25">
      <c r="O15384" s="7"/>
    </row>
    <row r="15385" spans="15:15" x14ac:dyDescent="0.25">
      <c r="O15385" s="7"/>
    </row>
    <row r="15386" spans="15:15" x14ac:dyDescent="0.25">
      <c r="O15386" s="7"/>
    </row>
    <row r="15387" spans="15:15" x14ac:dyDescent="0.25">
      <c r="O15387" s="7"/>
    </row>
    <row r="15388" spans="15:15" x14ac:dyDescent="0.25">
      <c r="O15388" s="7"/>
    </row>
    <row r="15389" spans="15:15" x14ac:dyDescent="0.25">
      <c r="O15389" s="7"/>
    </row>
    <row r="15390" spans="15:15" x14ac:dyDescent="0.25">
      <c r="O15390" s="7"/>
    </row>
    <row r="15391" spans="15:15" x14ac:dyDescent="0.25">
      <c r="O15391" s="7"/>
    </row>
    <row r="15392" spans="15:15" x14ac:dyDescent="0.25">
      <c r="O15392" s="7"/>
    </row>
    <row r="15393" spans="15:15" x14ac:dyDescent="0.25">
      <c r="O15393" s="7"/>
    </row>
    <row r="15394" spans="15:15" x14ac:dyDescent="0.25">
      <c r="O15394" s="7"/>
    </row>
    <row r="15395" spans="15:15" x14ac:dyDescent="0.25">
      <c r="O15395" s="7"/>
    </row>
    <row r="15396" spans="15:15" x14ac:dyDescent="0.25">
      <c r="O15396" s="7"/>
    </row>
    <row r="15397" spans="15:15" x14ac:dyDescent="0.25">
      <c r="O15397" s="7"/>
    </row>
    <row r="15398" spans="15:15" x14ac:dyDescent="0.25">
      <c r="O15398" s="7"/>
    </row>
    <row r="15399" spans="15:15" x14ac:dyDescent="0.25">
      <c r="O15399" s="7"/>
    </row>
    <row r="15400" spans="15:15" x14ac:dyDescent="0.25">
      <c r="O15400" s="7"/>
    </row>
    <row r="15401" spans="15:15" x14ac:dyDescent="0.25">
      <c r="O15401" s="7"/>
    </row>
    <row r="15402" spans="15:15" x14ac:dyDescent="0.25">
      <c r="O15402" s="7"/>
    </row>
    <row r="15403" spans="15:15" x14ac:dyDescent="0.25">
      <c r="O15403" s="7"/>
    </row>
    <row r="15404" spans="15:15" x14ac:dyDescent="0.25">
      <c r="O15404" s="7"/>
    </row>
    <row r="15405" spans="15:15" x14ac:dyDescent="0.25">
      <c r="O15405" s="7"/>
    </row>
    <row r="15406" spans="15:15" x14ac:dyDescent="0.25">
      <c r="O15406" s="7"/>
    </row>
    <row r="15407" spans="15:15" x14ac:dyDescent="0.25">
      <c r="O15407" s="7"/>
    </row>
    <row r="15408" spans="15:15" x14ac:dyDescent="0.25">
      <c r="O15408" s="7"/>
    </row>
    <row r="15409" spans="15:15" x14ac:dyDescent="0.25">
      <c r="O15409" s="7"/>
    </row>
    <row r="15410" spans="15:15" x14ac:dyDescent="0.25">
      <c r="O15410" s="7"/>
    </row>
    <row r="15411" spans="15:15" x14ac:dyDescent="0.25">
      <c r="O15411" s="7"/>
    </row>
    <row r="15412" spans="15:15" x14ac:dyDescent="0.25">
      <c r="O15412" s="7"/>
    </row>
    <row r="15413" spans="15:15" x14ac:dyDescent="0.25">
      <c r="O15413" s="7"/>
    </row>
    <row r="15414" spans="15:15" x14ac:dyDescent="0.25">
      <c r="O15414" s="7"/>
    </row>
    <row r="15415" spans="15:15" x14ac:dyDescent="0.25">
      <c r="O15415" s="7"/>
    </row>
    <row r="15416" spans="15:15" x14ac:dyDescent="0.25">
      <c r="O15416" s="7"/>
    </row>
    <row r="15417" spans="15:15" x14ac:dyDescent="0.25">
      <c r="O15417" s="7"/>
    </row>
    <row r="15418" spans="15:15" x14ac:dyDescent="0.25">
      <c r="O15418" s="7"/>
    </row>
    <row r="15419" spans="15:15" x14ac:dyDescent="0.25">
      <c r="O15419" s="7"/>
    </row>
    <row r="15420" spans="15:15" x14ac:dyDescent="0.25">
      <c r="O15420" s="7"/>
    </row>
    <row r="15421" spans="15:15" x14ac:dyDescent="0.25">
      <c r="O15421" s="7"/>
    </row>
    <row r="15422" spans="15:15" x14ac:dyDescent="0.25">
      <c r="O15422" s="7"/>
    </row>
    <row r="15423" spans="15:15" x14ac:dyDescent="0.25">
      <c r="O15423" s="7"/>
    </row>
    <row r="15424" spans="15:15" x14ac:dyDescent="0.25">
      <c r="O15424" s="7"/>
    </row>
    <row r="15425" spans="15:15" x14ac:dyDescent="0.25">
      <c r="O15425" s="7"/>
    </row>
    <row r="15426" spans="15:15" x14ac:dyDescent="0.25">
      <c r="O15426" s="7"/>
    </row>
    <row r="15427" spans="15:15" x14ac:dyDescent="0.25">
      <c r="O15427" s="7"/>
    </row>
    <row r="15428" spans="15:15" x14ac:dyDescent="0.25">
      <c r="O15428" s="7"/>
    </row>
    <row r="15429" spans="15:15" x14ac:dyDescent="0.25">
      <c r="O15429" s="7"/>
    </row>
    <row r="15430" spans="15:15" x14ac:dyDescent="0.25">
      <c r="O15430" s="7"/>
    </row>
    <row r="15431" spans="15:15" x14ac:dyDescent="0.25">
      <c r="O15431" s="7"/>
    </row>
    <row r="15432" spans="15:15" x14ac:dyDescent="0.25">
      <c r="O15432" s="7"/>
    </row>
    <row r="15433" spans="15:15" x14ac:dyDescent="0.25">
      <c r="O15433" s="7"/>
    </row>
    <row r="15434" spans="15:15" x14ac:dyDescent="0.25">
      <c r="O15434" s="7"/>
    </row>
    <row r="15435" spans="15:15" x14ac:dyDescent="0.25">
      <c r="O15435" s="7"/>
    </row>
    <row r="15436" spans="15:15" x14ac:dyDescent="0.25">
      <c r="O15436" s="7"/>
    </row>
    <row r="15437" spans="15:15" x14ac:dyDescent="0.25">
      <c r="O15437" s="7"/>
    </row>
    <row r="15438" spans="15:15" x14ac:dyDescent="0.25">
      <c r="O15438" s="7"/>
    </row>
    <row r="15439" spans="15:15" x14ac:dyDescent="0.25">
      <c r="O15439" s="7"/>
    </row>
    <row r="15440" spans="15:15" x14ac:dyDescent="0.25">
      <c r="O15440" s="7"/>
    </row>
    <row r="15441" spans="15:15" x14ac:dyDescent="0.25">
      <c r="O15441" s="7"/>
    </row>
    <row r="15442" spans="15:15" x14ac:dyDescent="0.25">
      <c r="O15442" s="7"/>
    </row>
    <row r="15443" spans="15:15" x14ac:dyDescent="0.25">
      <c r="O15443" s="7"/>
    </row>
    <row r="15444" spans="15:15" x14ac:dyDescent="0.25">
      <c r="O15444" s="7"/>
    </row>
    <row r="15445" spans="15:15" x14ac:dyDescent="0.25">
      <c r="O15445" s="7"/>
    </row>
    <row r="15446" spans="15:15" x14ac:dyDescent="0.25">
      <c r="O15446" s="7"/>
    </row>
    <row r="15447" spans="15:15" x14ac:dyDescent="0.25">
      <c r="O15447" s="7"/>
    </row>
    <row r="15448" spans="15:15" x14ac:dyDescent="0.25">
      <c r="O15448" s="7"/>
    </row>
    <row r="15449" spans="15:15" x14ac:dyDescent="0.25">
      <c r="O15449" s="7"/>
    </row>
    <row r="15450" spans="15:15" x14ac:dyDescent="0.25">
      <c r="O15450" s="7"/>
    </row>
    <row r="15451" spans="15:15" x14ac:dyDescent="0.25">
      <c r="O15451" s="7"/>
    </row>
    <row r="15452" spans="15:15" x14ac:dyDescent="0.25">
      <c r="O15452" s="7"/>
    </row>
    <row r="15453" spans="15:15" x14ac:dyDescent="0.25">
      <c r="O15453" s="7"/>
    </row>
    <row r="15454" spans="15:15" x14ac:dyDescent="0.25">
      <c r="O15454" s="7"/>
    </row>
    <row r="15455" spans="15:15" x14ac:dyDescent="0.25">
      <c r="O15455" s="7"/>
    </row>
    <row r="15456" spans="15:15" x14ac:dyDescent="0.25">
      <c r="O15456" s="7"/>
    </row>
    <row r="15457" spans="15:15" x14ac:dyDescent="0.25">
      <c r="O15457" s="7"/>
    </row>
    <row r="15458" spans="15:15" x14ac:dyDescent="0.25">
      <c r="O15458" s="7"/>
    </row>
    <row r="15459" spans="15:15" x14ac:dyDescent="0.25">
      <c r="O15459" s="7"/>
    </row>
    <row r="15460" spans="15:15" x14ac:dyDescent="0.25">
      <c r="O15460" s="7"/>
    </row>
    <row r="15461" spans="15:15" x14ac:dyDescent="0.25">
      <c r="O15461" s="7"/>
    </row>
    <row r="15462" spans="15:15" x14ac:dyDescent="0.25">
      <c r="O15462" s="7"/>
    </row>
    <row r="15463" spans="15:15" x14ac:dyDescent="0.25">
      <c r="O15463" s="7"/>
    </row>
    <row r="15464" spans="15:15" x14ac:dyDescent="0.25">
      <c r="O15464" s="7"/>
    </row>
    <row r="15465" spans="15:15" x14ac:dyDescent="0.25">
      <c r="O15465" s="7"/>
    </row>
    <row r="15466" spans="15:15" x14ac:dyDescent="0.25">
      <c r="O15466" s="7"/>
    </row>
    <row r="15467" spans="15:15" x14ac:dyDescent="0.25">
      <c r="O15467" s="7"/>
    </row>
    <row r="15468" spans="15:15" x14ac:dyDescent="0.25">
      <c r="O15468" s="7"/>
    </row>
    <row r="15469" spans="15:15" x14ac:dyDescent="0.25">
      <c r="O15469" s="7"/>
    </row>
    <row r="15470" spans="15:15" x14ac:dyDescent="0.25">
      <c r="O15470" s="7"/>
    </row>
    <row r="15471" spans="15:15" x14ac:dyDescent="0.25">
      <c r="O15471" s="7"/>
    </row>
    <row r="15472" spans="15:15" x14ac:dyDescent="0.25">
      <c r="O15472" s="7"/>
    </row>
    <row r="15473" spans="15:15" x14ac:dyDescent="0.25">
      <c r="O15473" s="7"/>
    </row>
    <row r="15474" spans="15:15" x14ac:dyDescent="0.25">
      <c r="O15474" s="7"/>
    </row>
    <row r="15475" spans="15:15" x14ac:dyDescent="0.25">
      <c r="O15475" s="7"/>
    </row>
    <row r="15476" spans="15:15" x14ac:dyDescent="0.25">
      <c r="O15476" s="7"/>
    </row>
    <row r="15477" spans="15:15" x14ac:dyDescent="0.25">
      <c r="O15477" s="7"/>
    </row>
    <row r="15478" spans="15:15" x14ac:dyDescent="0.25">
      <c r="O15478" s="7"/>
    </row>
    <row r="15479" spans="15:15" x14ac:dyDescent="0.25">
      <c r="O15479" s="7"/>
    </row>
    <row r="15480" spans="15:15" x14ac:dyDescent="0.25">
      <c r="O15480" s="7"/>
    </row>
    <row r="15481" spans="15:15" x14ac:dyDescent="0.25">
      <c r="O15481" s="7"/>
    </row>
    <row r="15482" spans="15:15" x14ac:dyDescent="0.25">
      <c r="O15482" s="7"/>
    </row>
    <row r="15483" spans="15:15" x14ac:dyDescent="0.25">
      <c r="O15483" s="7"/>
    </row>
    <row r="15484" spans="15:15" x14ac:dyDescent="0.25">
      <c r="O15484" s="7"/>
    </row>
    <row r="15485" spans="15:15" x14ac:dyDescent="0.25">
      <c r="O15485" s="7"/>
    </row>
    <row r="15486" spans="15:15" x14ac:dyDescent="0.25">
      <c r="O15486" s="7"/>
    </row>
    <row r="15487" spans="15:15" x14ac:dyDescent="0.25">
      <c r="O15487" s="7"/>
    </row>
    <row r="15488" spans="15:15" x14ac:dyDescent="0.25">
      <c r="O15488" s="7"/>
    </row>
    <row r="15489" spans="15:15" x14ac:dyDescent="0.25">
      <c r="O15489" s="7"/>
    </row>
    <row r="15490" spans="15:15" x14ac:dyDescent="0.25">
      <c r="O15490" s="7"/>
    </row>
    <row r="15491" spans="15:15" x14ac:dyDescent="0.25">
      <c r="O15491" s="7"/>
    </row>
    <row r="15492" spans="15:15" x14ac:dyDescent="0.25">
      <c r="O15492" s="7"/>
    </row>
    <row r="15493" spans="15:15" x14ac:dyDescent="0.25">
      <c r="O15493" s="7"/>
    </row>
    <row r="15494" spans="15:15" x14ac:dyDescent="0.25">
      <c r="O15494" s="7"/>
    </row>
    <row r="15495" spans="15:15" x14ac:dyDescent="0.25">
      <c r="O15495" s="7"/>
    </row>
    <row r="15496" spans="15:15" x14ac:dyDescent="0.25">
      <c r="O15496" s="7"/>
    </row>
    <row r="15497" spans="15:15" x14ac:dyDescent="0.25">
      <c r="O15497" s="7"/>
    </row>
    <row r="15498" spans="15:15" x14ac:dyDescent="0.25">
      <c r="O15498" s="7"/>
    </row>
    <row r="15499" spans="15:15" x14ac:dyDescent="0.25">
      <c r="O15499" s="7"/>
    </row>
    <row r="15500" spans="15:15" x14ac:dyDescent="0.25">
      <c r="O15500" s="7"/>
    </row>
    <row r="15501" spans="15:15" x14ac:dyDescent="0.25">
      <c r="O15501" s="7"/>
    </row>
    <row r="15502" spans="15:15" x14ac:dyDescent="0.25">
      <c r="O15502" s="7"/>
    </row>
    <row r="15503" spans="15:15" x14ac:dyDescent="0.25">
      <c r="O15503" s="7"/>
    </row>
    <row r="15504" spans="15:15" x14ac:dyDescent="0.25">
      <c r="O15504" s="7"/>
    </row>
    <row r="15505" spans="15:15" x14ac:dyDescent="0.25">
      <c r="O15505" s="7"/>
    </row>
    <row r="15506" spans="15:15" x14ac:dyDescent="0.25">
      <c r="O15506" s="7"/>
    </row>
    <row r="15507" spans="15:15" x14ac:dyDescent="0.25">
      <c r="O15507" s="7"/>
    </row>
    <row r="15508" spans="15:15" x14ac:dyDescent="0.25">
      <c r="O15508" s="7"/>
    </row>
    <row r="15509" spans="15:15" x14ac:dyDescent="0.25">
      <c r="O15509" s="7"/>
    </row>
    <row r="15510" spans="15:15" x14ac:dyDescent="0.25">
      <c r="O15510" s="7"/>
    </row>
    <row r="15511" spans="15:15" x14ac:dyDescent="0.25">
      <c r="O15511" s="7"/>
    </row>
    <row r="15512" spans="15:15" x14ac:dyDescent="0.25">
      <c r="O15512" s="7"/>
    </row>
    <row r="15513" spans="15:15" x14ac:dyDescent="0.25">
      <c r="O15513" s="7"/>
    </row>
    <row r="15514" spans="15:15" x14ac:dyDescent="0.25">
      <c r="O15514" s="7"/>
    </row>
    <row r="15515" spans="15:15" x14ac:dyDescent="0.25">
      <c r="O15515" s="7"/>
    </row>
    <row r="15516" spans="15:15" x14ac:dyDescent="0.25">
      <c r="O15516" s="7"/>
    </row>
    <row r="15517" spans="15:15" x14ac:dyDescent="0.25">
      <c r="O15517" s="7"/>
    </row>
    <row r="15518" spans="15:15" x14ac:dyDescent="0.25">
      <c r="O15518" s="7"/>
    </row>
    <row r="15519" spans="15:15" x14ac:dyDescent="0.25">
      <c r="O15519" s="7"/>
    </row>
    <row r="15520" spans="15:15" x14ac:dyDescent="0.25">
      <c r="O15520" s="7"/>
    </row>
    <row r="15521" spans="15:15" x14ac:dyDescent="0.25">
      <c r="O15521" s="7"/>
    </row>
    <row r="15522" spans="15:15" x14ac:dyDescent="0.25">
      <c r="O15522" s="7"/>
    </row>
    <row r="15523" spans="15:15" x14ac:dyDescent="0.25">
      <c r="O15523" s="7"/>
    </row>
    <row r="15524" spans="15:15" x14ac:dyDescent="0.25">
      <c r="O15524" s="7"/>
    </row>
    <row r="15525" spans="15:15" x14ac:dyDescent="0.25">
      <c r="O15525" s="7"/>
    </row>
    <row r="15526" spans="15:15" x14ac:dyDescent="0.25">
      <c r="O15526" s="7"/>
    </row>
    <row r="15527" spans="15:15" x14ac:dyDescent="0.25">
      <c r="O15527" s="7"/>
    </row>
    <row r="15528" spans="15:15" x14ac:dyDescent="0.25">
      <c r="O15528" s="7"/>
    </row>
    <row r="15529" spans="15:15" x14ac:dyDescent="0.25">
      <c r="O15529" s="7"/>
    </row>
    <row r="15530" spans="15:15" x14ac:dyDescent="0.25">
      <c r="O15530" s="7"/>
    </row>
    <row r="15531" spans="15:15" x14ac:dyDescent="0.25">
      <c r="O15531" s="7"/>
    </row>
    <row r="15532" spans="15:15" x14ac:dyDescent="0.25">
      <c r="O15532" s="7"/>
    </row>
    <row r="15533" spans="15:15" x14ac:dyDescent="0.25">
      <c r="O15533" s="7"/>
    </row>
    <row r="15534" spans="15:15" x14ac:dyDescent="0.25">
      <c r="O15534" s="7"/>
    </row>
    <row r="15535" spans="15:15" x14ac:dyDescent="0.25">
      <c r="O15535" s="7"/>
    </row>
    <row r="15536" spans="15:15" x14ac:dyDescent="0.25">
      <c r="O15536" s="7"/>
    </row>
    <row r="15537" spans="15:15" x14ac:dyDescent="0.25">
      <c r="O15537" s="7"/>
    </row>
    <row r="15538" spans="15:15" x14ac:dyDescent="0.25">
      <c r="O15538" s="7"/>
    </row>
    <row r="15539" spans="15:15" x14ac:dyDescent="0.25">
      <c r="O15539" s="7"/>
    </row>
    <row r="15540" spans="15:15" x14ac:dyDescent="0.25">
      <c r="O15540" s="7"/>
    </row>
    <row r="15541" spans="15:15" x14ac:dyDescent="0.25">
      <c r="O15541" s="7"/>
    </row>
    <row r="15542" spans="15:15" x14ac:dyDescent="0.25">
      <c r="O15542" s="7"/>
    </row>
    <row r="15543" spans="15:15" x14ac:dyDescent="0.25">
      <c r="O15543" s="7"/>
    </row>
    <row r="15544" spans="15:15" x14ac:dyDescent="0.25">
      <c r="O15544" s="7"/>
    </row>
    <row r="15545" spans="15:15" x14ac:dyDescent="0.25">
      <c r="O15545" s="7"/>
    </row>
    <row r="15546" spans="15:15" x14ac:dyDescent="0.25">
      <c r="O15546" s="7"/>
    </row>
    <row r="15547" spans="15:15" x14ac:dyDescent="0.25">
      <c r="O15547" s="7"/>
    </row>
    <row r="15548" spans="15:15" x14ac:dyDescent="0.25">
      <c r="O15548" s="7"/>
    </row>
    <row r="15549" spans="15:15" x14ac:dyDescent="0.25">
      <c r="O15549" s="7"/>
    </row>
    <row r="15550" spans="15:15" x14ac:dyDescent="0.25">
      <c r="O15550" s="7"/>
    </row>
    <row r="15551" spans="15:15" x14ac:dyDescent="0.25">
      <c r="O15551" s="7"/>
    </row>
    <row r="15552" spans="15:15" x14ac:dyDescent="0.25">
      <c r="O15552" s="7"/>
    </row>
    <row r="15553" spans="15:15" x14ac:dyDescent="0.25">
      <c r="O15553" s="7"/>
    </row>
    <row r="15578" spans="15:15" x14ac:dyDescent="0.25">
      <c r="O15578" s="7"/>
    </row>
    <row r="15579" spans="15:15" x14ac:dyDescent="0.25">
      <c r="O15579" s="7"/>
    </row>
    <row r="15580" spans="15:15" x14ac:dyDescent="0.25">
      <c r="O15580" s="7"/>
    </row>
    <row r="15581" spans="15:15" x14ac:dyDescent="0.25">
      <c r="O15581" s="7"/>
    </row>
    <row r="15582" spans="15:15" x14ac:dyDescent="0.25">
      <c r="O15582" s="7"/>
    </row>
    <row r="15583" spans="15:15" x14ac:dyDescent="0.25">
      <c r="O15583" s="7"/>
    </row>
    <row r="15584" spans="15:15" x14ac:dyDescent="0.25">
      <c r="O15584" s="7"/>
    </row>
    <row r="15585" spans="15:15" x14ac:dyDescent="0.25">
      <c r="O15585" s="7"/>
    </row>
    <row r="15586" spans="15:15" x14ac:dyDescent="0.25">
      <c r="O15586" s="7"/>
    </row>
    <row r="15587" spans="15:15" x14ac:dyDescent="0.25">
      <c r="O15587" s="7"/>
    </row>
    <row r="15588" spans="15:15" x14ac:dyDescent="0.25">
      <c r="O15588" s="7"/>
    </row>
    <row r="15589" spans="15:15" x14ac:dyDescent="0.25">
      <c r="O15589" s="7"/>
    </row>
    <row r="15590" spans="15:15" x14ac:dyDescent="0.25">
      <c r="O15590" s="7"/>
    </row>
    <row r="15591" spans="15:15" x14ac:dyDescent="0.25">
      <c r="O15591" s="7"/>
    </row>
    <row r="15592" spans="15:15" x14ac:dyDescent="0.25">
      <c r="O15592" s="7"/>
    </row>
    <row r="15593" spans="15:15" x14ac:dyDescent="0.25">
      <c r="O15593" s="7"/>
    </row>
    <row r="15594" spans="15:15" x14ac:dyDescent="0.25">
      <c r="O15594" s="7"/>
    </row>
    <row r="15595" spans="15:15" x14ac:dyDescent="0.25">
      <c r="O15595" s="7"/>
    </row>
    <row r="15596" spans="15:15" x14ac:dyDescent="0.25">
      <c r="O15596" s="7"/>
    </row>
    <row r="15597" spans="15:15" x14ac:dyDescent="0.25">
      <c r="O15597" s="7"/>
    </row>
    <row r="15598" spans="15:15" x14ac:dyDescent="0.25">
      <c r="O15598" s="7"/>
    </row>
    <row r="15599" spans="15:15" x14ac:dyDescent="0.25">
      <c r="O15599" s="7"/>
    </row>
    <row r="15600" spans="15:15" x14ac:dyDescent="0.25">
      <c r="O15600" s="7"/>
    </row>
    <row r="15601" spans="15:15" x14ac:dyDescent="0.25">
      <c r="O15601" s="7"/>
    </row>
    <row r="15602" spans="15:15" x14ac:dyDescent="0.25">
      <c r="O15602" s="7"/>
    </row>
    <row r="15603" spans="15:15" x14ac:dyDescent="0.25">
      <c r="O15603" s="7"/>
    </row>
    <row r="15604" spans="15:15" x14ac:dyDescent="0.25">
      <c r="O15604" s="7"/>
    </row>
    <row r="15605" spans="15:15" x14ac:dyDescent="0.25">
      <c r="O15605" s="7"/>
    </row>
    <row r="15606" spans="15:15" x14ac:dyDescent="0.25">
      <c r="O15606" s="7"/>
    </row>
    <row r="15607" spans="15:15" x14ac:dyDescent="0.25">
      <c r="O15607" s="7"/>
    </row>
    <row r="15608" spans="15:15" x14ac:dyDescent="0.25">
      <c r="O15608" s="7"/>
    </row>
    <row r="15609" spans="15:15" x14ac:dyDescent="0.25">
      <c r="O15609" s="7"/>
    </row>
    <row r="15610" spans="15:15" x14ac:dyDescent="0.25">
      <c r="O15610" s="7"/>
    </row>
    <row r="15611" spans="15:15" x14ac:dyDescent="0.25">
      <c r="O15611" s="7"/>
    </row>
    <row r="15612" spans="15:15" x14ac:dyDescent="0.25">
      <c r="O15612" s="7"/>
    </row>
    <row r="15613" spans="15:15" x14ac:dyDescent="0.25">
      <c r="O15613" s="7"/>
    </row>
    <row r="15614" spans="15:15" x14ac:dyDescent="0.25">
      <c r="O15614" s="7"/>
    </row>
    <row r="15615" spans="15:15" x14ac:dyDescent="0.25">
      <c r="O15615" s="7"/>
    </row>
    <row r="15616" spans="15:15" x14ac:dyDescent="0.25">
      <c r="O15616" s="7"/>
    </row>
    <row r="15617" spans="15:15" x14ac:dyDescent="0.25">
      <c r="O15617" s="7"/>
    </row>
    <row r="15618" spans="15:15" x14ac:dyDescent="0.25">
      <c r="O15618" s="7"/>
    </row>
    <row r="15619" spans="15:15" x14ac:dyDescent="0.25">
      <c r="O15619" s="7"/>
    </row>
    <row r="15620" spans="15:15" x14ac:dyDescent="0.25">
      <c r="O15620" s="7"/>
    </row>
    <row r="15621" spans="15:15" x14ac:dyDescent="0.25">
      <c r="O15621" s="7"/>
    </row>
    <row r="15622" spans="15:15" x14ac:dyDescent="0.25">
      <c r="O15622" s="7"/>
    </row>
    <row r="15623" spans="15:15" x14ac:dyDescent="0.25">
      <c r="O15623" s="7"/>
    </row>
    <row r="15624" spans="15:15" x14ac:dyDescent="0.25">
      <c r="O15624" s="7"/>
    </row>
    <row r="15625" spans="15:15" x14ac:dyDescent="0.25">
      <c r="O15625" s="7"/>
    </row>
    <row r="15626" spans="15:15" x14ac:dyDescent="0.25">
      <c r="O15626" s="7"/>
    </row>
    <row r="15627" spans="15:15" x14ac:dyDescent="0.25">
      <c r="O15627" s="7"/>
    </row>
    <row r="15628" spans="15:15" x14ac:dyDescent="0.25">
      <c r="O15628" s="7"/>
    </row>
    <row r="15629" spans="15:15" x14ac:dyDescent="0.25">
      <c r="O15629" s="7"/>
    </row>
    <row r="15630" spans="15:15" x14ac:dyDescent="0.25">
      <c r="O15630" s="7"/>
    </row>
    <row r="15631" spans="15:15" x14ac:dyDescent="0.25">
      <c r="O15631" s="7"/>
    </row>
    <row r="15632" spans="15:15" x14ac:dyDescent="0.25">
      <c r="O15632" s="7"/>
    </row>
    <row r="15633" spans="15:15" x14ac:dyDescent="0.25">
      <c r="O15633" s="7"/>
    </row>
    <row r="15634" spans="15:15" x14ac:dyDescent="0.25">
      <c r="O15634" s="7"/>
    </row>
    <row r="15635" spans="15:15" x14ac:dyDescent="0.25">
      <c r="O15635" s="7"/>
    </row>
    <row r="15636" spans="15:15" x14ac:dyDescent="0.25">
      <c r="O15636" s="7"/>
    </row>
    <row r="15637" spans="15:15" x14ac:dyDescent="0.25">
      <c r="O15637" s="7"/>
    </row>
    <row r="15638" spans="15:15" x14ac:dyDescent="0.25">
      <c r="O15638" s="7"/>
    </row>
    <row r="15639" spans="15:15" x14ac:dyDescent="0.25">
      <c r="O15639" s="7"/>
    </row>
    <row r="15640" spans="15:15" x14ac:dyDescent="0.25">
      <c r="O15640" s="7"/>
    </row>
    <row r="15641" spans="15:15" x14ac:dyDescent="0.25">
      <c r="O15641" s="7"/>
    </row>
    <row r="15642" spans="15:15" x14ac:dyDescent="0.25">
      <c r="O15642" s="7"/>
    </row>
    <row r="15643" spans="15:15" x14ac:dyDescent="0.25">
      <c r="O15643" s="7"/>
    </row>
    <row r="15644" spans="15:15" x14ac:dyDescent="0.25">
      <c r="O15644" s="7"/>
    </row>
    <row r="15645" spans="15:15" x14ac:dyDescent="0.25">
      <c r="O15645" s="7"/>
    </row>
    <row r="15646" spans="15:15" x14ac:dyDescent="0.25">
      <c r="O15646" s="7"/>
    </row>
    <row r="15647" spans="15:15" x14ac:dyDescent="0.25">
      <c r="O15647" s="7"/>
    </row>
    <row r="15648" spans="15:15" x14ac:dyDescent="0.25">
      <c r="O15648" s="7"/>
    </row>
    <row r="15649" spans="15:15" x14ac:dyDescent="0.25">
      <c r="O15649" s="7"/>
    </row>
    <row r="15650" spans="15:15" x14ac:dyDescent="0.25">
      <c r="O15650" s="7"/>
    </row>
    <row r="15651" spans="15:15" x14ac:dyDescent="0.25">
      <c r="O15651" s="7"/>
    </row>
    <row r="15652" spans="15:15" x14ac:dyDescent="0.25">
      <c r="O15652" s="7"/>
    </row>
    <row r="15653" spans="15:15" x14ac:dyDescent="0.25">
      <c r="O15653" s="7"/>
    </row>
    <row r="15654" spans="15:15" x14ac:dyDescent="0.25">
      <c r="O15654" s="7"/>
    </row>
    <row r="15655" spans="15:15" x14ac:dyDescent="0.25">
      <c r="O15655" s="7"/>
    </row>
    <row r="15656" spans="15:15" x14ac:dyDescent="0.25">
      <c r="O15656" s="7"/>
    </row>
    <row r="15657" spans="15:15" x14ac:dyDescent="0.25">
      <c r="O15657" s="7"/>
    </row>
    <row r="15658" spans="15:15" x14ac:dyDescent="0.25">
      <c r="O15658" s="7"/>
    </row>
    <row r="15659" spans="15:15" x14ac:dyDescent="0.25">
      <c r="O15659" s="7"/>
    </row>
    <row r="15660" spans="15:15" x14ac:dyDescent="0.25">
      <c r="O15660" s="7"/>
    </row>
    <row r="15661" spans="15:15" x14ac:dyDescent="0.25">
      <c r="O15661" s="7"/>
    </row>
    <row r="15662" spans="15:15" x14ac:dyDescent="0.25">
      <c r="O15662" s="7"/>
    </row>
    <row r="15663" spans="15:15" x14ac:dyDescent="0.25">
      <c r="O15663" s="7"/>
    </row>
    <row r="15664" spans="15:15" x14ac:dyDescent="0.25">
      <c r="O15664" s="7"/>
    </row>
    <row r="15665" spans="15:15" x14ac:dyDescent="0.25">
      <c r="O15665" s="7"/>
    </row>
    <row r="15666" spans="15:15" x14ac:dyDescent="0.25">
      <c r="O15666" s="7"/>
    </row>
    <row r="15667" spans="15:15" x14ac:dyDescent="0.25">
      <c r="O15667" s="7"/>
    </row>
    <row r="15668" spans="15:15" x14ac:dyDescent="0.25">
      <c r="O15668" s="7"/>
    </row>
    <row r="15669" spans="15:15" x14ac:dyDescent="0.25">
      <c r="O15669" s="7"/>
    </row>
    <row r="15670" spans="15:15" x14ac:dyDescent="0.25">
      <c r="O15670" s="7"/>
    </row>
    <row r="15671" spans="15:15" x14ac:dyDescent="0.25">
      <c r="O15671" s="7"/>
    </row>
    <row r="15672" spans="15:15" x14ac:dyDescent="0.25">
      <c r="O15672" s="7"/>
    </row>
    <row r="15673" spans="15:15" x14ac:dyDescent="0.25">
      <c r="O15673" s="7"/>
    </row>
    <row r="15674" spans="15:15" x14ac:dyDescent="0.25">
      <c r="O15674" s="7"/>
    </row>
    <row r="15675" spans="15:15" x14ac:dyDescent="0.25">
      <c r="O15675" s="7"/>
    </row>
    <row r="15676" spans="15:15" x14ac:dyDescent="0.25">
      <c r="O15676" s="7"/>
    </row>
    <row r="15677" spans="15:15" x14ac:dyDescent="0.25">
      <c r="O15677" s="7"/>
    </row>
    <row r="15678" spans="15:15" x14ac:dyDescent="0.25">
      <c r="O15678" s="7"/>
    </row>
    <row r="15679" spans="15:15" x14ac:dyDescent="0.25">
      <c r="O15679" s="7"/>
    </row>
    <row r="15680" spans="15:15" x14ac:dyDescent="0.25">
      <c r="O15680" s="7"/>
    </row>
    <row r="15681" spans="15:15" x14ac:dyDescent="0.25">
      <c r="O15681" s="7"/>
    </row>
    <row r="15682" spans="15:15" x14ac:dyDescent="0.25">
      <c r="O15682" s="7"/>
    </row>
    <row r="15683" spans="15:15" x14ac:dyDescent="0.25">
      <c r="O15683" s="7"/>
    </row>
    <row r="15684" spans="15:15" x14ac:dyDescent="0.25">
      <c r="O15684" s="7"/>
    </row>
    <row r="15685" spans="15:15" x14ac:dyDescent="0.25">
      <c r="O15685" s="7"/>
    </row>
    <row r="15686" spans="15:15" x14ac:dyDescent="0.25">
      <c r="O15686" s="7"/>
    </row>
    <row r="15687" spans="15:15" x14ac:dyDescent="0.25">
      <c r="O15687" s="7"/>
    </row>
    <row r="15688" spans="15:15" x14ac:dyDescent="0.25">
      <c r="O15688" s="7"/>
    </row>
    <row r="15689" spans="15:15" x14ac:dyDescent="0.25">
      <c r="O15689" s="7"/>
    </row>
    <row r="15690" spans="15:15" x14ac:dyDescent="0.25">
      <c r="O15690" s="7"/>
    </row>
    <row r="15691" spans="15:15" x14ac:dyDescent="0.25">
      <c r="O15691" s="7"/>
    </row>
    <row r="15692" spans="15:15" x14ac:dyDescent="0.25">
      <c r="O15692" s="7"/>
    </row>
    <row r="15693" spans="15:15" x14ac:dyDescent="0.25">
      <c r="O15693" s="7"/>
    </row>
    <row r="15694" spans="15:15" x14ac:dyDescent="0.25">
      <c r="O15694" s="7"/>
    </row>
    <row r="15695" spans="15:15" x14ac:dyDescent="0.25">
      <c r="O15695" s="7"/>
    </row>
    <row r="15696" spans="15:15" x14ac:dyDescent="0.25">
      <c r="O15696" s="7"/>
    </row>
    <row r="15697" spans="15:15" x14ac:dyDescent="0.25">
      <c r="O15697" s="7"/>
    </row>
    <row r="15698" spans="15:15" x14ac:dyDescent="0.25">
      <c r="O15698" s="7"/>
    </row>
    <row r="15699" spans="15:15" x14ac:dyDescent="0.25">
      <c r="O15699" s="7"/>
    </row>
    <row r="15700" spans="15:15" x14ac:dyDescent="0.25">
      <c r="O15700" s="7"/>
    </row>
    <row r="15701" spans="15:15" x14ac:dyDescent="0.25">
      <c r="O15701" s="7"/>
    </row>
    <row r="15702" spans="15:15" x14ac:dyDescent="0.25">
      <c r="O15702" s="7"/>
    </row>
    <row r="15703" spans="15:15" x14ac:dyDescent="0.25">
      <c r="O15703" s="7"/>
    </row>
    <row r="15704" spans="15:15" x14ac:dyDescent="0.25">
      <c r="O15704" s="7"/>
    </row>
    <row r="15705" spans="15:15" x14ac:dyDescent="0.25">
      <c r="O15705" s="7"/>
    </row>
    <row r="15706" spans="15:15" x14ac:dyDescent="0.25">
      <c r="O15706" s="7"/>
    </row>
    <row r="15707" spans="15:15" x14ac:dyDescent="0.25">
      <c r="O15707" s="7"/>
    </row>
    <row r="15708" spans="15:15" x14ac:dyDescent="0.25">
      <c r="O15708" s="7"/>
    </row>
    <row r="15709" spans="15:15" x14ac:dyDescent="0.25">
      <c r="O15709" s="7"/>
    </row>
    <row r="15710" spans="15:15" x14ac:dyDescent="0.25">
      <c r="O15710" s="7"/>
    </row>
    <row r="15711" spans="15:15" x14ac:dyDescent="0.25">
      <c r="O15711" s="7"/>
    </row>
    <row r="15712" spans="15:15" x14ac:dyDescent="0.25">
      <c r="O15712" s="7"/>
    </row>
    <row r="15713" spans="15:15" x14ac:dyDescent="0.25">
      <c r="O15713" s="7"/>
    </row>
    <row r="15714" spans="15:15" x14ac:dyDescent="0.25">
      <c r="O15714" s="7"/>
    </row>
    <row r="15715" spans="15:15" x14ac:dyDescent="0.25">
      <c r="O15715" s="7"/>
    </row>
    <row r="15716" spans="15:15" x14ac:dyDescent="0.25">
      <c r="O15716" s="7"/>
    </row>
    <row r="15717" spans="15:15" x14ac:dyDescent="0.25">
      <c r="O15717" s="7"/>
    </row>
    <row r="15718" spans="15:15" x14ac:dyDescent="0.25">
      <c r="O15718" s="7"/>
    </row>
    <row r="15719" spans="15:15" x14ac:dyDescent="0.25">
      <c r="O15719" s="7"/>
    </row>
    <row r="15720" spans="15:15" x14ac:dyDescent="0.25">
      <c r="O15720" s="7"/>
    </row>
    <row r="15721" spans="15:15" x14ac:dyDescent="0.25">
      <c r="O15721" s="7"/>
    </row>
    <row r="15722" spans="15:15" x14ac:dyDescent="0.25">
      <c r="O15722" s="7"/>
    </row>
    <row r="15723" spans="15:15" x14ac:dyDescent="0.25">
      <c r="O15723" s="7"/>
    </row>
    <row r="15724" spans="15:15" x14ac:dyDescent="0.25">
      <c r="O15724" s="7"/>
    </row>
    <row r="15725" spans="15:15" x14ac:dyDescent="0.25">
      <c r="O15725" s="7"/>
    </row>
    <row r="15726" spans="15:15" x14ac:dyDescent="0.25">
      <c r="O15726" s="7"/>
    </row>
    <row r="15727" spans="15:15" x14ac:dyDescent="0.25">
      <c r="O15727" s="7"/>
    </row>
    <row r="15728" spans="15:15" x14ac:dyDescent="0.25">
      <c r="O15728" s="7"/>
    </row>
    <row r="15729" spans="15:15" x14ac:dyDescent="0.25">
      <c r="O15729" s="7"/>
    </row>
    <row r="15730" spans="15:15" x14ac:dyDescent="0.25">
      <c r="O15730" s="7"/>
    </row>
    <row r="15731" spans="15:15" x14ac:dyDescent="0.25">
      <c r="O15731" s="7"/>
    </row>
    <row r="15732" spans="15:15" x14ac:dyDescent="0.25">
      <c r="O15732" s="7"/>
    </row>
    <row r="15733" spans="15:15" x14ac:dyDescent="0.25">
      <c r="O15733" s="7"/>
    </row>
    <row r="15734" spans="15:15" x14ac:dyDescent="0.25">
      <c r="O15734" s="7"/>
    </row>
    <row r="15735" spans="15:15" x14ac:dyDescent="0.25">
      <c r="O15735" s="7"/>
    </row>
    <row r="15736" spans="15:15" x14ac:dyDescent="0.25">
      <c r="O15736" s="7"/>
    </row>
    <row r="15737" spans="15:15" x14ac:dyDescent="0.25">
      <c r="O15737" s="7"/>
    </row>
    <row r="15738" spans="15:15" x14ac:dyDescent="0.25">
      <c r="O15738" s="7"/>
    </row>
    <row r="15739" spans="15:15" x14ac:dyDescent="0.25">
      <c r="O15739" s="7"/>
    </row>
    <row r="15740" spans="15:15" x14ac:dyDescent="0.25">
      <c r="O15740" s="7"/>
    </row>
    <row r="15741" spans="15:15" x14ac:dyDescent="0.25">
      <c r="O15741" s="7"/>
    </row>
    <row r="15742" spans="15:15" x14ac:dyDescent="0.25">
      <c r="O15742" s="7"/>
    </row>
    <row r="15743" spans="15:15" x14ac:dyDescent="0.25">
      <c r="O15743" s="7"/>
    </row>
    <row r="15744" spans="15:15" x14ac:dyDescent="0.25">
      <c r="O15744" s="7"/>
    </row>
    <row r="15745" spans="15:15" x14ac:dyDescent="0.25">
      <c r="O15745" s="7"/>
    </row>
    <row r="15746" spans="15:15" x14ac:dyDescent="0.25">
      <c r="O15746" s="7"/>
    </row>
    <row r="15747" spans="15:15" x14ac:dyDescent="0.25">
      <c r="O15747" s="7"/>
    </row>
    <row r="15748" spans="15:15" x14ac:dyDescent="0.25">
      <c r="O15748" s="7"/>
    </row>
    <row r="15749" spans="15:15" x14ac:dyDescent="0.25">
      <c r="O15749" s="7"/>
    </row>
    <row r="15750" spans="15:15" x14ac:dyDescent="0.25">
      <c r="O15750" s="7"/>
    </row>
    <row r="15751" spans="15:15" x14ac:dyDescent="0.25">
      <c r="O15751" s="7"/>
    </row>
    <row r="15752" spans="15:15" x14ac:dyDescent="0.25">
      <c r="O15752" s="7"/>
    </row>
    <row r="15753" spans="15:15" x14ac:dyDescent="0.25">
      <c r="O15753" s="7"/>
    </row>
    <row r="15754" spans="15:15" x14ac:dyDescent="0.25">
      <c r="O15754" s="7"/>
    </row>
    <row r="15755" spans="15:15" x14ac:dyDescent="0.25">
      <c r="O15755" s="7"/>
    </row>
    <row r="15756" spans="15:15" x14ac:dyDescent="0.25">
      <c r="O15756" s="7"/>
    </row>
    <row r="15757" spans="15:15" x14ac:dyDescent="0.25">
      <c r="O15757" s="7"/>
    </row>
    <row r="15758" spans="15:15" x14ac:dyDescent="0.25">
      <c r="O15758" s="7"/>
    </row>
    <row r="15759" spans="15:15" x14ac:dyDescent="0.25">
      <c r="O15759" s="7"/>
    </row>
    <row r="15760" spans="15:15" x14ac:dyDescent="0.25">
      <c r="O15760" s="7"/>
    </row>
    <row r="15761" spans="15:15" x14ac:dyDescent="0.25">
      <c r="O15761" s="7"/>
    </row>
    <row r="15762" spans="15:15" x14ac:dyDescent="0.25">
      <c r="O15762" s="7"/>
    </row>
    <row r="15763" spans="15:15" x14ac:dyDescent="0.25">
      <c r="O15763" s="7"/>
    </row>
    <row r="15764" spans="15:15" x14ac:dyDescent="0.25">
      <c r="O15764" s="7"/>
    </row>
    <row r="15765" spans="15:15" x14ac:dyDescent="0.25">
      <c r="O15765" s="7"/>
    </row>
    <row r="15766" spans="15:15" x14ac:dyDescent="0.25">
      <c r="O15766" s="7"/>
    </row>
    <row r="15767" spans="15:15" x14ac:dyDescent="0.25">
      <c r="O15767" s="7"/>
    </row>
    <row r="15768" spans="15:15" x14ac:dyDescent="0.25">
      <c r="O15768" s="7"/>
    </row>
    <row r="15769" spans="15:15" x14ac:dyDescent="0.25">
      <c r="O15769" s="7"/>
    </row>
    <row r="15770" spans="15:15" x14ac:dyDescent="0.25">
      <c r="O15770" s="7"/>
    </row>
    <row r="15771" spans="15:15" x14ac:dyDescent="0.25">
      <c r="O15771" s="7"/>
    </row>
    <row r="15772" spans="15:15" x14ac:dyDescent="0.25">
      <c r="O15772" s="7"/>
    </row>
    <row r="15773" spans="15:15" x14ac:dyDescent="0.25">
      <c r="O15773" s="7"/>
    </row>
    <row r="15774" spans="15:15" x14ac:dyDescent="0.25">
      <c r="O15774" s="7"/>
    </row>
    <row r="15775" spans="15:15" x14ac:dyDescent="0.25">
      <c r="O15775" s="7"/>
    </row>
    <row r="15776" spans="15:15" x14ac:dyDescent="0.25">
      <c r="O15776" s="7"/>
    </row>
    <row r="15777" spans="15:15" x14ac:dyDescent="0.25">
      <c r="O15777" s="7"/>
    </row>
    <row r="15778" spans="15:15" x14ac:dyDescent="0.25">
      <c r="O15778" s="7"/>
    </row>
    <row r="15779" spans="15:15" x14ac:dyDescent="0.25">
      <c r="O15779" s="7"/>
    </row>
    <row r="15780" spans="15:15" x14ac:dyDescent="0.25">
      <c r="O15780" s="7"/>
    </row>
    <row r="15781" spans="15:15" x14ac:dyDescent="0.25">
      <c r="O15781" s="7"/>
    </row>
    <row r="15782" spans="15:15" x14ac:dyDescent="0.25">
      <c r="O15782" s="7"/>
    </row>
    <row r="15783" spans="15:15" x14ac:dyDescent="0.25">
      <c r="O15783" s="7"/>
    </row>
    <row r="15784" spans="15:15" x14ac:dyDescent="0.25">
      <c r="O15784" s="7"/>
    </row>
    <row r="15785" spans="15:15" x14ac:dyDescent="0.25">
      <c r="O15785" s="7"/>
    </row>
    <row r="15786" spans="15:15" x14ac:dyDescent="0.25">
      <c r="O15786" s="7"/>
    </row>
    <row r="15787" spans="15:15" x14ac:dyDescent="0.25">
      <c r="O15787" s="7"/>
    </row>
    <row r="15788" spans="15:15" x14ac:dyDescent="0.25">
      <c r="O15788" s="7"/>
    </row>
    <row r="15789" spans="15:15" x14ac:dyDescent="0.25">
      <c r="O15789" s="7"/>
    </row>
    <row r="15790" spans="15:15" x14ac:dyDescent="0.25">
      <c r="O15790" s="7"/>
    </row>
    <row r="15791" spans="15:15" x14ac:dyDescent="0.25">
      <c r="O15791" s="7"/>
    </row>
    <row r="15792" spans="15:15" x14ac:dyDescent="0.25">
      <c r="O15792" s="7"/>
    </row>
    <row r="15793" spans="15:15" x14ac:dyDescent="0.25">
      <c r="O15793" s="7"/>
    </row>
    <row r="15794" spans="15:15" x14ac:dyDescent="0.25">
      <c r="O15794" s="7"/>
    </row>
    <row r="15795" spans="15:15" x14ac:dyDescent="0.25">
      <c r="O15795" s="7"/>
    </row>
    <row r="15796" spans="15:15" x14ac:dyDescent="0.25">
      <c r="O15796" s="7"/>
    </row>
    <row r="15797" spans="15:15" x14ac:dyDescent="0.25">
      <c r="O15797" s="7"/>
    </row>
    <row r="15798" spans="15:15" x14ac:dyDescent="0.25">
      <c r="O15798" s="7"/>
    </row>
    <row r="15799" spans="15:15" x14ac:dyDescent="0.25">
      <c r="O15799" s="7"/>
    </row>
    <row r="15800" spans="15:15" x14ac:dyDescent="0.25">
      <c r="O15800" s="7"/>
    </row>
    <row r="15801" spans="15:15" x14ac:dyDescent="0.25">
      <c r="O15801" s="7"/>
    </row>
    <row r="15802" spans="15:15" x14ac:dyDescent="0.25">
      <c r="O15802" s="7"/>
    </row>
    <row r="15803" spans="15:15" x14ac:dyDescent="0.25">
      <c r="O15803" s="7"/>
    </row>
    <row r="15804" spans="15:15" x14ac:dyDescent="0.25">
      <c r="O15804" s="7"/>
    </row>
    <row r="15805" spans="15:15" x14ac:dyDescent="0.25">
      <c r="O15805" s="7"/>
    </row>
    <row r="15806" spans="15:15" x14ac:dyDescent="0.25">
      <c r="O15806" s="7"/>
    </row>
    <row r="15807" spans="15:15" x14ac:dyDescent="0.25">
      <c r="O15807" s="7"/>
    </row>
    <row r="15808" spans="15:15" x14ac:dyDescent="0.25">
      <c r="O15808" s="7"/>
    </row>
    <row r="15809" spans="15:15" x14ac:dyDescent="0.25">
      <c r="O15809" s="7"/>
    </row>
    <row r="15810" spans="15:15" x14ac:dyDescent="0.25">
      <c r="O15810" s="7"/>
    </row>
    <row r="15811" spans="15:15" x14ac:dyDescent="0.25">
      <c r="O15811" s="7"/>
    </row>
    <row r="15812" spans="15:15" x14ac:dyDescent="0.25">
      <c r="O15812" s="7"/>
    </row>
    <row r="15813" spans="15:15" x14ac:dyDescent="0.25">
      <c r="O15813" s="7"/>
    </row>
    <row r="15814" spans="15:15" x14ac:dyDescent="0.25">
      <c r="O15814" s="7"/>
    </row>
    <row r="15815" spans="15:15" x14ac:dyDescent="0.25">
      <c r="O15815" s="7"/>
    </row>
    <row r="15816" spans="15:15" x14ac:dyDescent="0.25">
      <c r="O15816" s="7"/>
    </row>
    <row r="15817" spans="15:15" x14ac:dyDescent="0.25">
      <c r="O15817" s="7"/>
    </row>
    <row r="15842" spans="15:15" x14ac:dyDescent="0.25">
      <c r="O15842" s="7"/>
    </row>
    <row r="15843" spans="15:15" x14ac:dyDescent="0.25">
      <c r="O15843" s="7"/>
    </row>
    <row r="15844" spans="15:15" x14ac:dyDescent="0.25">
      <c r="O15844" s="7"/>
    </row>
    <row r="15845" spans="15:15" x14ac:dyDescent="0.25">
      <c r="O15845" s="7"/>
    </row>
    <row r="15846" spans="15:15" x14ac:dyDescent="0.25">
      <c r="O15846" s="7"/>
    </row>
    <row r="15847" spans="15:15" x14ac:dyDescent="0.25">
      <c r="O15847" s="7"/>
    </row>
    <row r="15848" spans="15:15" x14ac:dyDescent="0.25">
      <c r="O15848" s="7"/>
    </row>
    <row r="15849" spans="15:15" x14ac:dyDescent="0.25">
      <c r="O15849" s="7"/>
    </row>
    <row r="15850" spans="15:15" x14ac:dyDescent="0.25">
      <c r="O15850" s="7"/>
    </row>
    <row r="15851" spans="15:15" x14ac:dyDescent="0.25">
      <c r="O15851" s="7"/>
    </row>
    <row r="15852" spans="15:15" x14ac:dyDescent="0.25">
      <c r="O15852" s="7"/>
    </row>
    <row r="15853" spans="15:15" x14ac:dyDescent="0.25">
      <c r="O15853" s="7"/>
    </row>
    <row r="15854" spans="15:15" x14ac:dyDescent="0.25">
      <c r="O15854" s="7"/>
    </row>
    <row r="15855" spans="15:15" x14ac:dyDescent="0.25">
      <c r="O15855" s="7"/>
    </row>
    <row r="15856" spans="15:15" x14ac:dyDescent="0.25">
      <c r="O15856" s="7"/>
    </row>
    <row r="15857" spans="15:15" x14ac:dyDescent="0.25">
      <c r="O15857" s="7"/>
    </row>
    <row r="15858" spans="15:15" x14ac:dyDescent="0.25">
      <c r="O15858" s="7"/>
    </row>
    <row r="15859" spans="15:15" x14ac:dyDescent="0.25">
      <c r="O15859" s="7"/>
    </row>
    <row r="15860" spans="15:15" x14ac:dyDescent="0.25">
      <c r="O15860" s="7"/>
    </row>
    <row r="15861" spans="15:15" x14ac:dyDescent="0.25">
      <c r="O15861" s="7"/>
    </row>
    <row r="15862" spans="15:15" x14ac:dyDescent="0.25">
      <c r="O15862" s="7"/>
    </row>
    <row r="15863" spans="15:15" x14ac:dyDescent="0.25">
      <c r="O15863" s="7"/>
    </row>
    <row r="15864" spans="15:15" x14ac:dyDescent="0.25">
      <c r="O15864" s="7"/>
    </row>
    <row r="15865" spans="15:15" x14ac:dyDescent="0.25">
      <c r="O15865" s="7"/>
    </row>
    <row r="15866" spans="15:15" x14ac:dyDescent="0.25">
      <c r="O15866" s="7"/>
    </row>
    <row r="15867" spans="15:15" x14ac:dyDescent="0.25">
      <c r="O15867" s="7"/>
    </row>
    <row r="15868" spans="15:15" x14ac:dyDescent="0.25">
      <c r="O15868" s="7"/>
    </row>
    <row r="15869" spans="15:15" x14ac:dyDescent="0.25">
      <c r="O15869" s="7"/>
    </row>
    <row r="15870" spans="15:15" x14ac:dyDescent="0.25">
      <c r="O15870" s="7"/>
    </row>
    <row r="15871" spans="15:15" x14ac:dyDescent="0.25">
      <c r="O15871" s="7"/>
    </row>
    <row r="15872" spans="15:15" x14ac:dyDescent="0.25">
      <c r="O15872" s="7"/>
    </row>
    <row r="15873" spans="15:15" x14ac:dyDescent="0.25">
      <c r="O15873" s="7"/>
    </row>
    <row r="15874" spans="15:15" x14ac:dyDescent="0.25">
      <c r="O15874" s="7"/>
    </row>
    <row r="15875" spans="15:15" x14ac:dyDescent="0.25">
      <c r="O15875" s="7"/>
    </row>
    <row r="15876" spans="15:15" x14ac:dyDescent="0.25">
      <c r="O15876" s="7"/>
    </row>
    <row r="15877" spans="15:15" x14ac:dyDescent="0.25">
      <c r="O15877" s="7"/>
    </row>
    <row r="15878" spans="15:15" x14ac:dyDescent="0.25">
      <c r="O15878" s="7"/>
    </row>
    <row r="15879" spans="15:15" x14ac:dyDescent="0.25">
      <c r="O15879" s="7"/>
    </row>
    <row r="15880" spans="15:15" x14ac:dyDescent="0.25">
      <c r="O15880" s="7"/>
    </row>
    <row r="15881" spans="15:15" x14ac:dyDescent="0.25">
      <c r="O15881" s="7"/>
    </row>
    <row r="15882" spans="15:15" x14ac:dyDescent="0.25">
      <c r="O15882" s="7"/>
    </row>
    <row r="15883" spans="15:15" x14ac:dyDescent="0.25">
      <c r="O15883" s="7"/>
    </row>
    <row r="15884" spans="15:15" x14ac:dyDescent="0.25">
      <c r="O15884" s="7"/>
    </row>
    <row r="15885" spans="15:15" x14ac:dyDescent="0.25">
      <c r="O15885" s="7"/>
    </row>
    <row r="15886" spans="15:15" x14ac:dyDescent="0.25">
      <c r="O15886" s="7"/>
    </row>
    <row r="15887" spans="15:15" x14ac:dyDescent="0.25">
      <c r="O15887" s="7"/>
    </row>
    <row r="15888" spans="15:15" x14ac:dyDescent="0.25">
      <c r="O15888" s="7"/>
    </row>
    <row r="15889" spans="15:15" x14ac:dyDescent="0.25">
      <c r="O15889" s="7"/>
    </row>
    <row r="15890" spans="15:15" x14ac:dyDescent="0.25">
      <c r="O15890" s="7"/>
    </row>
    <row r="15891" spans="15:15" x14ac:dyDescent="0.25">
      <c r="O15891" s="7"/>
    </row>
    <row r="15892" spans="15:15" x14ac:dyDescent="0.25">
      <c r="O15892" s="7"/>
    </row>
    <row r="15893" spans="15:15" x14ac:dyDescent="0.25">
      <c r="O15893" s="7"/>
    </row>
    <row r="15894" spans="15:15" x14ac:dyDescent="0.25">
      <c r="O15894" s="7"/>
    </row>
    <row r="15895" spans="15:15" x14ac:dyDescent="0.25">
      <c r="O15895" s="7"/>
    </row>
    <row r="15896" spans="15:15" x14ac:dyDescent="0.25">
      <c r="O15896" s="7"/>
    </row>
    <row r="15897" spans="15:15" x14ac:dyDescent="0.25">
      <c r="O15897" s="7"/>
    </row>
    <row r="15898" spans="15:15" x14ac:dyDescent="0.25">
      <c r="O15898" s="7"/>
    </row>
    <row r="15899" spans="15:15" x14ac:dyDescent="0.25">
      <c r="O15899" s="7"/>
    </row>
    <row r="15900" spans="15:15" x14ac:dyDescent="0.25">
      <c r="O15900" s="7"/>
    </row>
    <row r="15901" spans="15:15" x14ac:dyDescent="0.25">
      <c r="O15901" s="7"/>
    </row>
    <row r="15902" spans="15:15" x14ac:dyDescent="0.25">
      <c r="O15902" s="7"/>
    </row>
    <row r="15903" spans="15:15" x14ac:dyDescent="0.25">
      <c r="O15903" s="7"/>
    </row>
    <row r="15904" spans="15:15" x14ac:dyDescent="0.25">
      <c r="O15904" s="7"/>
    </row>
    <row r="15905" spans="15:15" x14ac:dyDescent="0.25">
      <c r="O15905" s="7"/>
    </row>
    <row r="15906" spans="15:15" x14ac:dyDescent="0.25">
      <c r="O15906" s="7"/>
    </row>
    <row r="15907" spans="15:15" x14ac:dyDescent="0.25">
      <c r="O15907" s="7"/>
    </row>
    <row r="15908" spans="15:15" x14ac:dyDescent="0.25">
      <c r="O15908" s="7"/>
    </row>
    <row r="15909" spans="15:15" x14ac:dyDescent="0.25">
      <c r="O15909" s="7"/>
    </row>
    <row r="15910" spans="15:15" x14ac:dyDescent="0.25">
      <c r="O15910" s="7"/>
    </row>
    <row r="15911" spans="15:15" x14ac:dyDescent="0.25">
      <c r="O15911" s="7"/>
    </row>
    <row r="15912" spans="15:15" x14ac:dyDescent="0.25">
      <c r="O15912" s="7"/>
    </row>
    <row r="15913" spans="15:15" x14ac:dyDescent="0.25">
      <c r="O15913" s="7"/>
    </row>
    <row r="15914" spans="15:15" x14ac:dyDescent="0.25">
      <c r="O15914" s="7"/>
    </row>
    <row r="15915" spans="15:15" x14ac:dyDescent="0.25">
      <c r="O15915" s="7"/>
    </row>
    <row r="15916" spans="15:15" x14ac:dyDescent="0.25">
      <c r="O15916" s="7"/>
    </row>
    <row r="15917" spans="15:15" x14ac:dyDescent="0.25">
      <c r="O15917" s="7"/>
    </row>
    <row r="15918" spans="15:15" x14ac:dyDescent="0.25">
      <c r="O15918" s="7"/>
    </row>
    <row r="15919" spans="15:15" x14ac:dyDescent="0.25">
      <c r="O15919" s="7"/>
    </row>
    <row r="15920" spans="15:15" x14ac:dyDescent="0.25">
      <c r="O15920" s="7"/>
    </row>
    <row r="15921" spans="15:15" x14ac:dyDescent="0.25">
      <c r="O15921" s="7"/>
    </row>
    <row r="15922" spans="15:15" x14ac:dyDescent="0.25">
      <c r="O15922" s="7"/>
    </row>
    <row r="15923" spans="15:15" x14ac:dyDescent="0.25">
      <c r="O15923" s="7"/>
    </row>
    <row r="15924" spans="15:15" x14ac:dyDescent="0.25">
      <c r="O15924" s="7"/>
    </row>
    <row r="15925" spans="15:15" x14ac:dyDescent="0.25">
      <c r="O15925" s="7"/>
    </row>
    <row r="15926" spans="15:15" x14ac:dyDescent="0.25">
      <c r="O15926" s="7"/>
    </row>
    <row r="15927" spans="15:15" x14ac:dyDescent="0.25">
      <c r="O15927" s="7"/>
    </row>
    <row r="15928" spans="15:15" x14ac:dyDescent="0.25">
      <c r="O15928" s="7"/>
    </row>
    <row r="15929" spans="15:15" x14ac:dyDescent="0.25">
      <c r="O15929" s="7"/>
    </row>
    <row r="15930" spans="15:15" x14ac:dyDescent="0.25">
      <c r="O15930" s="7"/>
    </row>
    <row r="15931" spans="15:15" x14ac:dyDescent="0.25">
      <c r="O15931" s="7"/>
    </row>
    <row r="15932" spans="15:15" x14ac:dyDescent="0.25">
      <c r="O15932" s="7"/>
    </row>
    <row r="15933" spans="15:15" x14ac:dyDescent="0.25">
      <c r="O15933" s="7"/>
    </row>
    <row r="15934" spans="15:15" x14ac:dyDescent="0.25">
      <c r="O15934" s="7"/>
    </row>
    <row r="15935" spans="15:15" x14ac:dyDescent="0.25">
      <c r="O15935" s="7"/>
    </row>
    <row r="15936" spans="15:15" x14ac:dyDescent="0.25">
      <c r="O15936" s="7"/>
    </row>
    <row r="15937" spans="15:15" x14ac:dyDescent="0.25">
      <c r="O15937" s="7"/>
    </row>
    <row r="15938" spans="15:15" x14ac:dyDescent="0.25">
      <c r="O15938" s="7"/>
    </row>
    <row r="15939" spans="15:15" x14ac:dyDescent="0.25">
      <c r="O15939" s="7"/>
    </row>
    <row r="15940" spans="15:15" x14ac:dyDescent="0.25">
      <c r="O15940" s="7"/>
    </row>
    <row r="15941" spans="15:15" x14ac:dyDescent="0.25">
      <c r="O15941" s="7"/>
    </row>
    <row r="15942" spans="15:15" x14ac:dyDescent="0.25">
      <c r="O15942" s="7"/>
    </row>
    <row r="15943" spans="15:15" x14ac:dyDescent="0.25">
      <c r="O15943" s="7"/>
    </row>
    <row r="15944" spans="15:15" x14ac:dyDescent="0.25">
      <c r="O15944" s="7"/>
    </row>
    <row r="15945" spans="15:15" x14ac:dyDescent="0.25">
      <c r="O15945" s="7"/>
    </row>
    <row r="15946" spans="15:15" x14ac:dyDescent="0.25">
      <c r="O15946" s="7"/>
    </row>
    <row r="15947" spans="15:15" x14ac:dyDescent="0.25">
      <c r="O15947" s="7"/>
    </row>
    <row r="15948" spans="15:15" x14ac:dyDescent="0.25">
      <c r="O15948" s="7"/>
    </row>
    <row r="15949" spans="15:15" x14ac:dyDescent="0.25">
      <c r="O15949" s="7"/>
    </row>
    <row r="15950" spans="15:15" x14ac:dyDescent="0.25">
      <c r="O15950" s="7"/>
    </row>
    <row r="15951" spans="15:15" x14ac:dyDescent="0.25">
      <c r="O15951" s="7"/>
    </row>
    <row r="15952" spans="15:15" x14ac:dyDescent="0.25">
      <c r="O15952" s="7"/>
    </row>
    <row r="15953" spans="15:15" x14ac:dyDescent="0.25">
      <c r="O15953" s="7"/>
    </row>
    <row r="15954" spans="15:15" x14ac:dyDescent="0.25">
      <c r="O15954" s="7"/>
    </row>
    <row r="15955" spans="15:15" x14ac:dyDescent="0.25">
      <c r="O15955" s="7"/>
    </row>
    <row r="15956" spans="15:15" x14ac:dyDescent="0.25">
      <c r="O15956" s="7"/>
    </row>
    <row r="15957" spans="15:15" x14ac:dyDescent="0.25">
      <c r="O15957" s="7"/>
    </row>
    <row r="15958" spans="15:15" x14ac:dyDescent="0.25">
      <c r="O15958" s="7"/>
    </row>
    <row r="15959" spans="15:15" x14ac:dyDescent="0.25">
      <c r="O15959" s="7"/>
    </row>
    <row r="15960" spans="15:15" x14ac:dyDescent="0.25">
      <c r="O15960" s="7"/>
    </row>
    <row r="15961" spans="15:15" x14ac:dyDescent="0.25">
      <c r="O15961" s="7"/>
    </row>
    <row r="15962" spans="15:15" x14ac:dyDescent="0.25">
      <c r="O15962" s="7"/>
    </row>
    <row r="15963" spans="15:15" x14ac:dyDescent="0.25">
      <c r="O15963" s="7"/>
    </row>
    <row r="15964" spans="15:15" x14ac:dyDescent="0.25">
      <c r="O15964" s="7"/>
    </row>
    <row r="15965" spans="15:15" x14ac:dyDescent="0.25">
      <c r="O15965" s="7"/>
    </row>
    <row r="15966" spans="15:15" x14ac:dyDescent="0.25">
      <c r="O15966" s="7"/>
    </row>
    <row r="15967" spans="15:15" x14ac:dyDescent="0.25">
      <c r="O15967" s="7"/>
    </row>
    <row r="15968" spans="15:15" x14ac:dyDescent="0.25">
      <c r="O15968" s="7"/>
    </row>
    <row r="15969" spans="15:15" x14ac:dyDescent="0.25">
      <c r="O15969" s="7"/>
    </row>
    <row r="15970" spans="15:15" x14ac:dyDescent="0.25">
      <c r="O15970" s="7"/>
    </row>
    <row r="15971" spans="15:15" x14ac:dyDescent="0.25">
      <c r="O15971" s="7"/>
    </row>
    <row r="15972" spans="15:15" x14ac:dyDescent="0.25">
      <c r="O15972" s="7"/>
    </row>
    <row r="15973" spans="15:15" x14ac:dyDescent="0.25">
      <c r="O15973" s="7"/>
    </row>
    <row r="15974" spans="15:15" x14ac:dyDescent="0.25">
      <c r="O15974" s="7"/>
    </row>
    <row r="15975" spans="15:15" x14ac:dyDescent="0.25">
      <c r="O15975" s="7"/>
    </row>
    <row r="15976" spans="15:15" x14ac:dyDescent="0.25">
      <c r="O15976" s="7"/>
    </row>
    <row r="15977" spans="15:15" x14ac:dyDescent="0.25">
      <c r="O15977" s="7"/>
    </row>
    <row r="15978" spans="15:15" x14ac:dyDescent="0.25">
      <c r="O15978" s="7"/>
    </row>
    <row r="15979" spans="15:15" x14ac:dyDescent="0.25">
      <c r="O15979" s="7"/>
    </row>
    <row r="15980" spans="15:15" x14ac:dyDescent="0.25">
      <c r="O15980" s="7"/>
    </row>
    <row r="15981" spans="15:15" x14ac:dyDescent="0.25">
      <c r="O15981" s="7"/>
    </row>
    <row r="15982" spans="15:15" x14ac:dyDescent="0.25">
      <c r="O15982" s="7"/>
    </row>
    <row r="15983" spans="15:15" x14ac:dyDescent="0.25">
      <c r="O15983" s="7"/>
    </row>
    <row r="15984" spans="15:15" x14ac:dyDescent="0.25">
      <c r="O15984" s="7"/>
    </row>
    <row r="15985" spans="15:15" x14ac:dyDescent="0.25">
      <c r="O15985" s="7"/>
    </row>
    <row r="15986" spans="15:15" x14ac:dyDescent="0.25">
      <c r="O15986" s="7"/>
    </row>
    <row r="15987" spans="15:15" x14ac:dyDescent="0.25">
      <c r="O15987" s="7"/>
    </row>
    <row r="15988" spans="15:15" x14ac:dyDescent="0.25">
      <c r="O15988" s="7"/>
    </row>
    <row r="15989" spans="15:15" x14ac:dyDescent="0.25">
      <c r="O15989" s="7"/>
    </row>
    <row r="15990" spans="15:15" x14ac:dyDescent="0.25">
      <c r="O15990" s="7"/>
    </row>
    <row r="15991" spans="15:15" x14ac:dyDescent="0.25">
      <c r="O15991" s="7"/>
    </row>
    <row r="15992" spans="15:15" x14ac:dyDescent="0.25">
      <c r="O15992" s="7"/>
    </row>
    <row r="15993" spans="15:15" x14ac:dyDescent="0.25">
      <c r="O15993" s="7"/>
    </row>
    <row r="15994" spans="15:15" x14ac:dyDescent="0.25">
      <c r="O15994" s="7"/>
    </row>
    <row r="15995" spans="15:15" x14ac:dyDescent="0.25">
      <c r="O15995" s="7"/>
    </row>
    <row r="15996" spans="15:15" x14ac:dyDescent="0.25">
      <c r="O15996" s="7"/>
    </row>
    <row r="15997" spans="15:15" x14ac:dyDescent="0.25">
      <c r="O15997" s="7"/>
    </row>
    <row r="15998" spans="15:15" x14ac:dyDescent="0.25">
      <c r="O15998" s="7"/>
    </row>
    <row r="15999" spans="15:15" x14ac:dyDescent="0.25">
      <c r="O15999" s="7"/>
    </row>
    <row r="16000" spans="15:15" x14ac:dyDescent="0.25">
      <c r="O16000" s="7"/>
    </row>
    <row r="16001" spans="15:15" x14ac:dyDescent="0.25">
      <c r="O16001" s="7"/>
    </row>
    <row r="16002" spans="15:15" x14ac:dyDescent="0.25">
      <c r="O16002" s="7"/>
    </row>
    <row r="16003" spans="15:15" x14ac:dyDescent="0.25">
      <c r="O16003" s="7"/>
    </row>
    <row r="16004" spans="15:15" x14ac:dyDescent="0.25">
      <c r="O16004" s="7"/>
    </row>
    <row r="16005" spans="15:15" x14ac:dyDescent="0.25">
      <c r="O16005" s="7"/>
    </row>
    <row r="16006" spans="15:15" x14ac:dyDescent="0.25">
      <c r="O16006" s="7"/>
    </row>
    <row r="16007" spans="15:15" x14ac:dyDescent="0.25">
      <c r="O16007" s="7"/>
    </row>
    <row r="16008" spans="15:15" x14ac:dyDescent="0.25">
      <c r="O16008" s="7"/>
    </row>
    <row r="16009" spans="15:15" x14ac:dyDescent="0.25">
      <c r="O16009" s="7"/>
    </row>
    <row r="16010" spans="15:15" x14ac:dyDescent="0.25">
      <c r="O16010" s="7"/>
    </row>
    <row r="16011" spans="15:15" x14ac:dyDescent="0.25">
      <c r="O16011" s="7"/>
    </row>
    <row r="16012" spans="15:15" x14ac:dyDescent="0.25">
      <c r="O16012" s="7"/>
    </row>
    <row r="16013" spans="15:15" x14ac:dyDescent="0.25">
      <c r="O16013" s="7"/>
    </row>
    <row r="16014" spans="15:15" x14ac:dyDescent="0.25">
      <c r="O16014" s="7"/>
    </row>
    <row r="16015" spans="15:15" x14ac:dyDescent="0.25">
      <c r="O16015" s="7"/>
    </row>
    <row r="16016" spans="15:15" x14ac:dyDescent="0.25">
      <c r="O16016" s="7"/>
    </row>
    <row r="16017" spans="15:15" x14ac:dyDescent="0.25">
      <c r="O16017" s="7"/>
    </row>
    <row r="16018" spans="15:15" x14ac:dyDescent="0.25">
      <c r="O16018" s="7"/>
    </row>
    <row r="16019" spans="15:15" x14ac:dyDescent="0.25">
      <c r="O16019" s="7"/>
    </row>
    <row r="16020" spans="15:15" x14ac:dyDescent="0.25">
      <c r="O16020" s="7"/>
    </row>
    <row r="16021" spans="15:15" x14ac:dyDescent="0.25">
      <c r="O16021" s="7"/>
    </row>
    <row r="16022" spans="15:15" x14ac:dyDescent="0.25">
      <c r="O16022" s="7"/>
    </row>
    <row r="16023" spans="15:15" x14ac:dyDescent="0.25">
      <c r="O16023" s="7"/>
    </row>
    <row r="16024" spans="15:15" x14ac:dyDescent="0.25">
      <c r="O16024" s="7"/>
    </row>
    <row r="16025" spans="15:15" x14ac:dyDescent="0.25">
      <c r="O16025" s="7"/>
    </row>
    <row r="16026" spans="15:15" x14ac:dyDescent="0.25">
      <c r="O16026" s="7"/>
    </row>
    <row r="16027" spans="15:15" x14ac:dyDescent="0.25">
      <c r="O16027" s="7"/>
    </row>
    <row r="16028" spans="15:15" x14ac:dyDescent="0.25">
      <c r="O16028" s="7"/>
    </row>
    <row r="16029" spans="15:15" x14ac:dyDescent="0.25">
      <c r="O16029" s="7"/>
    </row>
    <row r="16030" spans="15:15" x14ac:dyDescent="0.25">
      <c r="O16030" s="7"/>
    </row>
    <row r="16031" spans="15:15" x14ac:dyDescent="0.25">
      <c r="O16031" s="7"/>
    </row>
    <row r="16032" spans="15:15" x14ac:dyDescent="0.25">
      <c r="O16032" s="7"/>
    </row>
    <row r="16033" spans="15:15" x14ac:dyDescent="0.25">
      <c r="O16033" s="7"/>
    </row>
    <row r="16034" spans="15:15" x14ac:dyDescent="0.25">
      <c r="O16034" s="7"/>
    </row>
    <row r="16035" spans="15:15" x14ac:dyDescent="0.25">
      <c r="O16035" s="7"/>
    </row>
    <row r="16036" spans="15:15" x14ac:dyDescent="0.25">
      <c r="O16036" s="7"/>
    </row>
    <row r="16037" spans="15:15" x14ac:dyDescent="0.25">
      <c r="O16037" s="7"/>
    </row>
    <row r="16038" spans="15:15" x14ac:dyDescent="0.25">
      <c r="O16038" s="7"/>
    </row>
    <row r="16039" spans="15:15" x14ac:dyDescent="0.25">
      <c r="O16039" s="7"/>
    </row>
    <row r="16040" spans="15:15" x14ac:dyDescent="0.25">
      <c r="O16040" s="7"/>
    </row>
    <row r="16041" spans="15:15" x14ac:dyDescent="0.25">
      <c r="O16041" s="7"/>
    </row>
    <row r="16042" spans="15:15" x14ac:dyDescent="0.25">
      <c r="O16042" s="7"/>
    </row>
    <row r="16043" spans="15:15" x14ac:dyDescent="0.25">
      <c r="O16043" s="7"/>
    </row>
    <row r="16044" spans="15:15" x14ac:dyDescent="0.25">
      <c r="O16044" s="7"/>
    </row>
    <row r="16045" spans="15:15" x14ac:dyDescent="0.25">
      <c r="O16045" s="7"/>
    </row>
    <row r="16046" spans="15:15" x14ac:dyDescent="0.25">
      <c r="O16046" s="7"/>
    </row>
    <row r="16047" spans="15:15" x14ac:dyDescent="0.25">
      <c r="O16047" s="7"/>
    </row>
    <row r="16048" spans="15:15" x14ac:dyDescent="0.25">
      <c r="O16048" s="7"/>
    </row>
    <row r="16049" spans="15:15" x14ac:dyDescent="0.25">
      <c r="O16049" s="7"/>
    </row>
    <row r="16050" spans="15:15" x14ac:dyDescent="0.25">
      <c r="O16050" s="7"/>
    </row>
    <row r="16051" spans="15:15" x14ac:dyDescent="0.25">
      <c r="O16051" s="7"/>
    </row>
    <row r="16052" spans="15:15" x14ac:dyDescent="0.25">
      <c r="O16052" s="7"/>
    </row>
    <row r="16053" spans="15:15" x14ac:dyDescent="0.25">
      <c r="O16053" s="7"/>
    </row>
    <row r="16054" spans="15:15" x14ac:dyDescent="0.25">
      <c r="O16054" s="7"/>
    </row>
    <row r="16055" spans="15:15" x14ac:dyDescent="0.25">
      <c r="O16055" s="7"/>
    </row>
    <row r="16056" spans="15:15" x14ac:dyDescent="0.25">
      <c r="O16056" s="7"/>
    </row>
    <row r="16057" spans="15:15" x14ac:dyDescent="0.25">
      <c r="O16057" s="7"/>
    </row>
    <row r="16058" spans="15:15" x14ac:dyDescent="0.25">
      <c r="O16058" s="7"/>
    </row>
    <row r="16059" spans="15:15" x14ac:dyDescent="0.25">
      <c r="O16059" s="7"/>
    </row>
    <row r="16060" spans="15:15" x14ac:dyDescent="0.25">
      <c r="O16060" s="7"/>
    </row>
    <row r="16061" spans="15:15" x14ac:dyDescent="0.25">
      <c r="O16061" s="7"/>
    </row>
    <row r="16062" spans="15:15" x14ac:dyDescent="0.25">
      <c r="O16062" s="7"/>
    </row>
    <row r="16063" spans="15:15" x14ac:dyDescent="0.25">
      <c r="O16063" s="7"/>
    </row>
    <row r="16064" spans="15:15" x14ac:dyDescent="0.25">
      <c r="O16064" s="7"/>
    </row>
    <row r="16065" spans="15:15" x14ac:dyDescent="0.25">
      <c r="O16065" s="7"/>
    </row>
    <row r="16066" spans="15:15" x14ac:dyDescent="0.25">
      <c r="O16066" s="7"/>
    </row>
    <row r="16067" spans="15:15" x14ac:dyDescent="0.25">
      <c r="O16067" s="7"/>
    </row>
    <row r="16068" spans="15:15" x14ac:dyDescent="0.25">
      <c r="O16068" s="7"/>
    </row>
    <row r="16069" spans="15:15" x14ac:dyDescent="0.25">
      <c r="O16069" s="7"/>
    </row>
    <row r="16070" spans="15:15" x14ac:dyDescent="0.25">
      <c r="O16070" s="7"/>
    </row>
    <row r="16071" spans="15:15" x14ac:dyDescent="0.25">
      <c r="O16071" s="7"/>
    </row>
    <row r="16072" spans="15:15" x14ac:dyDescent="0.25">
      <c r="O16072" s="7"/>
    </row>
    <row r="16073" spans="15:15" x14ac:dyDescent="0.25">
      <c r="O16073" s="7"/>
    </row>
    <row r="16074" spans="15:15" x14ac:dyDescent="0.25">
      <c r="O16074" s="7"/>
    </row>
    <row r="16075" spans="15:15" x14ac:dyDescent="0.25">
      <c r="O16075" s="7"/>
    </row>
    <row r="16076" spans="15:15" x14ac:dyDescent="0.25">
      <c r="O16076" s="7"/>
    </row>
    <row r="16077" spans="15:15" x14ac:dyDescent="0.25">
      <c r="O16077" s="7"/>
    </row>
    <row r="16078" spans="15:15" x14ac:dyDescent="0.25">
      <c r="O16078" s="7"/>
    </row>
    <row r="16079" spans="15:15" x14ac:dyDescent="0.25">
      <c r="O16079" s="7"/>
    </row>
    <row r="16080" spans="15:15" x14ac:dyDescent="0.25">
      <c r="O16080" s="7"/>
    </row>
    <row r="16081" spans="15:15" x14ac:dyDescent="0.25">
      <c r="O16081" s="7"/>
    </row>
    <row r="16106" spans="15:15" x14ac:dyDescent="0.25">
      <c r="O16106" s="7"/>
    </row>
    <row r="16107" spans="15:15" x14ac:dyDescent="0.25">
      <c r="O16107" s="7"/>
    </row>
    <row r="16108" spans="15:15" x14ac:dyDescent="0.25">
      <c r="O16108" s="7"/>
    </row>
    <row r="16109" spans="15:15" x14ac:dyDescent="0.25">
      <c r="O16109" s="7"/>
    </row>
    <row r="16110" spans="15:15" x14ac:dyDescent="0.25">
      <c r="O16110" s="7"/>
    </row>
    <row r="16111" spans="15:15" x14ac:dyDescent="0.25">
      <c r="O16111" s="7"/>
    </row>
    <row r="16112" spans="15:15" x14ac:dyDescent="0.25">
      <c r="O16112" s="7"/>
    </row>
    <row r="16113" spans="15:15" x14ac:dyDescent="0.25">
      <c r="O16113" s="7"/>
    </row>
    <row r="16114" spans="15:15" x14ac:dyDescent="0.25">
      <c r="O16114" s="7"/>
    </row>
    <row r="16115" spans="15:15" x14ac:dyDescent="0.25">
      <c r="O16115" s="7"/>
    </row>
    <row r="16116" spans="15:15" x14ac:dyDescent="0.25">
      <c r="O16116" s="7"/>
    </row>
    <row r="16117" spans="15:15" x14ac:dyDescent="0.25">
      <c r="O16117" s="7"/>
    </row>
    <row r="16118" spans="15:15" x14ac:dyDescent="0.25">
      <c r="O16118" s="7"/>
    </row>
    <row r="16119" spans="15:15" x14ac:dyDescent="0.25">
      <c r="O16119" s="7"/>
    </row>
    <row r="16120" spans="15:15" x14ac:dyDescent="0.25">
      <c r="O16120" s="7"/>
    </row>
    <row r="16121" spans="15:15" x14ac:dyDescent="0.25">
      <c r="O16121" s="7"/>
    </row>
    <row r="16122" spans="15:15" x14ac:dyDescent="0.25">
      <c r="O16122" s="7"/>
    </row>
    <row r="16123" spans="15:15" x14ac:dyDescent="0.25">
      <c r="O16123" s="7"/>
    </row>
    <row r="16124" spans="15:15" x14ac:dyDescent="0.25">
      <c r="O16124" s="7"/>
    </row>
    <row r="16125" spans="15:15" x14ac:dyDescent="0.25">
      <c r="O16125" s="7"/>
    </row>
    <row r="16126" spans="15:15" x14ac:dyDescent="0.25">
      <c r="O16126" s="7"/>
    </row>
    <row r="16127" spans="15:15" x14ac:dyDescent="0.25">
      <c r="O16127" s="7"/>
    </row>
    <row r="16128" spans="15:15" x14ac:dyDescent="0.25">
      <c r="O16128" s="7"/>
    </row>
    <row r="16129" spans="15:15" x14ac:dyDescent="0.25">
      <c r="O16129" s="7"/>
    </row>
    <row r="16130" spans="15:15" x14ac:dyDescent="0.25">
      <c r="O16130" s="7"/>
    </row>
    <row r="16131" spans="15:15" x14ac:dyDescent="0.25">
      <c r="O16131" s="7"/>
    </row>
    <row r="16132" spans="15:15" x14ac:dyDescent="0.25">
      <c r="O16132" s="7"/>
    </row>
    <row r="16133" spans="15:15" x14ac:dyDescent="0.25">
      <c r="O16133" s="7"/>
    </row>
    <row r="16134" spans="15:15" x14ac:dyDescent="0.25">
      <c r="O16134" s="7"/>
    </row>
    <row r="16135" spans="15:15" x14ac:dyDescent="0.25">
      <c r="O16135" s="7"/>
    </row>
    <row r="16136" spans="15:15" x14ac:dyDescent="0.25">
      <c r="O16136" s="7"/>
    </row>
    <row r="16137" spans="15:15" x14ac:dyDescent="0.25">
      <c r="O16137" s="7"/>
    </row>
    <row r="16138" spans="15:15" x14ac:dyDescent="0.25">
      <c r="O16138" s="7"/>
    </row>
    <row r="16139" spans="15:15" x14ac:dyDescent="0.25">
      <c r="O16139" s="7"/>
    </row>
    <row r="16140" spans="15:15" x14ac:dyDescent="0.25">
      <c r="O16140" s="7"/>
    </row>
    <row r="16141" spans="15:15" x14ac:dyDescent="0.25">
      <c r="O16141" s="7"/>
    </row>
    <row r="16142" spans="15:15" x14ac:dyDescent="0.25">
      <c r="O16142" s="7"/>
    </row>
    <row r="16143" spans="15:15" x14ac:dyDescent="0.25">
      <c r="O16143" s="7"/>
    </row>
    <row r="16144" spans="15:15" x14ac:dyDescent="0.25">
      <c r="O16144" s="7"/>
    </row>
    <row r="16145" spans="15:15" x14ac:dyDescent="0.25">
      <c r="O16145" s="7"/>
    </row>
    <row r="16146" spans="15:15" x14ac:dyDescent="0.25">
      <c r="O16146" s="7"/>
    </row>
    <row r="16147" spans="15:15" x14ac:dyDescent="0.25">
      <c r="O16147" s="7"/>
    </row>
    <row r="16148" spans="15:15" x14ac:dyDescent="0.25">
      <c r="O16148" s="7"/>
    </row>
    <row r="16149" spans="15:15" x14ac:dyDescent="0.25">
      <c r="O16149" s="7"/>
    </row>
    <row r="16150" spans="15:15" x14ac:dyDescent="0.25">
      <c r="O16150" s="7"/>
    </row>
    <row r="16151" spans="15:15" x14ac:dyDescent="0.25">
      <c r="O16151" s="7"/>
    </row>
    <row r="16152" spans="15:15" x14ac:dyDescent="0.25">
      <c r="O16152" s="7"/>
    </row>
    <row r="16153" spans="15:15" x14ac:dyDescent="0.25">
      <c r="O16153" s="7"/>
    </row>
    <row r="16154" spans="15:15" x14ac:dyDescent="0.25">
      <c r="O16154" s="7"/>
    </row>
    <row r="16155" spans="15:15" x14ac:dyDescent="0.25">
      <c r="O16155" s="7"/>
    </row>
    <row r="16156" spans="15:15" x14ac:dyDescent="0.25">
      <c r="O16156" s="7"/>
    </row>
    <row r="16157" spans="15:15" x14ac:dyDescent="0.25">
      <c r="O16157" s="7"/>
    </row>
    <row r="16158" spans="15:15" x14ac:dyDescent="0.25">
      <c r="O16158" s="7"/>
    </row>
    <row r="16159" spans="15:15" x14ac:dyDescent="0.25">
      <c r="O16159" s="7"/>
    </row>
    <row r="16160" spans="15:15" x14ac:dyDescent="0.25">
      <c r="O16160" s="7"/>
    </row>
    <row r="16161" spans="15:15" x14ac:dyDescent="0.25">
      <c r="O16161" s="7"/>
    </row>
    <row r="16162" spans="15:15" x14ac:dyDescent="0.25">
      <c r="O16162" s="7"/>
    </row>
    <row r="16163" spans="15:15" x14ac:dyDescent="0.25">
      <c r="O16163" s="7"/>
    </row>
    <row r="16164" spans="15:15" x14ac:dyDescent="0.25">
      <c r="O16164" s="7"/>
    </row>
    <row r="16165" spans="15:15" x14ac:dyDescent="0.25">
      <c r="O16165" s="7"/>
    </row>
    <row r="16166" spans="15:15" x14ac:dyDescent="0.25">
      <c r="O16166" s="7"/>
    </row>
    <row r="16167" spans="15:15" x14ac:dyDescent="0.25">
      <c r="O16167" s="7"/>
    </row>
    <row r="16168" spans="15:15" x14ac:dyDescent="0.25">
      <c r="O16168" s="7"/>
    </row>
    <row r="16169" spans="15:15" x14ac:dyDescent="0.25">
      <c r="O16169" s="7"/>
    </row>
    <row r="16170" spans="15:15" x14ac:dyDescent="0.25">
      <c r="O16170" s="7"/>
    </row>
    <row r="16171" spans="15:15" x14ac:dyDescent="0.25">
      <c r="O16171" s="7"/>
    </row>
    <row r="16172" spans="15:15" x14ac:dyDescent="0.25">
      <c r="O16172" s="7"/>
    </row>
    <row r="16173" spans="15:15" x14ac:dyDescent="0.25">
      <c r="O16173" s="7"/>
    </row>
    <row r="16174" spans="15:15" x14ac:dyDescent="0.25">
      <c r="O16174" s="7"/>
    </row>
    <row r="16175" spans="15:15" x14ac:dyDescent="0.25">
      <c r="O16175" s="7"/>
    </row>
    <row r="16176" spans="15:15" x14ac:dyDescent="0.25">
      <c r="O16176" s="7"/>
    </row>
    <row r="16177" spans="15:15" x14ac:dyDescent="0.25">
      <c r="O16177" s="7"/>
    </row>
    <row r="16178" spans="15:15" x14ac:dyDescent="0.25">
      <c r="O16178" s="7"/>
    </row>
    <row r="16179" spans="15:15" x14ac:dyDescent="0.25">
      <c r="O16179" s="7"/>
    </row>
    <row r="16180" spans="15:15" x14ac:dyDescent="0.25">
      <c r="O16180" s="7"/>
    </row>
    <row r="16181" spans="15:15" x14ac:dyDescent="0.25">
      <c r="O16181" s="7"/>
    </row>
    <row r="16182" spans="15:15" x14ac:dyDescent="0.25">
      <c r="O16182" s="7"/>
    </row>
    <row r="16183" spans="15:15" x14ac:dyDescent="0.25">
      <c r="O16183" s="7"/>
    </row>
    <row r="16184" spans="15:15" x14ac:dyDescent="0.25">
      <c r="O16184" s="7"/>
    </row>
    <row r="16185" spans="15:15" x14ac:dyDescent="0.25">
      <c r="O16185" s="7"/>
    </row>
    <row r="16186" spans="15:15" x14ac:dyDescent="0.25">
      <c r="O16186" s="7"/>
    </row>
    <row r="16187" spans="15:15" x14ac:dyDescent="0.25">
      <c r="O16187" s="7"/>
    </row>
    <row r="16188" spans="15:15" x14ac:dyDescent="0.25">
      <c r="O16188" s="7"/>
    </row>
    <row r="16189" spans="15:15" x14ac:dyDescent="0.25">
      <c r="O16189" s="7"/>
    </row>
    <row r="16190" spans="15:15" x14ac:dyDescent="0.25">
      <c r="O16190" s="7"/>
    </row>
    <row r="16191" spans="15:15" x14ac:dyDescent="0.25">
      <c r="O16191" s="7"/>
    </row>
    <row r="16192" spans="15:15" x14ac:dyDescent="0.25">
      <c r="O16192" s="7"/>
    </row>
    <row r="16193" spans="15:15" x14ac:dyDescent="0.25">
      <c r="O16193" s="7"/>
    </row>
    <row r="16194" spans="15:15" x14ac:dyDescent="0.25">
      <c r="O16194" s="7"/>
    </row>
    <row r="16195" spans="15:15" x14ac:dyDescent="0.25">
      <c r="O16195" s="7"/>
    </row>
    <row r="16196" spans="15:15" x14ac:dyDescent="0.25">
      <c r="O16196" s="7"/>
    </row>
    <row r="16197" spans="15:15" x14ac:dyDescent="0.25">
      <c r="O16197" s="7"/>
    </row>
    <row r="16198" spans="15:15" x14ac:dyDescent="0.25">
      <c r="O16198" s="7"/>
    </row>
    <row r="16199" spans="15:15" x14ac:dyDescent="0.25">
      <c r="O16199" s="7"/>
    </row>
    <row r="16200" spans="15:15" x14ac:dyDescent="0.25">
      <c r="O16200" s="7"/>
    </row>
    <row r="16201" spans="15:15" x14ac:dyDescent="0.25">
      <c r="O16201" s="7"/>
    </row>
    <row r="16202" spans="15:15" x14ac:dyDescent="0.25">
      <c r="O16202" s="7"/>
    </row>
    <row r="16203" spans="15:15" x14ac:dyDescent="0.25">
      <c r="O16203" s="7"/>
    </row>
    <row r="16204" spans="15:15" x14ac:dyDescent="0.25">
      <c r="O16204" s="7"/>
    </row>
    <row r="16205" spans="15:15" x14ac:dyDescent="0.25">
      <c r="O16205" s="7"/>
    </row>
    <row r="16206" spans="15:15" x14ac:dyDescent="0.25">
      <c r="O16206" s="7"/>
    </row>
    <row r="16207" spans="15:15" x14ac:dyDescent="0.25">
      <c r="O16207" s="7"/>
    </row>
    <row r="16208" spans="15:15" x14ac:dyDescent="0.25">
      <c r="O16208" s="7"/>
    </row>
    <row r="16209" spans="15:15" x14ac:dyDescent="0.25">
      <c r="O16209" s="7"/>
    </row>
    <row r="16210" spans="15:15" x14ac:dyDescent="0.25">
      <c r="O16210" s="7"/>
    </row>
    <row r="16211" spans="15:15" x14ac:dyDescent="0.25">
      <c r="O16211" s="7"/>
    </row>
    <row r="16212" spans="15:15" x14ac:dyDescent="0.25">
      <c r="O16212" s="7"/>
    </row>
    <row r="16213" spans="15:15" x14ac:dyDescent="0.25">
      <c r="O16213" s="7"/>
    </row>
    <row r="16214" spans="15:15" x14ac:dyDescent="0.25">
      <c r="O16214" s="7"/>
    </row>
    <row r="16215" spans="15:15" x14ac:dyDescent="0.25">
      <c r="O16215" s="7"/>
    </row>
    <row r="16216" spans="15:15" x14ac:dyDescent="0.25">
      <c r="O16216" s="7"/>
    </row>
    <row r="16217" spans="15:15" x14ac:dyDescent="0.25">
      <c r="O16217" s="7"/>
    </row>
    <row r="16218" spans="15:15" x14ac:dyDescent="0.25">
      <c r="O16218" s="7"/>
    </row>
    <row r="16219" spans="15:15" x14ac:dyDescent="0.25">
      <c r="O16219" s="7"/>
    </row>
    <row r="16220" spans="15:15" x14ac:dyDescent="0.25">
      <c r="O16220" s="7"/>
    </row>
    <row r="16221" spans="15:15" x14ac:dyDescent="0.25">
      <c r="O16221" s="7"/>
    </row>
    <row r="16222" spans="15:15" x14ac:dyDescent="0.25">
      <c r="O16222" s="7"/>
    </row>
    <row r="16223" spans="15:15" x14ac:dyDescent="0.25">
      <c r="O16223" s="7"/>
    </row>
    <row r="16224" spans="15:15" x14ac:dyDescent="0.25">
      <c r="O16224" s="7"/>
    </row>
    <row r="16225" spans="15:15" x14ac:dyDescent="0.25">
      <c r="O16225" s="7"/>
    </row>
    <row r="16226" spans="15:15" x14ac:dyDescent="0.25">
      <c r="O16226" s="7"/>
    </row>
    <row r="16227" spans="15:15" x14ac:dyDescent="0.25">
      <c r="O16227" s="7"/>
    </row>
    <row r="16228" spans="15:15" x14ac:dyDescent="0.25">
      <c r="O16228" s="7"/>
    </row>
    <row r="16229" spans="15:15" x14ac:dyDescent="0.25">
      <c r="O16229" s="7"/>
    </row>
    <row r="16230" spans="15:15" x14ac:dyDescent="0.25">
      <c r="O16230" s="7"/>
    </row>
    <row r="16231" spans="15:15" x14ac:dyDescent="0.25">
      <c r="O16231" s="7"/>
    </row>
    <row r="16232" spans="15:15" x14ac:dyDescent="0.25">
      <c r="O16232" s="7"/>
    </row>
    <row r="16233" spans="15:15" x14ac:dyDescent="0.25">
      <c r="O16233" s="7"/>
    </row>
    <row r="16234" spans="15:15" x14ac:dyDescent="0.25">
      <c r="O16234" s="7"/>
    </row>
    <row r="16235" spans="15:15" x14ac:dyDescent="0.25">
      <c r="O16235" s="7"/>
    </row>
    <row r="16236" spans="15:15" x14ac:dyDescent="0.25">
      <c r="O16236" s="7"/>
    </row>
    <row r="16237" spans="15:15" x14ac:dyDescent="0.25">
      <c r="O16237" s="7"/>
    </row>
    <row r="16238" spans="15:15" x14ac:dyDescent="0.25">
      <c r="O16238" s="7"/>
    </row>
    <row r="16239" spans="15:15" x14ac:dyDescent="0.25">
      <c r="O16239" s="7"/>
    </row>
    <row r="16240" spans="15:15" x14ac:dyDescent="0.25">
      <c r="O16240" s="7"/>
    </row>
    <row r="16241" spans="15:15" x14ac:dyDescent="0.25">
      <c r="O16241" s="7"/>
    </row>
    <row r="16242" spans="15:15" x14ac:dyDescent="0.25">
      <c r="O16242" s="7"/>
    </row>
    <row r="16243" spans="15:15" x14ac:dyDescent="0.25">
      <c r="O16243" s="7"/>
    </row>
    <row r="16244" spans="15:15" x14ac:dyDescent="0.25">
      <c r="O16244" s="7"/>
    </row>
    <row r="16245" spans="15:15" x14ac:dyDescent="0.25">
      <c r="O16245" s="7"/>
    </row>
    <row r="16246" spans="15:15" x14ac:dyDescent="0.25">
      <c r="O16246" s="7"/>
    </row>
    <row r="16247" spans="15:15" x14ac:dyDescent="0.25">
      <c r="O16247" s="7"/>
    </row>
    <row r="16248" spans="15:15" x14ac:dyDescent="0.25">
      <c r="O16248" s="7"/>
    </row>
    <row r="16249" spans="15:15" x14ac:dyDescent="0.25">
      <c r="O16249" s="7"/>
    </row>
    <row r="16250" spans="15:15" x14ac:dyDescent="0.25">
      <c r="O16250" s="7"/>
    </row>
    <row r="16251" spans="15:15" x14ac:dyDescent="0.25">
      <c r="O16251" s="7"/>
    </row>
    <row r="16252" spans="15:15" x14ac:dyDescent="0.25">
      <c r="O16252" s="7"/>
    </row>
    <row r="16253" spans="15:15" x14ac:dyDescent="0.25">
      <c r="O16253" s="7"/>
    </row>
    <row r="16254" spans="15:15" x14ac:dyDescent="0.25">
      <c r="O16254" s="7"/>
    </row>
    <row r="16255" spans="15:15" x14ac:dyDescent="0.25">
      <c r="O16255" s="7"/>
    </row>
    <row r="16256" spans="15:15" x14ac:dyDescent="0.25">
      <c r="O16256" s="7"/>
    </row>
    <row r="16257" spans="15:15" x14ac:dyDescent="0.25">
      <c r="O16257" s="7"/>
    </row>
    <row r="16258" spans="15:15" x14ac:dyDescent="0.25">
      <c r="O16258" s="7"/>
    </row>
    <row r="16259" spans="15:15" x14ac:dyDescent="0.25">
      <c r="O16259" s="7"/>
    </row>
    <row r="16260" spans="15:15" x14ac:dyDescent="0.25">
      <c r="O16260" s="7"/>
    </row>
    <row r="16261" spans="15:15" x14ac:dyDescent="0.25">
      <c r="O16261" s="7"/>
    </row>
    <row r="16262" spans="15:15" x14ac:dyDescent="0.25">
      <c r="O16262" s="7"/>
    </row>
    <row r="16263" spans="15:15" x14ac:dyDescent="0.25">
      <c r="O16263" s="7"/>
    </row>
    <row r="16264" spans="15:15" x14ac:dyDescent="0.25">
      <c r="O16264" s="7"/>
    </row>
    <row r="16265" spans="15:15" x14ac:dyDescent="0.25">
      <c r="O16265" s="7"/>
    </row>
    <row r="16266" spans="15:15" x14ac:dyDescent="0.25">
      <c r="O16266" s="7"/>
    </row>
    <row r="16267" spans="15:15" x14ac:dyDescent="0.25">
      <c r="O16267" s="7"/>
    </row>
    <row r="16268" spans="15:15" x14ac:dyDescent="0.25">
      <c r="O16268" s="7"/>
    </row>
    <row r="16269" spans="15:15" x14ac:dyDescent="0.25">
      <c r="O16269" s="7"/>
    </row>
    <row r="16270" spans="15:15" x14ac:dyDescent="0.25">
      <c r="O16270" s="7"/>
    </row>
    <row r="16271" spans="15:15" x14ac:dyDescent="0.25">
      <c r="O16271" s="7"/>
    </row>
    <row r="16272" spans="15:15" x14ac:dyDescent="0.25">
      <c r="O16272" s="7"/>
    </row>
    <row r="16273" spans="15:15" x14ac:dyDescent="0.25">
      <c r="O16273" s="7"/>
    </row>
    <row r="16274" spans="15:15" x14ac:dyDescent="0.25">
      <c r="O16274" s="7"/>
    </row>
    <row r="16275" spans="15:15" x14ac:dyDescent="0.25">
      <c r="O16275" s="7"/>
    </row>
    <row r="16276" spans="15:15" x14ac:dyDescent="0.25">
      <c r="O16276" s="7"/>
    </row>
    <row r="16277" spans="15:15" x14ac:dyDescent="0.25">
      <c r="O16277" s="7"/>
    </row>
    <row r="16278" spans="15:15" x14ac:dyDescent="0.25">
      <c r="O16278" s="7"/>
    </row>
    <row r="16279" spans="15:15" x14ac:dyDescent="0.25">
      <c r="O16279" s="7"/>
    </row>
    <row r="16280" spans="15:15" x14ac:dyDescent="0.25">
      <c r="O16280" s="7"/>
    </row>
    <row r="16281" spans="15:15" x14ac:dyDescent="0.25">
      <c r="O16281" s="7"/>
    </row>
    <row r="16282" spans="15:15" x14ac:dyDescent="0.25">
      <c r="O16282" s="7"/>
    </row>
    <row r="16283" spans="15:15" x14ac:dyDescent="0.25">
      <c r="O16283" s="7"/>
    </row>
    <row r="16284" spans="15:15" x14ac:dyDescent="0.25">
      <c r="O16284" s="7"/>
    </row>
    <row r="16285" spans="15:15" x14ac:dyDescent="0.25">
      <c r="O16285" s="7"/>
    </row>
    <row r="16286" spans="15:15" x14ac:dyDescent="0.25">
      <c r="O16286" s="7"/>
    </row>
    <row r="16287" spans="15:15" x14ac:dyDescent="0.25">
      <c r="O16287" s="7"/>
    </row>
    <row r="16288" spans="15:15" x14ac:dyDescent="0.25">
      <c r="O16288" s="7"/>
    </row>
    <row r="16289" spans="15:15" x14ac:dyDescent="0.25">
      <c r="O16289" s="7"/>
    </row>
    <row r="16290" spans="15:15" x14ac:dyDescent="0.25">
      <c r="O16290" s="7"/>
    </row>
    <row r="16291" spans="15:15" x14ac:dyDescent="0.25">
      <c r="O16291" s="7"/>
    </row>
    <row r="16292" spans="15:15" x14ac:dyDescent="0.25">
      <c r="O16292" s="7"/>
    </row>
    <row r="16293" spans="15:15" x14ac:dyDescent="0.25">
      <c r="O16293" s="7"/>
    </row>
    <row r="16294" spans="15:15" x14ac:dyDescent="0.25">
      <c r="O16294" s="7"/>
    </row>
    <row r="16295" spans="15:15" x14ac:dyDescent="0.25">
      <c r="O16295" s="7"/>
    </row>
    <row r="16296" spans="15:15" x14ac:dyDescent="0.25">
      <c r="O16296" s="7"/>
    </row>
    <row r="16297" spans="15:15" x14ac:dyDescent="0.25">
      <c r="O16297" s="7"/>
    </row>
    <row r="16298" spans="15:15" x14ac:dyDescent="0.25">
      <c r="O16298" s="7"/>
    </row>
    <row r="16299" spans="15:15" x14ac:dyDescent="0.25">
      <c r="O16299" s="7"/>
    </row>
    <row r="16300" spans="15:15" x14ac:dyDescent="0.25">
      <c r="O16300" s="7"/>
    </row>
    <row r="16301" spans="15:15" x14ac:dyDescent="0.25">
      <c r="O16301" s="7"/>
    </row>
    <row r="16302" spans="15:15" x14ac:dyDescent="0.25">
      <c r="O16302" s="7"/>
    </row>
    <row r="16303" spans="15:15" x14ac:dyDescent="0.25">
      <c r="O16303" s="7"/>
    </row>
    <row r="16304" spans="15:15" x14ac:dyDescent="0.25">
      <c r="O16304" s="7"/>
    </row>
    <row r="16305" spans="15:15" x14ac:dyDescent="0.25">
      <c r="O16305" s="7"/>
    </row>
    <row r="16306" spans="15:15" x14ac:dyDescent="0.25">
      <c r="O16306" s="7"/>
    </row>
    <row r="16307" spans="15:15" x14ac:dyDescent="0.25">
      <c r="O16307" s="7"/>
    </row>
    <row r="16308" spans="15:15" x14ac:dyDescent="0.25">
      <c r="O16308" s="7"/>
    </row>
    <row r="16309" spans="15:15" x14ac:dyDescent="0.25">
      <c r="O16309" s="7"/>
    </row>
    <row r="16310" spans="15:15" x14ac:dyDescent="0.25">
      <c r="O16310" s="7"/>
    </row>
    <row r="16311" spans="15:15" x14ac:dyDescent="0.25">
      <c r="O16311" s="7"/>
    </row>
    <row r="16312" spans="15:15" x14ac:dyDescent="0.25">
      <c r="O16312" s="7"/>
    </row>
    <row r="16313" spans="15:15" x14ac:dyDescent="0.25">
      <c r="O16313" s="7"/>
    </row>
    <row r="16314" spans="15:15" x14ac:dyDescent="0.25">
      <c r="O16314" s="7"/>
    </row>
    <row r="16315" spans="15:15" x14ac:dyDescent="0.25">
      <c r="O16315" s="7"/>
    </row>
    <row r="16316" spans="15:15" x14ac:dyDescent="0.25">
      <c r="O16316" s="7"/>
    </row>
    <row r="16317" spans="15:15" x14ac:dyDescent="0.25">
      <c r="O16317" s="7"/>
    </row>
    <row r="16318" spans="15:15" x14ac:dyDescent="0.25">
      <c r="O16318" s="7"/>
    </row>
    <row r="16319" spans="15:15" x14ac:dyDescent="0.25">
      <c r="O16319" s="7"/>
    </row>
    <row r="16320" spans="15:15" x14ac:dyDescent="0.25">
      <c r="O16320" s="7"/>
    </row>
    <row r="16321" spans="15:15" x14ac:dyDescent="0.25">
      <c r="O16321" s="7"/>
    </row>
    <row r="16322" spans="15:15" x14ac:dyDescent="0.25">
      <c r="O16322" s="7"/>
    </row>
    <row r="16323" spans="15:15" x14ac:dyDescent="0.25">
      <c r="O16323" s="7"/>
    </row>
    <row r="16324" spans="15:15" x14ac:dyDescent="0.25">
      <c r="O16324" s="7"/>
    </row>
    <row r="16325" spans="15:15" x14ac:dyDescent="0.25">
      <c r="O16325" s="7"/>
    </row>
    <row r="16326" spans="15:15" x14ac:dyDescent="0.25">
      <c r="O16326" s="7"/>
    </row>
    <row r="16327" spans="15:15" x14ac:dyDescent="0.25">
      <c r="O16327" s="7"/>
    </row>
    <row r="16328" spans="15:15" x14ac:dyDescent="0.25">
      <c r="O16328" s="7"/>
    </row>
    <row r="16329" spans="15:15" x14ac:dyDescent="0.25">
      <c r="O16329" s="7"/>
    </row>
    <row r="16330" spans="15:15" x14ac:dyDescent="0.25">
      <c r="O16330" s="7"/>
    </row>
    <row r="16331" spans="15:15" x14ac:dyDescent="0.25">
      <c r="O16331" s="7"/>
    </row>
    <row r="16332" spans="15:15" x14ac:dyDescent="0.25">
      <c r="O16332" s="7"/>
    </row>
    <row r="16333" spans="15:15" x14ac:dyDescent="0.25">
      <c r="O16333" s="7"/>
    </row>
    <row r="16334" spans="15:15" x14ac:dyDescent="0.25">
      <c r="O16334" s="7"/>
    </row>
    <row r="16335" spans="15:15" x14ac:dyDescent="0.25">
      <c r="O16335" s="7"/>
    </row>
    <row r="16336" spans="15:15" x14ac:dyDescent="0.25">
      <c r="O16336" s="7"/>
    </row>
    <row r="16337" spans="15:15" x14ac:dyDescent="0.25">
      <c r="O16337" s="7"/>
    </row>
    <row r="16338" spans="15:15" x14ac:dyDescent="0.25">
      <c r="O16338" s="7"/>
    </row>
    <row r="16339" spans="15:15" x14ac:dyDescent="0.25">
      <c r="O16339" s="7"/>
    </row>
    <row r="16340" spans="15:15" x14ac:dyDescent="0.25">
      <c r="O16340" s="7"/>
    </row>
    <row r="16341" spans="15:15" x14ac:dyDescent="0.25">
      <c r="O16341" s="7"/>
    </row>
    <row r="16342" spans="15:15" x14ac:dyDescent="0.25">
      <c r="O16342" s="7"/>
    </row>
    <row r="16343" spans="15:15" x14ac:dyDescent="0.25">
      <c r="O16343" s="7"/>
    </row>
    <row r="16344" spans="15:15" x14ac:dyDescent="0.25">
      <c r="O16344" s="7"/>
    </row>
    <row r="16345" spans="15:15" x14ac:dyDescent="0.25">
      <c r="O16345" s="7"/>
    </row>
    <row r="16370" spans="15:15" x14ac:dyDescent="0.25">
      <c r="O16370" s="7"/>
    </row>
    <row r="16371" spans="15:15" x14ac:dyDescent="0.25">
      <c r="O16371" s="7"/>
    </row>
    <row r="16372" spans="15:15" x14ac:dyDescent="0.25">
      <c r="O16372" s="7"/>
    </row>
    <row r="16373" spans="15:15" x14ac:dyDescent="0.25">
      <c r="O16373" s="7"/>
    </row>
    <row r="16374" spans="15:15" x14ac:dyDescent="0.25">
      <c r="O16374" s="7"/>
    </row>
    <row r="16375" spans="15:15" x14ac:dyDescent="0.25">
      <c r="O16375" s="7"/>
    </row>
    <row r="16376" spans="15:15" x14ac:dyDescent="0.25">
      <c r="O16376" s="7"/>
    </row>
    <row r="16377" spans="15:15" x14ac:dyDescent="0.25">
      <c r="O16377" s="7"/>
    </row>
    <row r="16378" spans="15:15" x14ac:dyDescent="0.25">
      <c r="O16378" s="7"/>
    </row>
    <row r="16379" spans="15:15" x14ac:dyDescent="0.25">
      <c r="O16379" s="7"/>
    </row>
    <row r="16380" spans="15:15" x14ac:dyDescent="0.25">
      <c r="O16380" s="7"/>
    </row>
    <row r="16381" spans="15:15" x14ac:dyDescent="0.25">
      <c r="O16381" s="7"/>
    </row>
    <row r="16382" spans="15:15" x14ac:dyDescent="0.25">
      <c r="O16382" s="7"/>
    </row>
    <row r="16383" spans="15:15" x14ac:dyDescent="0.25">
      <c r="O16383" s="7"/>
    </row>
    <row r="16384" spans="15:15" x14ac:dyDescent="0.25">
      <c r="O16384" s="7"/>
    </row>
    <row r="16385" spans="15:15" x14ac:dyDescent="0.25">
      <c r="O16385" s="7"/>
    </row>
    <row r="16386" spans="15:15" x14ac:dyDescent="0.25">
      <c r="O16386" s="7"/>
    </row>
    <row r="16387" spans="15:15" x14ac:dyDescent="0.25">
      <c r="O16387" s="7"/>
    </row>
    <row r="16388" spans="15:15" x14ac:dyDescent="0.25">
      <c r="O16388" s="7"/>
    </row>
    <row r="16389" spans="15:15" x14ac:dyDescent="0.25">
      <c r="O16389" s="7"/>
    </row>
    <row r="16390" spans="15:15" x14ac:dyDescent="0.25">
      <c r="O16390" s="7"/>
    </row>
    <row r="16391" spans="15:15" x14ac:dyDescent="0.25">
      <c r="O16391" s="7"/>
    </row>
    <row r="16392" spans="15:15" x14ac:dyDescent="0.25">
      <c r="O16392" s="7"/>
    </row>
    <row r="16393" spans="15:15" x14ac:dyDescent="0.25">
      <c r="O16393" s="7"/>
    </row>
    <row r="16394" spans="15:15" x14ac:dyDescent="0.25">
      <c r="O16394" s="7"/>
    </row>
    <row r="16395" spans="15:15" x14ac:dyDescent="0.25">
      <c r="O16395" s="7"/>
    </row>
    <row r="16396" spans="15:15" x14ac:dyDescent="0.25">
      <c r="O16396" s="7"/>
    </row>
    <row r="16397" spans="15:15" x14ac:dyDescent="0.25">
      <c r="O16397" s="7"/>
    </row>
    <row r="16398" spans="15:15" x14ac:dyDescent="0.25">
      <c r="O16398" s="7"/>
    </row>
    <row r="16399" spans="15:15" x14ac:dyDescent="0.25">
      <c r="O16399" s="7"/>
    </row>
    <row r="16400" spans="15:15" x14ac:dyDescent="0.25">
      <c r="O16400" s="7"/>
    </row>
    <row r="16401" spans="15:15" x14ac:dyDescent="0.25">
      <c r="O16401" s="7"/>
    </row>
    <row r="16402" spans="15:15" x14ac:dyDescent="0.25">
      <c r="O16402" s="7"/>
    </row>
    <row r="16403" spans="15:15" x14ac:dyDescent="0.25">
      <c r="O16403" s="7"/>
    </row>
    <row r="16404" spans="15:15" x14ac:dyDescent="0.25">
      <c r="O16404" s="7"/>
    </row>
    <row r="16405" spans="15:15" x14ac:dyDescent="0.25">
      <c r="O16405" s="7"/>
    </row>
    <row r="16406" spans="15:15" x14ac:dyDescent="0.25">
      <c r="O16406" s="7"/>
    </row>
    <row r="16407" spans="15:15" x14ac:dyDescent="0.25">
      <c r="O16407" s="7"/>
    </row>
    <row r="16408" spans="15:15" x14ac:dyDescent="0.25">
      <c r="O16408" s="7"/>
    </row>
    <row r="16409" spans="15:15" x14ac:dyDescent="0.25">
      <c r="O16409" s="7"/>
    </row>
    <row r="16410" spans="15:15" x14ac:dyDescent="0.25">
      <c r="O16410" s="7"/>
    </row>
    <row r="16411" spans="15:15" x14ac:dyDescent="0.25">
      <c r="O16411" s="7"/>
    </row>
    <row r="16412" spans="15:15" x14ac:dyDescent="0.25">
      <c r="O16412" s="7"/>
    </row>
    <row r="16413" spans="15:15" x14ac:dyDescent="0.25">
      <c r="O16413" s="7"/>
    </row>
    <row r="16414" spans="15:15" x14ac:dyDescent="0.25">
      <c r="O16414" s="7"/>
    </row>
    <row r="16415" spans="15:15" x14ac:dyDescent="0.25">
      <c r="O16415" s="7"/>
    </row>
    <row r="16416" spans="15:15" x14ac:dyDescent="0.25">
      <c r="O16416" s="7"/>
    </row>
    <row r="16417" spans="15:15" x14ac:dyDescent="0.25">
      <c r="O16417" s="7"/>
    </row>
    <row r="16418" spans="15:15" x14ac:dyDescent="0.25">
      <c r="O16418" s="7"/>
    </row>
    <row r="16419" spans="15:15" x14ac:dyDescent="0.25">
      <c r="O16419" s="7"/>
    </row>
    <row r="16420" spans="15:15" x14ac:dyDescent="0.25">
      <c r="O16420" s="7"/>
    </row>
    <row r="16421" spans="15:15" x14ac:dyDescent="0.25">
      <c r="O16421" s="7"/>
    </row>
    <row r="16422" spans="15:15" x14ac:dyDescent="0.25">
      <c r="O16422" s="7"/>
    </row>
    <row r="16423" spans="15:15" x14ac:dyDescent="0.25">
      <c r="O16423" s="7"/>
    </row>
    <row r="16424" spans="15:15" x14ac:dyDescent="0.25">
      <c r="O16424" s="7"/>
    </row>
    <row r="16425" spans="15:15" x14ac:dyDescent="0.25">
      <c r="O16425" s="7"/>
    </row>
    <row r="16426" spans="15:15" x14ac:dyDescent="0.25">
      <c r="O16426" s="7"/>
    </row>
    <row r="16427" spans="15:15" x14ac:dyDescent="0.25">
      <c r="O16427" s="7"/>
    </row>
    <row r="16428" spans="15:15" x14ac:dyDescent="0.25">
      <c r="O16428" s="7"/>
    </row>
    <row r="16429" spans="15:15" x14ac:dyDescent="0.25">
      <c r="O16429" s="7"/>
    </row>
    <row r="16430" spans="15:15" x14ac:dyDescent="0.25">
      <c r="O16430" s="7"/>
    </row>
    <row r="16431" spans="15:15" x14ac:dyDescent="0.25">
      <c r="O16431" s="7"/>
    </row>
    <row r="16432" spans="15:15" x14ac:dyDescent="0.25">
      <c r="O16432" s="7"/>
    </row>
    <row r="16433" spans="15:15" x14ac:dyDescent="0.25">
      <c r="O16433" s="7"/>
    </row>
    <row r="16434" spans="15:15" x14ac:dyDescent="0.25">
      <c r="O16434" s="7"/>
    </row>
    <row r="16435" spans="15:15" x14ac:dyDescent="0.25">
      <c r="O16435" s="7"/>
    </row>
    <row r="16436" spans="15:15" x14ac:dyDescent="0.25">
      <c r="O16436" s="7"/>
    </row>
    <row r="16437" spans="15:15" x14ac:dyDescent="0.25">
      <c r="O16437" s="7"/>
    </row>
    <row r="16438" spans="15:15" x14ac:dyDescent="0.25">
      <c r="O16438" s="7"/>
    </row>
    <row r="16439" spans="15:15" x14ac:dyDescent="0.25">
      <c r="O16439" s="7"/>
    </row>
    <row r="16440" spans="15:15" x14ac:dyDescent="0.25">
      <c r="O16440" s="7"/>
    </row>
    <row r="16441" spans="15:15" x14ac:dyDescent="0.25">
      <c r="O16441" s="7"/>
    </row>
    <row r="16442" spans="15:15" x14ac:dyDescent="0.25">
      <c r="O16442" s="7"/>
    </row>
    <row r="16443" spans="15:15" x14ac:dyDescent="0.25">
      <c r="O16443" s="7"/>
    </row>
    <row r="16444" spans="15:15" x14ac:dyDescent="0.25">
      <c r="O16444" s="7"/>
    </row>
    <row r="16445" spans="15:15" x14ac:dyDescent="0.25">
      <c r="O16445" s="7"/>
    </row>
    <row r="16446" spans="15:15" x14ac:dyDescent="0.25">
      <c r="O16446" s="7"/>
    </row>
    <row r="16447" spans="15:15" x14ac:dyDescent="0.25">
      <c r="O16447" s="7"/>
    </row>
    <row r="16448" spans="15:15" x14ac:dyDescent="0.25">
      <c r="O16448" s="7"/>
    </row>
    <row r="16449" spans="15:15" x14ac:dyDescent="0.25">
      <c r="O16449" s="7"/>
    </row>
    <row r="16450" spans="15:15" x14ac:dyDescent="0.25">
      <c r="O16450" s="7"/>
    </row>
    <row r="16451" spans="15:15" x14ac:dyDescent="0.25">
      <c r="O16451" s="7"/>
    </row>
    <row r="16452" spans="15:15" x14ac:dyDescent="0.25">
      <c r="O16452" s="7"/>
    </row>
    <row r="16453" spans="15:15" x14ac:dyDescent="0.25">
      <c r="O16453" s="7"/>
    </row>
    <row r="16454" spans="15:15" x14ac:dyDescent="0.25">
      <c r="O16454" s="7"/>
    </row>
    <row r="16455" spans="15:15" x14ac:dyDescent="0.25">
      <c r="O16455" s="7"/>
    </row>
    <row r="16456" spans="15:15" x14ac:dyDescent="0.25">
      <c r="O16456" s="7"/>
    </row>
    <row r="16457" spans="15:15" x14ac:dyDescent="0.25">
      <c r="O16457" s="7"/>
    </row>
    <row r="16458" spans="15:15" x14ac:dyDescent="0.25">
      <c r="O16458" s="7"/>
    </row>
    <row r="16459" spans="15:15" x14ac:dyDescent="0.25">
      <c r="O16459" s="7"/>
    </row>
    <row r="16460" spans="15:15" x14ac:dyDescent="0.25">
      <c r="O16460" s="7"/>
    </row>
    <row r="16461" spans="15:15" x14ac:dyDescent="0.25">
      <c r="O16461" s="7"/>
    </row>
    <row r="16462" spans="15:15" x14ac:dyDescent="0.25">
      <c r="O16462" s="7"/>
    </row>
    <row r="16463" spans="15:15" x14ac:dyDescent="0.25">
      <c r="O16463" s="7"/>
    </row>
    <row r="16464" spans="15:15" x14ac:dyDescent="0.25">
      <c r="O16464" s="7"/>
    </row>
    <row r="16465" spans="15:15" x14ac:dyDescent="0.25">
      <c r="O16465" s="7"/>
    </row>
    <row r="16466" spans="15:15" x14ac:dyDescent="0.25">
      <c r="O16466" s="7"/>
    </row>
    <row r="16467" spans="15:15" x14ac:dyDescent="0.25">
      <c r="O16467" s="7"/>
    </row>
    <row r="16468" spans="15:15" x14ac:dyDescent="0.25">
      <c r="O16468" s="7"/>
    </row>
    <row r="16469" spans="15:15" x14ac:dyDescent="0.25">
      <c r="O16469" s="7"/>
    </row>
    <row r="16470" spans="15:15" x14ac:dyDescent="0.25">
      <c r="O16470" s="7"/>
    </row>
    <row r="16471" spans="15:15" x14ac:dyDescent="0.25">
      <c r="O16471" s="7"/>
    </row>
    <row r="16472" spans="15:15" x14ac:dyDescent="0.25">
      <c r="O16472" s="7"/>
    </row>
    <row r="16473" spans="15:15" x14ac:dyDescent="0.25">
      <c r="O16473" s="7"/>
    </row>
    <row r="16474" spans="15:15" x14ac:dyDescent="0.25">
      <c r="O16474" s="7"/>
    </row>
    <row r="16475" spans="15:15" x14ac:dyDescent="0.25">
      <c r="O16475" s="7"/>
    </row>
    <row r="16476" spans="15:15" x14ac:dyDescent="0.25">
      <c r="O16476" s="7"/>
    </row>
    <row r="16477" spans="15:15" x14ac:dyDescent="0.25">
      <c r="O16477" s="7"/>
    </row>
    <row r="16478" spans="15:15" x14ac:dyDescent="0.25">
      <c r="O16478" s="7"/>
    </row>
    <row r="16479" spans="15:15" x14ac:dyDescent="0.25">
      <c r="O16479" s="7"/>
    </row>
    <row r="16480" spans="15:15" x14ac:dyDescent="0.25">
      <c r="O16480" s="7"/>
    </row>
    <row r="16481" spans="15:15" x14ac:dyDescent="0.25">
      <c r="O16481" s="7"/>
    </row>
    <row r="16482" spans="15:15" x14ac:dyDescent="0.25">
      <c r="O16482" s="7"/>
    </row>
    <row r="16483" spans="15:15" x14ac:dyDescent="0.25">
      <c r="O16483" s="7"/>
    </row>
    <row r="16484" spans="15:15" x14ac:dyDescent="0.25">
      <c r="O16484" s="7"/>
    </row>
    <row r="16485" spans="15:15" x14ac:dyDescent="0.25">
      <c r="O16485" s="7"/>
    </row>
    <row r="16486" spans="15:15" x14ac:dyDescent="0.25">
      <c r="O16486" s="7"/>
    </row>
    <row r="16487" spans="15:15" x14ac:dyDescent="0.25">
      <c r="O16487" s="7"/>
    </row>
    <row r="16488" spans="15:15" x14ac:dyDescent="0.25">
      <c r="O16488" s="7"/>
    </row>
    <row r="16489" spans="15:15" x14ac:dyDescent="0.25">
      <c r="O16489" s="7"/>
    </row>
    <row r="16490" spans="15:15" x14ac:dyDescent="0.25">
      <c r="O16490" s="7"/>
    </row>
    <row r="16491" spans="15:15" x14ac:dyDescent="0.25">
      <c r="O16491" s="7"/>
    </row>
    <row r="16492" spans="15:15" x14ac:dyDescent="0.25">
      <c r="O16492" s="7"/>
    </row>
    <row r="16493" spans="15:15" x14ac:dyDescent="0.25">
      <c r="O16493" s="7"/>
    </row>
    <row r="16494" spans="15:15" x14ac:dyDescent="0.25">
      <c r="O16494" s="7"/>
    </row>
    <row r="16495" spans="15:15" x14ac:dyDescent="0.25">
      <c r="O16495" s="7"/>
    </row>
    <row r="16496" spans="15:15" x14ac:dyDescent="0.25">
      <c r="O16496" s="7"/>
    </row>
    <row r="16497" spans="15:15" x14ac:dyDescent="0.25">
      <c r="O16497" s="7"/>
    </row>
    <row r="16498" spans="15:15" x14ac:dyDescent="0.25">
      <c r="O16498" s="7"/>
    </row>
    <row r="16499" spans="15:15" x14ac:dyDescent="0.25">
      <c r="O16499" s="7"/>
    </row>
    <row r="16500" spans="15:15" x14ac:dyDescent="0.25">
      <c r="O16500" s="7"/>
    </row>
    <row r="16501" spans="15:15" x14ac:dyDescent="0.25">
      <c r="O16501" s="7"/>
    </row>
    <row r="16502" spans="15:15" x14ac:dyDescent="0.25">
      <c r="O16502" s="7"/>
    </row>
    <row r="16503" spans="15:15" x14ac:dyDescent="0.25">
      <c r="O16503" s="7"/>
    </row>
    <row r="16504" spans="15:15" x14ac:dyDescent="0.25">
      <c r="O16504" s="7"/>
    </row>
    <row r="16505" spans="15:15" x14ac:dyDescent="0.25">
      <c r="O16505" s="7"/>
    </row>
    <row r="16506" spans="15:15" x14ac:dyDescent="0.25">
      <c r="O16506" s="7"/>
    </row>
    <row r="16507" spans="15:15" x14ac:dyDescent="0.25">
      <c r="O16507" s="7"/>
    </row>
    <row r="16508" spans="15:15" x14ac:dyDescent="0.25">
      <c r="O16508" s="7"/>
    </row>
    <row r="16509" spans="15:15" x14ac:dyDescent="0.25">
      <c r="O16509" s="7"/>
    </row>
    <row r="16510" spans="15:15" x14ac:dyDescent="0.25">
      <c r="O16510" s="7"/>
    </row>
    <row r="16511" spans="15:15" x14ac:dyDescent="0.25">
      <c r="O16511" s="7"/>
    </row>
    <row r="16512" spans="15:15" x14ac:dyDescent="0.25">
      <c r="O16512" s="7"/>
    </row>
    <row r="16513" spans="15:15" x14ac:dyDescent="0.25">
      <c r="O16513" s="7"/>
    </row>
    <row r="16514" spans="15:15" x14ac:dyDescent="0.25">
      <c r="O16514" s="7"/>
    </row>
    <row r="16515" spans="15:15" x14ac:dyDescent="0.25">
      <c r="O16515" s="7"/>
    </row>
    <row r="16516" spans="15:15" x14ac:dyDescent="0.25">
      <c r="O16516" s="7"/>
    </row>
    <row r="16517" spans="15:15" x14ac:dyDescent="0.25">
      <c r="O16517" s="7"/>
    </row>
    <row r="16518" spans="15:15" x14ac:dyDescent="0.25">
      <c r="O16518" s="7"/>
    </row>
    <row r="16519" spans="15:15" x14ac:dyDescent="0.25">
      <c r="O16519" s="7"/>
    </row>
    <row r="16520" spans="15:15" x14ac:dyDescent="0.25">
      <c r="O16520" s="7"/>
    </row>
    <row r="16521" spans="15:15" x14ac:dyDescent="0.25">
      <c r="O16521" s="7"/>
    </row>
    <row r="16522" spans="15:15" x14ac:dyDescent="0.25">
      <c r="O16522" s="7"/>
    </row>
    <row r="16523" spans="15:15" x14ac:dyDescent="0.25">
      <c r="O16523" s="7"/>
    </row>
    <row r="16524" spans="15:15" x14ac:dyDescent="0.25">
      <c r="O16524" s="7"/>
    </row>
    <row r="16525" spans="15:15" x14ac:dyDescent="0.25">
      <c r="O16525" s="7"/>
    </row>
    <row r="16526" spans="15:15" x14ac:dyDescent="0.25">
      <c r="O16526" s="7"/>
    </row>
    <row r="16527" spans="15:15" x14ac:dyDescent="0.25">
      <c r="O16527" s="7"/>
    </row>
    <row r="16528" spans="15:15" x14ac:dyDescent="0.25">
      <c r="O16528" s="7"/>
    </row>
    <row r="16529" spans="15:15" x14ac:dyDescent="0.25">
      <c r="O16529" s="7"/>
    </row>
    <row r="16530" spans="15:15" x14ac:dyDescent="0.25">
      <c r="O16530" s="7"/>
    </row>
    <row r="16531" spans="15:15" x14ac:dyDescent="0.25">
      <c r="O16531" s="7"/>
    </row>
    <row r="16532" spans="15:15" x14ac:dyDescent="0.25">
      <c r="O16532" s="7"/>
    </row>
    <row r="16533" spans="15:15" x14ac:dyDescent="0.25">
      <c r="O16533" s="7"/>
    </row>
    <row r="16534" spans="15:15" x14ac:dyDescent="0.25">
      <c r="O16534" s="7"/>
    </row>
    <row r="16535" spans="15:15" x14ac:dyDescent="0.25">
      <c r="O16535" s="7"/>
    </row>
    <row r="16536" spans="15:15" x14ac:dyDescent="0.25">
      <c r="O16536" s="7"/>
    </row>
    <row r="16537" spans="15:15" x14ac:dyDescent="0.25">
      <c r="O16537" s="7"/>
    </row>
    <row r="16538" spans="15:15" x14ac:dyDescent="0.25">
      <c r="O16538" s="7"/>
    </row>
    <row r="16539" spans="15:15" x14ac:dyDescent="0.25">
      <c r="O16539" s="7"/>
    </row>
    <row r="16540" spans="15:15" x14ac:dyDescent="0.25">
      <c r="O16540" s="7"/>
    </row>
    <row r="16541" spans="15:15" x14ac:dyDescent="0.25">
      <c r="O16541" s="7"/>
    </row>
    <row r="16542" spans="15:15" x14ac:dyDescent="0.25">
      <c r="O16542" s="7"/>
    </row>
    <row r="16543" spans="15:15" x14ac:dyDescent="0.25">
      <c r="O16543" s="7"/>
    </row>
    <row r="16544" spans="15:15" x14ac:dyDescent="0.25">
      <c r="O16544" s="7"/>
    </row>
    <row r="16545" spans="15:15" x14ac:dyDescent="0.25">
      <c r="O16545" s="7"/>
    </row>
    <row r="16546" spans="15:15" x14ac:dyDescent="0.25">
      <c r="O16546" s="7"/>
    </row>
    <row r="16547" spans="15:15" x14ac:dyDescent="0.25">
      <c r="O16547" s="7"/>
    </row>
    <row r="16548" spans="15:15" x14ac:dyDescent="0.25">
      <c r="O16548" s="7"/>
    </row>
    <row r="16549" spans="15:15" x14ac:dyDescent="0.25">
      <c r="O16549" s="7"/>
    </row>
    <row r="16550" spans="15:15" x14ac:dyDescent="0.25">
      <c r="O16550" s="7"/>
    </row>
    <row r="16551" spans="15:15" x14ac:dyDescent="0.25">
      <c r="O16551" s="7"/>
    </row>
    <row r="16552" spans="15:15" x14ac:dyDescent="0.25">
      <c r="O16552" s="7"/>
    </row>
    <row r="16553" spans="15:15" x14ac:dyDescent="0.25">
      <c r="O16553" s="7"/>
    </row>
    <row r="16554" spans="15:15" x14ac:dyDescent="0.25">
      <c r="O16554" s="7"/>
    </row>
    <row r="16555" spans="15:15" x14ac:dyDescent="0.25">
      <c r="O16555" s="7"/>
    </row>
    <row r="16556" spans="15:15" x14ac:dyDescent="0.25">
      <c r="O16556" s="7"/>
    </row>
    <row r="16557" spans="15:15" x14ac:dyDescent="0.25">
      <c r="O16557" s="7"/>
    </row>
    <row r="16558" spans="15:15" x14ac:dyDescent="0.25">
      <c r="O16558" s="7"/>
    </row>
    <row r="16559" spans="15:15" x14ac:dyDescent="0.25">
      <c r="O16559" s="7"/>
    </row>
    <row r="16560" spans="15:15" x14ac:dyDescent="0.25">
      <c r="O16560" s="7"/>
    </row>
    <row r="16561" spans="15:15" x14ac:dyDescent="0.25">
      <c r="O16561" s="7"/>
    </row>
    <row r="16562" spans="15:15" x14ac:dyDescent="0.25">
      <c r="O16562" s="7"/>
    </row>
    <row r="16563" spans="15:15" x14ac:dyDescent="0.25">
      <c r="O16563" s="7"/>
    </row>
    <row r="16564" spans="15:15" x14ac:dyDescent="0.25">
      <c r="O16564" s="7"/>
    </row>
    <row r="16565" spans="15:15" x14ac:dyDescent="0.25">
      <c r="O16565" s="7"/>
    </row>
    <row r="16566" spans="15:15" x14ac:dyDescent="0.25">
      <c r="O16566" s="7"/>
    </row>
    <row r="16567" spans="15:15" x14ac:dyDescent="0.25">
      <c r="O16567" s="7"/>
    </row>
    <row r="16568" spans="15:15" x14ac:dyDescent="0.25">
      <c r="O16568" s="7"/>
    </row>
    <row r="16569" spans="15:15" x14ac:dyDescent="0.25">
      <c r="O16569" s="7"/>
    </row>
    <row r="16570" spans="15:15" x14ac:dyDescent="0.25">
      <c r="O16570" s="7"/>
    </row>
    <row r="16571" spans="15:15" x14ac:dyDescent="0.25">
      <c r="O16571" s="7"/>
    </row>
    <row r="16572" spans="15:15" x14ac:dyDescent="0.25">
      <c r="O16572" s="7"/>
    </row>
    <row r="16573" spans="15:15" x14ac:dyDescent="0.25">
      <c r="O16573" s="7"/>
    </row>
    <row r="16574" spans="15:15" x14ac:dyDescent="0.25">
      <c r="O16574" s="7"/>
    </row>
    <row r="16575" spans="15:15" x14ac:dyDescent="0.25">
      <c r="O16575" s="7"/>
    </row>
    <row r="16576" spans="15:15" x14ac:dyDescent="0.25">
      <c r="O16576" s="7"/>
    </row>
    <row r="16577" spans="15:15" x14ac:dyDescent="0.25">
      <c r="O16577" s="7"/>
    </row>
    <row r="16578" spans="15:15" x14ac:dyDescent="0.25">
      <c r="O16578" s="7"/>
    </row>
    <row r="16579" spans="15:15" x14ac:dyDescent="0.25">
      <c r="O16579" s="7"/>
    </row>
    <row r="16580" spans="15:15" x14ac:dyDescent="0.25">
      <c r="O16580" s="7"/>
    </row>
    <row r="16581" spans="15:15" x14ac:dyDescent="0.25">
      <c r="O16581" s="7"/>
    </row>
    <row r="16582" spans="15:15" x14ac:dyDescent="0.25">
      <c r="O16582" s="7"/>
    </row>
    <row r="16583" spans="15:15" x14ac:dyDescent="0.25">
      <c r="O16583" s="7"/>
    </row>
    <row r="16584" spans="15:15" x14ac:dyDescent="0.25">
      <c r="O16584" s="7"/>
    </row>
    <row r="16585" spans="15:15" x14ac:dyDescent="0.25">
      <c r="O16585" s="7"/>
    </row>
    <row r="16586" spans="15:15" x14ac:dyDescent="0.25">
      <c r="O16586" s="7"/>
    </row>
    <row r="16587" spans="15:15" x14ac:dyDescent="0.25">
      <c r="O16587" s="7"/>
    </row>
    <row r="16588" spans="15:15" x14ac:dyDescent="0.25">
      <c r="O16588" s="7"/>
    </row>
    <row r="16589" spans="15:15" x14ac:dyDescent="0.25">
      <c r="O16589" s="7"/>
    </row>
    <row r="16590" spans="15:15" x14ac:dyDescent="0.25">
      <c r="O16590" s="7"/>
    </row>
    <row r="16591" spans="15:15" x14ac:dyDescent="0.25">
      <c r="O16591" s="7"/>
    </row>
    <row r="16592" spans="15:15" x14ac:dyDescent="0.25">
      <c r="O16592" s="7"/>
    </row>
    <row r="16593" spans="15:15" x14ac:dyDescent="0.25">
      <c r="O16593" s="7"/>
    </row>
    <row r="16594" spans="15:15" x14ac:dyDescent="0.25">
      <c r="O16594" s="7"/>
    </row>
    <row r="16595" spans="15:15" x14ac:dyDescent="0.25">
      <c r="O16595" s="7"/>
    </row>
    <row r="16596" spans="15:15" x14ac:dyDescent="0.25">
      <c r="O16596" s="7"/>
    </row>
    <row r="16597" spans="15:15" x14ac:dyDescent="0.25">
      <c r="O16597" s="7"/>
    </row>
    <row r="16598" spans="15:15" x14ac:dyDescent="0.25">
      <c r="O16598" s="7"/>
    </row>
    <row r="16599" spans="15:15" x14ac:dyDescent="0.25">
      <c r="O16599" s="7"/>
    </row>
    <row r="16600" spans="15:15" x14ac:dyDescent="0.25">
      <c r="O16600" s="7"/>
    </row>
    <row r="16601" spans="15:15" x14ac:dyDescent="0.25">
      <c r="O16601" s="7"/>
    </row>
    <row r="16602" spans="15:15" x14ac:dyDescent="0.25">
      <c r="O16602" s="7"/>
    </row>
    <row r="16603" spans="15:15" x14ac:dyDescent="0.25">
      <c r="O16603" s="7"/>
    </row>
    <row r="16604" spans="15:15" x14ac:dyDescent="0.25">
      <c r="O16604" s="7"/>
    </row>
    <row r="16605" spans="15:15" x14ac:dyDescent="0.25">
      <c r="O16605" s="7"/>
    </row>
    <row r="16606" spans="15:15" x14ac:dyDescent="0.25">
      <c r="O16606" s="7"/>
    </row>
    <row r="16607" spans="15:15" x14ac:dyDescent="0.25">
      <c r="O16607" s="7"/>
    </row>
    <row r="16608" spans="15:15" x14ac:dyDescent="0.25">
      <c r="O16608" s="7"/>
    </row>
    <row r="16609" spans="15:15" x14ac:dyDescent="0.25">
      <c r="O16609" s="7"/>
    </row>
    <row r="16634" spans="15:15" x14ac:dyDescent="0.25">
      <c r="O16634" s="7"/>
    </row>
    <row r="16635" spans="15:15" x14ac:dyDescent="0.25">
      <c r="O16635" s="7"/>
    </row>
    <row r="16636" spans="15:15" x14ac:dyDescent="0.25">
      <c r="O16636" s="7"/>
    </row>
    <row r="16637" spans="15:15" x14ac:dyDescent="0.25">
      <c r="O16637" s="7"/>
    </row>
    <row r="16638" spans="15:15" x14ac:dyDescent="0.25">
      <c r="O16638" s="7"/>
    </row>
    <row r="16639" spans="15:15" x14ac:dyDescent="0.25">
      <c r="O16639" s="7"/>
    </row>
    <row r="16640" spans="15:15" x14ac:dyDescent="0.25">
      <c r="O16640" s="7"/>
    </row>
    <row r="16641" spans="15:15" x14ac:dyDescent="0.25">
      <c r="O16641" s="7"/>
    </row>
    <row r="16642" spans="15:15" x14ac:dyDescent="0.25">
      <c r="O16642" s="7"/>
    </row>
    <row r="16643" spans="15:15" x14ac:dyDescent="0.25">
      <c r="O16643" s="7"/>
    </row>
    <row r="16644" spans="15:15" x14ac:dyDescent="0.25">
      <c r="O16644" s="7"/>
    </row>
    <row r="16645" spans="15:15" x14ac:dyDescent="0.25">
      <c r="O16645" s="7"/>
    </row>
    <row r="16646" spans="15:15" x14ac:dyDescent="0.25">
      <c r="O16646" s="7"/>
    </row>
    <row r="16647" spans="15:15" x14ac:dyDescent="0.25">
      <c r="O16647" s="7"/>
    </row>
    <row r="16648" spans="15:15" x14ac:dyDescent="0.25">
      <c r="O16648" s="7"/>
    </row>
    <row r="16649" spans="15:15" x14ac:dyDescent="0.25">
      <c r="O16649" s="7"/>
    </row>
    <row r="16650" spans="15:15" x14ac:dyDescent="0.25">
      <c r="O16650" s="7"/>
    </row>
    <row r="16651" spans="15:15" x14ac:dyDescent="0.25">
      <c r="O16651" s="7"/>
    </row>
    <row r="16652" spans="15:15" x14ac:dyDescent="0.25">
      <c r="O16652" s="7"/>
    </row>
    <row r="16653" spans="15:15" x14ac:dyDescent="0.25">
      <c r="O16653" s="7"/>
    </row>
    <row r="16654" spans="15:15" x14ac:dyDescent="0.25">
      <c r="O16654" s="7"/>
    </row>
    <row r="16655" spans="15:15" x14ac:dyDescent="0.25">
      <c r="O16655" s="7"/>
    </row>
    <row r="16656" spans="15:15" x14ac:dyDescent="0.25">
      <c r="O16656" s="7"/>
    </row>
    <row r="16657" spans="15:15" x14ac:dyDescent="0.25">
      <c r="O16657" s="7"/>
    </row>
    <row r="16658" spans="15:15" x14ac:dyDescent="0.25">
      <c r="O16658" s="7"/>
    </row>
    <row r="16659" spans="15:15" x14ac:dyDescent="0.25">
      <c r="O16659" s="7"/>
    </row>
    <row r="16660" spans="15:15" x14ac:dyDescent="0.25">
      <c r="O16660" s="7"/>
    </row>
    <row r="16661" spans="15:15" x14ac:dyDescent="0.25">
      <c r="O16661" s="7"/>
    </row>
    <row r="16662" spans="15:15" x14ac:dyDescent="0.25">
      <c r="O16662" s="7"/>
    </row>
    <row r="16663" spans="15:15" x14ac:dyDescent="0.25">
      <c r="O16663" s="7"/>
    </row>
    <row r="16664" spans="15:15" x14ac:dyDescent="0.25">
      <c r="O16664" s="7"/>
    </row>
    <row r="16665" spans="15:15" x14ac:dyDescent="0.25">
      <c r="O16665" s="7"/>
    </row>
    <row r="16666" spans="15:15" x14ac:dyDescent="0.25">
      <c r="O16666" s="7"/>
    </row>
    <row r="16667" spans="15:15" x14ac:dyDescent="0.25">
      <c r="O16667" s="7"/>
    </row>
    <row r="16668" spans="15:15" x14ac:dyDescent="0.25">
      <c r="O16668" s="7"/>
    </row>
    <row r="16669" spans="15:15" x14ac:dyDescent="0.25">
      <c r="O16669" s="7"/>
    </row>
    <row r="16670" spans="15:15" x14ac:dyDescent="0.25">
      <c r="O16670" s="7"/>
    </row>
    <row r="16671" spans="15:15" x14ac:dyDescent="0.25">
      <c r="O16671" s="7"/>
    </row>
    <row r="16672" spans="15:15" x14ac:dyDescent="0.25">
      <c r="O16672" s="7"/>
    </row>
    <row r="16673" spans="15:15" x14ac:dyDescent="0.25">
      <c r="O16673" s="7"/>
    </row>
    <row r="16674" spans="15:15" x14ac:dyDescent="0.25">
      <c r="O16674" s="7"/>
    </row>
    <row r="16675" spans="15:15" x14ac:dyDescent="0.25">
      <c r="O16675" s="7"/>
    </row>
    <row r="16676" spans="15:15" x14ac:dyDescent="0.25">
      <c r="O16676" s="7"/>
    </row>
    <row r="16677" spans="15:15" x14ac:dyDescent="0.25">
      <c r="O16677" s="7"/>
    </row>
    <row r="16678" spans="15:15" x14ac:dyDescent="0.25">
      <c r="O16678" s="7"/>
    </row>
    <row r="16679" spans="15:15" x14ac:dyDescent="0.25">
      <c r="O16679" s="7"/>
    </row>
    <row r="16680" spans="15:15" x14ac:dyDescent="0.25">
      <c r="O16680" s="7"/>
    </row>
    <row r="16681" spans="15:15" x14ac:dyDescent="0.25">
      <c r="O16681" s="7"/>
    </row>
    <row r="16682" spans="15:15" x14ac:dyDescent="0.25">
      <c r="O16682" s="7"/>
    </row>
    <row r="16683" spans="15:15" x14ac:dyDescent="0.25">
      <c r="O16683" s="7"/>
    </row>
    <row r="16684" spans="15:15" x14ac:dyDescent="0.25">
      <c r="O16684" s="7"/>
    </row>
    <row r="16685" spans="15:15" x14ac:dyDescent="0.25">
      <c r="O16685" s="7"/>
    </row>
    <row r="16686" spans="15:15" x14ac:dyDescent="0.25">
      <c r="O16686" s="7"/>
    </row>
    <row r="16687" spans="15:15" x14ac:dyDescent="0.25">
      <c r="O16687" s="7"/>
    </row>
    <row r="16688" spans="15:15" x14ac:dyDescent="0.25">
      <c r="O16688" s="7"/>
    </row>
    <row r="16689" spans="15:15" x14ac:dyDescent="0.25">
      <c r="O16689" s="7"/>
    </row>
    <row r="16690" spans="15:15" x14ac:dyDescent="0.25">
      <c r="O16690" s="7"/>
    </row>
    <row r="16691" spans="15:15" x14ac:dyDescent="0.25">
      <c r="O16691" s="7"/>
    </row>
    <row r="16692" spans="15:15" x14ac:dyDescent="0.25">
      <c r="O16692" s="7"/>
    </row>
    <row r="16693" spans="15:15" x14ac:dyDescent="0.25">
      <c r="O16693" s="7"/>
    </row>
    <row r="16694" spans="15:15" x14ac:dyDescent="0.25">
      <c r="O16694" s="7"/>
    </row>
    <row r="16695" spans="15:15" x14ac:dyDescent="0.25">
      <c r="O16695" s="7"/>
    </row>
    <row r="16696" spans="15:15" x14ac:dyDescent="0.25">
      <c r="O16696" s="7"/>
    </row>
    <row r="16697" spans="15:15" x14ac:dyDescent="0.25">
      <c r="O16697" s="7"/>
    </row>
    <row r="16698" spans="15:15" x14ac:dyDescent="0.25">
      <c r="O16698" s="7"/>
    </row>
    <row r="16699" spans="15:15" x14ac:dyDescent="0.25">
      <c r="O16699" s="7"/>
    </row>
    <row r="16700" spans="15:15" x14ac:dyDescent="0.25">
      <c r="O16700" s="7"/>
    </row>
    <row r="16701" spans="15:15" x14ac:dyDescent="0.25">
      <c r="O16701" s="7"/>
    </row>
    <row r="16702" spans="15:15" x14ac:dyDescent="0.25">
      <c r="O16702" s="7"/>
    </row>
    <row r="16703" spans="15:15" x14ac:dyDescent="0.25">
      <c r="O16703" s="7"/>
    </row>
    <row r="16704" spans="15:15" x14ac:dyDescent="0.25">
      <c r="O16704" s="7"/>
    </row>
    <row r="16705" spans="15:15" x14ac:dyDescent="0.25">
      <c r="O16705" s="7"/>
    </row>
    <row r="16706" spans="15:15" x14ac:dyDescent="0.25">
      <c r="O16706" s="7"/>
    </row>
    <row r="16707" spans="15:15" x14ac:dyDescent="0.25">
      <c r="O16707" s="7"/>
    </row>
    <row r="16708" spans="15:15" x14ac:dyDescent="0.25">
      <c r="O16708" s="7"/>
    </row>
    <row r="16709" spans="15:15" x14ac:dyDescent="0.25">
      <c r="O16709" s="7"/>
    </row>
    <row r="16710" spans="15:15" x14ac:dyDescent="0.25">
      <c r="O16710" s="7"/>
    </row>
    <row r="16711" spans="15:15" x14ac:dyDescent="0.25">
      <c r="O16711" s="7"/>
    </row>
    <row r="16712" spans="15:15" x14ac:dyDescent="0.25">
      <c r="O16712" s="7"/>
    </row>
    <row r="16713" spans="15:15" x14ac:dyDescent="0.25">
      <c r="O16713" s="7"/>
    </row>
    <row r="16714" spans="15:15" x14ac:dyDescent="0.25">
      <c r="O16714" s="7"/>
    </row>
    <row r="16715" spans="15:15" x14ac:dyDescent="0.25">
      <c r="O16715" s="7"/>
    </row>
    <row r="16716" spans="15:15" x14ac:dyDescent="0.25">
      <c r="O16716" s="7"/>
    </row>
    <row r="16717" spans="15:15" x14ac:dyDescent="0.25">
      <c r="O16717" s="7"/>
    </row>
    <row r="16718" spans="15:15" x14ac:dyDescent="0.25">
      <c r="O16718" s="7"/>
    </row>
    <row r="16719" spans="15:15" x14ac:dyDescent="0.25">
      <c r="O16719" s="7"/>
    </row>
    <row r="16720" spans="15:15" x14ac:dyDescent="0.25">
      <c r="O16720" s="7"/>
    </row>
    <row r="16721" spans="15:15" x14ac:dyDescent="0.25">
      <c r="O16721" s="7"/>
    </row>
    <row r="16722" spans="15:15" x14ac:dyDescent="0.25">
      <c r="O16722" s="7"/>
    </row>
    <row r="16723" spans="15:15" x14ac:dyDescent="0.25">
      <c r="O16723" s="7"/>
    </row>
    <row r="16724" spans="15:15" x14ac:dyDescent="0.25">
      <c r="O16724" s="7"/>
    </row>
    <row r="16725" spans="15:15" x14ac:dyDescent="0.25">
      <c r="O16725" s="7"/>
    </row>
    <row r="16726" spans="15:15" x14ac:dyDescent="0.25">
      <c r="O16726" s="7"/>
    </row>
    <row r="16727" spans="15:15" x14ac:dyDescent="0.25">
      <c r="O16727" s="7"/>
    </row>
    <row r="16728" spans="15:15" x14ac:dyDescent="0.25">
      <c r="O16728" s="7"/>
    </row>
    <row r="16729" spans="15:15" x14ac:dyDescent="0.25">
      <c r="O16729" s="7"/>
    </row>
    <row r="16730" spans="15:15" x14ac:dyDescent="0.25">
      <c r="O16730" s="7"/>
    </row>
    <row r="16731" spans="15:15" x14ac:dyDescent="0.25">
      <c r="O16731" s="7"/>
    </row>
    <row r="16732" spans="15:15" x14ac:dyDescent="0.25">
      <c r="O16732" s="7"/>
    </row>
    <row r="16733" spans="15:15" x14ac:dyDescent="0.25">
      <c r="O16733" s="7"/>
    </row>
    <row r="16734" spans="15:15" x14ac:dyDescent="0.25">
      <c r="O16734" s="7"/>
    </row>
    <row r="16735" spans="15:15" x14ac:dyDescent="0.25">
      <c r="O16735" s="7"/>
    </row>
    <row r="16736" spans="15:15" x14ac:dyDescent="0.25">
      <c r="O16736" s="7"/>
    </row>
    <row r="16737" spans="15:15" x14ac:dyDescent="0.25">
      <c r="O16737" s="7"/>
    </row>
    <row r="16738" spans="15:15" x14ac:dyDescent="0.25">
      <c r="O16738" s="7"/>
    </row>
    <row r="16739" spans="15:15" x14ac:dyDescent="0.25">
      <c r="O16739" s="7"/>
    </row>
    <row r="16740" spans="15:15" x14ac:dyDescent="0.25">
      <c r="O16740" s="7"/>
    </row>
    <row r="16741" spans="15:15" x14ac:dyDescent="0.25">
      <c r="O16741" s="7"/>
    </row>
    <row r="16742" spans="15:15" x14ac:dyDescent="0.25">
      <c r="O16742" s="7"/>
    </row>
    <row r="16743" spans="15:15" x14ac:dyDescent="0.25">
      <c r="O16743" s="7"/>
    </row>
    <row r="16744" spans="15:15" x14ac:dyDescent="0.25">
      <c r="O16744" s="7"/>
    </row>
    <row r="16745" spans="15:15" x14ac:dyDescent="0.25">
      <c r="O16745" s="7"/>
    </row>
    <row r="16746" spans="15:15" x14ac:dyDescent="0.25">
      <c r="O16746" s="7"/>
    </row>
    <row r="16747" spans="15:15" x14ac:dyDescent="0.25">
      <c r="O16747" s="7"/>
    </row>
    <row r="16748" spans="15:15" x14ac:dyDescent="0.25">
      <c r="O16748" s="7"/>
    </row>
    <row r="16749" spans="15:15" x14ac:dyDescent="0.25">
      <c r="O16749" s="7"/>
    </row>
    <row r="16750" spans="15:15" x14ac:dyDescent="0.25">
      <c r="O16750" s="7"/>
    </row>
    <row r="16751" spans="15:15" x14ac:dyDescent="0.25">
      <c r="O16751" s="7"/>
    </row>
    <row r="16752" spans="15:15" x14ac:dyDescent="0.25">
      <c r="O16752" s="7"/>
    </row>
    <row r="16753" spans="15:15" x14ac:dyDescent="0.25">
      <c r="O16753" s="7"/>
    </row>
    <row r="16754" spans="15:15" x14ac:dyDescent="0.25">
      <c r="O16754" s="7"/>
    </row>
    <row r="16755" spans="15:15" x14ac:dyDescent="0.25">
      <c r="O16755" s="7"/>
    </row>
    <row r="16756" spans="15:15" x14ac:dyDescent="0.25">
      <c r="O16756" s="7"/>
    </row>
    <row r="16757" spans="15:15" x14ac:dyDescent="0.25">
      <c r="O16757" s="7"/>
    </row>
    <row r="16758" spans="15:15" x14ac:dyDescent="0.25">
      <c r="O16758" s="7"/>
    </row>
    <row r="16759" spans="15:15" x14ac:dyDescent="0.25">
      <c r="O16759" s="7"/>
    </row>
    <row r="16760" spans="15:15" x14ac:dyDescent="0.25">
      <c r="O16760" s="7"/>
    </row>
    <row r="16761" spans="15:15" x14ac:dyDescent="0.25">
      <c r="O16761" s="7"/>
    </row>
    <row r="16762" spans="15:15" x14ac:dyDescent="0.25">
      <c r="O16762" s="7"/>
    </row>
    <row r="16763" spans="15:15" x14ac:dyDescent="0.25">
      <c r="O16763" s="7"/>
    </row>
    <row r="16764" spans="15:15" x14ac:dyDescent="0.25">
      <c r="O16764" s="7"/>
    </row>
    <row r="16765" spans="15:15" x14ac:dyDescent="0.25">
      <c r="O16765" s="7"/>
    </row>
    <row r="16766" spans="15:15" x14ac:dyDescent="0.25">
      <c r="O16766" s="7"/>
    </row>
    <row r="16767" spans="15:15" x14ac:dyDescent="0.25">
      <c r="O16767" s="7"/>
    </row>
    <row r="16768" spans="15:15" x14ac:dyDescent="0.25">
      <c r="O16768" s="7"/>
    </row>
    <row r="16769" spans="15:15" x14ac:dyDescent="0.25">
      <c r="O16769" s="7"/>
    </row>
    <row r="16770" spans="15:15" x14ac:dyDescent="0.25">
      <c r="O16770" s="7"/>
    </row>
    <row r="16771" spans="15:15" x14ac:dyDescent="0.25">
      <c r="O16771" s="7"/>
    </row>
    <row r="16772" spans="15:15" x14ac:dyDescent="0.25">
      <c r="O16772" s="7"/>
    </row>
    <row r="16773" spans="15:15" x14ac:dyDescent="0.25">
      <c r="O16773" s="7"/>
    </row>
    <row r="16774" spans="15:15" x14ac:dyDescent="0.25">
      <c r="O16774" s="7"/>
    </row>
    <row r="16775" spans="15:15" x14ac:dyDescent="0.25">
      <c r="O16775" s="7"/>
    </row>
    <row r="16776" spans="15:15" x14ac:dyDescent="0.25">
      <c r="O16776" s="7"/>
    </row>
    <row r="16777" spans="15:15" x14ac:dyDescent="0.25">
      <c r="O16777" s="7"/>
    </row>
    <row r="16778" spans="15:15" x14ac:dyDescent="0.25">
      <c r="O16778" s="7"/>
    </row>
    <row r="16779" spans="15:15" x14ac:dyDescent="0.25">
      <c r="O16779" s="7"/>
    </row>
    <row r="16780" spans="15:15" x14ac:dyDescent="0.25">
      <c r="O16780" s="7"/>
    </row>
    <row r="16781" spans="15:15" x14ac:dyDescent="0.25">
      <c r="O16781" s="7"/>
    </row>
    <row r="16782" spans="15:15" x14ac:dyDescent="0.25">
      <c r="O16782" s="7"/>
    </row>
    <row r="16783" spans="15:15" x14ac:dyDescent="0.25">
      <c r="O16783" s="7"/>
    </row>
    <row r="16784" spans="15:15" x14ac:dyDescent="0.25">
      <c r="O16784" s="7"/>
    </row>
    <row r="16785" spans="15:15" x14ac:dyDescent="0.25">
      <c r="O16785" s="7"/>
    </row>
    <row r="16786" spans="15:15" x14ac:dyDescent="0.25">
      <c r="O16786" s="7"/>
    </row>
    <row r="16787" spans="15:15" x14ac:dyDescent="0.25">
      <c r="O16787" s="7"/>
    </row>
    <row r="16788" spans="15:15" x14ac:dyDescent="0.25">
      <c r="O16788" s="7"/>
    </row>
    <row r="16789" spans="15:15" x14ac:dyDescent="0.25">
      <c r="O16789" s="7"/>
    </row>
    <row r="16790" spans="15:15" x14ac:dyDescent="0.25">
      <c r="O16790" s="7"/>
    </row>
    <row r="16791" spans="15:15" x14ac:dyDescent="0.25">
      <c r="O16791" s="7"/>
    </row>
    <row r="16792" spans="15:15" x14ac:dyDescent="0.25">
      <c r="O16792" s="7"/>
    </row>
    <row r="16793" spans="15:15" x14ac:dyDescent="0.25">
      <c r="O16793" s="7"/>
    </row>
    <row r="16794" spans="15:15" x14ac:dyDescent="0.25">
      <c r="O16794" s="7"/>
    </row>
    <row r="16795" spans="15:15" x14ac:dyDescent="0.25">
      <c r="O16795" s="7"/>
    </row>
    <row r="16796" spans="15:15" x14ac:dyDescent="0.25">
      <c r="O16796" s="7"/>
    </row>
    <row r="16797" spans="15:15" x14ac:dyDescent="0.25">
      <c r="O16797" s="7"/>
    </row>
    <row r="16798" spans="15:15" x14ac:dyDescent="0.25">
      <c r="O16798" s="7"/>
    </row>
    <row r="16799" spans="15:15" x14ac:dyDescent="0.25">
      <c r="O16799" s="7"/>
    </row>
    <row r="16800" spans="15:15" x14ac:dyDescent="0.25">
      <c r="O16800" s="7"/>
    </row>
    <row r="16801" spans="15:15" x14ac:dyDescent="0.25">
      <c r="O16801" s="7"/>
    </row>
    <row r="16802" spans="15:15" x14ac:dyDescent="0.25">
      <c r="O16802" s="7"/>
    </row>
    <row r="16803" spans="15:15" x14ac:dyDescent="0.25">
      <c r="O16803" s="7"/>
    </row>
    <row r="16804" spans="15:15" x14ac:dyDescent="0.25">
      <c r="O16804" s="7"/>
    </row>
    <row r="16805" spans="15:15" x14ac:dyDescent="0.25">
      <c r="O16805" s="7"/>
    </row>
    <row r="16806" spans="15:15" x14ac:dyDescent="0.25">
      <c r="O16806" s="7"/>
    </row>
    <row r="16807" spans="15:15" x14ac:dyDescent="0.25">
      <c r="O16807" s="7"/>
    </row>
    <row r="16808" spans="15:15" x14ac:dyDescent="0.25">
      <c r="O16808" s="7"/>
    </row>
    <row r="16809" spans="15:15" x14ac:dyDescent="0.25">
      <c r="O16809" s="7"/>
    </row>
    <row r="16810" spans="15:15" x14ac:dyDescent="0.25">
      <c r="O16810" s="7"/>
    </row>
    <row r="16811" spans="15:15" x14ac:dyDescent="0.25">
      <c r="O16811" s="7"/>
    </row>
    <row r="16812" spans="15:15" x14ac:dyDescent="0.25">
      <c r="O16812" s="7"/>
    </row>
    <row r="16813" spans="15:15" x14ac:dyDescent="0.25">
      <c r="O16813" s="7"/>
    </row>
    <row r="16814" spans="15:15" x14ac:dyDescent="0.25">
      <c r="O16814" s="7"/>
    </row>
    <row r="16815" spans="15:15" x14ac:dyDescent="0.25">
      <c r="O16815" s="7"/>
    </row>
    <row r="16816" spans="15:15" x14ac:dyDescent="0.25">
      <c r="O16816" s="7"/>
    </row>
    <row r="16817" spans="15:15" x14ac:dyDescent="0.25">
      <c r="O16817" s="7"/>
    </row>
    <row r="16818" spans="15:15" x14ac:dyDescent="0.25">
      <c r="O16818" s="7"/>
    </row>
    <row r="16819" spans="15:15" x14ac:dyDescent="0.25">
      <c r="O16819" s="7"/>
    </row>
    <row r="16820" spans="15:15" x14ac:dyDescent="0.25">
      <c r="O16820" s="7"/>
    </row>
    <row r="16821" spans="15:15" x14ac:dyDescent="0.25">
      <c r="O16821" s="7"/>
    </row>
    <row r="16822" spans="15:15" x14ac:dyDescent="0.25">
      <c r="O16822" s="7"/>
    </row>
    <row r="16823" spans="15:15" x14ac:dyDescent="0.25">
      <c r="O16823" s="7"/>
    </row>
    <row r="16824" spans="15:15" x14ac:dyDescent="0.25">
      <c r="O16824" s="7"/>
    </row>
    <row r="16825" spans="15:15" x14ac:dyDescent="0.25">
      <c r="O16825" s="7"/>
    </row>
    <row r="16826" spans="15:15" x14ac:dyDescent="0.25">
      <c r="O16826" s="7"/>
    </row>
    <row r="16827" spans="15:15" x14ac:dyDescent="0.25">
      <c r="O16827" s="7"/>
    </row>
    <row r="16828" spans="15:15" x14ac:dyDescent="0.25">
      <c r="O16828" s="7"/>
    </row>
    <row r="16829" spans="15:15" x14ac:dyDescent="0.25">
      <c r="O16829" s="7"/>
    </row>
    <row r="16830" spans="15:15" x14ac:dyDescent="0.25">
      <c r="O16830" s="7"/>
    </row>
    <row r="16831" spans="15:15" x14ac:dyDescent="0.25">
      <c r="O16831" s="7"/>
    </row>
    <row r="16832" spans="15:15" x14ac:dyDescent="0.25">
      <c r="O16832" s="7"/>
    </row>
    <row r="16833" spans="15:15" x14ac:dyDescent="0.25">
      <c r="O16833" s="7"/>
    </row>
    <row r="16834" spans="15:15" x14ac:dyDescent="0.25">
      <c r="O16834" s="7"/>
    </row>
    <row r="16835" spans="15:15" x14ac:dyDescent="0.25">
      <c r="O16835" s="7"/>
    </row>
    <row r="16836" spans="15:15" x14ac:dyDescent="0.25">
      <c r="O16836" s="7"/>
    </row>
    <row r="16837" spans="15:15" x14ac:dyDescent="0.25">
      <c r="O16837" s="7"/>
    </row>
    <row r="16838" spans="15:15" x14ac:dyDescent="0.25">
      <c r="O16838" s="7"/>
    </row>
    <row r="16839" spans="15:15" x14ac:dyDescent="0.25">
      <c r="O16839" s="7"/>
    </row>
    <row r="16840" spans="15:15" x14ac:dyDescent="0.25">
      <c r="O16840" s="7"/>
    </row>
    <row r="16841" spans="15:15" x14ac:dyDescent="0.25">
      <c r="O16841" s="7"/>
    </row>
    <row r="16842" spans="15:15" x14ac:dyDescent="0.25">
      <c r="O16842" s="7"/>
    </row>
    <row r="16843" spans="15:15" x14ac:dyDescent="0.25">
      <c r="O16843" s="7"/>
    </row>
    <row r="16844" spans="15:15" x14ac:dyDescent="0.25">
      <c r="O16844" s="7"/>
    </row>
    <row r="16845" spans="15:15" x14ac:dyDescent="0.25">
      <c r="O16845" s="7"/>
    </row>
    <row r="16846" spans="15:15" x14ac:dyDescent="0.25">
      <c r="O16846" s="7"/>
    </row>
    <row r="16847" spans="15:15" x14ac:dyDescent="0.25">
      <c r="O16847" s="7"/>
    </row>
    <row r="16848" spans="15:15" x14ac:dyDescent="0.25">
      <c r="O16848" s="7"/>
    </row>
    <row r="16849" spans="15:15" x14ac:dyDescent="0.25">
      <c r="O16849" s="7"/>
    </row>
    <row r="16850" spans="15:15" x14ac:dyDescent="0.25">
      <c r="O16850" s="7"/>
    </row>
    <row r="16851" spans="15:15" x14ac:dyDescent="0.25">
      <c r="O16851" s="7"/>
    </row>
    <row r="16852" spans="15:15" x14ac:dyDescent="0.25">
      <c r="O16852" s="7"/>
    </row>
    <row r="16853" spans="15:15" x14ac:dyDescent="0.25">
      <c r="O16853" s="7"/>
    </row>
    <row r="16854" spans="15:15" x14ac:dyDescent="0.25">
      <c r="O16854" s="7"/>
    </row>
    <row r="16855" spans="15:15" x14ac:dyDescent="0.25">
      <c r="O16855" s="7"/>
    </row>
    <row r="16856" spans="15:15" x14ac:dyDescent="0.25">
      <c r="O16856" s="7"/>
    </row>
    <row r="16857" spans="15:15" x14ac:dyDescent="0.25">
      <c r="O16857" s="7"/>
    </row>
    <row r="16858" spans="15:15" x14ac:dyDescent="0.25">
      <c r="O16858" s="7"/>
    </row>
    <row r="16859" spans="15:15" x14ac:dyDescent="0.25">
      <c r="O16859" s="7"/>
    </row>
    <row r="16860" spans="15:15" x14ac:dyDescent="0.25">
      <c r="O16860" s="7"/>
    </row>
    <row r="16861" spans="15:15" x14ac:dyDescent="0.25">
      <c r="O16861" s="7"/>
    </row>
    <row r="16862" spans="15:15" x14ac:dyDescent="0.25">
      <c r="O16862" s="7"/>
    </row>
    <row r="16863" spans="15:15" x14ac:dyDescent="0.25">
      <c r="O16863" s="7"/>
    </row>
    <row r="16864" spans="15:15" x14ac:dyDescent="0.25">
      <c r="O16864" s="7"/>
    </row>
    <row r="16865" spans="15:15" x14ac:dyDescent="0.25">
      <c r="O16865" s="7"/>
    </row>
    <row r="16866" spans="15:15" x14ac:dyDescent="0.25">
      <c r="O16866" s="7"/>
    </row>
    <row r="16867" spans="15:15" x14ac:dyDescent="0.25">
      <c r="O16867" s="7"/>
    </row>
    <row r="16868" spans="15:15" x14ac:dyDescent="0.25">
      <c r="O16868" s="7"/>
    </row>
    <row r="16869" spans="15:15" x14ac:dyDescent="0.25">
      <c r="O16869" s="7"/>
    </row>
    <row r="16870" spans="15:15" x14ac:dyDescent="0.25">
      <c r="O16870" s="7"/>
    </row>
    <row r="16871" spans="15:15" x14ac:dyDescent="0.25">
      <c r="O16871" s="7"/>
    </row>
    <row r="16872" spans="15:15" x14ac:dyDescent="0.25">
      <c r="O16872" s="7"/>
    </row>
    <row r="16873" spans="15:15" x14ac:dyDescent="0.25">
      <c r="O16873" s="7"/>
    </row>
    <row r="16898" spans="15:15" x14ac:dyDescent="0.25">
      <c r="O16898" s="7"/>
    </row>
    <row r="16899" spans="15:15" x14ac:dyDescent="0.25">
      <c r="O16899" s="7"/>
    </row>
    <row r="16900" spans="15:15" x14ac:dyDescent="0.25">
      <c r="O16900" s="7"/>
    </row>
    <row r="16901" spans="15:15" x14ac:dyDescent="0.25">
      <c r="O16901" s="7"/>
    </row>
    <row r="16902" spans="15:15" x14ac:dyDescent="0.25">
      <c r="O16902" s="7"/>
    </row>
    <row r="16903" spans="15:15" x14ac:dyDescent="0.25">
      <c r="O16903" s="7"/>
    </row>
    <row r="16904" spans="15:15" x14ac:dyDescent="0.25">
      <c r="O16904" s="7"/>
    </row>
    <row r="16905" spans="15:15" x14ac:dyDescent="0.25">
      <c r="O16905" s="7"/>
    </row>
    <row r="16906" spans="15:15" x14ac:dyDescent="0.25">
      <c r="O16906" s="7"/>
    </row>
    <row r="16907" spans="15:15" x14ac:dyDescent="0.25">
      <c r="O16907" s="7"/>
    </row>
    <row r="16908" spans="15:15" x14ac:dyDescent="0.25">
      <c r="O16908" s="7"/>
    </row>
    <row r="16909" spans="15:15" x14ac:dyDescent="0.25">
      <c r="O16909" s="7"/>
    </row>
    <row r="16910" spans="15:15" x14ac:dyDescent="0.25">
      <c r="O16910" s="7"/>
    </row>
    <row r="16911" spans="15:15" x14ac:dyDescent="0.25">
      <c r="O16911" s="7"/>
    </row>
    <row r="16912" spans="15:15" x14ac:dyDescent="0.25">
      <c r="O16912" s="7"/>
    </row>
    <row r="16913" spans="15:15" x14ac:dyDescent="0.25">
      <c r="O16913" s="7"/>
    </row>
    <row r="16914" spans="15:15" x14ac:dyDescent="0.25">
      <c r="O16914" s="7"/>
    </row>
    <row r="16915" spans="15:15" x14ac:dyDescent="0.25">
      <c r="O16915" s="7"/>
    </row>
    <row r="16916" spans="15:15" x14ac:dyDescent="0.25">
      <c r="O16916" s="7"/>
    </row>
    <row r="16917" spans="15:15" x14ac:dyDescent="0.25">
      <c r="O16917" s="7"/>
    </row>
    <row r="16918" spans="15:15" x14ac:dyDescent="0.25">
      <c r="O16918" s="7"/>
    </row>
    <row r="16919" spans="15:15" x14ac:dyDescent="0.25">
      <c r="O16919" s="7"/>
    </row>
    <row r="16920" spans="15:15" x14ac:dyDescent="0.25">
      <c r="O16920" s="7"/>
    </row>
    <row r="16921" spans="15:15" x14ac:dyDescent="0.25">
      <c r="O16921" s="7"/>
    </row>
    <row r="16922" spans="15:15" x14ac:dyDescent="0.25">
      <c r="O16922" s="7"/>
    </row>
    <row r="16923" spans="15:15" x14ac:dyDescent="0.25">
      <c r="O16923" s="7"/>
    </row>
    <row r="16924" spans="15:15" x14ac:dyDescent="0.25">
      <c r="O16924" s="7"/>
    </row>
    <row r="16925" spans="15:15" x14ac:dyDescent="0.25">
      <c r="O16925" s="7"/>
    </row>
    <row r="16926" spans="15:15" x14ac:dyDescent="0.25">
      <c r="O16926" s="7"/>
    </row>
    <row r="16927" spans="15:15" x14ac:dyDescent="0.25">
      <c r="O16927" s="7"/>
    </row>
    <row r="16928" spans="15:15" x14ac:dyDescent="0.25">
      <c r="O16928" s="7"/>
    </row>
    <row r="16929" spans="15:15" x14ac:dyDescent="0.25">
      <c r="O16929" s="7"/>
    </row>
    <row r="16930" spans="15:15" x14ac:dyDescent="0.25">
      <c r="O16930" s="7"/>
    </row>
    <row r="16931" spans="15:15" x14ac:dyDescent="0.25">
      <c r="O16931" s="7"/>
    </row>
    <row r="16932" spans="15:15" x14ac:dyDescent="0.25">
      <c r="O16932" s="7"/>
    </row>
    <row r="16933" spans="15:15" x14ac:dyDescent="0.25">
      <c r="O16933" s="7"/>
    </row>
    <row r="16934" spans="15:15" x14ac:dyDescent="0.25">
      <c r="O16934" s="7"/>
    </row>
    <row r="16935" spans="15:15" x14ac:dyDescent="0.25">
      <c r="O16935" s="7"/>
    </row>
    <row r="16936" spans="15:15" x14ac:dyDescent="0.25">
      <c r="O16936" s="7"/>
    </row>
    <row r="16937" spans="15:15" x14ac:dyDescent="0.25">
      <c r="O16937" s="7"/>
    </row>
    <row r="16938" spans="15:15" x14ac:dyDescent="0.25">
      <c r="O16938" s="7"/>
    </row>
    <row r="16939" spans="15:15" x14ac:dyDescent="0.25">
      <c r="O16939" s="7"/>
    </row>
    <row r="16940" spans="15:15" x14ac:dyDescent="0.25">
      <c r="O16940" s="7"/>
    </row>
    <row r="16941" spans="15:15" x14ac:dyDescent="0.25">
      <c r="O16941" s="7"/>
    </row>
    <row r="16942" spans="15:15" x14ac:dyDescent="0.25">
      <c r="O16942" s="7"/>
    </row>
    <row r="16943" spans="15:15" x14ac:dyDescent="0.25">
      <c r="O16943" s="7"/>
    </row>
    <row r="16944" spans="15:15" x14ac:dyDescent="0.25">
      <c r="O16944" s="7"/>
    </row>
    <row r="16945" spans="15:15" x14ac:dyDescent="0.25">
      <c r="O16945" s="7"/>
    </row>
    <row r="16946" spans="15:15" x14ac:dyDescent="0.25">
      <c r="O16946" s="7"/>
    </row>
    <row r="16947" spans="15:15" x14ac:dyDescent="0.25">
      <c r="O16947" s="7"/>
    </row>
    <row r="16948" spans="15:15" x14ac:dyDescent="0.25">
      <c r="O16948" s="7"/>
    </row>
    <row r="16949" spans="15:15" x14ac:dyDescent="0.25">
      <c r="O16949" s="7"/>
    </row>
    <row r="16950" spans="15:15" x14ac:dyDescent="0.25">
      <c r="O16950" s="7"/>
    </row>
    <row r="16951" spans="15:15" x14ac:dyDescent="0.25">
      <c r="O16951" s="7"/>
    </row>
    <row r="16952" spans="15:15" x14ac:dyDescent="0.25">
      <c r="O16952" s="7"/>
    </row>
    <row r="16953" spans="15:15" x14ac:dyDescent="0.25">
      <c r="O16953" s="7"/>
    </row>
    <row r="16954" spans="15:15" x14ac:dyDescent="0.25">
      <c r="O16954" s="7"/>
    </row>
    <row r="16955" spans="15:15" x14ac:dyDescent="0.25">
      <c r="O16955" s="7"/>
    </row>
    <row r="16956" spans="15:15" x14ac:dyDescent="0.25">
      <c r="O16956" s="7"/>
    </row>
    <row r="16957" spans="15:15" x14ac:dyDescent="0.25">
      <c r="O16957" s="7"/>
    </row>
    <row r="16958" spans="15:15" x14ac:dyDescent="0.25">
      <c r="O16958" s="7"/>
    </row>
    <row r="16959" spans="15:15" x14ac:dyDescent="0.25">
      <c r="O16959" s="7"/>
    </row>
    <row r="16960" spans="15:15" x14ac:dyDescent="0.25">
      <c r="O16960" s="7"/>
    </row>
    <row r="16961" spans="15:15" x14ac:dyDescent="0.25">
      <c r="O16961" s="7"/>
    </row>
    <row r="16962" spans="15:15" x14ac:dyDescent="0.25">
      <c r="O16962" s="7"/>
    </row>
    <row r="16963" spans="15:15" x14ac:dyDescent="0.25">
      <c r="O16963" s="7"/>
    </row>
    <row r="16964" spans="15:15" x14ac:dyDescent="0.25">
      <c r="O16964" s="7"/>
    </row>
    <row r="16965" spans="15:15" x14ac:dyDescent="0.25">
      <c r="O16965" s="7"/>
    </row>
    <row r="16966" spans="15:15" x14ac:dyDescent="0.25">
      <c r="O16966" s="7"/>
    </row>
    <row r="16967" spans="15:15" x14ac:dyDescent="0.25">
      <c r="O16967" s="7"/>
    </row>
    <row r="16968" spans="15:15" x14ac:dyDescent="0.25">
      <c r="O16968" s="7"/>
    </row>
    <row r="16969" spans="15:15" x14ac:dyDescent="0.25">
      <c r="O16969" s="7"/>
    </row>
    <row r="16970" spans="15:15" x14ac:dyDescent="0.25">
      <c r="O16970" s="7"/>
    </row>
    <row r="16971" spans="15:15" x14ac:dyDescent="0.25">
      <c r="O16971" s="7"/>
    </row>
    <row r="16972" spans="15:15" x14ac:dyDescent="0.25">
      <c r="O16972" s="7"/>
    </row>
    <row r="16973" spans="15:15" x14ac:dyDescent="0.25">
      <c r="O16973" s="7"/>
    </row>
    <row r="16974" spans="15:15" x14ac:dyDescent="0.25">
      <c r="O16974" s="7"/>
    </row>
    <row r="16975" spans="15:15" x14ac:dyDescent="0.25">
      <c r="O16975" s="7"/>
    </row>
    <row r="16976" spans="15:15" x14ac:dyDescent="0.25">
      <c r="O16976" s="7"/>
    </row>
    <row r="16977" spans="15:15" x14ac:dyDescent="0.25">
      <c r="O16977" s="7"/>
    </row>
    <row r="16978" spans="15:15" x14ac:dyDescent="0.25">
      <c r="O16978" s="7"/>
    </row>
    <row r="16979" spans="15:15" x14ac:dyDescent="0.25">
      <c r="O16979" s="7"/>
    </row>
    <row r="16980" spans="15:15" x14ac:dyDescent="0.25">
      <c r="O16980" s="7"/>
    </row>
    <row r="16981" spans="15:15" x14ac:dyDescent="0.25">
      <c r="O16981" s="7"/>
    </row>
    <row r="16982" spans="15:15" x14ac:dyDescent="0.25">
      <c r="O16982" s="7"/>
    </row>
    <row r="16983" spans="15:15" x14ac:dyDescent="0.25">
      <c r="O16983" s="7"/>
    </row>
    <row r="16984" spans="15:15" x14ac:dyDescent="0.25">
      <c r="O16984" s="7"/>
    </row>
    <row r="16985" spans="15:15" x14ac:dyDescent="0.25">
      <c r="O16985" s="7"/>
    </row>
    <row r="16986" spans="15:15" x14ac:dyDescent="0.25">
      <c r="O16986" s="7"/>
    </row>
    <row r="16987" spans="15:15" x14ac:dyDescent="0.25">
      <c r="O16987" s="7"/>
    </row>
    <row r="16988" spans="15:15" x14ac:dyDescent="0.25">
      <c r="O16988" s="7"/>
    </row>
    <row r="16989" spans="15:15" x14ac:dyDescent="0.25">
      <c r="O16989" s="7"/>
    </row>
    <row r="16990" spans="15:15" x14ac:dyDescent="0.25">
      <c r="O16990" s="7"/>
    </row>
    <row r="16991" spans="15:15" x14ac:dyDescent="0.25">
      <c r="O16991" s="7"/>
    </row>
    <row r="16992" spans="15:15" x14ac:dyDescent="0.25">
      <c r="O16992" s="7"/>
    </row>
    <row r="16993" spans="15:15" x14ac:dyDescent="0.25">
      <c r="O16993" s="7"/>
    </row>
    <row r="16994" spans="15:15" x14ac:dyDescent="0.25">
      <c r="O16994" s="7"/>
    </row>
    <row r="16995" spans="15:15" x14ac:dyDescent="0.25">
      <c r="O16995" s="7"/>
    </row>
    <row r="16996" spans="15:15" x14ac:dyDescent="0.25">
      <c r="O16996" s="7"/>
    </row>
    <row r="16997" spans="15:15" x14ac:dyDescent="0.25">
      <c r="O16997" s="7"/>
    </row>
    <row r="16998" spans="15:15" x14ac:dyDescent="0.25">
      <c r="O16998" s="7"/>
    </row>
    <row r="16999" spans="15:15" x14ac:dyDescent="0.25">
      <c r="O16999" s="7"/>
    </row>
    <row r="17000" spans="15:15" x14ac:dyDescent="0.25">
      <c r="O17000" s="7"/>
    </row>
    <row r="17001" spans="15:15" x14ac:dyDescent="0.25">
      <c r="O17001" s="7"/>
    </row>
    <row r="17002" spans="15:15" x14ac:dyDescent="0.25">
      <c r="O17002" s="7"/>
    </row>
    <row r="17003" spans="15:15" x14ac:dyDescent="0.25">
      <c r="O17003" s="7"/>
    </row>
    <row r="17004" spans="15:15" x14ac:dyDescent="0.25">
      <c r="O17004" s="7"/>
    </row>
    <row r="17005" spans="15:15" x14ac:dyDescent="0.25">
      <c r="O17005" s="7"/>
    </row>
    <row r="17006" spans="15:15" x14ac:dyDescent="0.25">
      <c r="O17006" s="7"/>
    </row>
    <row r="17007" spans="15:15" x14ac:dyDescent="0.25">
      <c r="O17007" s="7"/>
    </row>
    <row r="17008" spans="15:15" x14ac:dyDescent="0.25">
      <c r="O17008" s="7"/>
    </row>
    <row r="17009" spans="15:15" x14ac:dyDescent="0.25">
      <c r="O17009" s="7"/>
    </row>
    <row r="17010" spans="15:15" x14ac:dyDescent="0.25">
      <c r="O17010" s="7"/>
    </row>
    <row r="17011" spans="15:15" x14ac:dyDescent="0.25">
      <c r="O17011" s="7"/>
    </row>
    <row r="17012" spans="15:15" x14ac:dyDescent="0.25">
      <c r="O17012" s="7"/>
    </row>
    <row r="17013" spans="15:15" x14ac:dyDescent="0.25">
      <c r="O17013" s="7"/>
    </row>
    <row r="17014" spans="15:15" x14ac:dyDescent="0.25">
      <c r="O17014" s="7"/>
    </row>
    <row r="17015" spans="15:15" x14ac:dyDescent="0.25">
      <c r="O17015" s="7"/>
    </row>
    <row r="17016" spans="15:15" x14ac:dyDescent="0.25">
      <c r="O17016" s="7"/>
    </row>
    <row r="17017" spans="15:15" x14ac:dyDescent="0.25">
      <c r="O17017" s="7"/>
    </row>
    <row r="17018" spans="15:15" x14ac:dyDescent="0.25">
      <c r="O17018" s="7"/>
    </row>
    <row r="17019" spans="15:15" x14ac:dyDescent="0.25">
      <c r="O17019" s="7"/>
    </row>
    <row r="17020" spans="15:15" x14ac:dyDescent="0.25">
      <c r="O17020" s="7"/>
    </row>
    <row r="17021" spans="15:15" x14ac:dyDescent="0.25">
      <c r="O17021" s="7"/>
    </row>
    <row r="17022" spans="15:15" x14ac:dyDescent="0.25">
      <c r="O17022" s="7"/>
    </row>
    <row r="17023" spans="15:15" x14ac:dyDescent="0.25">
      <c r="O17023" s="7"/>
    </row>
    <row r="17024" spans="15:15" x14ac:dyDescent="0.25">
      <c r="O17024" s="7"/>
    </row>
    <row r="17025" spans="15:15" x14ac:dyDescent="0.25">
      <c r="O17025" s="7"/>
    </row>
    <row r="17026" spans="15:15" x14ac:dyDescent="0.25">
      <c r="O17026" s="7"/>
    </row>
    <row r="17027" spans="15:15" x14ac:dyDescent="0.25">
      <c r="O17027" s="7"/>
    </row>
    <row r="17028" spans="15:15" x14ac:dyDescent="0.25">
      <c r="O17028" s="7"/>
    </row>
    <row r="17029" spans="15:15" x14ac:dyDescent="0.25">
      <c r="O17029" s="7"/>
    </row>
    <row r="17030" spans="15:15" x14ac:dyDescent="0.25">
      <c r="O17030" s="7"/>
    </row>
    <row r="17031" spans="15:15" x14ac:dyDescent="0.25">
      <c r="O17031" s="7"/>
    </row>
    <row r="17032" spans="15:15" x14ac:dyDescent="0.25">
      <c r="O17032" s="7"/>
    </row>
    <row r="17033" spans="15:15" x14ac:dyDescent="0.25">
      <c r="O17033" s="7"/>
    </row>
    <row r="17034" spans="15:15" x14ac:dyDescent="0.25">
      <c r="O17034" s="7"/>
    </row>
    <row r="17035" spans="15:15" x14ac:dyDescent="0.25">
      <c r="O17035" s="7"/>
    </row>
    <row r="17036" spans="15:15" x14ac:dyDescent="0.25">
      <c r="O17036" s="7"/>
    </row>
    <row r="17037" spans="15:15" x14ac:dyDescent="0.25">
      <c r="O17037" s="7"/>
    </row>
    <row r="17038" spans="15:15" x14ac:dyDescent="0.25">
      <c r="O17038" s="7"/>
    </row>
    <row r="17039" spans="15:15" x14ac:dyDescent="0.25">
      <c r="O17039" s="7"/>
    </row>
    <row r="17040" spans="15:15" x14ac:dyDescent="0.25">
      <c r="O17040" s="7"/>
    </row>
    <row r="17041" spans="15:15" x14ac:dyDescent="0.25">
      <c r="O17041" s="7"/>
    </row>
    <row r="17042" spans="15:15" x14ac:dyDescent="0.25">
      <c r="O17042" s="7"/>
    </row>
    <row r="17043" spans="15:15" x14ac:dyDescent="0.25">
      <c r="O17043" s="7"/>
    </row>
    <row r="17044" spans="15:15" x14ac:dyDescent="0.25">
      <c r="O17044" s="7"/>
    </row>
    <row r="17045" spans="15:15" x14ac:dyDescent="0.25">
      <c r="O17045" s="7"/>
    </row>
    <row r="17046" spans="15:15" x14ac:dyDescent="0.25">
      <c r="O17046" s="7"/>
    </row>
    <row r="17047" spans="15:15" x14ac:dyDescent="0.25">
      <c r="O17047" s="7"/>
    </row>
    <row r="17048" spans="15:15" x14ac:dyDescent="0.25">
      <c r="O17048" s="7"/>
    </row>
    <row r="17049" spans="15:15" x14ac:dyDescent="0.25">
      <c r="O17049" s="7"/>
    </row>
    <row r="17050" spans="15:15" x14ac:dyDescent="0.25">
      <c r="O17050" s="7"/>
    </row>
    <row r="17051" spans="15:15" x14ac:dyDescent="0.25">
      <c r="O17051" s="7"/>
    </row>
    <row r="17052" spans="15:15" x14ac:dyDescent="0.25">
      <c r="O17052" s="7"/>
    </row>
    <row r="17053" spans="15:15" x14ac:dyDescent="0.25">
      <c r="O17053" s="7"/>
    </row>
    <row r="17054" spans="15:15" x14ac:dyDescent="0.25">
      <c r="O17054" s="7"/>
    </row>
    <row r="17055" spans="15:15" x14ac:dyDescent="0.25">
      <c r="O17055" s="7"/>
    </row>
    <row r="17056" spans="15:15" x14ac:dyDescent="0.25">
      <c r="O17056" s="7"/>
    </row>
    <row r="17057" spans="15:15" x14ac:dyDescent="0.25">
      <c r="O17057" s="7"/>
    </row>
    <row r="17058" spans="15:15" x14ac:dyDescent="0.25">
      <c r="O17058" s="7"/>
    </row>
    <row r="17059" spans="15:15" x14ac:dyDescent="0.25">
      <c r="O17059" s="7"/>
    </row>
    <row r="17060" spans="15:15" x14ac:dyDescent="0.25">
      <c r="O17060" s="7"/>
    </row>
    <row r="17061" spans="15:15" x14ac:dyDescent="0.25">
      <c r="O17061" s="7"/>
    </row>
    <row r="17062" spans="15:15" x14ac:dyDescent="0.25">
      <c r="O17062" s="7"/>
    </row>
    <row r="17063" spans="15:15" x14ac:dyDescent="0.25">
      <c r="O17063" s="7"/>
    </row>
    <row r="17064" spans="15:15" x14ac:dyDescent="0.25">
      <c r="O17064" s="7"/>
    </row>
    <row r="17065" spans="15:15" x14ac:dyDescent="0.25">
      <c r="O17065" s="7"/>
    </row>
    <row r="17066" spans="15:15" x14ac:dyDescent="0.25">
      <c r="O17066" s="7"/>
    </row>
    <row r="17067" spans="15:15" x14ac:dyDescent="0.25">
      <c r="O17067" s="7"/>
    </row>
    <row r="17068" spans="15:15" x14ac:dyDescent="0.25">
      <c r="O17068" s="7"/>
    </row>
    <row r="17069" spans="15:15" x14ac:dyDescent="0.25">
      <c r="O17069" s="7"/>
    </row>
    <row r="17070" spans="15:15" x14ac:dyDescent="0.25">
      <c r="O17070" s="7"/>
    </row>
    <row r="17071" spans="15:15" x14ac:dyDescent="0.25">
      <c r="O17071" s="7"/>
    </row>
    <row r="17072" spans="15:15" x14ac:dyDescent="0.25">
      <c r="O17072" s="7"/>
    </row>
    <row r="17073" spans="15:15" x14ac:dyDescent="0.25">
      <c r="O17073" s="7"/>
    </row>
    <row r="17074" spans="15:15" x14ac:dyDescent="0.25">
      <c r="O17074" s="7"/>
    </row>
    <row r="17075" spans="15:15" x14ac:dyDescent="0.25">
      <c r="O17075" s="7"/>
    </row>
    <row r="17076" spans="15:15" x14ac:dyDescent="0.25">
      <c r="O17076" s="7"/>
    </row>
    <row r="17077" spans="15:15" x14ac:dyDescent="0.25">
      <c r="O17077" s="7"/>
    </row>
    <row r="17078" spans="15:15" x14ac:dyDescent="0.25">
      <c r="O17078" s="7"/>
    </row>
    <row r="17079" spans="15:15" x14ac:dyDescent="0.25">
      <c r="O17079" s="7"/>
    </row>
    <row r="17080" spans="15:15" x14ac:dyDescent="0.25">
      <c r="O17080" s="7"/>
    </row>
    <row r="17081" spans="15:15" x14ac:dyDescent="0.25">
      <c r="O17081" s="7"/>
    </row>
    <row r="17082" spans="15:15" x14ac:dyDescent="0.25">
      <c r="O17082" s="7"/>
    </row>
    <row r="17083" spans="15:15" x14ac:dyDescent="0.25">
      <c r="O17083" s="7"/>
    </row>
    <row r="17084" spans="15:15" x14ac:dyDescent="0.25">
      <c r="O17084" s="7"/>
    </row>
    <row r="17085" spans="15:15" x14ac:dyDescent="0.25">
      <c r="O17085" s="7"/>
    </row>
    <row r="17086" spans="15:15" x14ac:dyDescent="0.25">
      <c r="O17086" s="7"/>
    </row>
    <row r="17087" spans="15:15" x14ac:dyDescent="0.25">
      <c r="O17087" s="7"/>
    </row>
    <row r="17088" spans="15:15" x14ac:dyDescent="0.25">
      <c r="O17088" s="7"/>
    </row>
    <row r="17089" spans="15:15" x14ac:dyDescent="0.25">
      <c r="O17089" s="7"/>
    </row>
    <row r="17090" spans="15:15" x14ac:dyDescent="0.25">
      <c r="O17090" s="7"/>
    </row>
    <row r="17091" spans="15:15" x14ac:dyDescent="0.25">
      <c r="O17091" s="7"/>
    </row>
    <row r="17092" spans="15:15" x14ac:dyDescent="0.25">
      <c r="O17092" s="7"/>
    </row>
    <row r="17093" spans="15:15" x14ac:dyDescent="0.25">
      <c r="O17093" s="7"/>
    </row>
    <row r="17094" spans="15:15" x14ac:dyDescent="0.25">
      <c r="O17094" s="7"/>
    </row>
    <row r="17095" spans="15:15" x14ac:dyDescent="0.25">
      <c r="O17095" s="7"/>
    </row>
    <row r="17096" spans="15:15" x14ac:dyDescent="0.25">
      <c r="O17096" s="7"/>
    </row>
    <row r="17097" spans="15:15" x14ac:dyDescent="0.25">
      <c r="O17097" s="7"/>
    </row>
    <row r="17098" spans="15:15" x14ac:dyDescent="0.25">
      <c r="O17098" s="7"/>
    </row>
    <row r="17099" spans="15:15" x14ac:dyDescent="0.25">
      <c r="O17099" s="7"/>
    </row>
    <row r="17100" spans="15:15" x14ac:dyDescent="0.25">
      <c r="O17100" s="7"/>
    </row>
    <row r="17101" spans="15:15" x14ac:dyDescent="0.25">
      <c r="O17101" s="7"/>
    </row>
    <row r="17102" spans="15:15" x14ac:dyDescent="0.25">
      <c r="O17102" s="7"/>
    </row>
    <row r="17103" spans="15:15" x14ac:dyDescent="0.25">
      <c r="O17103" s="7"/>
    </row>
    <row r="17104" spans="15:15" x14ac:dyDescent="0.25">
      <c r="O17104" s="7"/>
    </row>
    <row r="17105" spans="15:15" x14ac:dyDescent="0.25">
      <c r="O17105" s="7"/>
    </row>
    <row r="17106" spans="15:15" x14ac:dyDescent="0.25">
      <c r="O17106" s="7"/>
    </row>
    <row r="17107" spans="15:15" x14ac:dyDescent="0.25">
      <c r="O17107" s="7"/>
    </row>
    <row r="17108" spans="15:15" x14ac:dyDescent="0.25">
      <c r="O17108" s="7"/>
    </row>
    <row r="17109" spans="15:15" x14ac:dyDescent="0.25">
      <c r="O17109" s="7"/>
    </row>
    <row r="17110" spans="15:15" x14ac:dyDescent="0.25">
      <c r="O17110" s="7"/>
    </row>
    <row r="17111" spans="15:15" x14ac:dyDescent="0.25">
      <c r="O17111" s="7"/>
    </row>
    <row r="17112" spans="15:15" x14ac:dyDescent="0.25">
      <c r="O17112" s="7"/>
    </row>
    <row r="17113" spans="15:15" x14ac:dyDescent="0.25">
      <c r="O17113" s="7"/>
    </row>
    <row r="17114" spans="15:15" x14ac:dyDescent="0.25">
      <c r="O17114" s="7"/>
    </row>
    <row r="17115" spans="15:15" x14ac:dyDescent="0.25">
      <c r="O17115" s="7"/>
    </row>
    <row r="17116" spans="15:15" x14ac:dyDescent="0.25">
      <c r="O17116" s="7"/>
    </row>
    <row r="17117" spans="15:15" x14ac:dyDescent="0.25">
      <c r="O17117" s="7"/>
    </row>
    <row r="17118" spans="15:15" x14ac:dyDescent="0.25">
      <c r="O17118" s="7"/>
    </row>
    <row r="17119" spans="15:15" x14ac:dyDescent="0.25">
      <c r="O17119" s="7"/>
    </row>
    <row r="17120" spans="15:15" x14ac:dyDescent="0.25">
      <c r="O17120" s="7"/>
    </row>
    <row r="17121" spans="15:15" x14ac:dyDescent="0.25">
      <c r="O17121" s="7"/>
    </row>
    <row r="17122" spans="15:15" x14ac:dyDescent="0.25">
      <c r="O17122" s="7"/>
    </row>
    <row r="17123" spans="15:15" x14ac:dyDescent="0.25">
      <c r="O17123" s="7"/>
    </row>
    <row r="17124" spans="15:15" x14ac:dyDescent="0.25">
      <c r="O17124" s="7"/>
    </row>
    <row r="17125" spans="15:15" x14ac:dyDescent="0.25">
      <c r="O17125" s="7"/>
    </row>
    <row r="17126" spans="15:15" x14ac:dyDescent="0.25">
      <c r="O17126" s="7"/>
    </row>
    <row r="17127" spans="15:15" x14ac:dyDescent="0.25">
      <c r="O17127" s="7"/>
    </row>
    <row r="17128" spans="15:15" x14ac:dyDescent="0.25">
      <c r="O17128" s="7"/>
    </row>
    <row r="17129" spans="15:15" x14ac:dyDescent="0.25">
      <c r="O17129" s="7"/>
    </row>
    <row r="17130" spans="15:15" x14ac:dyDescent="0.25">
      <c r="O17130" s="7"/>
    </row>
    <row r="17131" spans="15:15" x14ac:dyDescent="0.25">
      <c r="O17131" s="7"/>
    </row>
    <row r="17132" spans="15:15" x14ac:dyDescent="0.25">
      <c r="O17132" s="7"/>
    </row>
    <row r="17133" spans="15:15" x14ac:dyDescent="0.25">
      <c r="O17133" s="7"/>
    </row>
    <row r="17134" spans="15:15" x14ac:dyDescent="0.25">
      <c r="O17134" s="7"/>
    </row>
    <row r="17135" spans="15:15" x14ac:dyDescent="0.25">
      <c r="O17135" s="7"/>
    </row>
    <row r="17136" spans="15:15" x14ac:dyDescent="0.25">
      <c r="O17136" s="7"/>
    </row>
    <row r="17137" spans="15:15" x14ac:dyDescent="0.25">
      <c r="O17137" s="7"/>
    </row>
    <row r="17162" spans="15:15" x14ac:dyDescent="0.25">
      <c r="O17162" s="7"/>
    </row>
    <row r="17163" spans="15:15" x14ac:dyDescent="0.25">
      <c r="O17163" s="7"/>
    </row>
    <row r="17164" spans="15:15" x14ac:dyDescent="0.25">
      <c r="O17164" s="7"/>
    </row>
    <row r="17165" spans="15:15" x14ac:dyDescent="0.25">
      <c r="O17165" s="7"/>
    </row>
    <row r="17166" spans="15:15" x14ac:dyDescent="0.25">
      <c r="O17166" s="7"/>
    </row>
    <row r="17167" spans="15:15" x14ac:dyDescent="0.25">
      <c r="O17167" s="7"/>
    </row>
    <row r="17168" spans="15:15" x14ac:dyDescent="0.25">
      <c r="O17168" s="7"/>
    </row>
    <row r="17169" spans="15:15" x14ac:dyDescent="0.25">
      <c r="O17169" s="7"/>
    </row>
    <row r="17170" spans="15:15" x14ac:dyDescent="0.25">
      <c r="O17170" s="7"/>
    </row>
    <row r="17171" spans="15:15" x14ac:dyDescent="0.25">
      <c r="O17171" s="7"/>
    </row>
    <row r="17172" spans="15:15" x14ac:dyDescent="0.25">
      <c r="O17172" s="7"/>
    </row>
    <row r="17173" spans="15:15" x14ac:dyDescent="0.25">
      <c r="O17173" s="7"/>
    </row>
    <row r="17174" spans="15:15" x14ac:dyDescent="0.25">
      <c r="O17174" s="7"/>
    </row>
    <row r="17175" spans="15:15" x14ac:dyDescent="0.25">
      <c r="O17175" s="7"/>
    </row>
    <row r="17176" spans="15:15" x14ac:dyDescent="0.25">
      <c r="O17176" s="7"/>
    </row>
    <row r="17177" spans="15:15" x14ac:dyDescent="0.25">
      <c r="O17177" s="7"/>
    </row>
    <row r="17178" spans="15:15" x14ac:dyDescent="0.25">
      <c r="O17178" s="7"/>
    </row>
    <row r="17179" spans="15:15" x14ac:dyDescent="0.25">
      <c r="O17179" s="7"/>
    </row>
    <row r="17180" spans="15:15" x14ac:dyDescent="0.25">
      <c r="O17180" s="7"/>
    </row>
    <row r="17181" spans="15:15" x14ac:dyDescent="0.25">
      <c r="O17181" s="7"/>
    </row>
    <row r="17182" spans="15:15" x14ac:dyDescent="0.25">
      <c r="O17182" s="7"/>
    </row>
    <row r="17183" spans="15:15" x14ac:dyDescent="0.25">
      <c r="O17183" s="7"/>
    </row>
    <row r="17184" spans="15:15" x14ac:dyDescent="0.25">
      <c r="O17184" s="7"/>
    </row>
    <row r="17185" spans="15:15" x14ac:dyDescent="0.25">
      <c r="O17185" s="7"/>
    </row>
    <row r="17186" spans="15:15" x14ac:dyDescent="0.25">
      <c r="O17186" s="7"/>
    </row>
    <row r="17187" spans="15:15" x14ac:dyDescent="0.25">
      <c r="O17187" s="7"/>
    </row>
    <row r="17188" spans="15:15" x14ac:dyDescent="0.25">
      <c r="O17188" s="7"/>
    </row>
    <row r="17189" spans="15:15" x14ac:dyDescent="0.25">
      <c r="O17189" s="7"/>
    </row>
    <row r="17190" spans="15:15" x14ac:dyDescent="0.25">
      <c r="O17190" s="7"/>
    </row>
    <row r="17191" spans="15:15" x14ac:dyDescent="0.25">
      <c r="O17191" s="7"/>
    </row>
    <row r="17192" spans="15:15" x14ac:dyDescent="0.25">
      <c r="O17192" s="7"/>
    </row>
    <row r="17193" spans="15:15" x14ac:dyDescent="0.25">
      <c r="O17193" s="7"/>
    </row>
    <row r="17194" spans="15:15" x14ac:dyDescent="0.25">
      <c r="O17194" s="7"/>
    </row>
    <row r="17195" spans="15:15" x14ac:dyDescent="0.25">
      <c r="O17195" s="7"/>
    </row>
    <row r="17196" spans="15:15" x14ac:dyDescent="0.25">
      <c r="O17196" s="7"/>
    </row>
    <row r="17197" spans="15:15" x14ac:dyDescent="0.25">
      <c r="O17197" s="7"/>
    </row>
    <row r="17198" spans="15:15" x14ac:dyDescent="0.25">
      <c r="O17198" s="7"/>
    </row>
    <row r="17199" spans="15:15" x14ac:dyDescent="0.25">
      <c r="O17199" s="7"/>
    </row>
    <row r="17200" spans="15:15" x14ac:dyDescent="0.25">
      <c r="O17200" s="7"/>
    </row>
    <row r="17201" spans="15:15" x14ac:dyDescent="0.25">
      <c r="O17201" s="7"/>
    </row>
    <row r="17202" spans="15:15" x14ac:dyDescent="0.25">
      <c r="O17202" s="7"/>
    </row>
    <row r="17203" spans="15:15" x14ac:dyDescent="0.25">
      <c r="O17203" s="7"/>
    </row>
    <row r="17204" spans="15:15" x14ac:dyDescent="0.25">
      <c r="O17204" s="7"/>
    </row>
    <row r="17205" spans="15:15" x14ac:dyDescent="0.25">
      <c r="O17205" s="7"/>
    </row>
    <row r="17206" spans="15:15" x14ac:dyDescent="0.25">
      <c r="O17206" s="7"/>
    </row>
    <row r="17207" spans="15:15" x14ac:dyDescent="0.25">
      <c r="O17207" s="7"/>
    </row>
    <row r="17208" spans="15:15" x14ac:dyDescent="0.25">
      <c r="O17208" s="7"/>
    </row>
    <row r="17209" spans="15:15" x14ac:dyDescent="0.25">
      <c r="O17209" s="7"/>
    </row>
    <row r="17210" spans="15:15" x14ac:dyDescent="0.25">
      <c r="O17210" s="7"/>
    </row>
    <row r="17211" spans="15:15" x14ac:dyDescent="0.25">
      <c r="O17211" s="7"/>
    </row>
    <row r="17212" spans="15:15" x14ac:dyDescent="0.25">
      <c r="O17212" s="7"/>
    </row>
    <row r="17213" spans="15:15" x14ac:dyDescent="0.25">
      <c r="O17213" s="7"/>
    </row>
    <row r="17214" spans="15:15" x14ac:dyDescent="0.25">
      <c r="O17214" s="7"/>
    </row>
    <row r="17215" spans="15:15" x14ac:dyDescent="0.25">
      <c r="O17215" s="7"/>
    </row>
    <row r="17216" spans="15:15" x14ac:dyDescent="0.25">
      <c r="O17216" s="7"/>
    </row>
    <row r="17217" spans="15:15" x14ac:dyDescent="0.25">
      <c r="O17217" s="7"/>
    </row>
    <row r="17218" spans="15:15" x14ac:dyDescent="0.25">
      <c r="O17218" s="7"/>
    </row>
    <row r="17219" spans="15:15" x14ac:dyDescent="0.25">
      <c r="O17219" s="7"/>
    </row>
    <row r="17220" spans="15:15" x14ac:dyDescent="0.25">
      <c r="O17220" s="7"/>
    </row>
    <row r="17221" spans="15:15" x14ac:dyDescent="0.25">
      <c r="O17221" s="7"/>
    </row>
    <row r="17222" spans="15:15" x14ac:dyDescent="0.25">
      <c r="O17222" s="7"/>
    </row>
    <row r="17223" spans="15:15" x14ac:dyDescent="0.25">
      <c r="O17223" s="7"/>
    </row>
    <row r="17224" spans="15:15" x14ac:dyDescent="0.25">
      <c r="O17224" s="7"/>
    </row>
    <row r="17225" spans="15:15" x14ac:dyDescent="0.25">
      <c r="O17225" s="7"/>
    </row>
    <row r="17226" spans="15:15" x14ac:dyDescent="0.25">
      <c r="O17226" s="7"/>
    </row>
    <row r="17227" spans="15:15" x14ac:dyDescent="0.25">
      <c r="O17227" s="7"/>
    </row>
    <row r="17228" spans="15:15" x14ac:dyDescent="0.25">
      <c r="O17228" s="7"/>
    </row>
    <row r="17229" spans="15:15" x14ac:dyDescent="0.25">
      <c r="O17229" s="7"/>
    </row>
    <row r="17230" spans="15:15" x14ac:dyDescent="0.25">
      <c r="O17230" s="7"/>
    </row>
    <row r="17231" spans="15:15" x14ac:dyDescent="0.25">
      <c r="O17231" s="7"/>
    </row>
    <row r="17232" spans="15:15" x14ac:dyDescent="0.25">
      <c r="O17232" s="7"/>
    </row>
    <row r="17233" spans="15:15" x14ac:dyDescent="0.25">
      <c r="O17233" s="7"/>
    </row>
    <row r="17234" spans="15:15" x14ac:dyDescent="0.25">
      <c r="O17234" s="7"/>
    </row>
    <row r="17235" spans="15:15" x14ac:dyDescent="0.25">
      <c r="O17235" s="7"/>
    </row>
    <row r="17236" spans="15:15" x14ac:dyDescent="0.25">
      <c r="O17236" s="7"/>
    </row>
    <row r="17237" spans="15:15" x14ac:dyDescent="0.25">
      <c r="O17237" s="7"/>
    </row>
    <row r="17238" spans="15:15" x14ac:dyDescent="0.25">
      <c r="O17238" s="7"/>
    </row>
    <row r="17239" spans="15:15" x14ac:dyDescent="0.25">
      <c r="O17239" s="7"/>
    </row>
    <row r="17240" spans="15:15" x14ac:dyDescent="0.25">
      <c r="O17240" s="7"/>
    </row>
    <row r="17241" spans="15:15" x14ac:dyDescent="0.25">
      <c r="O17241" s="7"/>
    </row>
    <row r="17242" spans="15:15" x14ac:dyDescent="0.25">
      <c r="O17242" s="7"/>
    </row>
    <row r="17243" spans="15:15" x14ac:dyDescent="0.25">
      <c r="O17243" s="7"/>
    </row>
    <row r="17244" spans="15:15" x14ac:dyDescent="0.25">
      <c r="O17244" s="7"/>
    </row>
    <row r="17245" spans="15:15" x14ac:dyDescent="0.25">
      <c r="O17245" s="7"/>
    </row>
    <row r="17246" spans="15:15" x14ac:dyDescent="0.25">
      <c r="O17246" s="7"/>
    </row>
    <row r="17247" spans="15:15" x14ac:dyDescent="0.25">
      <c r="O17247" s="7"/>
    </row>
    <row r="17248" spans="15:15" x14ac:dyDescent="0.25">
      <c r="O17248" s="7"/>
    </row>
    <row r="17249" spans="15:15" x14ac:dyDescent="0.25">
      <c r="O17249" s="7"/>
    </row>
    <row r="17250" spans="15:15" x14ac:dyDescent="0.25">
      <c r="O17250" s="7"/>
    </row>
    <row r="17251" spans="15:15" x14ac:dyDescent="0.25">
      <c r="O17251" s="7"/>
    </row>
    <row r="17252" spans="15:15" x14ac:dyDescent="0.25">
      <c r="O17252" s="7"/>
    </row>
    <row r="17253" spans="15:15" x14ac:dyDescent="0.25">
      <c r="O17253" s="7"/>
    </row>
    <row r="17254" spans="15:15" x14ac:dyDescent="0.25">
      <c r="O17254" s="7"/>
    </row>
    <row r="17255" spans="15:15" x14ac:dyDescent="0.25">
      <c r="O17255" s="7"/>
    </row>
    <row r="17256" spans="15:15" x14ac:dyDescent="0.25">
      <c r="O17256" s="7"/>
    </row>
    <row r="17257" spans="15:15" x14ac:dyDescent="0.25">
      <c r="O17257" s="7"/>
    </row>
    <row r="17258" spans="15:15" x14ac:dyDescent="0.25">
      <c r="O17258" s="7"/>
    </row>
    <row r="17259" spans="15:15" x14ac:dyDescent="0.25">
      <c r="O17259" s="7"/>
    </row>
    <row r="17260" spans="15:15" x14ac:dyDescent="0.25">
      <c r="O17260" s="7"/>
    </row>
    <row r="17261" spans="15:15" x14ac:dyDescent="0.25">
      <c r="O17261" s="7"/>
    </row>
    <row r="17262" spans="15:15" x14ac:dyDescent="0.25">
      <c r="O17262" s="7"/>
    </row>
    <row r="17263" spans="15:15" x14ac:dyDescent="0.25">
      <c r="O17263" s="7"/>
    </row>
    <row r="17264" spans="15:15" x14ac:dyDescent="0.25">
      <c r="O17264" s="7"/>
    </row>
    <row r="17265" spans="15:15" x14ac:dyDescent="0.25">
      <c r="O17265" s="7"/>
    </row>
    <row r="17266" spans="15:15" x14ac:dyDescent="0.25">
      <c r="O17266" s="7"/>
    </row>
    <row r="17267" spans="15:15" x14ac:dyDescent="0.25">
      <c r="O17267" s="7"/>
    </row>
    <row r="17268" spans="15:15" x14ac:dyDescent="0.25">
      <c r="O17268" s="7"/>
    </row>
    <row r="17269" spans="15:15" x14ac:dyDescent="0.25">
      <c r="O17269" s="7"/>
    </row>
    <row r="17270" spans="15:15" x14ac:dyDescent="0.25">
      <c r="O17270" s="7"/>
    </row>
    <row r="17271" spans="15:15" x14ac:dyDescent="0.25">
      <c r="O17271" s="7"/>
    </row>
    <row r="17272" spans="15:15" x14ac:dyDescent="0.25">
      <c r="O17272" s="7"/>
    </row>
    <row r="17273" spans="15:15" x14ac:dyDescent="0.25">
      <c r="O17273" s="7"/>
    </row>
    <row r="17274" spans="15:15" x14ac:dyDescent="0.25">
      <c r="O17274" s="7"/>
    </row>
    <row r="17275" spans="15:15" x14ac:dyDescent="0.25">
      <c r="O17275" s="7"/>
    </row>
    <row r="17276" spans="15:15" x14ac:dyDescent="0.25">
      <c r="O17276" s="7"/>
    </row>
    <row r="17277" spans="15:15" x14ac:dyDescent="0.25">
      <c r="O17277" s="7"/>
    </row>
    <row r="17278" spans="15:15" x14ac:dyDescent="0.25">
      <c r="O17278" s="7"/>
    </row>
    <row r="17279" spans="15:15" x14ac:dyDescent="0.25">
      <c r="O17279" s="7"/>
    </row>
    <row r="17280" spans="15:15" x14ac:dyDescent="0.25">
      <c r="O17280" s="7"/>
    </row>
    <row r="17281" spans="15:15" x14ac:dyDescent="0.25">
      <c r="O17281" s="7"/>
    </row>
    <row r="17282" spans="15:15" x14ac:dyDescent="0.25">
      <c r="O17282" s="7"/>
    </row>
    <row r="17283" spans="15:15" x14ac:dyDescent="0.25">
      <c r="O17283" s="7"/>
    </row>
    <row r="17284" spans="15:15" x14ac:dyDescent="0.25">
      <c r="O17284" s="7"/>
    </row>
    <row r="17285" spans="15:15" x14ac:dyDescent="0.25">
      <c r="O17285" s="7"/>
    </row>
    <row r="17286" spans="15:15" x14ac:dyDescent="0.25">
      <c r="O17286" s="7"/>
    </row>
    <row r="17287" spans="15:15" x14ac:dyDescent="0.25">
      <c r="O17287" s="7"/>
    </row>
    <row r="17288" spans="15:15" x14ac:dyDescent="0.25">
      <c r="O17288" s="7"/>
    </row>
    <row r="17289" spans="15:15" x14ac:dyDescent="0.25">
      <c r="O17289" s="7"/>
    </row>
    <row r="17290" spans="15:15" x14ac:dyDescent="0.25">
      <c r="O17290" s="7"/>
    </row>
    <row r="17291" spans="15:15" x14ac:dyDescent="0.25">
      <c r="O17291" s="7"/>
    </row>
    <row r="17292" spans="15:15" x14ac:dyDescent="0.25">
      <c r="O17292" s="7"/>
    </row>
    <row r="17293" spans="15:15" x14ac:dyDescent="0.25">
      <c r="O17293" s="7"/>
    </row>
    <row r="17294" spans="15:15" x14ac:dyDescent="0.25">
      <c r="O17294" s="7"/>
    </row>
    <row r="17295" spans="15:15" x14ac:dyDescent="0.25">
      <c r="O17295" s="7"/>
    </row>
    <row r="17296" spans="15:15" x14ac:dyDescent="0.25">
      <c r="O17296" s="7"/>
    </row>
    <row r="17297" spans="15:15" x14ac:dyDescent="0.25">
      <c r="O17297" s="7"/>
    </row>
    <row r="17298" spans="15:15" x14ac:dyDescent="0.25">
      <c r="O17298" s="7"/>
    </row>
    <row r="17299" spans="15:15" x14ac:dyDescent="0.25">
      <c r="O17299" s="7"/>
    </row>
    <row r="17300" spans="15:15" x14ac:dyDescent="0.25">
      <c r="O17300" s="7"/>
    </row>
    <row r="17301" spans="15:15" x14ac:dyDescent="0.25">
      <c r="O17301" s="7"/>
    </row>
    <row r="17302" spans="15:15" x14ac:dyDescent="0.25">
      <c r="O17302" s="7"/>
    </row>
    <row r="17303" spans="15:15" x14ac:dyDescent="0.25">
      <c r="O17303" s="7"/>
    </row>
    <row r="17304" spans="15:15" x14ac:dyDescent="0.25">
      <c r="O17304" s="7"/>
    </row>
    <row r="17305" spans="15:15" x14ac:dyDescent="0.25">
      <c r="O17305" s="7"/>
    </row>
    <row r="17306" spans="15:15" x14ac:dyDescent="0.25">
      <c r="O17306" s="7"/>
    </row>
    <row r="17307" spans="15:15" x14ac:dyDescent="0.25">
      <c r="O17307" s="7"/>
    </row>
    <row r="17308" spans="15:15" x14ac:dyDescent="0.25">
      <c r="O17308" s="7"/>
    </row>
    <row r="17309" spans="15:15" x14ac:dyDescent="0.25">
      <c r="O17309" s="7"/>
    </row>
    <row r="17310" spans="15:15" x14ac:dyDescent="0.25">
      <c r="O17310" s="7"/>
    </row>
    <row r="17311" spans="15:15" x14ac:dyDescent="0.25">
      <c r="O17311" s="7"/>
    </row>
    <row r="17312" spans="15:15" x14ac:dyDescent="0.25">
      <c r="O17312" s="7"/>
    </row>
    <row r="17313" spans="15:15" x14ac:dyDescent="0.25">
      <c r="O17313" s="7"/>
    </row>
    <row r="17314" spans="15:15" x14ac:dyDescent="0.25">
      <c r="O17314" s="7"/>
    </row>
    <row r="17315" spans="15:15" x14ac:dyDescent="0.25">
      <c r="O17315" s="7"/>
    </row>
    <row r="17316" spans="15:15" x14ac:dyDescent="0.25">
      <c r="O17316" s="7"/>
    </row>
    <row r="17317" spans="15:15" x14ac:dyDescent="0.25">
      <c r="O17317" s="7"/>
    </row>
    <row r="17318" spans="15:15" x14ac:dyDescent="0.25">
      <c r="O17318" s="7"/>
    </row>
    <row r="17319" spans="15:15" x14ac:dyDescent="0.25">
      <c r="O17319" s="7"/>
    </row>
    <row r="17320" spans="15:15" x14ac:dyDescent="0.25">
      <c r="O17320" s="7"/>
    </row>
    <row r="17321" spans="15:15" x14ac:dyDescent="0.25">
      <c r="O17321" s="7"/>
    </row>
    <row r="17322" spans="15:15" x14ac:dyDescent="0.25">
      <c r="O17322" s="7"/>
    </row>
    <row r="17323" spans="15:15" x14ac:dyDescent="0.25">
      <c r="O17323" s="7"/>
    </row>
    <row r="17324" spans="15:15" x14ac:dyDescent="0.25">
      <c r="O17324" s="7"/>
    </row>
    <row r="17325" spans="15:15" x14ac:dyDescent="0.25">
      <c r="O17325" s="7"/>
    </row>
    <row r="17326" spans="15:15" x14ac:dyDescent="0.25">
      <c r="O17326" s="7"/>
    </row>
    <row r="17327" spans="15:15" x14ac:dyDescent="0.25">
      <c r="O17327" s="7"/>
    </row>
    <row r="17328" spans="15:15" x14ac:dyDescent="0.25">
      <c r="O17328" s="7"/>
    </row>
    <row r="17329" spans="15:15" x14ac:dyDescent="0.25">
      <c r="O17329" s="7"/>
    </row>
    <row r="17330" spans="15:15" x14ac:dyDescent="0.25">
      <c r="O17330" s="7"/>
    </row>
    <row r="17331" spans="15:15" x14ac:dyDescent="0.25">
      <c r="O17331" s="7"/>
    </row>
    <row r="17332" spans="15:15" x14ac:dyDescent="0.25">
      <c r="O17332" s="7"/>
    </row>
    <row r="17333" spans="15:15" x14ac:dyDescent="0.25">
      <c r="O17333" s="7"/>
    </row>
    <row r="17334" spans="15:15" x14ac:dyDescent="0.25">
      <c r="O17334" s="7"/>
    </row>
    <row r="17335" spans="15:15" x14ac:dyDescent="0.25">
      <c r="O17335" s="7"/>
    </row>
    <row r="17336" spans="15:15" x14ac:dyDescent="0.25">
      <c r="O17336" s="7"/>
    </row>
    <row r="17337" spans="15:15" x14ac:dyDescent="0.25">
      <c r="O17337" s="7"/>
    </row>
    <row r="17338" spans="15:15" x14ac:dyDescent="0.25">
      <c r="O17338" s="7"/>
    </row>
    <row r="17339" spans="15:15" x14ac:dyDescent="0.25">
      <c r="O17339" s="7"/>
    </row>
    <row r="17340" spans="15:15" x14ac:dyDescent="0.25">
      <c r="O17340" s="7"/>
    </row>
    <row r="17341" spans="15:15" x14ac:dyDescent="0.25">
      <c r="O17341" s="7"/>
    </row>
    <row r="17342" spans="15:15" x14ac:dyDescent="0.25">
      <c r="O17342" s="7"/>
    </row>
    <row r="17343" spans="15:15" x14ac:dyDescent="0.25">
      <c r="O17343" s="7"/>
    </row>
    <row r="17344" spans="15:15" x14ac:dyDescent="0.25">
      <c r="O17344" s="7"/>
    </row>
    <row r="17345" spans="15:15" x14ac:dyDescent="0.25">
      <c r="O17345" s="7"/>
    </row>
    <row r="17346" spans="15:15" x14ac:dyDescent="0.25">
      <c r="O17346" s="7"/>
    </row>
    <row r="17347" spans="15:15" x14ac:dyDescent="0.25">
      <c r="O17347" s="7"/>
    </row>
    <row r="17348" spans="15:15" x14ac:dyDescent="0.25">
      <c r="O17348" s="7"/>
    </row>
    <row r="17349" spans="15:15" x14ac:dyDescent="0.25">
      <c r="O17349" s="7"/>
    </row>
    <row r="17350" spans="15:15" x14ac:dyDescent="0.25">
      <c r="O17350" s="7"/>
    </row>
    <row r="17351" spans="15:15" x14ac:dyDescent="0.25">
      <c r="O17351" s="7"/>
    </row>
    <row r="17352" spans="15:15" x14ac:dyDescent="0.25">
      <c r="O17352" s="7"/>
    </row>
    <row r="17353" spans="15:15" x14ac:dyDescent="0.25">
      <c r="O17353" s="7"/>
    </row>
    <row r="17354" spans="15:15" x14ac:dyDescent="0.25">
      <c r="O17354" s="7"/>
    </row>
    <row r="17355" spans="15:15" x14ac:dyDescent="0.25">
      <c r="O17355" s="7"/>
    </row>
    <row r="17356" spans="15:15" x14ac:dyDescent="0.25">
      <c r="O17356" s="7"/>
    </row>
    <row r="17357" spans="15:15" x14ac:dyDescent="0.25">
      <c r="O17357" s="7"/>
    </row>
    <row r="17358" spans="15:15" x14ac:dyDescent="0.25">
      <c r="O17358" s="7"/>
    </row>
    <row r="17359" spans="15:15" x14ac:dyDescent="0.25">
      <c r="O17359" s="7"/>
    </row>
    <row r="17360" spans="15:15" x14ac:dyDescent="0.25">
      <c r="O17360" s="7"/>
    </row>
    <row r="17361" spans="15:15" x14ac:dyDescent="0.25">
      <c r="O17361" s="7"/>
    </row>
    <row r="17362" spans="15:15" x14ac:dyDescent="0.25">
      <c r="O17362" s="7"/>
    </row>
    <row r="17363" spans="15:15" x14ac:dyDescent="0.25">
      <c r="O17363" s="7"/>
    </row>
    <row r="17364" spans="15:15" x14ac:dyDescent="0.25">
      <c r="O17364" s="7"/>
    </row>
    <row r="17365" spans="15:15" x14ac:dyDescent="0.25">
      <c r="O17365" s="7"/>
    </row>
    <row r="17366" spans="15:15" x14ac:dyDescent="0.25">
      <c r="O17366" s="7"/>
    </row>
    <row r="17367" spans="15:15" x14ac:dyDescent="0.25">
      <c r="O17367" s="7"/>
    </row>
    <row r="17368" spans="15:15" x14ac:dyDescent="0.25">
      <c r="O17368" s="7"/>
    </row>
    <row r="17369" spans="15:15" x14ac:dyDescent="0.25">
      <c r="O17369" s="7"/>
    </row>
    <row r="17370" spans="15:15" x14ac:dyDescent="0.25">
      <c r="O17370" s="7"/>
    </row>
    <row r="17371" spans="15:15" x14ac:dyDescent="0.25">
      <c r="O17371" s="7"/>
    </row>
    <row r="17372" spans="15:15" x14ac:dyDescent="0.25">
      <c r="O17372" s="7"/>
    </row>
    <row r="17373" spans="15:15" x14ac:dyDescent="0.25">
      <c r="O17373" s="7"/>
    </row>
    <row r="17374" spans="15:15" x14ac:dyDescent="0.25">
      <c r="O17374" s="7"/>
    </row>
    <row r="17375" spans="15:15" x14ac:dyDescent="0.25">
      <c r="O17375" s="7"/>
    </row>
    <row r="17376" spans="15:15" x14ac:dyDescent="0.25">
      <c r="O17376" s="7"/>
    </row>
    <row r="17377" spans="15:15" x14ac:dyDescent="0.25">
      <c r="O17377" s="7"/>
    </row>
    <row r="17378" spans="15:15" x14ac:dyDescent="0.25">
      <c r="O17378" s="7"/>
    </row>
    <row r="17379" spans="15:15" x14ac:dyDescent="0.25">
      <c r="O17379" s="7"/>
    </row>
    <row r="17380" spans="15:15" x14ac:dyDescent="0.25">
      <c r="O17380" s="7"/>
    </row>
    <row r="17381" spans="15:15" x14ac:dyDescent="0.25">
      <c r="O17381" s="7"/>
    </row>
    <row r="17382" spans="15:15" x14ac:dyDescent="0.25">
      <c r="O17382" s="7"/>
    </row>
    <row r="17383" spans="15:15" x14ac:dyDescent="0.25">
      <c r="O17383" s="7"/>
    </row>
    <row r="17384" spans="15:15" x14ac:dyDescent="0.25">
      <c r="O17384" s="7"/>
    </row>
    <row r="17385" spans="15:15" x14ac:dyDescent="0.25">
      <c r="O17385" s="7"/>
    </row>
    <row r="17386" spans="15:15" x14ac:dyDescent="0.25">
      <c r="O17386" s="7"/>
    </row>
    <row r="17387" spans="15:15" x14ac:dyDescent="0.25">
      <c r="O17387" s="7"/>
    </row>
    <row r="17388" spans="15:15" x14ac:dyDescent="0.25">
      <c r="O17388" s="7"/>
    </row>
    <row r="17389" spans="15:15" x14ac:dyDescent="0.25">
      <c r="O17389" s="7"/>
    </row>
    <row r="17390" spans="15:15" x14ac:dyDescent="0.25">
      <c r="O17390" s="7"/>
    </row>
    <row r="17391" spans="15:15" x14ac:dyDescent="0.25">
      <c r="O17391" s="7"/>
    </row>
    <row r="17392" spans="15:15" x14ac:dyDescent="0.25">
      <c r="O17392" s="7"/>
    </row>
    <row r="17393" spans="15:15" x14ac:dyDescent="0.25">
      <c r="O17393" s="7"/>
    </row>
    <row r="17394" spans="15:15" x14ac:dyDescent="0.25">
      <c r="O17394" s="7"/>
    </row>
    <row r="17395" spans="15:15" x14ac:dyDescent="0.25">
      <c r="O17395" s="7"/>
    </row>
    <row r="17396" spans="15:15" x14ac:dyDescent="0.25">
      <c r="O17396" s="7"/>
    </row>
    <row r="17397" spans="15:15" x14ac:dyDescent="0.25">
      <c r="O17397" s="7"/>
    </row>
    <row r="17398" spans="15:15" x14ac:dyDescent="0.25">
      <c r="O17398" s="7"/>
    </row>
    <row r="17399" spans="15:15" x14ac:dyDescent="0.25">
      <c r="O17399" s="7"/>
    </row>
    <row r="17400" spans="15:15" x14ac:dyDescent="0.25">
      <c r="O17400" s="7"/>
    </row>
    <row r="17401" spans="15:15" x14ac:dyDescent="0.25">
      <c r="O17401" s="7"/>
    </row>
    <row r="17426" spans="15:15" x14ac:dyDescent="0.25">
      <c r="O17426" s="7"/>
    </row>
    <row r="17427" spans="15:15" x14ac:dyDescent="0.25">
      <c r="O17427" s="7"/>
    </row>
    <row r="17428" spans="15:15" x14ac:dyDescent="0.25">
      <c r="O17428" s="7"/>
    </row>
    <row r="17429" spans="15:15" x14ac:dyDescent="0.25">
      <c r="O17429" s="7"/>
    </row>
    <row r="17430" spans="15:15" x14ac:dyDescent="0.25">
      <c r="O17430" s="7"/>
    </row>
    <row r="17431" spans="15:15" x14ac:dyDescent="0.25">
      <c r="O17431" s="7"/>
    </row>
    <row r="17432" spans="15:15" x14ac:dyDescent="0.25">
      <c r="O17432" s="7"/>
    </row>
    <row r="17433" spans="15:15" x14ac:dyDescent="0.25">
      <c r="O17433" s="7"/>
    </row>
    <row r="17434" spans="15:15" x14ac:dyDescent="0.25">
      <c r="O17434" s="7"/>
    </row>
    <row r="17435" spans="15:15" x14ac:dyDescent="0.25">
      <c r="O17435" s="7"/>
    </row>
    <row r="17436" spans="15:15" x14ac:dyDescent="0.25">
      <c r="O17436" s="7"/>
    </row>
    <row r="17437" spans="15:15" x14ac:dyDescent="0.25">
      <c r="O17437" s="7"/>
    </row>
    <row r="17438" spans="15:15" x14ac:dyDescent="0.25">
      <c r="O17438" s="7"/>
    </row>
    <row r="17439" spans="15:15" x14ac:dyDescent="0.25">
      <c r="O17439" s="7"/>
    </row>
    <row r="17440" spans="15:15" x14ac:dyDescent="0.25">
      <c r="O17440" s="7"/>
    </row>
    <row r="17441" spans="15:15" x14ac:dyDescent="0.25">
      <c r="O17441" s="7"/>
    </row>
    <row r="17442" spans="15:15" x14ac:dyDescent="0.25">
      <c r="O17442" s="7"/>
    </row>
    <row r="17443" spans="15:15" x14ac:dyDescent="0.25">
      <c r="O17443" s="7"/>
    </row>
    <row r="17444" spans="15:15" x14ac:dyDescent="0.25">
      <c r="O17444" s="7"/>
    </row>
    <row r="17445" spans="15:15" x14ac:dyDescent="0.25">
      <c r="O17445" s="7"/>
    </row>
    <row r="17446" spans="15:15" x14ac:dyDescent="0.25">
      <c r="O17446" s="7"/>
    </row>
    <row r="17447" spans="15:15" x14ac:dyDescent="0.25">
      <c r="O17447" s="7"/>
    </row>
    <row r="17448" spans="15:15" x14ac:dyDescent="0.25">
      <c r="O17448" s="7"/>
    </row>
    <row r="17449" spans="15:15" x14ac:dyDescent="0.25">
      <c r="O17449" s="7"/>
    </row>
    <row r="17450" spans="15:15" x14ac:dyDescent="0.25">
      <c r="O17450" s="7"/>
    </row>
    <row r="17451" spans="15:15" x14ac:dyDescent="0.25">
      <c r="O17451" s="7"/>
    </row>
    <row r="17452" spans="15:15" x14ac:dyDescent="0.25">
      <c r="O17452" s="7"/>
    </row>
    <row r="17453" spans="15:15" x14ac:dyDescent="0.25">
      <c r="O17453" s="7"/>
    </row>
    <row r="17454" spans="15:15" x14ac:dyDescent="0.25">
      <c r="O17454" s="7"/>
    </row>
    <row r="17455" spans="15:15" x14ac:dyDescent="0.25">
      <c r="O17455" s="7"/>
    </row>
    <row r="17456" spans="15:15" x14ac:dyDescent="0.25">
      <c r="O17456" s="7"/>
    </row>
    <row r="17457" spans="15:15" x14ac:dyDescent="0.25">
      <c r="O17457" s="7"/>
    </row>
    <row r="17458" spans="15:15" x14ac:dyDescent="0.25">
      <c r="O17458" s="7"/>
    </row>
    <row r="17459" spans="15:15" x14ac:dyDescent="0.25">
      <c r="O17459" s="7"/>
    </row>
    <row r="17460" spans="15:15" x14ac:dyDescent="0.25">
      <c r="O17460" s="7"/>
    </row>
    <row r="17461" spans="15:15" x14ac:dyDescent="0.25">
      <c r="O17461" s="7"/>
    </row>
    <row r="17462" spans="15:15" x14ac:dyDescent="0.25">
      <c r="O17462" s="7"/>
    </row>
    <row r="17463" spans="15:15" x14ac:dyDescent="0.25">
      <c r="O17463" s="7"/>
    </row>
    <row r="17464" spans="15:15" x14ac:dyDescent="0.25">
      <c r="O17464" s="7"/>
    </row>
    <row r="17465" spans="15:15" x14ac:dyDescent="0.25">
      <c r="O17465" s="7"/>
    </row>
    <row r="17466" spans="15:15" x14ac:dyDescent="0.25">
      <c r="O17466" s="7"/>
    </row>
    <row r="17467" spans="15:15" x14ac:dyDescent="0.25">
      <c r="O17467" s="7"/>
    </row>
    <row r="17468" spans="15:15" x14ac:dyDescent="0.25">
      <c r="O17468" s="7"/>
    </row>
    <row r="17469" spans="15:15" x14ac:dyDescent="0.25">
      <c r="O17469" s="7"/>
    </row>
    <row r="17470" spans="15:15" x14ac:dyDescent="0.25">
      <c r="O17470" s="7"/>
    </row>
    <row r="17471" spans="15:15" x14ac:dyDescent="0.25">
      <c r="O17471" s="7"/>
    </row>
    <row r="17472" spans="15:15" x14ac:dyDescent="0.25">
      <c r="O17472" s="7"/>
    </row>
    <row r="17473" spans="15:15" x14ac:dyDescent="0.25">
      <c r="O17473" s="7"/>
    </row>
    <row r="17474" spans="15:15" x14ac:dyDescent="0.25">
      <c r="O17474" s="7"/>
    </row>
    <row r="17475" spans="15:15" x14ac:dyDescent="0.25">
      <c r="O17475" s="7"/>
    </row>
    <row r="17476" spans="15:15" x14ac:dyDescent="0.25">
      <c r="O17476" s="7"/>
    </row>
    <row r="17477" spans="15:15" x14ac:dyDescent="0.25">
      <c r="O17477" s="7"/>
    </row>
    <row r="17478" spans="15:15" x14ac:dyDescent="0.25">
      <c r="O17478" s="7"/>
    </row>
    <row r="17479" spans="15:15" x14ac:dyDescent="0.25">
      <c r="O17479" s="7"/>
    </row>
    <row r="17480" spans="15:15" x14ac:dyDescent="0.25">
      <c r="O17480" s="7"/>
    </row>
    <row r="17481" spans="15:15" x14ac:dyDescent="0.25">
      <c r="O17481" s="7"/>
    </row>
    <row r="17482" spans="15:15" x14ac:dyDescent="0.25">
      <c r="O17482" s="7"/>
    </row>
    <row r="17483" spans="15:15" x14ac:dyDescent="0.25">
      <c r="O17483" s="7"/>
    </row>
    <row r="17484" spans="15:15" x14ac:dyDescent="0.25">
      <c r="O17484" s="7"/>
    </row>
    <row r="17485" spans="15:15" x14ac:dyDescent="0.25">
      <c r="O17485" s="7"/>
    </row>
    <row r="17486" spans="15:15" x14ac:dyDescent="0.25">
      <c r="O17486" s="7"/>
    </row>
    <row r="17487" spans="15:15" x14ac:dyDescent="0.25">
      <c r="O17487" s="7"/>
    </row>
    <row r="17488" spans="15:15" x14ac:dyDescent="0.25">
      <c r="O17488" s="7"/>
    </row>
    <row r="17489" spans="15:15" x14ac:dyDescent="0.25">
      <c r="O17489" s="7"/>
    </row>
    <row r="17490" spans="15:15" x14ac:dyDescent="0.25">
      <c r="O17490" s="7"/>
    </row>
    <row r="17491" spans="15:15" x14ac:dyDescent="0.25">
      <c r="O17491" s="7"/>
    </row>
    <row r="17492" spans="15:15" x14ac:dyDescent="0.25">
      <c r="O17492" s="7"/>
    </row>
    <row r="17493" spans="15:15" x14ac:dyDescent="0.25">
      <c r="O17493" s="7"/>
    </row>
    <row r="17494" spans="15:15" x14ac:dyDescent="0.25">
      <c r="O17494" s="7"/>
    </row>
    <row r="17495" spans="15:15" x14ac:dyDescent="0.25">
      <c r="O17495" s="7"/>
    </row>
    <row r="17496" spans="15:15" x14ac:dyDescent="0.25">
      <c r="O17496" s="7"/>
    </row>
    <row r="17497" spans="15:15" x14ac:dyDescent="0.25">
      <c r="O17497" s="7"/>
    </row>
    <row r="17498" spans="15:15" x14ac:dyDescent="0.25">
      <c r="O17498" s="7"/>
    </row>
    <row r="17499" spans="15:15" x14ac:dyDescent="0.25">
      <c r="O17499" s="7"/>
    </row>
    <row r="17500" spans="15:15" x14ac:dyDescent="0.25">
      <c r="O17500" s="7"/>
    </row>
    <row r="17501" spans="15:15" x14ac:dyDescent="0.25">
      <c r="O17501" s="7"/>
    </row>
    <row r="17502" spans="15:15" x14ac:dyDescent="0.25">
      <c r="O17502" s="7"/>
    </row>
    <row r="17503" spans="15:15" x14ac:dyDescent="0.25">
      <c r="O17503" s="7"/>
    </row>
    <row r="17504" spans="15:15" x14ac:dyDescent="0.25">
      <c r="O17504" s="7"/>
    </row>
    <row r="17505" spans="15:15" x14ac:dyDescent="0.25">
      <c r="O17505" s="7"/>
    </row>
    <row r="17506" spans="15:15" x14ac:dyDescent="0.25">
      <c r="O17506" s="7"/>
    </row>
    <row r="17507" spans="15:15" x14ac:dyDescent="0.25">
      <c r="O17507" s="7"/>
    </row>
    <row r="17508" spans="15:15" x14ac:dyDescent="0.25">
      <c r="O17508" s="7"/>
    </row>
    <row r="17509" spans="15:15" x14ac:dyDescent="0.25">
      <c r="O17509" s="7"/>
    </row>
    <row r="17510" spans="15:15" x14ac:dyDescent="0.25">
      <c r="O17510" s="7"/>
    </row>
    <row r="17511" spans="15:15" x14ac:dyDescent="0.25">
      <c r="O17511" s="7"/>
    </row>
    <row r="17512" spans="15:15" x14ac:dyDescent="0.25">
      <c r="O17512" s="7"/>
    </row>
    <row r="17513" spans="15:15" x14ac:dyDescent="0.25">
      <c r="O17513" s="7"/>
    </row>
    <row r="17514" spans="15:15" x14ac:dyDescent="0.25">
      <c r="O17514" s="7"/>
    </row>
    <row r="17515" spans="15:15" x14ac:dyDescent="0.25">
      <c r="O17515" s="7"/>
    </row>
    <row r="17516" spans="15:15" x14ac:dyDescent="0.25">
      <c r="O17516" s="7"/>
    </row>
    <row r="17517" spans="15:15" x14ac:dyDescent="0.25">
      <c r="O17517" s="7"/>
    </row>
    <row r="17518" spans="15:15" x14ac:dyDescent="0.25">
      <c r="O17518" s="7"/>
    </row>
    <row r="17519" spans="15:15" x14ac:dyDescent="0.25">
      <c r="O17519" s="7"/>
    </row>
    <row r="17520" spans="15:15" x14ac:dyDescent="0.25">
      <c r="O17520" s="7"/>
    </row>
    <row r="17521" spans="15:15" x14ac:dyDescent="0.25">
      <c r="O17521" s="7"/>
    </row>
    <row r="17522" spans="15:15" x14ac:dyDescent="0.25">
      <c r="O17522" s="7"/>
    </row>
    <row r="17523" spans="15:15" x14ac:dyDescent="0.25">
      <c r="O17523" s="7"/>
    </row>
    <row r="17524" spans="15:15" x14ac:dyDescent="0.25">
      <c r="O17524" s="7"/>
    </row>
    <row r="17525" spans="15:15" x14ac:dyDescent="0.25">
      <c r="O17525" s="7"/>
    </row>
    <row r="17526" spans="15:15" x14ac:dyDescent="0.25">
      <c r="O17526" s="7"/>
    </row>
    <row r="17527" spans="15:15" x14ac:dyDescent="0.25">
      <c r="O17527" s="7"/>
    </row>
    <row r="17528" spans="15:15" x14ac:dyDescent="0.25">
      <c r="O17528" s="7"/>
    </row>
    <row r="17529" spans="15:15" x14ac:dyDescent="0.25">
      <c r="O17529" s="7"/>
    </row>
    <row r="17530" spans="15:15" x14ac:dyDescent="0.25">
      <c r="O17530" s="7"/>
    </row>
    <row r="17531" spans="15:15" x14ac:dyDescent="0.25">
      <c r="O17531" s="7"/>
    </row>
    <row r="17532" spans="15:15" x14ac:dyDescent="0.25">
      <c r="O17532" s="7"/>
    </row>
    <row r="17533" spans="15:15" x14ac:dyDescent="0.25">
      <c r="O17533" s="7"/>
    </row>
    <row r="17534" spans="15:15" x14ac:dyDescent="0.25">
      <c r="O17534" s="7"/>
    </row>
    <row r="17535" spans="15:15" x14ac:dyDescent="0.25">
      <c r="O17535" s="7"/>
    </row>
    <row r="17536" spans="15:15" x14ac:dyDescent="0.25">
      <c r="O17536" s="7"/>
    </row>
    <row r="17537" spans="15:15" x14ac:dyDescent="0.25">
      <c r="O17537" s="7"/>
    </row>
    <row r="17538" spans="15:15" x14ac:dyDescent="0.25">
      <c r="O17538" s="7"/>
    </row>
    <row r="17539" spans="15:15" x14ac:dyDescent="0.25">
      <c r="O17539" s="7"/>
    </row>
    <row r="17540" spans="15:15" x14ac:dyDescent="0.25">
      <c r="O17540" s="7"/>
    </row>
    <row r="17541" spans="15:15" x14ac:dyDescent="0.25">
      <c r="O17541" s="7"/>
    </row>
    <row r="17542" spans="15:15" x14ac:dyDescent="0.25">
      <c r="O17542" s="7"/>
    </row>
    <row r="17543" spans="15:15" x14ac:dyDescent="0.25">
      <c r="O17543" s="7"/>
    </row>
    <row r="17544" spans="15:15" x14ac:dyDescent="0.25">
      <c r="O17544" s="7"/>
    </row>
    <row r="17545" spans="15:15" x14ac:dyDescent="0.25">
      <c r="O17545" s="7"/>
    </row>
    <row r="17546" spans="15:15" x14ac:dyDescent="0.25">
      <c r="O17546" s="7"/>
    </row>
    <row r="17547" spans="15:15" x14ac:dyDescent="0.25">
      <c r="O17547" s="7"/>
    </row>
    <row r="17548" spans="15:15" x14ac:dyDescent="0.25">
      <c r="O17548" s="7"/>
    </row>
    <row r="17549" spans="15:15" x14ac:dyDescent="0.25">
      <c r="O17549" s="7"/>
    </row>
    <row r="17550" spans="15:15" x14ac:dyDescent="0.25">
      <c r="O17550" s="7"/>
    </row>
    <row r="17551" spans="15:15" x14ac:dyDescent="0.25">
      <c r="O17551" s="7"/>
    </row>
    <row r="17552" spans="15:15" x14ac:dyDescent="0.25">
      <c r="O17552" s="7"/>
    </row>
    <row r="17553" spans="15:15" x14ac:dyDescent="0.25">
      <c r="O17553" s="7"/>
    </row>
    <row r="17554" spans="15:15" x14ac:dyDescent="0.25">
      <c r="O17554" s="7"/>
    </row>
    <row r="17555" spans="15:15" x14ac:dyDescent="0.25">
      <c r="O17555" s="7"/>
    </row>
    <row r="17556" spans="15:15" x14ac:dyDescent="0.25">
      <c r="O17556" s="7"/>
    </row>
    <row r="17557" spans="15:15" x14ac:dyDescent="0.25">
      <c r="O17557" s="7"/>
    </row>
    <row r="17558" spans="15:15" x14ac:dyDescent="0.25">
      <c r="O17558" s="7"/>
    </row>
    <row r="17559" spans="15:15" x14ac:dyDescent="0.25">
      <c r="O17559" s="7"/>
    </row>
    <row r="17560" spans="15:15" x14ac:dyDescent="0.25">
      <c r="O17560" s="7"/>
    </row>
    <row r="17561" spans="15:15" x14ac:dyDescent="0.25">
      <c r="O17561" s="7"/>
    </row>
    <row r="17562" spans="15:15" x14ac:dyDescent="0.25">
      <c r="O17562" s="7"/>
    </row>
    <row r="17563" spans="15:15" x14ac:dyDescent="0.25">
      <c r="O17563" s="7"/>
    </row>
    <row r="17564" spans="15:15" x14ac:dyDescent="0.25">
      <c r="O17564" s="7"/>
    </row>
    <row r="17565" spans="15:15" x14ac:dyDescent="0.25">
      <c r="O17565" s="7"/>
    </row>
    <row r="17566" spans="15:15" x14ac:dyDescent="0.25">
      <c r="O17566" s="7"/>
    </row>
    <row r="17567" spans="15:15" x14ac:dyDescent="0.25">
      <c r="O17567" s="7"/>
    </row>
    <row r="17568" spans="15:15" x14ac:dyDescent="0.25">
      <c r="O17568" s="7"/>
    </row>
    <row r="17569" spans="15:15" x14ac:dyDescent="0.25">
      <c r="O17569" s="7"/>
    </row>
    <row r="17570" spans="15:15" x14ac:dyDescent="0.25">
      <c r="O17570" s="7"/>
    </row>
    <row r="17571" spans="15:15" x14ac:dyDescent="0.25">
      <c r="O17571" s="7"/>
    </row>
    <row r="17572" spans="15:15" x14ac:dyDescent="0.25">
      <c r="O17572" s="7"/>
    </row>
    <row r="17573" spans="15:15" x14ac:dyDescent="0.25">
      <c r="O17573" s="7"/>
    </row>
    <row r="17574" spans="15:15" x14ac:dyDescent="0.25">
      <c r="O17574" s="7"/>
    </row>
    <row r="17575" spans="15:15" x14ac:dyDescent="0.25">
      <c r="O17575" s="7"/>
    </row>
    <row r="17576" spans="15:15" x14ac:dyDescent="0.25">
      <c r="O17576" s="7"/>
    </row>
    <row r="17577" spans="15:15" x14ac:dyDescent="0.25">
      <c r="O17577" s="7"/>
    </row>
    <row r="17578" spans="15:15" x14ac:dyDescent="0.25">
      <c r="O17578" s="7"/>
    </row>
    <row r="17579" spans="15:15" x14ac:dyDescent="0.25">
      <c r="O17579" s="7"/>
    </row>
    <row r="17580" spans="15:15" x14ac:dyDescent="0.25">
      <c r="O17580" s="7"/>
    </row>
    <row r="17581" spans="15:15" x14ac:dyDescent="0.25">
      <c r="O17581" s="7"/>
    </row>
    <row r="17582" spans="15:15" x14ac:dyDescent="0.25">
      <c r="O17582" s="7"/>
    </row>
    <row r="17583" spans="15:15" x14ac:dyDescent="0.25">
      <c r="O17583" s="7"/>
    </row>
    <row r="17584" spans="15:15" x14ac:dyDescent="0.25">
      <c r="O17584" s="7"/>
    </row>
    <row r="17585" spans="15:15" x14ac:dyDescent="0.25">
      <c r="O17585" s="7"/>
    </row>
    <row r="17586" spans="15:15" x14ac:dyDescent="0.25">
      <c r="O17586" s="7"/>
    </row>
    <row r="17587" spans="15:15" x14ac:dyDescent="0.25">
      <c r="O17587" s="7"/>
    </row>
    <row r="17588" spans="15:15" x14ac:dyDescent="0.25">
      <c r="O17588" s="7"/>
    </row>
    <row r="17589" spans="15:15" x14ac:dyDescent="0.25">
      <c r="O17589" s="7"/>
    </row>
    <row r="17590" spans="15:15" x14ac:dyDescent="0.25">
      <c r="O17590" s="7"/>
    </row>
    <row r="17591" spans="15:15" x14ac:dyDescent="0.25">
      <c r="O17591" s="7"/>
    </row>
    <row r="17592" spans="15:15" x14ac:dyDescent="0.25">
      <c r="O17592" s="7"/>
    </row>
    <row r="17593" spans="15:15" x14ac:dyDescent="0.25">
      <c r="O17593" s="7"/>
    </row>
    <row r="17594" spans="15:15" x14ac:dyDescent="0.25">
      <c r="O17594" s="7"/>
    </row>
    <row r="17595" spans="15:15" x14ac:dyDescent="0.25">
      <c r="O17595" s="7"/>
    </row>
    <row r="17596" spans="15:15" x14ac:dyDescent="0.25">
      <c r="O17596" s="7"/>
    </row>
    <row r="17597" spans="15:15" x14ac:dyDescent="0.25">
      <c r="O17597" s="7"/>
    </row>
    <row r="17598" spans="15:15" x14ac:dyDescent="0.25">
      <c r="O17598" s="7"/>
    </row>
    <row r="17599" spans="15:15" x14ac:dyDescent="0.25">
      <c r="O17599" s="7"/>
    </row>
    <row r="17600" spans="15:15" x14ac:dyDescent="0.25">
      <c r="O17600" s="7"/>
    </row>
    <row r="17601" spans="15:15" x14ac:dyDescent="0.25">
      <c r="O17601" s="7"/>
    </row>
    <row r="17602" spans="15:15" x14ac:dyDescent="0.25">
      <c r="O17602" s="7"/>
    </row>
    <row r="17603" spans="15:15" x14ac:dyDescent="0.25">
      <c r="O17603" s="7"/>
    </row>
    <row r="17604" spans="15:15" x14ac:dyDescent="0.25">
      <c r="O17604" s="7"/>
    </row>
    <row r="17605" spans="15:15" x14ac:dyDescent="0.25">
      <c r="O17605" s="7"/>
    </row>
    <row r="17606" spans="15:15" x14ac:dyDescent="0.25">
      <c r="O17606" s="7"/>
    </row>
    <row r="17607" spans="15:15" x14ac:dyDescent="0.25">
      <c r="O17607" s="7"/>
    </row>
    <row r="17608" spans="15:15" x14ac:dyDescent="0.25">
      <c r="O17608" s="7"/>
    </row>
    <row r="17609" spans="15:15" x14ac:dyDescent="0.25">
      <c r="O17609" s="7"/>
    </row>
    <row r="17610" spans="15:15" x14ac:dyDescent="0.25">
      <c r="O17610" s="7"/>
    </row>
    <row r="17611" spans="15:15" x14ac:dyDescent="0.25">
      <c r="O17611" s="7"/>
    </row>
    <row r="17612" spans="15:15" x14ac:dyDescent="0.25">
      <c r="O17612" s="7"/>
    </row>
    <row r="17613" spans="15:15" x14ac:dyDescent="0.25">
      <c r="O17613" s="7"/>
    </row>
    <row r="17614" spans="15:15" x14ac:dyDescent="0.25">
      <c r="O17614" s="7"/>
    </row>
    <row r="17615" spans="15:15" x14ac:dyDescent="0.25">
      <c r="O17615" s="7"/>
    </row>
    <row r="17616" spans="15:15" x14ac:dyDescent="0.25">
      <c r="O17616" s="7"/>
    </row>
    <row r="17617" spans="15:15" x14ac:dyDescent="0.25">
      <c r="O17617" s="7"/>
    </row>
    <row r="17618" spans="15:15" x14ac:dyDescent="0.25">
      <c r="O17618" s="7"/>
    </row>
    <row r="17619" spans="15:15" x14ac:dyDescent="0.25">
      <c r="O17619" s="7"/>
    </row>
    <row r="17620" spans="15:15" x14ac:dyDescent="0.25">
      <c r="O17620" s="7"/>
    </row>
    <row r="17621" spans="15:15" x14ac:dyDescent="0.25">
      <c r="O17621" s="7"/>
    </row>
    <row r="17622" spans="15:15" x14ac:dyDescent="0.25">
      <c r="O17622" s="7"/>
    </row>
    <row r="17623" spans="15:15" x14ac:dyDescent="0.25">
      <c r="O17623" s="7"/>
    </row>
    <row r="17624" spans="15:15" x14ac:dyDescent="0.25">
      <c r="O17624" s="7"/>
    </row>
    <row r="17625" spans="15:15" x14ac:dyDescent="0.25">
      <c r="O17625" s="7"/>
    </row>
    <row r="17626" spans="15:15" x14ac:dyDescent="0.25">
      <c r="O17626" s="7"/>
    </row>
    <row r="17627" spans="15:15" x14ac:dyDescent="0.25">
      <c r="O17627" s="7"/>
    </row>
    <row r="17628" spans="15:15" x14ac:dyDescent="0.25">
      <c r="O17628" s="7"/>
    </row>
    <row r="17629" spans="15:15" x14ac:dyDescent="0.25">
      <c r="O17629" s="7"/>
    </row>
    <row r="17630" spans="15:15" x14ac:dyDescent="0.25">
      <c r="O17630" s="7"/>
    </row>
    <row r="17631" spans="15:15" x14ac:dyDescent="0.25">
      <c r="O17631" s="7"/>
    </row>
    <row r="17632" spans="15:15" x14ac:dyDescent="0.25">
      <c r="O17632" s="7"/>
    </row>
    <row r="17633" spans="15:15" x14ac:dyDescent="0.25">
      <c r="O17633" s="7"/>
    </row>
    <row r="17634" spans="15:15" x14ac:dyDescent="0.25">
      <c r="O17634" s="7"/>
    </row>
    <row r="17635" spans="15:15" x14ac:dyDescent="0.25">
      <c r="O17635" s="7"/>
    </row>
    <row r="17636" spans="15:15" x14ac:dyDescent="0.25">
      <c r="O17636" s="7"/>
    </row>
    <row r="17637" spans="15:15" x14ac:dyDescent="0.25">
      <c r="O17637" s="7"/>
    </row>
    <row r="17638" spans="15:15" x14ac:dyDescent="0.25">
      <c r="O17638" s="7"/>
    </row>
    <row r="17639" spans="15:15" x14ac:dyDescent="0.25">
      <c r="O17639" s="7"/>
    </row>
    <row r="17640" spans="15:15" x14ac:dyDescent="0.25">
      <c r="O17640" s="7"/>
    </row>
    <row r="17641" spans="15:15" x14ac:dyDescent="0.25">
      <c r="O17641" s="7"/>
    </row>
    <row r="17642" spans="15:15" x14ac:dyDescent="0.25">
      <c r="O17642" s="7"/>
    </row>
    <row r="17643" spans="15:15" x14ac:dyDescent="0.25">
      <c r="O17643" s="7"/>
    </row>
    <row r="17644" spans="15:15" x14ac:dyDescent="0.25">
      <c r="O17644" s="7"/>
    </row>
    <row r="17645" spans="15:15" x14ac:dyDescent="0.25">
      <c r="O17645" s="7"/>
    </row>
    <row r="17646" spans="15:15" x14ac:dyDescent="0.25">
      <c r="O17646" s="7"/>
    </row>
    <row r="17647" spans="15:15" x14ac:dyDescent="0.25">
      <c r="O17647" s="7"/>
    </row>
    <row r="17648" spans="15:15" x14ac:dyDescent="0.25">
      <c r="O17648" s="7"/>
    </row>
    <row r="17649" spans="15:15" x14ac:dyDescent="0.25">
      <c r="O17649" s="7"/>
    </row>
    <row r="17650" spans="15:15" x14ac:dyDescent="0.25">
      <c r="O17650" s="7"/>
    </row>
    <row r="17651" spans="15:15" x14ac:dyDescent="0.25">
      <c r="O17651" s="7"/>
    </row>
    <row r="17652" spans="15:15" x14ac:dyDescent="0.25">
      <c r="O17652" s="7"/>
    </row>
    <row r="17653" spans="15:15" x14ac:dyDescent="0.25">
      <c r="O17653" s="7"/>
    </row>
    <row r="17654" spans="15:15" x14ac:dyDescent="0.25">
      <c r="O17654" s="7"/>
    </row>
    <row r="17655" spans="15:15" x14ac:dyDescent="0.25">
      <c r="O17655" s="7"/>
    </row>
    <row r="17656" spans="15:15" x14ac:dyDescent="0.25">
      <c r="O17656" s="7"/>
    </row>
    <row r="17657" spans="15:15" x14ac:dyDescent="0.25">
      <c r="O17657" s="7"/>
    </row>
    <row r="17658" spans="15:15" x14ac:dyDescent="0.25">
      <c r="O17658" s="7"/>
    </row>
    <row r="17659" spans="15:15" x14ac:dyDescent="0.25">
      <c r="O17659" s="7"/>
    </row>
    <row r="17660" spans="15:15" x14ac:dyDescent="0.25">
      <c r="O17660" s="7"/>
    </row>
    <row r="17661" spans="15:15" x14ac:dyDescent="0.25">
      <c r="O17661" s="7"/>
    </row>
    <row r="17662" spans="15:15" x14ac:dyDescent="0.25">
      <c r="O17662" s="7"/>
    </row>
    <row r="17663" spans="15:15" x14ac:dyDescent="0.25">
      <c r="O17663" s="7"/>
    </row>
    <row r="17664" spans="15:15" x14ac:dyDescent="0.25">
      <c r="O17664" s="7"/>
    </row>
    <row r="17665" spans="15:15" x14ac:dyDescent="0.25">
      <c r="O17665" s="7"/>
    </row>
    <row r="17690" spans="15:15" x14ac:dyDescent="0.25">
      <c r="O17690" s="7"/>
    </row>
    <row r="17691" spans="15:15" x14ac:dyDescent="0.25">
      <c r="O17691" s="7"/>
    </row>
    <row r="17692" spans="15:15" x14ac:dyDescent="0.25">
      <c r="O17692" s="7"/>
    </row>
    <row r="17693" spans="15:15" x14ac:dyDescent="0.25">
      <c r="O17693" s="7"/>
    </row>
    <row r="17694" spans="15:15" x14ac:dyDescent="0.25">
      <c r="O17694" s="7"/>
    </row>
    <row r="17695" spans="15:15" x14ac:dyDescent="0.25">
      <c r="O17695" s="7"/>
    </row>
    <row r="17696" spans="15:15" x14ac:dyDescent="0.25">
      <c r="O17696" s="7"/>
    </row>
    <row r="17697" spans="15:15" x14ac:dyDescent="0.25">
      <c r="O17697" s="7"/>
    </row>
    <row r="17698" spans="15:15" x14ac:dyDescent="0.25">
      <c r="O17698" s="7"/>
    </row>
    <row r="17699" spans="15:15" x14ac:dyDescent="0.25">
      <c r="O17699" s="7"/>
    </row>
    <row r="17700" spans="15:15" x14ac:dyDescent="0.25">
      <c r="O17700" s="7"/>
    </row>
    <row r="17701" spans="15:15" x14ac:dyDescent="0.25">
      <c r="O17701" s="7"/>
    </row>
    <row r="17702" spans="15:15" x14ac:dyDescent="0.25">
      <c r="O17702" s="7"/>
    </row>
    <row r="17703" spans="15:15" x14ac:dyDescent="0.25">
      <c r="O17703" s="7"/>
    </row>
    <row r="17704" spans="15:15" x14ac:dyDescent="0.25">
      <c r="O17704" s="7"/>
    </row>
    <row r="17705" spans="15:15" x14ac:dyDescent="0.25">
      <c r="O17705" s="7"/>
    </row>
    <row r="17706" spans="15:15" x14ac:dyDescent="0.25">
      <c r="O17706" s="7"/>
    </row>
    <row r="17707" spans="15:15" x14ac:dyDescent="0.25">
      <c r="O17707" s="7"/>
    </row>
    <row r="17708" spans="15:15" x14ac:dyDescent="0.25">
      <c r="O17708" s="7"/>
    </row>
    <row r="17709" spans="15:15" x14ac:dyDescent="0.25">
      <c r="O17709" s="7"/>
    </row>
    <row r="17710" spans="15:15" x14ac:dyDescent="0.25">
      <c r="O17710" s="7"/>
    </row>
    <row r="17711" spans="15:15" x14ac:dyDescent="0.25">
      <c r="O17711" s="7"/>
    </row>
    <row r="17712" spans="15:15" x14ac:dyDescent="0.25">
      <c r="O17712" s="7"/>
    </row>
    <row r="17713" spans="15:15" x14ac:dyDescent="0.25">
      <c r="O17713" s="7"/>
    </row>
    <row r="17714" spans="15:15" x14ac:dyDescent="0.25">
      <c r="O17714" s="7"/>
    </row>
    <row r="17715" spans="15:15" x14ac:dyDescent="0.25">
      <c r="O17715" s="7"/>
    </row>
    <row r="17716" spans="15:15" x14ac:dyDescent="0.25">
      <c r="O17716" s="7"/>
    </row>
    <row r="17717" spans="15:15" x14ac:dyDescent="0.25">
      <c r="O17717" s="7"/>
    </row>
    <row r="17718" spans="15:15" x14ac:dyDescent="0.25">
      <c r="O17718" s="7"/>
    </row>
    <row r="17719" spans="15:15" x14ac:dyDescent="0.25">
      <c r="O17719" s="7"/>
    </row>
    <row r="17720" spans="15:15" x14ac:dyDescent="0.25">
      <c r="O17720" s="7"/>
    </row>
    <row r="17721" spans="15:15" x14ac:dyDescent="0.25">
      <c r="O17721" s="7"/>
    </row>
    <row r="17722" spans="15:15" x14ac:dyDescent="0.25">
      <c r="O17722" s="7"/>
    </row>
    <row r="17723" spans="15:15" x14ac:dyDescent="0.25">
      <c r="O17723" s="7"/>
    </row>
    <row r="17724" spans="15:15" x14ac:dyDescent="0.25">
      <c r="O17724" s="7"/>
    </row>
    <row r="17725" spans="15:15" x14ac:dyDescent="0.25">
      <c r="O17725" s="7"/>
    </row>
    <row r="17726" spans="15:15" x14ac:dyDescent="0.25">
      <c r="O17726" s="7"/>
    </row>
    <row r="17727" spans="15:15" x14ac:dyDescent="0.25">
      <c r="O17727" s="7"/>
    </row>
    <row r="17728" spans="15:15" x14ac:dyDescent="0.25">
      <c r="O17728" s="7"/>
    </row>
    <row r="17729" spans="15:15" x14ac:dyDescent="0.25">
      <c r="O17729" s="7"/>
    </row>
    <row r="17730" spans="15:15" x14ac:dyDescent="0.25">
      <c r="O17730" s="7"/>
    </row>
    <row r="17731" spans="15:15" x14ac:dyDescent="0.25">
      <c r="O17731" s="7"/>
    </row>
    <row r="17732" spans="15:15" x14ac:dyDescent="0.25">
      <c r="O17732" s="7"/>
    </row>
    <row r="17733" spans="15:15" x14ac:dyDescent="0.25">
      <c r="O17733" s="7"/>
    </row>
    <row r="17734" spans="15:15" x14ac:dyDescent="0.25">
      <c r="O17734" s="7"/>
    </row>
    <row r="17735" spans="15:15" x14ac:dyDescent="0.25">
      <c r="O17735" s="7"/>
    </row>
    <row r="17736" spans="15:15" x14ac:dyDescent="0.25">
      <c r="O17736" s="7"/>
    </row>
    <row r="17737" spans="15:15" x14ac:dyDescent="0.25">
      <c r="O17737" s="7"/>
    </row>
    <row r="17738" spans="15:15" x14ac:dyDescent="0.25">
      <c r="O17738" s="7"/>
    </row>
    <row r="17739" spans="15:15" x14ac:dyDescent="0.25">
      <c r="O17739" s="7"/>
    </row>
    <row r="17740" spans="15:15" x14ac:dyDescent="0.25">
      <c r="O17740" s="7"/>
    </row>
    <row r="17741" spans="15:15" x14ac:dyDescent="0.25">
      <c r="O17741" s="7"/>
    </row>
    <row r="17742" spans="15:15" x14ac:dyDescent="0.25">
      <c r="O17742" s="7"/>
    </row>
    <row r="17743" spans="15:15" x14ac:dyDescent="0.25">
      <c r="O17743" s="7"/>
    </row>
    <row r="17744" spans="15:15" x14ac:dyDescent="0.25">
      <c r="O17744" s="7"/>
    </row>
    <row r="17745" spans="15:15" x14ac:dyDescent="0.25">
      <c r="O17745" s="7"/>
    </row>
    <row r="17746" spans="15:15" x14ac:dyDescent="0.25">
      <c r="O17746" s="7"/>
    </row>
    <row r="17747" spans="15:15" x14ac:dyDescent="0.25">
      <c r="O17747" s="7"/>
    </row>
    <row r="17748" spans="15:15" x14ac:dyDescent="0.25">
      <c r="O17748" s="7"/>
    </row>
    <row r="17749" spans="15:15" x14ac:dyDescent="0.25">
      <c r="O17749" s="7"/>
    </row>
    <row r="17750" spans="15:15" x14ac:dyDescent="0.25">
      <c r="O17750" s="7"/>
    </row>
    <row r="17751" spans="15:15" x14ac:dyDescent="0.25">
      <c r="O17751" s="7"/>
    </row>
    <row r="17752" spans="15:15" x14ac:dyDescent="0.25">
      <c r="O17752" s="7"/>
    </row>
    <row r="17753" spans="15:15" x14ac:dyDescent="0.25">
      <c r="O17753" s="7"/>
    </row>
    <row r="17754" spans="15:15" x14ac:dyDescent="0.25">
      <c r="O17754" s="7"/>
    </row>
    <row r="17755" spans="15:15" x14ac:dyDescent="0.25">
      <c r="O17755" s="7"/>
    </row>
    <row r="17756" spans="15:15" x14ac:dyDescent="0.25">
      <c r="O17756" s="7"/>
    </row>
    <row r="17757" spans="15:15" x14ac:dyDescent="0.25">
      <c r="O17757" s="7"/>
    </row>
    <row r="17758" spans="15:15" x14ac:dyDescent="0.25">
      <c r="O17758" s="7"/>
    </row>
    <row r="17759" spans="15:15" x14ac:dyDescent="0.25">
      <c r="O17759" s="7"/>
    </row>
    <row r="17760" spans="15:15" x14ac:dyDescent="0.25">
      <c r="O17760" s="7"/>
    </row>
    <row r="17761" spans="15:15" x14ac:dyDescent="0.25">
      <c r="O17761" s="7"/>
    </row>
    <row r="17762" spans="15:15" x14ac:dyDescent="0.25">
      <c r="O17762" s="7"/>
    </row>
    <row r="17763" spans="15:15" x14ac:dyDescent="0.25">
      <c r="O17763" s="7"/>
    </row>
    <row r="17764" spans="15:15" x14ac:dyDescent="0.25">
      <c r="O17764" s="7"/>
    </row>
    <row r="17765" spans="15:15" x14ac:dyDescent="0.25">
      <c r="O17765" s="7"/>
    </row>
    <row r="17766" spans="15:15" x14ac:dyDescent="0.25">
      <c r="O17766" s="7"/>
    </row>
    <row r="17767" spans="15:15" x14ac:dyDescent="0.25">
      <c r="O17767" s="7"/>
    </row>
    <row r="17768" spans="15:15" x14ac:dyDescent="0.25">
      <c r="O17768" s="7"/>
    </row>
    <row r="17769" spans="15:15" x14ac:dyDescent="0.25">
      <c r="O17769" s="7"/>
    </row>
    <row r="17770" spans="15:15" x14ac:dyDescent="0.25">
      <c r="O17770" s="7"/>
    </row>
    <row r="17771" spans="15:15" x14ac:dyDescent="0.25">
      <c r="O17771" s="7"/>
    </row>
    <row r="17772" spans="15:15" x14ac:dyDescent="0.25">
      <c r="O17772" s="7"/>
    </row>
    <row r="17773" spans="15:15" x14ac:dyDescent="0.25">
      <c r="O17773" s="7"/>
    </row>
    <row r="17774" spans="15:15" x14ac:dyDescent="0.25">
      <c r="O17774" s="7"/>
    </row>
    <row r="17775" spans="15:15" x14ac:dyDescent="0.25">
      <c r="O17775" s="7"/>
    </row>
    <row r="17776" spans="15:15" x14ac:dyDescent="0.25">
      <c r="O17776" s="7"/>
    </row>
    <row r="17777" spans="15:15" x14ac:dyDescent="0.25">
      <c r="O17777" s="7"/>
    </row>
    <row r="17778" spans="15:15" x14ac:dyDescent="0.25">
      <c r="O17778" s="7"/>
    </row>
    <row r="17779" spans="15:15" x14ac:dyDescent="0.25">
      <c r="O17779" s="7"/>
    </row>
    <row r="17780" spans="15:15" x14ac:dyDescent="0.25">
      <c r="O17780" s="7"/>
    </row>
    <row r="17781" spans="15:15" x14ac:dyDescent="0.25">
      <c r="O17781" s="7"/>
    </row>
    <row r="17782" spans="15:15" x14ac:dyDescent="0.25">
      <c r="O17782" s="7"/>
    </row>
    <row r="17783" spans="15:15" x14ac:dyDescent="0.25">
      <c r="O17783" s="7"/>
    </row>
    <row r="17784" spans="15:15" x14ac:dyDescent="0.25">
      <c r="O17784" s="7"/>
    </row>
    <row r="17785" spans="15:15" x14ac:dyDescent="0.25">
      <c r="O17785" s="7"/>
    </row>
    <row r="17786" spans="15:15" x14ac:dyDescent="0.25">
      <c r="O17786" s="7"/>
    </row>
    <row r="17787" spans="15:15" x14ac:dyDescent="0.25">
      <c r="O17787" s="7"/>
    </row>
    <row r="17788" spans="15:15" x14ac:dyDescent="0.25">
      <c r="O17788" s="7"/>
    </row>
    <row r="17789" spans="15:15" x14ac:dyDescent="0.25">
      <c r="O17789" s="7"/>
    </row>
    <row r="17790" spans="15:15" x14ac:dyDescent="0.25">
      <c r="O17790" s="7"/>
    </row>
    <row r="17791" spans="15:15" x14ac:dyDescent="0.25">
      <c r="O17791" s="7"/>
    </row>
    <row r="17792" spans="15:15" x14ac:dyDescent="0.25">
      <c r="O17792" s="7"/>
    </row>
    <row r="17793" spans="15:15" x14ac:dyDescent="0.25">
      <c r="O17793" s="7"/>
    </row>
    <row r="17794" spans="15:15" x14ac:dyDescent="0.25">
      <c r="O17794" s="7"/>
    </row>
    <row r="17795" spans="15:15" x14ac:dyDescent="0.25">
      <c r="O17795" s="7"/>
    </row>
    <row r="17796" spans="15:15" x14ac:dyDescent="0.25">
      <c r="O17796" s="7"/>
    </row>
    <row r="17797" spans="15:15" x14ac:dyDescent="0.25">
      <c r="O17797" s="7"/>
    </row>
    <row r="17798" spans="15:15" x14ac:dyDescent="0.25">
      <c r="O17798" s="7"/>
    </row>
    <row r="17799" spans="15:15" x14ac:dyDescent="0.25">
      <c r="O17799" s="7"/>
    </row>
    <row r="17800" spans="15:15" x14ac:dyDescent="0.25">
      <c r="O17800" s="7"/>
    </row>
    <row r="17801" spans="15:15" x14ac:dyDescent="0.25">
      <c r="O17801" s="7"/>
    </row>
    <row r="17802" spans="15:15" x14ac:dyDescent="0.25">
      <c r="O17802" s="7"/>
    </row>
    <row r="17803" spans="15:15" x14ac:dyDescent="0.25">
      <c r="O17803" s="7"/>
    </row>
    <row r="17804" spans="15:15" x14ac:dyDescent="0.25">
      <c r="O17804" s="7"/>
    </row>
    <row r="17805" spans="15:15" x14ac:dyDescent="0.25">
      <c r="O17805" s="7"/>
    </row>
    <row r="17806" spans="15:15" x14ac:dyDescent="0.25">
      <c r="O17806" s="7"/>
    </row>
    <row r="17807" spans="15:15" x14ac:dyDescent="0.25">
      <c r="O17807" s="7"/>
    </row>
    <row r="17808" spans="15:15" x14ac:dyDescent="0.25">
      <c r="O17808" s="7"/>
    </row>
    <row r="17809" spans="15:15" x14ac:dyDescent="0.25">
      <c r="O17809" s="7"/>
    </row>
    <row r="17810" spans="15:15" x14ac:dyDescent="0.25">
      <c r="O17810" s="7"/>
    </row>
    <row r="17811" spans="15:15" x14ac:dyDescent="0.25">
      <c r="O17811" s="7"/>
    </row>
    <row r="17812" spans="15:15" x14ac:dyDescent="0.25">
      <c r="O17812" s="7"/>
    </row>
    <row r="17813" spans="15:15" x14ac:dyDescent="0.25">
      <c r="O17813" s="7"/>
    </row>
    <row r="17814" spans="15:15" x14ac:dyDescent="0.25">
      <c r="O17814" s="7"/>
    </row>
    <row r="17815" spans="15:15" x14ac:dyDescent="0.25">
      <c r="O17815" s="7"/>
    </row>
    <row r="17816" spans="15:15" x14ac:dyDescent="0.25">
      <c r="O17816" s="7"/>
    </row>
    <row r="17817" spans="15:15" x14ac:dyDescent="0.25">
      <c r="O17817" s="7"/>
    </row>
    <row r="17818" spans="15:15" x14ac:dyDescent="0.25">
      <c r="O17818" s="7"/>
    </row>
    <row r="17819" spans="15:15" x14ac:dyDescent="0.25">
      <c r="O17819" s="7"/>
    </row>
    <row r="17820" spans="15:15" x14ac:dyDescent="0.25">
      <c r="O17820" s="7"/>
    </row>
    <row r="17821" spans="15:15" x14ac:dyDescent="0.25">
      <c r="O17821" s="7"/>
    </row>
    <row r="17822" spans="15:15" x14ac:dyDescent="0.25">
      <c r="O17822" s="7"/>
    </row>
    <row r="17823" spans="15:15" x14ac:dyDescent="0.25">
      <c r="O17823" s="7"/>
    </row>
    <row r="17824" spans="15:15" x14ac:dyDescent="0.25">
      <c r="O17824" s="7"/>
    </row>
    <row r="17825" spans="15:15" x14ac:dyDescent="0.25">
      <c r="O17825" s="7"/>
    </row>
    <row r="17826" spans="15:15" x14ac:dyDescent="0.25">
      <c r="O17826" s="7"/>
    </row>
    <row r="17827" spans="15:15" x14ac:dyDescent="0.25">
      <c r="O17827" s="7"/>
    </row>
    <row r="17828" spans="15:15" x14ac:dyDescent="0.25">
      <c r="O17828" s="7"/>
    </row>
    <row r="17829" spans="15:15" x14ac:dyDescent="0.25">
      <c r="O17829" s="7"/>
    </row>
    <row r="17830" spans="15:15" x14ac:dyDescent="0.25">
      <c r="O17830" s="7"/>
    </row>
    <row r="17831" spans="15:15" x14ac:dyDescent="0.25">
      <c r="O17831" s="7"/>
    </row>
    <row r="17832" spans="15:15" x14ac:dyDescent="0.25">
      <c r="O17832" s="7"/>
    </row>
    <row r="17833" spans="15:15" x14ac:dyDescent="0.25">
      <c r="O17833" s="7"/>
    </row>
    <row r="17834" spans="15:15" x14ac:dyDescent="0.25">
      <c r="O17834" s="7"/>
    </row>
    <row r="17835" spans="15:15" x14ac:dyDescent="0.25">
      <c r="O17835" s="7"/>
    </row>
    <row r="17836" spans="15:15" x14ac:dyDescent="0.25">
      <c r="O17836" s="7"/>
    </row>
    <row r="17837" spans="15:15" x14ac:dyDescent="0.25">
      <c r="O17837" s="7"/>
    </row>
    <row r="17838" spans="15:15" x14ac:dyDescent="0.25">
      <c r="O17838" s="7"/>
    </row>
    <row r="17839" spans="15:15" x14ac:dyDescent="0.25">
      <c r="O17839" s="7"/>
    </row>
    <row r="17840" spans="15:15" x14ac:dyDescent="0.25">
      <c r="O17840" s="7"/>
    </row>
    <row r="17841" spans="15:15" x14ac:dyDescent="0.25">
      <c r="O17841" s="7"/>
    </row>
    <row r="17842" spans="15:15" x14ac:dyDescent="0.25">
      <c r="O17842" s="7"/>
    </row>
    <row r="17843" spans="15:15" x14ac:dyDescent="0.25">
      <c r="O17843" s="7"/>
    </row>
    <row r="17844" spans="15:15" x14ac:dyDescent="0.25">
      <c r="O17844" s="7"/>
    </row>
    <row r="17845" spans="15:15" x14ac:dyDescent="0.25">
      <c r="O17845" s="7"/>
    </row>
    <row r="17846" spans="15:15" x14ac:dyDescent="0.25">
      <c r="O17846" s="7"/>
    </row>
    <row r="17847" spans="15:15" x14ac:dyDescent="0.25">
      <c r="O17847" s="7"/>
    </row>
    <row r="17848" spans="15:15" x14ac:dyDescent="0.25">
      <c r="O17848" s="7"/>
    </row>
    <row r="17849" spans="15:15" x14ac:dyDescent="0.25">
      <c r="O17849" s="7"/>
    </row>
    <row r="17850" spans="15:15" x14ac:dyDescent="0.25">
      <c r="O17850" s="7"/>
    </row>
    <row r="17851" spans="15:15" x14ac:dyDescent="0.25">
      <c r="O17851" s="7"/>
    </row>
    <row r="17852" spans="15:15" x14ac:dyDescent="0.25">
      <c r="O17852" s="7"/>
    </row>
    <row r="17853" spans="15:15" x14ac:dyDescent="0.25">
      <c r="O17853" s="7"/>
    </row>
    <row r="17854" spans="15:15" x14ac:dyDescent="0.25">
      <c r="O17854" s="7"/>
    </row>
    <row r="17855" spans="15:15" x14ac:dyDescent="0.25">
      <c r="O17855" s="7"/>
    </row>
    <row r="17856" spans="15:15" x14ac:dyDescent="0.25">
      <c r="O17856" s="7"/>
    </row>
    <row r="17857" spans="15:15" x14ac:dyDescent="0.25">
      <c r="O17857" s="7"/>
    </row>
    <row r="17858" spans="15:15" x14ac:dyDescent="0.25">
      <c r="O17858" s="7"/>
    </row>
    <row r="17859" spans="15:15" x14ac:dyDescent="0.25">
      <c r="O17859" s="7"/>
    </row>
    <row r="17860" spans="15:15" x14ac:dyDescent="0.25">
      <c r="O17860" s="7"/>
    </row>
    <row r="17861" spans="15:15" x14ac:dyDescent="0.25">
      <c r="O17861" s="7"/>
    </row>
    <row r="17862" spans="15:15" x14ac:dyDescent="0.25">
      <c r="O17862" s="7"/>
    </row>
    <row r="17863" spans="15:15" x14ac:dyDescent="0.25">
      <c r="O17863" s="7"/>
    </row>
    <row r="17864" spans="15:15" x14ac:dyDescent="0.25">
      <c r="O17864" s="7"/>
    </row>
    <row r="17865" spans="15:15" x14ac:dyDescent="0.25">
      <c r="O17865" s="7"/>
    </row>
    <row r="17866" spans="15:15" x14ac:dyDescent="0.25">
      <c r="O17866" s="7"/>
    </row>
    <row r="17867" spans="15:15" x14ac:dyDescent="0.25">
      <c r="O17867" s="7"/>
    </row>
    <row r="17868" spans="15:15" x14ac:dyDescent="0.25">
      <c r="O17868" s="7"/>
    </row>
    <row r="17869" spans="15:15" x14ac:dyDescent="0.25">
      <c r="O17869" s="7"/>
    </row>
    <row r="17870" spans="15:15" x14ac:dyDescent="0.25">
      <c r="O17870" s="7"/>
    </row>
    <row r="17871" spans="15:15" x14ac:dyDescent="0.25">
      <c r="O17871" s="7"/>
    </row>
    <row r="17872" spans="15:15" x14ac:dyDescent="0.25">
      <c r="O17872" s="7"/>
    </row>
    <row r="17873" spans="15:15" x14ac:dyDescent="0.25">
      <c r="O17873" s="7"/>
    </row>
    <row r="17874" spans="15:15" x14ac:dyDescent="0.25">
      <c r="O17874" s="7"/>
    </row>
    <row r="17875" spans="15:15" x14ac:dyDescent="0.25">
      <c r="O17875" s="7"/>
    </row>
    <row r="17876" spans="15:15" x14ac:dyDescent="0.25">
      <c r="O17876" s="7"/>
    </row>
    <row r="17877" spans="15:15" x14ac:dyDescent="0.25">
      <c r="O17877" s="7"/>
    </row>
    <row r="17878" spans="15:15" x14ac:dyDescent="0.25">
      <c r="O17878" s="7"/>
    </row>
    <row r="17879" spans="15:15" x14ac:dyDescent="0.25">
      <c r="O17879" s="7"/>
    </row>
    <row r="17880" spans="15:15" x14ac:dyDescent="0.25">
      <c r="O17880" s="7"/>
    </row>
    <row r="17881" spans="15:15" x14ac:dyDescent="0.25">
      <c r="O17881" s="7"/>
    </row>
    <row r="17882" spans="15:15" x14ac:dyDescent="0.25">
      <c r="O17882" s="7"/>
    </row>
    <row r="17883" spans="15:15" x14ac:dyDescent="0.25">
      <c r="O17883" s="7"/>
    </row>
    <row r="17884" spans="15:15" x14ac:dyDescent="0.25">
      <c r="O17884" s="7"/>
    </row>
    <row r="17885" spans="15:15" x14ac:dyDescent="0.25">
      <c r="O17885" s="7"/>
    </row>
    <row r="17886" spans="15:15" x14ac:dyDescent="0.25">
      <c r="O17886" s="7"/>
    </row>
    <row r="17887" spans="15:15" x14ac:dyDescent="0.25">
      <c r="O17887" s="7"/>
    </row>
    <row r="17888" spans="15:15" x14ac:dyDescent="0.25">
      <c r="O17888" s="7"/>
    </row>
    <row r="17889" spans="15:15" x14ac:dyDescent="0.25">
      <c r="O17889" s="7"/>
    </row>
    <row r="17890" spans="15:15" x14ac:dyDescent="0.25">
      <c r="O17890" s="7"/>
    </row>
    <row r="17891" spans="15:15" x14ac:dyDescent="0.25">
      <c r="O17891" s="7"/>
    </row>
    <row r="17892" spans="15:15" x14ac:dyDescent="0.25">
      <c r="O17892" s="7"/>
    </row>
    <row r="17893" spans="15:15" x14ac:dyDescent="0.25">
      <c r="O17893" s="7"/>
    </row>
    <row r="17894" spans="15:15" x14ac:dyDescent="0.25">
      <c r="O17894" s="7"/>
    </row>
    <row r="17895" spans="15:15" x14ac:dyDescent="0.25">
      <c r="O17895" s="7"/>
    </row>
    <row r="17896" spans="15:15" x14ac:dyDescent="0.25">
      <c r="O17896" s="7"/>
    </row>
    <row r="17897" spans="15:15" x14ac:dyDescent="0.25">
      <c r="O17897" s="7"/>
    </row>
    <row r="17898" spans="15:15" x14ac:dyDescent="0.25">
      <c r="O17898" s="7"/>
    </row>
    <row r="17899" spans="15:15" x14ac:dyDescent="0.25">
      <c r="O17899" s="7"/>
    </row>
    <row r="17900" spans="15:15" x14ac:dyDescent="0.25">
      <c r="O17900" s="7"/>
    </row>
    <row r="17901" spans="15:15" x14ac:dyDescent="0.25">
      <c r="O17901" s="7"/>
    </row>
    <row r="17902" spans="15:15" x14ac:dyDescent="0.25">
      <c r="O17902" s="7"/>
    </row>
    <row r="17903" spans="15:15" x14ac:dyDescent="0.25">
      <c r="O17903" s="7"/>
    </row>
    <row r="17904" spans="15:15" x14ac:dyDescent="0.25">
      <c r="O17904" s="7"/>
    </row>
    <row r="17905" spans="15:15" x14ac:dyDescent="0.25">
      <c r="O17905" s="7"/>
    </row>
    <row r="17906" spans="15:15" x14ac:dyDescent="0.25">
      <c r="O17906" s="7"/>
    </row>
    <row r="17907" spans="15:15" x14ac:dyDescent="0.25">
      <c r="O17907" s="7"/>
    </row>
    <row r="17908" spans="15:15" x14ac:dyDescent="0.25">
      <c r="O17908" s="7"/>
    </row>
    <row r="17909" spans="15:15" x14ac:dyDescent="0.25">
      <c r="O17909" s="7"/>
    </row>
    <row r="17910" spans="15:15" x14ac:dyDescent="0.25">
      <c r="O17910" s="7"/>
    </row>
    <row r="17911" spans="15:15" x14ac:dyDescent="0.25">
      <c r="O17911" s="7"/>
    </row>
    <row r="17912" spans="15:15" x14ac:dyDescent="0.25">
      <c r="O17912" s="7"/>
    </row>
    <row r="17913" spans="15:15" x14ac:dyDescent="0.25">
      <c r="O17913" s="7"/>
    </row>
    <row r="17914" spans="15:15" x14ac:dyDescent="0.25">
      <c r="O17914" s="7"/>
    </row>
    <row r="17915" spans="15:15" x14ac:dyDescent="0.25">
      <c r="O17915" s="7"/>
    </row>
    <row r="17916" spans="15:15" x14ac:dyDescent="0.25">
      <c r="O17916" s="7"/>
    </row>
    <row r="17917" spans="15:15" x14ac:dyDescent="0.25">
      <c r="O17917" s="7"/>
    </row>
    <row r="17918" spans="15:15" x14ac:dyDescent="0.25">
      <c r="O17918" s="7"/>
    </row>
    <row r="17919" spans="15:15" x14ac:dyDescent="0.25">
      <c r="O17919" s="7"/>
    </row>
    <row r="17920" spans="15:15" x14ac:dyDescent="0.25">
      <c r="O17920" s="7"/>
    </row>
    <row r="17921" spans="15:15" x14ac:dyDescent="0.25">
      <c r="O17921" s="7"/>
    </row>
    <row r="17922" spans="15:15" x14ac:dyDescent="0.25">
      <c r="O17922" s="7"/>
    </row>
    <row r="17923" spans="15:15" x14ac:dyDescent="0.25">
      <c r="O17923" s="7"/>
    </row>
    <row r="17924" spans="15:15" x14ac:dyDescent="0.25">
      <c r="O17924" s="7"/>
    </row>
    <row r="17925" spans="15:15" x14ac:dyDescent="0.25">
      <c r="O17925" s="7"/>
    </row>
    <row r="17926" spans="15:15" x14ac:dyDescent="0.25">
      <c r="O17926" s="7"/>
    </row>
    <row r="17927" spans="15:15" x14ac:dyDescent="0.25">
      <c r="O17927" s="7"/>
    </row>
    <row r="17928" spans="15:15" x14ac:dyDescent="0.25">
      <c r="O17928" s="7"/>
    </row>
    <row r="17929" spans="15:15" x14ac:dyDescent="0.25">
      <c r="O17929" s="7"/>
    </row>
    <row r="17954" spans="15:15" x14ac:dyDescent="0.25">
      <c r="O17954" s="7"/>
    </row>
    <row r="17955" spans="15:15" x14ac:dyDescent="0.25">
      <c r="O17955" s="7"/>
    </row>
    <row r="17956" spans="15:15" x14ac:dyDescent="0.25">
      <c r="O17956" s="7"/>
    </row>
    <row r="17957" spans="15:15" x14ac:dyDescent="0.25">
      <c r="O17957" s="7"/>
    </row>
    <row r="17958" spans="15:15" x14ac:dyDescent="0.25">
      <c r="O17958" s="7"/>
    </row>
    <row r="17959" spans="15:15" x14ac:dyDescent="0.25">
      <c r="O17959" s="7"/>
    </row>
    <row r="17960" spans="15:15" x14ac:dyDescent="0.25">
      <c r="O17960" s="7"/>
    </row>
    <row r="17961" spans="15:15" x14ac:dyDescent="0.25">
      <c r="O17961" s="7"/>
    </row>
    <row r="17962" spans="15:15" x14ac:dyDescent="0.25">
      <c r="O17962" s="7"/>
    </row>
    <row r="17963" spans="15:15" x14ac:dyDescent="0.25">
      <c r="O17963" s="7"/>
    </row>
    <row r="17964" spans="15:15" x14ac:dyDescent="0.25">
      <c r="O17964" s="7"/>
    </row>
    <row r="17965" spans="15:15" x14ac:dyDescent="0.25">
      <c r="O17965" s="7"/>
    </row>
    <row r="17966" spans="15:15" x14ac:dyDescent="0.25">
      <c r="O17966" s="7"/>
    </row>
    <row r="17967" spans="15:15" x14ac:dyDescent="0.25">
      <c r="O17967" s="7"/>
    </row>
    <row r="17968" spans="15:15" x14ac:dyDescent="0.25">
      <c r="O17968" s="7"/>
    </row>
    <row r="17969" spans="15:15" x14ac:dyDescent="0.25">
      <c r="O17969" s="7"/>
    </row>
    <row r="17970" spans="15:15" x14ac:dyDescent="0.25">
      <c r="O17970" s="7"/>
    </row>
    <row r="17971" spans="15:15" x14ac:dyDescent="0.25">
      <c r="O17971" s="7"/>
    </row>
    <row r="17972" spans="15:15" x14ac:dyDescent="0.25">
      <c r="O17972" s="7"/>
    </row>
    <row r="17973" spans="15:15" x14ac:dyDescent="0.25">
      <c r="O17973" s="7"/>
    </row>
    <row r="17974" spans="15:15" x14ac:dyDescent="0.25">
      <c r="O17974" s="7"/>
    </row>
    <row r="17975" spans="15:15" x14ac:dyDescent="0.25">
      <c r="O17975" s="7"/>
    </row>
    <row r="17976" spans="15:15" x14ac:dyDescent="0.25">
      <c r="O17976" s="7"/>
    </row>
    <row r="17977" spans="15:15" x14ac:dyDescent="0.25">
      <c r="O17977" s="7"/>
    </row>
    <row r="17978" spans="15:15" x14ac:dyDescent="0.25">
      <c r="O17978" s="7"/>
    </row>
    <row r="17979" spans="15:15" x14ac:dyDescent="0.25">
      <c r="O17979" s="7"/>
    </row>
    <row r="17980" spans="15:15" x14ac:dyDescent="0.25">
      <c r="O17980" s="7"/>
    </row>
    <row r="17981" spans="15:15" x14ac:dyDescent="0.25">
      <c r="O17981" s="7"/>
    </row>
    <row r="17982" spans="15:15" x14ac:dyDescent="0.25">
      <c r="O17982" s="7"/>
    </row>
    <row r="17983" spans="15:15" x14ac:dyDescent="0.25">
      <c r="O17983" s="7"/>
    </row>
    <row r="17984" spans="15:15" x14ac:dyDescent="0.25">
      <c r="O17984" s="7"/>
    </row>
    <row r="17985" spans="15:15" x14ac:dyDescent="0.25">
      <c r="O17985" s="7"/>
    </row>
    <row r="17986" spans="15:15" x14ac:dyDescent="0.25">
      <c r="O17986" s="7"/>
    </row>
    <row r="17987" spans="15:15" x14ac:dyDescent="0.25">
      <c r="O17987" s="7"/>
    </row>
    <row r="17988" spans="15:15" x14ac:dyDescent="0.25">
      <c r="O17988" s="7"/>
    </row>
    <row r="17989" spans="15:15" x14ac:dyDescent="0.25">
      <c r="O17989" s="7"/>
    </row>
    <row r="17990" spans="15:15" x14ac:dyDescent="0.25">
      <c r="O17990" s="7"/>
    </row>
    <row r="17991" spans="15:15" x14ac:dyDescent="0.25">
      <c r="O17991" s="7"/>
    </row>
    <row r="17992" spans="15:15" x14ac:dyDescent="0.25">
      <c r="O17992" s="7"/>
    </row>
    <row r="17993" spans="15:15" x14ac:dyDescent="0.25">
      <c r="O17993" s="7"/>
    </row>
    <row r="17994" spans="15:15" x14ac:dyDescent="0.25">
      <c r="O17994" s="7"/>
    </row>
    <row r="17995" spans="15:15" x14ac:dyDescent="0.25">
      <c r="O17995" s="7"/>
    </row>
    <row r="17996" spans="15:15" x14ac:dyDescent="0.25">
      <c r="O17996" s="7"/>
    </row>
    <row r="17997" spans="15:15" x14ac:dyDescent="0.25">
      <c r="O17997" s="7"/>
    </row>
    <row r="17998" spans="15:15" x14ac:dyDescent="0.25">
      <c r="O17998" s="7"/>
    </row>
    <row r="17999" spans="15:15" x14ac:dyDescent="0.25">
      <c r="O17999" s="7"/>
    </row>
    <row r="18000" spans="15:15" x14ac:dyDescent="0.25">
      <c r="O18000" s="7"/>
    </row>
    <row r="18001" spans="15:15" x14ac:dyDescent="0.25">
      <c r="O18001" s="7"/>
    </row>
    <row r="18002" spans="15:15" x14ac:dyDescent="0.25">
      <c r="O18002" s="7"/>
    </row>
    <row r="18003" spans="15:15" x14ac:dyDescent="0.25">
      <c r="O18003" s="7"/>
    </row>
    <row r="18004" spans="15:15" x14ac:dyDescent="0.25">
      <c r="O18004" s="7"/>
    </row>
    <row r="18005" spans="15:15" x14ac:dyDescent="0.25">
      <c r="O18005" s="7"/>
    </row>
    <row r="18006" spans="15:15" x14ac:dyDescent="0.25">
      <c r="O18006" s="7"/>
    </row>
    <row r="18007" spans="15:15" x14ac:dyDescent="0.25">
      <c r="O18007" s="7"/>
    </row>
    <row r="18008" spans="15:15" x14ac:dyDescent="0.25">
      <c r="O18008" s="7"/>
    </row>
    <row r="18009" spans="15:15" x14ac:dyDescent="0.25">
      <c r="O18009" s="7"/>
    </row>
    <row r="18010" spans="15:15" x14ac:dyDescent="0.25">
      <c r="O18010" s="7"/>
    </row>
    <row r="18011" spans="15:15" x14ac:dyDescent="0.25">
      <c r="O18011" s="7"/>
    </row>
    <row r="18012" spans="15:15" x14ac:dyDescent="0.25">
      <c r="O18012" s="7"/>
    </row>
    <row r="18013" spans="15:15" x14ac:dyDescent="0.25">
      <c r="O18013" s="7"/>
    </row>
    <row r="18014" spans="15:15" x14ac:dyDescent="0.25">
      <c r="O18014" s="7"/>
    </row>
    <row r="18015" spans="15:15" x14ac:dyDescent="0.25">
      <c r="O18015" s="7"/>
    </row>
    <row r="18016" spans="15:15" x14ac:dyDescent="0.25">
      <c r="O18016" s="7"/>
    </row>
    <row r="18017" spans="15:15" x14ac:dyDescent="0.25">
      <c r="O18017" s="7"/>
    </row>
    <row r="18018" spans="15:15" x14ac:dyDescent="0.25">
      <c r="O18018" s="7"/>
    </row>
    <row r="18019" spans="15:15" x14ac:dyDescent="0.25">
      <c r="O18019" s="7"/>
    </row>
    <row r="18020" spans="15:15" x14ac:dyDescent="0.25">
      <c r="O18020" s="7"/>
    </row>
    <row r="18021" spans="15:15" x14ac:dyDescent="0.25">
      <c r="O18021" s="7"/>
    </row>
    <row r="18022" spans="15:15" x14ac:dyDescent="0.25">
      <c r="O18022" s="7"/>
    </row>
    <row r="18023" spans="15:15" x14ac:dyDescent="0.25">
      <c r="O18023" s="7"/>
    </row>
    <row r="18024" spans="15:15" x14ac:dyDescent="0.25">
      <c r="O18024" s="7"/>
    </row>
    <row r="18025" spans="15:15" x14ac:dyDescent="0.25">
      <c r="O18025" s="7"/>
    </row>
    <row r="18026" spans="15:15" x14ac:dyDescent="0.25">
      <c r="O18026" s="7"/>
    </row>
    <row r="18027" spans="15:15" x14ac:dyDescent="0.25">
      <c r="O18027" s="7"/>
    </row>
    <row r="18028" spans="15:15" x14ac:dyDescent="0.25">
      <c r="O18028" s="7"/>
    </row>
    <row r="18029" spans="15:15" x14ac:dyDescent="0.25">
      <c r="O18029" s="7"/>
    </row>
    <row r="18030" spans="15:15" x14ac:dyDescent="0.25">
      <c r="O18030" s="7"/>
    </row>
    <row r="18031" spans="15:15" x14ac:dyDescent="0.25">
      <c r="O18031" s="7"/>
    </row>
    <row r="18032" spans="15:15" x14ac:dyDescent="0.25">
      <c r="O18032" s="7"/>
    </row>
    <row r="18033" spans="15:15" x14ac:dyDescent="0.25">
      <c r="O18033" s="7"/>
    </row>
    <row r="18034" spans="15:15" x14ac:dyDescent="0.25">
      <c r="O18034" s="7"/>
    </row>
    <row r="18035" spans="15:15" x14ac:dyDescent="0.25">
      <c r="O18035" s="7"/>
    </row>
    <row r="18036" spans="15:15" x14ac:dyDescent="0.25">
      <c r="O18036" s="7"/>
    </row>
    <row r="18037" spans="15:15" x14ac:dyDescent="0.25">
      <c r="O18037" s="7"/>
    </row>
    <row r="18038" spans="15:15" x14ac:dyDescent="0.25">
      <c r="O18038" s="7"/>
    </row>
    <row r="18039" spans="15:15" x14ac:dyDescent="0.25">
      <c r="O18039" s="7"/>
    </row>
    <row r="18040" spans="15:15" x14ac:dyDescent="0.25">
      <c r="O18040" s="7"/>
    </row>
    <row r="18041" spans="15:15" x14ac:dyDescent="0.25">
      <c r="O18041" s="7"/>
    </row>
    <row r="18042" spans="15:15" x14ac:dyDescent="0.25">
      <c r="O18042" s="7"/>
    </row>
    <row r="18043" spans="15:15" x14ac:dyDescent="0.25">
      <c r="O18043" s="7"/>
    </row>
    <row r="18044" spans="15:15" x14ac:dyDescent="0.25">
      <c r="O18044" s="7"/>
    </row>
    <row r="18045" spans="15:15" x14ac:dyDescent="0.25">
      <c r="O18045" s="7"/>
    </row>
    <row r="18046" spans="15:15" x14ac:dyDescent="0.25">
      <c r="O18046" s="7"/>
    </row>
    <row r="18047" spans="15:15" x14ac:dyDescent="0.25">
      <c r="O18047" s="7"/>
    </row>
    <row r="18048" spans="15:15" x14ac:dyDescent="0.25">
      <c r="O18048" s="7"/>
    </row>
    <row r="18049" spans="15:15" x14ac:dyDescent="0.25">
      <c r="O18049" s="7"/>
    </row>
    <row r="18050" spans="15:15" x14ac:dyDescent="0.25">
      <c r="O18050" s="7"/>
    </row>
    <row r="18051" spans="15:15" x14ac:dyDescent="0.25">
      <c r="O18051" s="7"/>
    </row>
    <row r="18052" spans="15:15" x14ac:dyDescent="0.25">
      <c r="O18052" s="7"/>
    </row>
    <row r="18053" spans="15:15" x14ac:dyDescent="0.25">
      <c r="O18053" s="7"/>
    </row>
    <row r="18054" spans="15:15" x14ac:dyDescent="0.25">
      <c r="O18054" s="7"/>
    </row>
    <row r="18055" spans="15:15" x14ac:dyDescent="0.25">
      <c r="O18055" s="7"/>
    </row>
    <row r="18056" spans="15:15" x14ac:dyDescent="0.25">
      <c r="O18056" s="7"/>
    </row>
    <row r="18057" spans="15:15" x14ac:dyDescent="0.25">
      <c r="O18057" s="7"/>
    </row>
    <row r="18058" spans="15:15" x14ac:dyDescent="0.25">
      <c r="O18058" s="7"/>
    </row>
    <row r="18059" spans="15:15" x14ac:dyDescent="0.25">
      <c r="O18059" s="7"/>
    </row>
    <row r="18060" spans="15:15" x14ac:dyDescent="0.25">
      <c r="O18060" s="7"/>
    </row>
    <row r="18061" spans="15:15" x14ac:dyDescent="0.25">
      <c r="O18061" s="7"/>
    </row>
    <row r="18062" spans="15:15" x14ac:dyDescent="0.25">
      <c r="O18062" s="7"/>
    </row>
    <row r="18063" spans="15:15" x14ac:dyDescent="0.25">
      <c r="O18063" s="7"/>
    </row>
    <row r="18064" spans="15:15" x14ac:dyDescent="0.25">
      <c r="O18064" s="7"/>
    </row>
    <row r="18065" spans="15:15" x14ac:dyDescent="0.25">
      <c r="O18065" s="7"/>
    </row>
    <row r="18066" spans="15:15" x14ac:dyDescent="0.25">
      <c r="O18066" s="7"/>
    </row>
    <row r="18067" spans="15:15" x14ac:dyDescent="0.25">
      <c r="O18067" s="7"/>
    </row>
    <row r="18068" spans="15:15" x14ac:dyDescent="0.25">
      <c r="O18068" s="7"/>
    </row>
    <row r="18069" spans="15:15" x14ac:dyDescent="0.25">
      <c r="O18069" s="7"/>
    </row>
    <row r="18070" spans="15:15" x14ac:dyDescent="0.25">
      <c r="O18070" s="7"/>
    </row>
    <row r="18071" spans="15:15" x14ac:dyDescent="0.25">
      <c r="O18071" s="7"/>
    </row>
    <row r="18072" spans="15:15" x14ac:dyDescent="0.25">
      <c r="O18072" s="7"/>
    </row>
    <row r="18073" spans="15:15" x14ac:dyDescent="0.25">
      <c r="O18073" s="7"/>
    </row>
    <row r="18074" spans="15:15" x14ac:dyDescent="0.25">
      <c r="O18074" s="7"/>
    </row>
    <row r="18075" spans="15:15" x14ac:dyDescent="0.25">
      <c r="O18075" s="7"/>
    </row>
    <row r="18076" spans="15:15" x14ac:dyDescent="0.25">
      <c r="O18076" s="7"/>
    </row>
    <row r="18077" spans="15:15" x14ac:dyDescent="0.25">
      <c r="O18077" s="7"/>
    </row>
    <row r="18078" spans="15:15" x14ac:dyDescent="0.25">
      <c r="O18078" s="7"/>
    </row>
    <row r="18079" spans="15:15" x14ac:dyDescent="0.25">
      <c r="O18079" s="7"/>
    </row>
    <row r="18080" spans="15:15" x14ac:dyDescent="0.25">
      <c r="O18080" s="7"/>
    </row>
    <row r="18081" spans="15:15" x14ac:dyDescent="0.25">
      <c r="O18081" s="7"/>
    </row>
    <row r="18082" spans="15:15" x14ac:dyDescent="0.25">
      <c r="O18082" s="7"/>
    </row>
    <row r="18083" spans="15:15" x14ac:dyDescent="0.25">
      <c r="O18083" s="7"/>
    </row>
    <row r="18084" spans="15:15" x14ac:dyDescent="0.25">
      <c r="O18084" s="7"/>
    </row>
    <row r="18085" spans="15:15" x14ac:dyDescent="0.25">
      <c r="O18085" s="7"/>
    </row>
    <row r="18086" spans="15:15" x14ac:dyDescent="0.25">
      <c r="O18086" s="7"/>
    </row>
    <row r="18087" spans="15:15" x14ac:dyDescent="0.25">
      <c r="O18087" s="7"/>
    </row>
    <row r="18088" spans="15:15" x14ac:dyDescent="0.25">
      <c r="O18088" s="7"/>
    </row>
    <row r="18089" spans="15:15" x14ac:dyDescent="0.25">
      <c r="O18089" s="7"/>
    </row>
    <row r="18090" spans="15:15" x14ac:dyDescent="0.25">
      <c r="O18090" s="7"/>
    </row>
    <row r="18091" spans="15:15" x14ac:dyDescent="0.25">
      <c r="O18091" s="7"/>
    </row>
    <row r="18092" spans="15:15" x14ac:dyDescent="0.25">
      <c r="O18092" s="7"/>
    </row>
    <row r="18093" spans="15:15" x14ac:dyDescent="0.25">
      <c r="O18093" s="7"/>
    </row>
    <row r="18094" spans="15:15" x14ac:dyDescent="0.25">
      <c r="O18094" s="7"/>
    </row>
    <row r="18095" spans="15:15" x14ac:dyDescent="0.25">
      <c r="O18095" s="7"/>
    </row>
    <row r="18096" spans="15:15" x14ac:dyDescent="0.25">
      <c r="O18096" s="7"/>
    </row>
    <row r="18097" spans="15:15" x14ac:dyDescent="0.25">
      <c r="O18097" s="7"/>
    </row>
    <row r="18098" spans="15:15" x14ac:dyDescent="0.25">
      <c r="O18098" s="7"/>
    </row>
    <row r="18099" spans="15:15" x14ac:dyDescent="0.25">
      <c r="O18099" s="7"/>
    </row>
    <row r="18100" spans="15:15" x14ac:dyDescent="0.25">
      <c r="O18100" s="7"/>
    </row>
    <row r="18101" spans="15:15" x14ac:dyDescent="0.25">
      <c r="O18101" s="7"/>
    </row>
    <row r="18102" spans="15:15" x14ac:dyDescent="0.25">
      <c r="O18102" s="7"/>
    </row>
    <row r="18103" spans="15:15" x14ac:dyDescent="0.25">
      <c r="O18103" s="7"/>
    </row>
    <row r="18104" spans="15:15" x14ac:dyDescent="0.25">
      <c r="O18104" s="7"/>
    </row>
    <row r="18105" spans="15:15" x14ac:dyDescent="0.25">
      <c r="O18105" s="7"/>
    </row>
    <row r="18106" spans="15:15" x14ac:dyDescent="0.25">
      <c r="O18106" s="7"/>
    </row>
    <row r="18107" spans="15:15" x14ac:dyDescent="0.25">
      <c r="O18107" s="7"/>
    </row>
    <row r="18108" spans="15:15" x14ac:dyDescent="0.25">
      <c r="O18108" s="7"/>
    </row>
    <row r="18109" spans="15:15" x14ac:dyDescent="0.25">
      <c r="O18109" s="7"/>
    </row>
    <row r="18110" spans="15:15" x14ac:dyDescent="0.25">
      <c r="O18110" s="7"/>
    </row>
    <row r="18111" spans="15:15" x14ac:dyDescent="0.25">
      <c r="O18111" s="7"/>
    </row>
    <row r="18112" spans="15:15" x14ac:dyDescent="0.25">
      <c r="O18112" s="7"/>
    </row>
    <row r="18113" spans="15:15" x14ac:dyDescent="0.25">
      <c r="O18113" s="7"/>
    </row>
    <row r="18114" spans="15:15" x14ac:dyDescent="0.25">
      <c r="O18114" s="7"/>
    </row>
    <row r="18115" spans="15:15" x14ac:dyDescent="0.25">
      <c r="O18115" s="7"/>
    </row>
    <row r="18116" spans="15:15" x14ac:dyDescent="0.25">
      <c r="O18116" s="7"/>
    </row>
    <row r="18117" spans="15:15" x14ac:dyDescent="0.25">
      <c r="O18117" s="7"/>
    </row>
    <row r="18118" spans="15:15" x14ac:dyDescent="0.25">
      <c r="O18118" s="7"/>
    </row>
    <row r="18119" spans="15:15" x14ac:dyDescent="0.25">
      <c r="O18119" s="7"/>
    </row>
    <row r="18120" spans="15:15" x14ac:dyDescent="0.25">
      <c r="O18120" s="7"/>
    </row>
    <row r="18121" spans="15:15" x14ac:dyDescent="0.25">
      <c r="O18121" s="7"/>
    </row>
    <row r="18122" spans="15:15" x14ac:dyDescent="0.25">
      <c r="O18122" s="7"/>
    </row>
    <row r="18123" spans="15:15" x14ac:dyDescent="0.25">
      <c r="O18123" s="7"/>
    </row>
    <row r="18124" spans="15:15" x14ac:dyDescent="0.25">
      <c r="O18124" s="7"/>
    </row>
    <row r="18125" spans="15:15" x14ac:dyDescent="0.25">
      <c r="O18125" s="7"/>
    </row>
    <row r="18126" spans="15:15" x14ac:dyDescent="0.25">
      <c r="O18126" s="7"/>
    </row>
    <row r="18127" spans="15:15" x14ac:dyDescent="0.25">
      <c r="O18127" s="7"/>
    </row>
    <row r="18128" spans="15:15" x14ac:dyDescent="0.25">
      <c r="O18128" s="7"/>
    </row>
    <row r="18129" spans="15:15" x14ac:dyDescent="0.25">
      <c r="O18129" s="7"/>
    </row>
    <row r="18130" spans="15:15" x14ac:dyDescent="0.25">
      <c r="O18130" s="7"/>
    </row>
    <row r="18131" spans="15:15" x14ac:dyDescent="0.25">
      <c r="O18131" s="7"/>
    </row>
    <row r="18132" spans="15:15" x14ac:dyDescent="0.25">
      <c r="O18132" s="7"/>
    </row>
    <row r="18133" spans="15:15" x14ac:dyDescent="0.25">
      <c r="O18133" s="7"/>
    </row>
    <row r="18134" spans="15:15" x14ac:dyDescent="0.25">
      <c r="O18134" s="7"/>
    </row>
    <row r="18135" spans="15:15" x14ac:dyDescent="0.25">
      <c r="O18135" s="7"/>
    </row>
    <row r="18136" spans="15:15" x14ac:dyDescent="0.25">
      <c r="O18136" s="7"/>
    </row>
    <row r="18137" spans="15:15" x14ac:dyDescent="0.25">
      <c r="O18137" s="7"/>
    </row>
    <row r="18138" spans="15:15" x14ac:dyDescent="0.25">
      <c r="O18138" s="7"/>
    </row>
    <row r="18139" spans="15:15" x14ac:dyDescent="0.25">
      <c r="O18139" s="7"/>
    </row>
    <row r="18140" spans="15:15" x14ac:dyDescent="0.25">
      <c r="O18140" s="7"/>
    </row>
    <row r="18141" spans="15:15" x14ac:dyDescent="0.25">
      <c r="O18141" s="7"/>
    </row>
    <row r="18142" spans="15:15" x14ac:dyDescent="0.25">
      <c r="O18142" s="7"/>
    </row>
    <row r="18143" spans="15:15" x14ac:dyDescent="0.25">
      <c r="O18143" s="7"/>
    </row>
    <row r="18144" spans="15:15" x14ac:dyDescent="0.25">
      <c r="O18144" s="7"/>
    </row>
    <row r="18145" spans="15:15" x14ac:dyDescent="0.25">
      <c r="O18145" s="7"/>
    </row>
    <row r="18146" spans="15:15" x14ac:dyDescent="0.25">
      <c r="O18146" s="7"/>
    </row>
    <row r="18147" spans="15:15" x14ac:dyDescent="0.25">
      <c r="O18147" s="7"/>
    </row>
    <row r="18148" spans="15:15" x14ac:dyDescent="0.25">
      <c r="O18148" s="7"/>
    </row>
    <row r="18149" spans="15:15" x14ac:dyDescent="0.25">
      <c r="O18149" s="7"/>
    </row>
    <row r="18150" spans="15:15" x14ac:dyDescent="0.25">
      <c r="O18150" s="7"/>
    </row>
    <row r="18151" spans="15:15" x14ac:dyDescent="0.25">
      <c r="O18151" s="7"/>
    </row>
    <row r="18152" spans="15:15" x14ac:dyDescent="0.25">
      <c r="O18152" s="7"/>
    </row>
    <row r="18153" spans="15:15" x14ac:dyDescent="0.25">
      <c r="O18153" s="7"/>
    </row>
    <row r="18154" spans="15:15" x14ac:dyDescent="0.25">
      <c r="O18154" s="7"/>
    </row>
    <row r="18155" spans="15:15" x14ac:dyDescent="0.25">
      <c r="O18155" s="7"/>
    </row>
    <row r="18156" spans="15:15" x14ac:dyDescent="0.25">
      <c r="O18156" s="7"/>
    </row>
    <row r="18157" spans="15:15" x14ac:dyDescent="0.25">
      <c r="O18157" s="7"/>
    </row>
    <row r="18158" spans="15:15" x14ac:dyDescent="0.25">
      <c r="O18158" s="7"/>
    </row>
    <row r="18159" spans="15:15" x14ac:dyDescent="0.25">
      <c r="O18159" s="7"/>
    </row>
    <row r="18160" spans="15:15" x14ac:dyDescent="0.25">
      <c r="O18160" s="7"/>
    </row>
    <row r="18161" spans="15:15" x14ac:dyDescent="0.25">
      <c r="O18161" s="7"/>
    </row>
    <row r="18162" spans="15:15" x14ac:dyDescent="0.25">
      <c r="O18162" s="7"/>
    </row>
    <row r="18163" spans="15:15" x14ac:dyDescent="0.25">
      <c r="O18163" s="7"/>
    </row>
    <row r="18164" spans="15:15" x14ac:dyDescent="0.25">
      <c r="O18164" s="7"/>
    </row>
    <row r="18165" spans="15:15" x14ac:dyDescent="0.25">
      <c r="O18165" s="7"/>
    </row>
    <row r="18166" spans="15:15" x14ac:dyDescent="0.25">
      <c r="O18166" s="7"/>
    </row>
    <row r="18167" spans="15:15" x14ac:dyDescent="0.25">
      <c r="O18167" s="7"/>
    </row>
    <row r="18168" spans="15:15" x14ac:dyDescent="0.25">
      <c r="O18168" s="7"/>
    </row>
    <row r="18169" spans="15:15" x14ac:dyDescent="0.25">
      <c r="O18169" s="7"/>
    </row>
    <row r="18170" spans="15:15" x14ac:dyDescent="0.25">
      <c r="O18170" s="7"/>
    </row>
    <row r="18171" spans="15:15" x14ac:dyDescent="0.25">
      <c r="O18171" s="7"/>
    </row>
    <row r="18172" spans="15:15" x14ac:dyDescent="0.25">
      <c r="O18172" s="7"/>
    </row>
    <row r="18173" spans="15:15" x14ac:dyDescent="0.25">
      <c r="O18173" s="7"/>
    </row>
    <row r="18174" spans="15:15" x14ac:dyDescent="0.25">
      <c r="O18174" s="7"/>
    </row>
    <row r="18175" spans="15:15" x14ac:dyDescent="0.25">
      <c r="O18175" s="7"/>
    </row>
    <row r="18176" spans="15:15" x14ac:dyDescent="0.25">
      <c r="O18176" s="7"/>
    </row>
    <row r="18177" spans="15:15" x14ac:dyDescent="0.25">
      <c r="O18177" s="7"/>
    </row>
    <row r="18178" spans="15:15" x14ac:dyDescent="0.25">
      <c r="O18178" s="7"/>
    </row>
    <row r="18179" spans="15:15" x14ac:dyDescent="0.25">
      <c r="O18179" s="7"/>
    </row>
    <row r="18180" spans="15:15" x14ac:dyDescent="0.25">
      <c r="O18180" s="7"/>
    </row>
    <row r="18181" spans="15:15" x14ac:dyDescent="0.25">
      <c r="O18181" s="7"/>
    </row>
    <row r="18182" spans="15:15" x14ac:dyDescent="0.25">
      <c r="O18182" s="7"/>
    </row>
    <row r="18183" spans="15:15" x14ac:dyDescent="0.25">
      <c r="O18183" s="7"/>
    </row>
    <row r="18184" spans="15:15" x14ac:dyDescent="0.25">
      <c r="O18184" s="7"/>
    </row>
    <row r="18185" spans="15:15" x14ac:dyDescent="0.25">
      <c r="O18185" s="7"/>
    </row>
    <row r="18186" spans="15:15" x14ac:dyDescent="0.25">
      <c r="O18186" s="7"/>
    </row>
    <row r="18187" spans="15:15" x14ac:dyDescent="0.25">
      <c r="O18187" s="7"/>
    </row>
    <row r="18188" spans="15:15" x14ac:dyDescent="0.25">
      <c r="O18188" s="7"/>
    </row>
    <row r="18189" spans="15:15" x14ac:dyDescent="0.25">
      <c r="O18189" s="7"/>
    </row>
    <row r="18190" spans="15:15" x14ac:dyDescent="0.25">
      <c r="O18190" s="7"/>
    </row>
    <row r="18191" spans="15:15" x14ac:dyDescent="0.25">
      <c r="O18191" s="7"/>
    </row>
    <row r="18192" spans="15:15" x14ac:dyDescent="0.25">
      <c r="O18192" s="7"/>
    </row>
    <row r="18193" spans="15:15" x14ac:dyDescent="0.25">
      <c r="O18193" s="7"/>
    </row>
    <row r="18218" spans="15:15" x14ac:dyDescent="0.25">
      <c r="O18218" s="7"/>
    </row>
    <row r="18219" spans="15:15" x14ac:dyDescent="0.25">
      <c r="O18219" s="7"/>
    </row>
    <row r="18220" spans="15:15" x14ac:dyDescent="0.25">
      <c r="O18220" s="7"/>
    </row>
    <row r="18221" spans="15:15" x14ac:dyDescent="0.25">
      <c r="O18221" s="7"/>
    </row>
    <row r="18222" spans="15:15" x14ac:dyDescent="0.25">
      <c r="O18222" s="7"/>
    </row>
    <row r="18223" spans="15:15" x14ac:dyDescent="0.25">
      <c r="O18223" s="7"/>
    </row>
    <row r="18224" spans="15:15" x14ac:dyDescent="0.25">
      <c r="O18224" s="7"/>
    </row>
    <row r="18225" spans="15:15" x14ac:dyDescent="0.25">
      <c r="O18225" s="7"/>
    </row>
    <row r="18226" spans="15:15" x14ac:dyDescent="0.25">
      <c r="O18226" s="7"/>
    </row>
    <row r="18227" spans="15:15" x14ac:dyDescent="0.25">
      <c r="O18227" s="7"/>
    </row>
    <row r="18228" spans="15:15" x14ac:dyDescent="0.25">
      <c r="O18228" s="7"/>
    </row>
    <row r="18229" spans="15:15" x14ac:dyDescent="0.25">
      <c r="O18229" s="7"/>
    </row>
    <row r="18230" spans="15:15" x14ac:dyDescent="0.25">
      <c r="O18230" s="7"/>
    </row>
    <row r="18231" spans="15:15" x14ac:dyDescent="0.25">
      <c r="O18231" s="7"/>
    </row>
    <row r="18232" spans="15:15" x14ac:dyDescent="0.25">
      <c r="O18232" s="7"/>
    </row>
    <row r="18233" spans="15:15" x14ac:dyDescent="0.25">
      <c r="O18233" s="7"/>
    </row>
    <row r="18234" spans="15:15" x14ac:dyDescent="0.25">
      <c r="O18234" s="7"/>
    </row>
    <row r="18235" spans="15:15" x14ac:dyDescent="0.25">
      <c r="O18235" s="7"/>
    </row>
    <row r="18236" spans="15:15" x14ac:dyDescent="0.25">
      <c r="O18236" s="7"/>
    </row>
    <row r="18237" spans="15:15" x14ac:dyDescent="0.25">
      <c r="O18237" s="7"/>
    </row>
    <row r="18238" spans="15:15" x14ac:dyDescent="0.25">
      <c r="O18238" s="7"/>
    </row>
    <row r="18239" spans="15:15" x14ac:dyDescent="0.25">
      <c r="O18239" s="7"/>
    </row>
    <row r="18240" spans="15:15" x14ac:dyDescent="0.25">
      <c r="O18240" s="7"/>
    </row>
    <row r="18241" spans="15:15" x14ac:dyDescent="0.25">
      <c r="O18241" s="7"/>
    </row>
    <row r="18242" spans="15:15" x14ac:dyDescent="0.25">
      <c r="O18242" s="7"/>
    </row>
    <row r="18243" spans="15:15" x14ac:dyDescent="0.25">
      <c r="O18243" s="7"/>
    </row>
    <row r="18244" spans="15:15" x14ac:dyDescent="0.25">
      <c r="O18244" s="7"/>
    </row>
    <row r="18245" spans="15:15" x14ac:dyDescent="0.25">
      <c r="O18245" s="7"/>
    </row>
    <row r="18246" spans="15:15" x14ac:dyDescent="0.25">
      <c r="O18246" s="7"/>
    </row>
    <row r="18247" spans="15:15" x14ac:dyDescent="0.25">
      <c r="O18247" s="7"/>
    </row>
    <row r="18248" spans="15:15" x14ac:dyDescent="0.25">
      <c r="O18248" s="7"/>
    </row>
    <row r="18249" spans="15:15" x14ac:dyDescent="0.25">
      <c r="O18249" s="7"/>
    </row>
    <row r="18250" spans="15:15" x14ac:dyDescent="0.25">
      <c r="O18250" s="7"/>
    </row>
    <row r="18251" spans="15:15" x14ac:dyDescent="0.25">
      <c r="O18251" s="7"/>
    </row>
    <row r="18252" spans="15:15" x14ac:dyDescent="0.25">
      <c r="O18252" s="7"/>
    </row>
    <row r="18253" spans="15:15" x14ac:dyDescent="0.25">
      <c r="O18253" s="7"/>
    </row>
    <row r="18254" spans="15:15" x14ac:dyDescent="0.25">
      <c r="O18254" s="7"/>
    </row>
    <row r="18255" spans="15:15" x14ac:dyDescent="0.25">
      <c r="O18255" s="7"/>
    </row>
    <row r="18256" spans="15:15" x14ac:dyDescent="0.25">
      <c r="O18256" s="7"/>
    </row>
    <row r="18257" spans="15:15" x14ac:dyDescent="0.25">
      <c r="O18257" s="7"/>
    </row>
    <row r="18258" spans="15:15" x14ac:dyDescent="0.25">
      <c r="O18258" s="7"/>
    </row>
    <row r="18259" spans="15:15" x14ac:dyDescent="0.25">
      <c r="O18259" s="7"/>
    </row>
    <row r="18260" spans="15:15" x14ac:dyDescent="0.25">
      <c r="O18260" s="7"/>
    </row>
    <row r="18261" spans="15:15" x14ac:dyDescent="0.25">
      <c r="O18261" s="7"/>
    </row>
    <row r="18262" spans="15:15" x14ac:dyDescent="0.25">
      <c r="O18262" s="7"/>
    </row>
    <row r="18263" spans="15:15" x14ac:dyDescent="0.25">
      <c r="O18263" s="7"/>
    </row>
    <row r="18264" spans="15:15" x14ac:dyDescent="0.25">
      <c r="O18264" s="7"/>
    </row>
    <row r="18265" spans="15:15" x14ac:dyDescent="0.25">
      <c r="O18265" s="7"/>
    </row>
    <row r="18266" spans="15:15" x14ac:dyDescent="0.25">
      <c r="O18266" s="7"/>
    </row>
    <row r="18267" spans="15:15" x14ac:dyDescent="0.25">
      <c r="O18267" s="7"/>
    </row>
    <row r="18268" spans="15:15" x14ac:dyDescent="0.25">
      <c r="O18268" s="7"/>
    </row>
    <row r="18269" spans="15:15" x14ac:dyDescent="0.25">
      <c r="O18269" s="7"/>
    </row>
    <row r="18270" spans="15:15" x14ac:dyDescent="0.25">
      <c r="O18270" s="7"/>
    </row>
    <row r="18271" spans="15:15" x14ac:dyDescent="0.25">
      <c r="O18271" s="7"/>
    </row>
    <row r="18272" spans="15:15" x14ac:dyDescent="0.25">
      <c r="O18272" s="7"/>
    </row>
    <row r="18273" spans="15:15" x14ac:dyDescent="0.25">
      <c r="O18273" s="7"/>
    </row>
    <row r="18274" spans="15:15" x14ac:dyDescent="0.25">
      <c r="O18274" s="7"/>
    </row>
    <row r="18275" spans="15:15" x14ac:dyDescent="0.25">
      <c r="O18275" s="7"/>
    </row>
    <row r="18276" spans="15:15" x14ac:dyDescent="0.25">
      <c r="O18276" s="7"/>
    </row>
    <row r="18277" spans="15:15" x14ac:dyDescent="0.25">
      <c r="O18277" s="7"/>
    </row>
    <row r="18278" spans="15:15" x14ac:dyDescent="0.25">
      <c r="O18278" s="7"/>
    </row>
    <row r="18279" spans="15:15" x14ac:dyDescent="0.25">
      <c r="O18279" s="7"/>
    </row>
    <row r="18280" spans="15:15" x14ac:dyDescent="0.25">
      <c r="O18280" s="7"/>
    </row>
    <row r="18281" spans="15:15" x14ac:dyDescent="0.25">
      <c r="O18281" s="7"/>
    </row>
    <row r="18282" spans="15:15" x14ac:dyDescent="0.25">
      <c r="O18282" s="7"/>
    </row>
    <row r="18283" spans="15:15" x14ac:dyDescent="0.25">
      <c r="O18283" s="7"/>
    </row>
    <row r="18284" spans="15:15" x14ac:dyDescent="0.25">
      <c r="O18284" s="7"/>
    </row>
    <row r="18285" spans="15:15" x14ac:dyDescent="0.25">
      <c r="O18285" s="7"/>
    </row>
    <row r="18286" spans="15:15" x14ac:dyDescent="0.25">
      <c r="O18286" s="7"/>
    </row>
    <row r="18287" spans="15:15" x14ac:dyDescent="0.25">
      <c r="O18287" s="7"/>
    </row>
    <row r="18288" spans="15:15" x14ac:dyDescent="0.25">
      <c r="O18288" s="7"/>
    </row>
    <row r="18289" spans="15:15" x14ac:dyDescent="0.25">
      <c r="O18289" s="7"/>
    </row>
    <row r="18290" spans="15:15" x14ac:dyDescent="0.25">
      <c r="O18290" s="7"/>
    </row>
    <row r="18291" spans="15:15" x14ac:dyDescent="0.25">
      <c r="O18291" s="7"/>
    </row>
    <row r="18292" spans="15:15" x14ac:dyDescent="0.25">
      <c r="O18292" s="7"/>
    </row>
    <row r="18293" spans="15:15" x14ac:dyDescent="0.25">
      <c r="O18293" s="7"/>
    </row>
    <row r="18294" spans="15:15" x14ac:dyDescent="0.25">
      <c r="O18294" s="7"/>
    </row>
    <row r="18295" spans="15:15" x14ac:dyDescent="0.25">
      <c r="O18295" s="7"/>
    </row>
    <row r="18296" spans="15:15" x14ac:dyDescent="0.25">
      <c r="O18296" s="7"/>
    </row>
    <row r="18297" spans="15:15" x14ac:dyDescent="0.25">
      <c r="O18297" s="7"/>
    </row>
    <row r="18298" spans="15:15" x14ac:dyDescent="0.25">
      <c r="O18298" s="7"/>
    </row>
    <row r="18299" spans="15:15" x14ac:dyDescent="0.25">
      <c r="O18299" s="7"/>
    </row>
    <row r="18300" spans="15:15" x14ac:dyDescent="0.25">
      <c r="O18300" s="7"/>
    </row>
    <row r="18301" spans="15:15" x14ac:dyDescent="0.25">
      <c r="O18301" s="7"/>
    </row>
    <row r="18302" spans="15:15" x14ac:dyDescent="0.25">
      <c r="O18302" s="7"/>
    </row>
    <row r="18303" spans="15:15" x14ac:dyDescent="0.25">
      <c r="O18303" s="7"/>
    </row>
    <row r="18304" spans="15:15" x14ac:dyDescent="0.25">
      <c r="O18304" s="7"/>
    </row>
    <row r="18305" spans="15:15" x14ac:dyDescent="0.25">
      <c r="O18305" s="7"/>
    </row>
    <row r="18306" spans="15:15" x14ac:dyDescent="0.25">
      <c r="O18306" s="7"/>
    </row>
    <row r="18307" spans="15:15" x14ac:dyDescent="0.25">
      <c r="O18307" s="7"/>
    </row>
    <row r="18308" spans="15:15" x14ac:dyDescent="0.25">
      <c r="O18308" s="7"/>
    </row>
    <row r="18309" spans="15:15" x14ac:dyDescent="0.25">
      <c r="O18309" s="7"/>
    </row>
    <row r="18310" spans="15:15" x14ac:dyDescent="0.25">
      <c r="O18310" s="7"/>
    </row>
    <row r="18311" spans="15:15" x14ac:dyDescent="0.25">
      <c r="O18311" s="7"/>
    </row>
    <row r="18312" spans="15:15" x14ac:dyDescent="0.25">
      <c r="O18312" s="7"/>
    </row>
    <row r="18313" spans="15:15" x14ac:dyDescent="0.25">
      <c r="O18313" s="7"/>
    </row>
    <row r="18314" spans="15:15" x14ac:dyDescent="0.25">
      <c r="O18314" s="7"/>
    </row>
    <row r="18315" spans="15:15" x14ac:dyDescent="0.25">
      <c r="O18315" s="7"/>
    </row>
    <row r="18316" spans="15:15" x14ac:dyDescent="0.25">
      <c r="O18316" s="7"/>
    </row>
    <row r="18317" spans="15:15" x14ac:dyDescent="0.25">
      <c r="O18317" s="7"/>
    </row>
    <row r="18318" spans="15:15" x14ac:dyDescent="0.25">
      <c r="O18318" s="7"/>
    </row>
    <row r="18319" spans="15:15" x14ac:dyDescent="0.25">
      <c r="O18319" s="7"/>
    </row>
    <row r="18320" spans="15:15" x14ac:dyDescent="0.25">
      <c r="O18320" s="7"/>
    </row>
    <row r="18321" spans="15:15" x14ac:dyDescent="0.25">
      <c r="O18321" s="7"/>
    </row>
    <row r="18322" spans="15:15" x14ac:dyDescent="0.25">
      <c r="O18322" s="7"/>
    </row>
    <row r="18323" spans="15:15" x14ac:dyDescent="0.25">
      <c r="O18323" s="7"/>
    </row>
    <row r="18324" spans="15:15" x14ac:dyDescent="0.25">
      <c r="O18324" s="7"/>
    </row>
    <row r="18325" spans="15:15" x14ac:dyDescent="0.25">
      <c r="O18325" s="7"/>
    </row>
    <row r="18326" spans="15:15" x14ac:dyDescent="0.25">
      <c r="O18326" s="7"/>
    </row>
    <row r="18327" spans="15:15" x14ac:dyDescent="0.25">
      <c r="O18327" s="7"/>
    </row>
    <row r="18328" spans="15:15" x14ac:dyDescent="0.25">
      <c r="O18328" s="7"/>
    </row>
    <row r="18329" spans="15:15" x14ac:dyDescent="0.25">
      <c r="O18329" s="7"/>
    </row>
    <row r="18330" spans="15:15" x14ac:dyDescent="0.25">
      <c r="O18330" s="7"/>
    </row>
    <row r="18331" spans="15:15" x14ac:dyDescent="0.25">
      <c r="O18331" s="7"/>
    </row>
    <row r="18332" spans="15:15" x14ac:dyDescent="0.25">
      <c r="O18332" s="7"/>
    </row>
    <row r="18333" spans="15:15" x14ac:dyDescent="0.25">
      <c r="O18333" s="7"/>
    </row>
    <row r="18334" spans="15:15" x14ac:dyDescent="0.25">
      <c r="O18334" s="7"/>
    </row>
    <row r="18335" spans="15:15" x14ac:dyDescent="0.25">
      <c r="O18335" s="7"/>
    </row>
    <row r="18336" spans="15:15" x14ac:dyDescent="0.25">
      <c r="O18336" s="7"/>
    </row>
    <row r="18337" spans="15:15" x14ac:dyDescent="0.25">
      <c r="O18337" s="7"/>
    </row>
    <row r="18338" spans="15:15" x14ac:dyDescent="0.25">
      <c r="O18338" s="7"/>
    </row>
    <row r="18339" spans="15:15" x14ac:dyDescent="0.25">
      <c r="O18339" s="7"/>
    </row>
    <row r="18340" spans="15:15" x14ac:dyDescent="0.25">
      <c r="O18340" s="7"/>
    </row>
    <row r="18341" spans="15:15" x14ac:dyDescent="0.25">
      <c r="O18341" s="7"/>
    </row>
    <row r="18342" spans="15:15" x14ac:dyDescent="0.25">
      <c r="O18342" s="7"/>
    </row>
    <row r="18343" spans="15:15" x14ac:dyDescent="0.25">
      <c r="O18343" s="7"/>
    </row>
    <row r="18344" spans="15:15" x14ac:dyDescent="0.25">
      <c r="O18344" s="7"/>
    </row>
    <row r="18345" spans="15:15" x14ac:dyDescent="0.25">
      <c r="O18345" s="7"/>
    </row>
    <row r="18346" spans="15:15" x14ac:dyDescent="0.25">
      <c r="O18346" s="7"/>
    </row>
    <row r="18347" spans="15:15" x14ac:dyDescent="0.25">
      <c r="O18347" s="7"/>
    </row>
    <row r="18348" spans="15:15" x14ac:dyDescent="0.25">
      <c r="O18348" s="7"/>
    </row>
    <row r="18349" spans="15:15" x14ac:dyDescent="0.25">
      <c r="O18349" s="7"/>
    </row>
    <row r="18350" spans="15:15" x14ac:dyDescent="0.25">
      <c r="O18350" s="7"/>
    </row>
    <row r="18351" spans="15:15" x14ac:dyDescent="0.25">
      <c r="O18351" s="7"/>
    </row>
    <row r="18352" spans="15:15" x14ac:dyDescent="0.25">
      <c r="O18352" s="7"/>
    </row>
    <row r="18353" spans="15:15" x14ac:dyDescent="0.25">
      <c r="O18353" s="7"/>
    </row>
    <row r="18354" spans="15:15" x14ac:dyDescent="0.25">
      <c r="O18354" s="7"/>
    </row>
    <row r="18355" spans="15:15" x14ac:dyDescent="0.25">
      <c r="O18355" s="7"/>
    </row>
    <row r="18356" spans="15:15" x14ac:dyDescent="0.25">
      <c r="O18356" s="7"/>
    </row>
    <row r="18357" spans="15:15" x14ac:dyDescent="0.25">
      <c r="O18357" s="7"/>
    </row>
    <row r="18358" spans="15:15" x14ac:dyDescent="0.25">
      <c r="O18358" s="7"/>
    </row>
    <row r="18359" spans="15:15" x14ac:dyDescent="0.25">
      <c r="O18359" s="7"/>
    </row>
    <row r="18360" spans="15:15" x14ac:dyDescent="0.25">
      <c r="O18360" s="7"/>
    </row>
    <row r="18361" spans="15:15" x14ac:dyDescent="0.25">
      <c r="O18361" s="7"/>
    </row>
    <row r="18362" spans="15:15" x14ac:dyDescent="0.25">
      <c r="O18362" s="7"/>
    </row>
    <row r="18363" spans="15:15" x14ac:dyDescent="0.25">
      <c r="O18363" s="7"/>
    </row>
    <row r="18364" spans="15:15" x14ac:dyDescent="0.25">
      <c r="O18364" s="7"/>
    </row>
    <row r="18365" spans="15:15" x14ac:dyDescent="0.25">
      <c r="O18365" s="7"/>
    </row>
    <row r="18366" spans="15:15" x14ac:dyDescent="0.25">
      <c r="O18366" s="7"/>
    </row>
    <row r="18367" spans="15:15" x14ac:dyDescent="0.25">
      <c r="O18367" s="7"/>
    </row>
    <row r="18368" spans="15:15" x14ac:dyDescent="0.25">
      <c r="O18368" s="7"/>
    </row>
    <row r="18369" spans="15:15" x14ac:dyDescent="0.25">
      <c r="O18369" s="7"/>
    </row>
    <row r="18370" spans="15:15" x14ac:dyDescent="0.25">
      <c r="O18370" s="7"/>
    </row>
    <row r="18371" spans="15:15" x14ac:dyDescent="0.25">
      <c r="O18371" s="7"/>
    </row>
    <row r="18372" spans="15:15" x14ac:dyDescent="0.25">
      <c r="O18372" s="7"/>
    </row>
    <row r="18373" spans="15:15" x14ac:dyDescent="0.25">
      <c r="O18373" s="7"/>
    </row>
    <row r="18374" spans="15:15" x14ac:dyDescent="0.25">
      <c r="O18374" s="7"/>
    </row>
    <row r="18375" spans="15:15" x14ac:dyDescent="0.25">
      <c r="O18375" s="7"/>
    </row>
    <row r="18376" spans="15:15" x14ac:dyDescent="0.25">
      <c r="O18376" s="7"/>
    </row>
    <row r="18377" spans="15:15" x14ac:dyDescent="0.25">
      <c r="O18377" s="7"/>
    </row>
    <row r="18378" spans="15:15" x14ac:dyDescent="0.25">
      <c r="O18378" s="7"/>
    </row>
    <row r="18379" spans="15:15" x14ac:dyDescent="0.25">
      <c r="O18379" s="7"/>
    </row>
    <row r="18380" spans="15:15" x14ac:dyDescent="0.25">
      <c r="O18380" s="7"/>
    </row>
    <row r="18381" spans="15:15" x14ac:dyDescent="0.25">
      <c r="O18381" s="7"/>
    </row>
    <row r="18382" spans="15:15" x14ac:dyDescent="0.25">
      <c r="O18382" s="7"/>
    </row>
    <row r="18383" spans="15:15" x14ac:dyDescent="0.25">
      <c r="O18383" s="7"/>
    </row>
    <row r="18384" spans="15:15" x14ac:dyDescent="0.25">
      <c r="O18384" s="7"/>
    </row>
    <row r="18385" spans="15:15" x14ac:dyDescent="0.25">
      <c r="O18385" s="7"/>
    </row>
    <row r="18386" spans="15:15" x14ac:dyDescent="0.25">
      <c r="O18386" s="7"/>
    </row>
    <row r="18387" spans="15:15" x14ac:dyDescent="0.25">
      <c r="O18387" s="7"/>
    </row>
    <row r="18388" spans="15:15" x14ac:dyDescent="0.25">
      <c r="O18388" s="7"/>
    </row>
    <row r="18389" spans="15:15" x14ac:dyDescent="0.25">
      <c r="O18389" s="7"/>
    </row>
    <row r="18390" spans="15:15" x14ac:dyDescent="0.25">
      <c r="O18390" s="7"/>
    </row>
    <row r="18391" spans="15:15" x14ac:dyDescent="0.25">
      <c r="O18391" s="7"/>
    </row>
    <row r="18392" spans="15:15" x14ac:dyDescent="0.25">
      <c r="O18392" s="7"/>
    </row>
    <row r="18393" spans="15:15" x14ac:dyDescent="0.25">
      <c r="O18393" s="7"/>
    </row>
    <row r="18394" spans="15:15" x14ac:dyDescent="0.25">
      <c r="O18394" s="7"/>
    </row>
    <row r="18395" spans="15:15" x14ac:dyDescent="0.25">
      <c r="O18395" s="7"/>
    </row>
    <row r="18396" spans="15:15" x14ac:dyDescent="0.25">
      <c r="O18396" s="7"/>
    </row>
    <row r="18397" spans="15:15" x14ac:dyDescent="0.25">
      <c r="O18397" s="7"/>
    </row>
    <row r="18398" spans="15:15" x14ac:dyDescent="0.25">
      <c r="O18398" s="7"/>
    </row>
    <row r="18399" spans="15:15" x14ac:dyDescent="0.25">
      <c r="O18399" s="7"/>
    </row>
    <row r="18400" spans="15:15" x14ac:dyDescent="0.25">
      <c r="O18400" s="7"/>
    </row>
    <row r="18401" spans="15:15" x14ac:dyDescent="0.25">
      <c r="O18401" s="7"/>
    </row>
    <row r="18402" spans="15:15" x14ac:dyDescent="0.25">
      <c r="O18402" s="7"/>
    </row>
    <row r="18403" spans="15:15" x14ac:dyDescent="0.25">
      <c r="O18403" s="7"/>
    </row>
    <row r="18404" spans="15:15" x14ac:dyDescent="0.25">
      <c r="O18404" s="7"/>
    </row>
    <row r="18405" spans="15:15" x14ac:dyDescent="0.25">
      <c r="O18405" s="7"/>
    </row>
    <row r="18406" spans="15:15" x14ac:dyDescent="0.25">
      <c r="O18406" s="7"/>
    </row>
    <row r="18407" spans="15:15" x14ac:dyDescent="0.25">
      <c r="O18407" s="7"/>
    </row>
    <row r="18408" spans="15:15" x14ac:dyDescent="0.25">
      <c r="O18408" s="7"/>
    </row>
    <row r="18409" spans="15:15" x14ac:dyDescent="0.25">
      <c r="O18409" s="7"/>
    </row>
    <row r="18410" spans="15:15" x14ac:dyDescent="0.25">
      <c r="O18410" s="7"/>
    </row>
    <row r="18411" spans="15:15" x14ac:dyDescent="0.25">
      <c r="O18411" s="7"/>
    </row>
    <row r="18412" spans="15:15" x14ac:dyDescent="0.25">
      <c r="O18412" s="7"/>
    </row>
    <row r="18413" spans="15:15" x14ac:dyDescent="0.25">
      <c r="O18413" s="7"/>
    </row>
    <row r="18414" spans="15:15" x14ac:dyDescent="0.25">
      <c r="O18414" s="7"/>
    </row>
    <row r="18415" spans="15:15" x14ac:dyDescent="0.25">
      <c r="O18415" s="7"/>
    </row>
    <row r="18416" spans="15:15" x14ac:dyDescent="0.25">
      <c r="O18416" s="7"/>
    </row>
    <row r="18417" spans="15:15" x14ac:dyDescent="0.25">
      <c r="O18417" s="7"/>
    </row>
    <row r="18418" spans="15:15" x14ac:dyDescent="0.25">
      <c r="O18418" s="7"/>
    </row>
    <row r="18419" spans="15:15" x14ac:dyDescent="0.25">
      <c r="O18419" s="7"/>
    </row>
    <row r="18420" spans="15:15" x14ac:dyDescent="0.25">
      <c r="O18420" s="7"/>
    </row>
    <row r="18421" spans="15:15" x14ac:dyDescent="0.25">
      <c r="O18421" s="7"/>
    </row>
    <row r="18422" spans="15:15" x14ac:dyDescent="0.25">
      <c r="O18422" s="7"/>
    </row>
    <row r="18423" spans="15:15" x14ac:dyDescent="0.25">
      <c r="O18423" s="7"/>
    </row>
    <row r="18424" spans="15:15" x14ac:dyDescent="0.25">
      <c r="O18424" s="7"/>
    </row>
    <row r="18425" spans="15:15" x14ac:dyDescent="0.25">
      <c r="O18425" s="7"/>
    </row>
    <row r="18426" spans="15:15" x14ac:dyDescent="0.25">
      <c r="O18426" s="7"/>
    </row>
    <row r="18427" spans="15:15" x14ac:dyDescent="0.25">
      <c r="O18427" s="7"/>
    </row>
    <row r="18428" spans="15:15" x14ac:dyDescent="0.25">
      <c r="O18428" s="7"/>
    </row>
    <row r="18429" spans="15:15" x14ac:dyDescent="0.25">
      <c r="O18429" s="7"/>
    </row>
    <row r="18430" spans="15:15" x14ac:dyDescent="0.25">
      <c r="O18430" s="7"/>
    </row>
    <row r="18431" spans="15:15" x14ac:dyDescent="0.25">
      <c r="O18431" s="7"/>
    </row>
    <row r="18432" spans="15:15" x14ac:dyDescent="0.25">
      <c r="O18432" s="7"/>
    </row>
    <row r="18433" spans="15:15" x14ac:dyDescent="0.25">
      <c r="O18433" s="7"/>
    </row>
    <row r="18434" spans="15:15" x14ac:dyDescent="0.25">
      <c r="O18434" s="7"/>
    </row>
    <row r="18435" spans="15:15" x14ac:dyDescent="0.25">
      <c r="O18435" s="7"/>
    </row>
    <row r="18436" spans="15:15" x14ac:dyDescent="0.25">
      <c r="O18436" s="7"/>
    </row>
    <row r="18437" spans="15:15" x14ac:dyDescent="0.25">
      <c r="O18437" s="7"/>
    </row>
    <row r="18438" spans="15:15" x14ac:dyDescent="0.25">
      <c r="O18438" s="7"/>
    </row>
    <row r="18439" spans="15:15" x14ac:dyDescent="0.25">
      <c r="O18439" s="7"/>
    </row>
    <row r="18440" spans="15:15" x14ac:dyDescent="0.25">
      <c r="O18440" s="7"/>
    </row>
    <row r="18441" spans="15:15" x14ac:dyDescent="0.25">
      <c r="O18441" s="7"/>
    </row>
    <row r="18442" spans="15:15" x14ac:dyDescent="0.25">
      <c r="O18442" s="7"/>
    </row>
    <row r="18443" spans="15:15" x14ac:dyDescent="0.25">
      <c r="O18443" s="7"/>
    </row>
    <row r="18444" spans="15:15" x14ac:dyDescent="0.25">
      <c r="O18444" s="7"/>
    </row>
    <row r="18445" spans="15:15" x14ac:dyDescent="0.25">
      <c r="O18445" s="7"/>
    </row>
    <row r="18446" spans="15:15" x14ac:dyDescent="0.25">
      <c r="O18446" s="7"/>
    </row>
    <row r="18447" spans="15:15" x14ac:dyDescent="0.25">
      <c r="O18447" s="7"/>
    </row>
    <row r="18448" spans="15:15" x14ac:dyDescent="0.25">
      <c r="O18448" s="7"/>
    </row>
    <row r="18449" spans="15:15" x14ac:dyDescent="0.25">
      <c r="O18449" s="7"/>
    </row>
    <row r="18450" spans="15:15" x14ac:dyDescent="0.25">
      <c r="O18450" s="7"/>
    </row>
    <row r="18451" spans="15:15" x14ac:dyDescent="0.25">
      <c r="O18451" s="7"/>
    </row>
    <row r="18452" spans="15:15" x14ac:dyDescent="0.25">
      <c r="O18452" s="7"/>
    </row>
    <row r="18453" spans="15:15" x14ac:dyDescent="0.25">
      <c r="O18453" s="7"/>
    </row>
    <row r="18454" spans="15:15" x14ac:dyDescent="0.25">
      <c r="O18454" s="7"/>
    </row>
    <row r="18455" spans="15:15" x14ac:dyDescent="0.25">
      <c r="O18455" s="7"/>
    </row>
    <row r="18456" spans="15:15" x14ac:dyDescent="0.25">
      <c r="O18456" s="7"/>
    </row>
    <row r="18457" spans="15:15" x14ac:dyDescent="0.25">
      <c r="O18457" s="7"/>
    </row>
    <row r="18482" spans="15:15" x14ac:dyDescent="0.25">
      <c r="O18482" s="7"/>
    </row>
    <row r="18483" spans="15:15" x14ac:dyDescent="0.25">
      <c r="O18483" s="7"/>
    </row>
    <row r="18484" spans="15:15" x14ac:dyDescent="0.25">
      <c r="O18484" s="7"/>
    </row>
    <row r="18485" spans="15:15" x14ac:dyDescent="0.25">
      <c r="O18485" s="7"/>
    </row>
    <row r="18486" spans="15:15" x14ac:dyDescent="0.25">
      <c r="O18486" s="7"/>
    </row>
    <row r="18487" spans="15:15" x14ac:dyDescent="0.25">
      <c r="O18487" s="7"/>
    </row>
    <row r="18488" spans="15:15" x14ac:dyDescent="0.25">
      <c r="O18488" s="7"/>
    </row>
    <row r="18489" spans="15:15" x14ac:dyDescent="0.25">
      <c r="O18489" s="7"/>
    </row>
    <row r="18490" spans="15:15" x14ac:dyDescent="0.25">
      <c r="O18490" s="7"/>
    </row>
    <row r="18491" spans="15:15" x14ac:dyDescent="0.25">
      <c r="O18491" s="7"/>
    </row>
    <row r="18492" spans="15:15" x14ac:dyDescent="0.25">
      <c r="O18492" s="7"/>
    </row>
    <row r="18493" spans="15:15" x14ac:dyDescent="0.25">
      <c r="O18493" s="7"/>
    </row>
    <row r="18494" spans="15:15" x14ac:dyDescent="0.25">
      <c r="O18494" s="7"/>
    </row>
    <row r="18495" spans="15:15" x14ac:dyDescent="0.25">
      <c r="O18495" s="7"/>
    </row>
    <row r="18496" spans="15:15" x14ac:dyDescent="0.25">
      <c r="O18496" s="7"/>
    </row>
    <row r="18497" spans="15:15" x14ac:dyDescent="0.25">
      <c r="O18497" s="7"/>
    </row>
    <row r="18498" spans="15:15" x14ac:dyDescent="0.25">
      <c r="O18498" s="7"/>
    </row>
    <row r="18499" spans="15:15" x14ac:dyDescent="0.25">
      <c r="O18499" s="7"/>
    </row>
    <row r="18500" spans="15:15" x14ac:dyDescent="0.25">
      <c r="O18500" s="7"/>
    </row>
    <row r="18501" spans="15:15" x14ac:dyDescent="0.25">
      <c r="O18501" s="7"/>
    </row>
    <row r="18502" spans="15:15" x14ac:dyDescent="0.25">
      <c r="O18502" s="7"/>
    </row>
    <row r="18503" spans="15:15" x14ac:dyDescent="0.25">
      <c r="O18503" s="7"/>
    </row>
    <row r="18504" spans="15:15" x14ac:dyDescent="0.25">
      <c r="O18504" s="7"/>
    </row>
    <row r="18505" spans="15:15" x14ac:dyDescent="0.25">
      <c r="O18505" s="7"/>
    </row>
    <row r="18506" spans="15:15" x14ac:dyDescent="0.25">
      <c r="O18506" s="7"/>
    </row>
    <row r="18507" spans="15:15" x14ac:dyDescent="0.25">
      <c r="O18507" s="7"/>
    </row>
    <row r="18508" spans="15:15" x14ac:dyDescent="0.25">
      <c r="O18508" s="7"/>
    </row>
    <row r="18509" spans="15:15" x14ac:dyDescent="0.25">
      <c r="O18509" s="7"/>
    </row>
    <row r="18510" spans="15:15" x14ac:dyDescent="0.25">
      <c r="O18510" s="7"/>
    </row>
    <row r="18511" spans="15:15" x14ac:dyDescent="0.25">
      <c r="O18511" s="7"/>
    </row>
    <row r="18512" spans="15:15" x14ac:dyDescent="0.25">
      <c r="O18512" s="7"/>
    </row>
    <row r="18513" spans="15:15" x14ac:dyDescent="0.25">
      <c r="O18513" s="7"/>
    </row>
    <row r="18514" spans="15:15" x14ac:dyDescent="0.25">
      <c r="O18514" s="7"/>
    </row>
    <row r="18515" spans="15:15" x14ac:dyDescent="0.25">
      <c r="O18515" s="7"/>
    </row>
    <row r="18516" spans="15:15" x14ac:dyDescent="0.25">
      <c r="O18516" s="7"/>
    </row>
    <row r="18517" spans="15:15" x14ac:dyDescent="0.25">
      <c r="O18517" s="7"/>
    </row>
    <row r="18518" spans="15:15" x14ac:dyDescent="0.25">
      <c r="O18518" s="7"/>
    </row>
    <row r="18519" spans="15:15" x14ac:dyDescent="0.25">
      <c r="O18519" s="7"/>
    </row>
    <row r="18520" spans="15:15" x14ac:dyDescent="0.25">
      <c r="O18520" s="7"/>
    </row>
    <row r="18521" spans="15:15" x14ac:dyDescent="0.25">
      <c r="O18521" s="7"/>
    </row>
    <row r="18522" spans="15:15" x14ac:dyDescent="0.25">
      <c r="O18522" s="7"/>
    </row>
    <row r="18523" spans="15:15" x14ac:dyDescent="0.25">
      <c r="O18523" s="7"/>
    </row>
    <row r="18524" spans="15:15" x14ac:dyDescent="0.25">
      <c r="O18524" s="7"/>
    </row>
    <row r="18525" spans="15:15" x14ac:dyDescent="0.25">
      <c r="O18525" s="7"/>
    </row>
    <row r="18526" spans="15:15" x14ac:dyDescent="0.25">
      <c r="O18526" s="7"/>
    </row>
    <row r="18527" spans="15:15" x14ac:dyDescent="0.25">
      <c r="O18527" s="7"/>
    </row>
    <row r="18528" spans="15:15" x14ac:dyDescent="0.25">
      <c r="O18528" s="7"/>
    </row>
    <row r="18529" spans="15:15" x14ac:dyDescent="0.25">
      <c r="O18529" s="7"/>
    </row>
    <row r="18530" spans="15:15" x14ac:dyDescent="0.25">
      <c r="O18530" s="7"/>
    </row>
    <row r="18531" spans="15:15" x14ac:dyDescent="0.25">
      <c r="O18531" s="7"/>
    </row>
    <row r="18532" spans="15:15" x14ac:dyDescent="0.25">
      <c r="O18532" s="7"/>
    </row>
    <row r="18533" spans="15:15" x14ac:dyDescent="0.25">
      <c r="O18533" s="7"/>
    </row>
    <row r="18534" spans="15:15" x14ac:dyDescent="0.25">
      <c r="O18534" s="7"/>
    </row>
    <row r="18535" spans="15:15" x14ac:dyDescent="0.25">
      <c r="O18535" s="7"/>
    </row>
    <row r="18536" spans="15:15" x14ac:dyDescent="0.25">
      <c r="O18536" s="7"/>
    </row>
    <row r="18537" spans="15:15" x14ac:dyDescent="0.25">
      <c r="O18537" s="7"/>
    </row>
    <row r="18538" spans="15:15" x14ac:dyDescent="0.25">
      <c r="O18538" s="7"/>
    </row>
    <row r="18539" spans="15:15" x14ac:dyDescent="0.25">
      <c r="O18539" s="7"/>
    </row>
    <row r="18540" spans="15:15" x14ac:dyDescent="0.25">
      <c r="O18540" s="7"/>
    </row>
    <row r="18541" spans="15:15" x14ac:dyDescent="0.25">
      <c r="O18541" s="7"/>
    </row>
    <row r="18542" spans="15:15" x14ac:dyDescent="0.25">
      <c r="O18542" s="7"/>
    </row>
    <row r="18543" spans="15:15" x14ac:dyDescent="0.25">
      <c r="O18543" s="7"/>
    </row>
    <row r="18544" spans="15:15" x14ac:dyDescent="0.25">
      <c r="O18544" s="7"/>
    </row>
    <row r="18545" spans="15:15" x14ac:dyDescent="0.25">
      <c r="O18545" s="7"/>
    </row>
    <row r="18546" spans="15:15" x14ac:dyDescent="0.25">
      <c r="O18546" s="7"/>
    </row>
    <row r="18547" spans="15:15" x14ac:dyDescent="0.25">
      <c r="O18547" s="7"/>
    </row>
    <row r="18548" spans="15:15" x14ac:dyDescent="0.25">
      <c r="O18548" s="7"/>
    </row>
    <row r="18549" spans="15:15" x14ac:dyDescent="0.25">
      <c r="O18549" s="7"/>
    </row>
    <row r="18550" spans="15:15" x14ac:dyDescent="0.25">
      <c r="O18550" s="7"/>
    </row>
    <row r="18551" spans="15:15" x14ac:dyDescent="0.25">
      <c r="O18551" s="7"/>
    </row>
    <row r="18552" spans="15:15" x14ac:dyDescent="0.25">
      <c r="O18552" s="7"/>
    </row>
    <row r="18553" spans="15:15" x14ac:dyDescent="0.25">
      <c r="O18553" s="7"/>
    </row>
    <row r="18554" spans="15:15" x14ac:dyDescent="0.25">
      <c r="O18554" s="7"/>
    </row>
    <row r="18555" spans="15:15" x14ac:dyDescent="0.25">
      <c r="O18555" s="7"/>
    </row>
    <row r="18556" spans="15:15" x14ac:dyDescent="0.25">
      <c r="O18556" s="7"/>
    </row>
    <row r="18557" spans="15:15" x14ac:dyDescent="0.25">
      <c r="O18557" s="7"/>
    </row>
    <row r="18558" spans="15:15" x14ac:dyDescent="0.25">
      <c r="O18558" s="7"/>
    </row>
    <row r="18559" spans="15:15" x14ac:dyDescent="0.25">
      <c r="O18559" s="7"/>
    </row>
    <row r="18560" spans="15:15" x14ac:dyDescent="0.25">
      <c r="O18560" s="7"/>
    </row>
    <row r="18561" spans="15:15" x14ac:dyDescent="0.25">
      <c r="O18561" s="7"/>
    </row>
    <row r="18562" spans="15:15" x14ac:dyDescent="0.25">
      <c r="O18562" s="7"/>
    </row>
    <row r="18563" spans="15:15" x14ac:dyDescent="0.25">
      <c r="O18563" s="7"/>
    </row>
    <row r="18564" spans="15:15" x14ac:dyDescent="0.25">
      <c r="O18564" s="7"/>
    </row>
    <row r="18565" spans="15:15" x14ac:dyDescent="0.25">
      <c r="O18565" s="7"/>
    </row>
    <row r="18566" spans="15:15" x14ac:dyDescent="0.25">
      <c r="O18566" s="7"/>
    </row>
    <row r="18567" spans="15:15" x14ac:dyDescent="0.25">
      <c r="O18567" s="7"/>
    </row>
    <row r="18568" spans="15:15" x14ac:dyDescent="0.25">
      <c r="O18568" s="7"/>
    </row>
    <row r="18569" spans="15:15" x14ac:dyDescent="0.25">
      <c r="O18569" s="7"/>
    </row>
    <row r="18570" spans="15:15" x14ac:dyDescent="0.25">
      <c r="O18570" s="7"/>
    </row>
    <row r="18571" spans="15:15" x14ac:dyDescent="0.25">
      <c r="O18571" s="7"/>
    </row>
    <row r="18572" spans="15:15" x14ac:dyDescent="0.25">
      <c r="O18572" s="7"/>
    </row>
    <row r="18573" spans="15:15" x14ac:dyDescent="0.25">
      <c r="O18573" s="7"/>
    </row>
    <row r="18574" spans="15:15" x14ac:dyDescent="0.25">
      <c r="O18574" s="7"/>
    </row>
    <row r="18575" spans="15:15" x14ac:dyDescent="0.25">
      <c r="O18575" s="7"/>
    </row>
    <row r="18576" spans="15:15" x14ac:dyDescent="0.25">
      <c r="O18576" s="7"/>
    </row>
    <row r="18577" spans="15:15" x14ac:dyDescent="0.25">
      <c r="O18577" s="7"/>
    </row>
    <row r="18578" spans="15:15" x14ac:dyDescent="0.25">
      <c r="O18578" s="7"/>
    </row>
    <row r="18579" spans="15:15" x14ac:dyDescent="0.25">
      <c r="O18579" s="7"/>
    </row>
    <row r="18580" spans="15:15" x14ac:dyDescent="0.25">
      <c r="O18580" s="7"/>
    </row>
    <row r="18581" spans="15:15" x14ac:dyDescent="0.25">
      <c r="O18581" s="7"/>
    </row>
    <row r="18582" spans="15:15" x14ac:dyDescent="0.25">
      <c r="O18582" s="7"/>
    </row>
    <row r="18583" spans="15:15" x14ac:dyDescent="0.25">
      <c r="O18583" s="7"/>
    </row>
    <row r="18584" spans="15:15" x14ac:dyDescent="0.25">
      <c r="O18584" s="7"/>
    </row>
    <row r="18585" spans="15:15" x14ac:dyDescent="0.25">
      <c r="O18585" s="7"/>
    </row>
    <row r="18586" spans="15:15" x14ac:dyDescent="0.25">
      <c r="O18586" s="7"/>
    </row>
    <row r="18587" spans="15:15" x14ac:dyDescent="0.25">
      <c r="O18587" s="7"/>
    </row>
    <row r="18588" spans="15:15" x14ac:dyDescent="0.25">
      <c r="O18588" s="7"/>
    </row>
    <row r="18589" spans="15:15" x14ac:dyDescent="0.25">
      <c r="O18589" s="7"/>
    </row>
    <row r="18590" spans="15:15" x14ac:dyDescent="0.25">
      <c r="O18590" s="7"/>
    </row>
    <row r="18591" spans="15:15" x14ac:dyDescent="0.25">
      <c r="O18591" s="7"/>
    </row>
    <row r="18592" spans="15:15" x14ac:dyDescent="0.25">
      <c r="O18592" s="7"/>
    </row>
    <row r="18593" spans="15:15" x14ac:dyDescent="0.25">
      <c r="O18593" s="7"/>
    </row>
    <row r="18594" spans="15:15" x14ac:dyDescent="0.25">
      <c r="O18594" s="7"/>
    </row>
    <row r="18595" spans="15:15" x14ac:dyDescent="0.25">
      <c r="O18595" s="7"/>
    </row>
    <row r="18596" spans="15:15" x14ac:dyDescent="0.25">
      <c r="O18596" s="7"/>
    </row>
    <row r="18597" spans="15:15" x14ac:dyDescent="0.25">
      <c r="O18597" s="7"/>
    </row>
    <row r="18598" spans="15:15" x14ac:dyDescent="0.25">
      <c r="O18598" s="7"/>
    </row>
    <row r="18599" spans="15:15" x14ac:dyDescent="0.25">
      <c r="O18599" s="7"/>
    </row>
    <row r="18600" spans="15:15" x14ac:dyDescent="0.25">
      <c r="O18600" s="7"/>
    </row>
    <row r="18601" spans="15:15" x14ac:dyDescent="0.25">
      <c r="O18601" s="7"/>
    </row>
    <row r="18602" spans="15:15" x14ac:dyDescent="0.25">
      <c r="O18602" s="7"/>
    </row>
    <row r="18603" spans="15:15" x14ac:dyDescent="0.25">
      <c r="O18603" s="7"/>
    </row>
    <row r="18604" spans="15:15" x14ac:dyDescent="0.25">
      <c r="O18604" s="7"/>
    </row>
    <row r="18605" spans="15:15" x14ac:dyDescent="0.25">
      <c r="O18605" s="7"/>
    </row>
    <row r="18606" spans="15:15" x14ac:dyDescent="0.25">
      <c r="O18606" s="7"/>
    </row>
    <row r="18607" spans="15:15" x14ac:dyDescent="0.25">
      <c r="O18607" s="7"/>
    </row>
    <row r="18608" spans="15:15" x14ac:dyDescent="0.25">
      <c r="O18608" s="7"/>
    </row>
    <row r="18609" spans="15:15" x14ac:dyDescent="0.25">
      <c r="O18609" s="7"/>
    </row>
    <row r="18610" spans="15:15" x14ac:dyDescent="0.25">
      <c r="O18610" s="7"/>
    </row>
    <row r="18611" spans="15:15" x14ac:dyDescent="0.25">
      <c r="O18611" s="7"/>
    </row>
    <row r="18612" spans="15:15" x14ac:dyDescent="0.25">
      <c r="O18612" s="7"/>
    </row>
    <row r="18613" spans="15:15" x14ac:dyDescent="0.25">
      <c r="O18613" s="7"/>
    </row>
    <row r="18614" spans="15:15" x14ac:dyDescent="0.25">
      <c r="O18614" s="7"/>
    </row>
    <row r="18615" spans="15:15" x14ac:dyDescent="0.25">
      <c r="O18615" s="7"/>
    </row>
    <row r="18616" spans="15:15" x14ac:dyDescent="0.25">
      <c r="O18616" s="7"/>
    </row>
    <row r="18617" spans="15:15" x14ac:dyDescent="0.25">
      <c r="O18617" s="7"/>
    </row>
    <row r="18618" spans="15:15" x14ac:dyDescent="0.25">
      <c r="O18618" s="7"/>
    </row>
    <row r="18619" spans="15:15" x14ac:dyDescent="0.25">
      <c r="O18619" s="7"/>
    </row>
    <row r="18620" spans="15:15" x14ac:dyDescent="0.25">
      <c r="O18620" s="7"/>
    </row>
    <row r="18621" spans="15:15" x14ac:dyDescent="0.25">
      <c r="O18621" s="7"/>
    </row>
    <row r="18622" spans="15:15" x14ac:dyDescent="0.25">
      <c r="O18622" s="7"/>
    </row>
    <row r="18623" spans="15:15" x14ac:dyDescent="0.25">
      <c r="O18623" s="7"/>
    </row>
    <row r="18624" spans="15:15" x14ac:dyDescent="0.25">
      <c r="O18624" s="7"/>
    </row>
    <row r="18625" spans="15:15" x14ac:dyDescent="0.25">
      <c r="O18625" s="7"/>
    </row>
    <row r="18626" spans="15:15" x14ac:dyDescent="0.25">
      <c r="O18626" s="7"/>
    </row>
    <row r="18627" spans="15:15" x14ac:dyDescent="0.25">
      <c r="O18627" s="7"/>
    </row>
    <row r="18628" spans="15:15" x14ac:dyDescent="0.25">
      <c r="O18628" s="7"/>
    </row>
    <row r="18629" spans="15:15" x14ac:dyDescent="0.25">
      <c r="O18629" s="7"/>
    </row>
    <row r="18630" spans="15:15" x14ac:dyDescent="0.25">
      <c r="O18630" s="7"/>
    </row>
    <row r="18631" spans="15:15" x14ac:dyDescent="0.25">
      <c r="O18631" s="7"/>
    </row>
    <row r="18632" spans="15:15" x14ac:dyDescent="0.25">
      <c r="O18632" s="7"/>
    </row>
    <row r="18633" spans="15:15" x14ac:dyDescent="0.25">
      <c r="O18633" s="7"/>
    </row>
    <row r="18634" spans="15:15" x14ac:dyDescent="0.25">
      <c r="O18634" s="7"/>
    </row>
    <row r="18635" spans="15:15" x14ac:dyDescent="0.25">
      <c r="O18635" s="7"/>
    </row>
    <row r="18636" spans="15:15" x14ac:dyDescent="0.25">
      <c r="O18636" s="7"/>
    </row>
    <row r="18637" spans="15:15" x14ac:dyDescent="0.25">
      <c r="O18637" s="7"/>
    </row>
    <row r="18638" spans="15:15" x14ac:dyDescent="0.25">
      <c r="O18638" s="7"/>
    </row>
    <row r="18639" spans="15:15" x14ac:dyDescent="0.25">
      <c r="O18639" s="7"/>
    </row>
    <row r="18640" spans="15:15" x14ac:dyDescent="0.25">
      <c r="O18640" s="7"/>
    </row>
    <row r="18641" spans="15:15" x14ac:dyDescent="0.25">
      <c r="O18641" s="7"/>
    </row>
    <row r="18642" spans="15:15" x14ac:dyDescent="0.25">
      <c r="O18642" s="7"/>
    </row>
    <row r="18643" spans="15:15" x14ac:dyDescent="0.25">
      <c r="O18643" s="7"/>
    </row>
    <row r="18644" spans="15:15" x14ac:dyDescent="0.25">
      <c r="O18644" s="7"/>
    </row>
    <row r="18645" spans="15:15" x14ac:dyDescent="0.25">
      <c r="O18645" s="7"/>
    </row>
    <row r="18646" spans="15:15" x14ac:dyDescent="0.25">
      <c r="O18646" s="7"/>
    </row>
    <row r="18647" spans="15:15" x14ac:dyDescent="0.25">
      <c r="O18647" s="7"/>
    </row>
    <row r="18648" spans="15:15" x14ac:dyDescent="0.25">
      <c r="O18648" s="7"/>
    </row>
    <row r="18649" spans="15:15" x14ac:dyDescent="0.25">
      <c r="O18649" s="7"/>
    </row>
    <row r="18650" spans="15:15" x14ac:dyDescent="0.25">
      <c r="O18650" s="7"/>
    </row>
    <row r="18651" spans="15:15" x14ac:dyDescent="0.25">
      <c r="O18651" s="7"/>
    </row>
    <row r="18652" spans="15:15" x14ac:dyDescent="0.25">
      <c r="O18652" s="7"/>
    </row>
    <row r="18653" spans="15:15" x14ac:dyDescent="0.25">
      <c r="O18653" s="7"/>
    </row>
    <row r="18654" spans="15:15" x14ac:dyDescent="0.25">
      <c r="O18654" s="7"/>
    </row>
    <row r="18655" spans="15:15" x14ac:dyDescent="0.25">
      <c r="O18655" s="7"/>
    </row>
    <row r="18656" spans="15:15" x14ac:dyDescent="0.25">
      <c r="O18656" s="7"/>
    </row>
    <row r="18657" spans="15:15" x14ac:dyDescent="0.25">
      <c r="O18657" s="7"/>
    </row>
    <row r="18658" spans="15:15" x14ac:dyDescent="0.25">
      <c r="O18658" s="7"/>
    </row>
    <row r="18659" spans="15:15" x14ac:dyDescent="0.25">
      <c r="O18659" s="7"/>
    </row>
    <row r="18660" spans="15:15" x14ac:dyDescent="0.25">
      <c r="O18660" s="7"/>
    </row>
    <row r="18661" spans="15:15" x14ac:dyDescent="0.25">
      <c r="O18661" s="7"/>
    </row>
    <row r="18662" spans="15:15" x14ac:dyDescent="0.25">
      <c r="O18662" s="7"/>
    </row>
    <row r="18663" spans="15:15" x14ac:dyDescent="0.25">
      <c r="O18663" s="7"/>
    </row>
    <row r="18664" spans="15:15" x14ac:dyDescent="0.25">
      <c r="O18664" s="7"/>
    </row>
    <row r="18665" spans="15:15" x14ac:dyDescent="0.25">
      <c r="O18665" s="7"/>
    </row>
    <row r="18666" spans="15:15" x14ac:dyDescent="0.25">
      <c r="O18666" s="7"/>
    </row>
    <row r="18667" spans="15:15" x14ac:dyDescent="0.25">
      <c r="O18667" s="7"/>
    </row>
    <row r="18668" spans="15:15" x14ac:dyDescent="0.25">
      <c r="O18668" s="7"/>
    </row>
    <row r="18669" spans="15:15" x14ac:dyDescent="0.25">
      <c r="O18669" s="7"/>
    </row>
    <row r="18670" spans="15:15" x14ac:dyDescent="0.25">
      <c r="O18670" s="7"/>
    </row>
    <row r="18671" spans="15:15" x14ac:dyDescent="0.25">
      <c r="O18671" s="7"/>
    </row>
    <row r="18672" spans="15:15" x14ac:dyDescent="0.25">
      <c r="O18672" s="7"/>
    </row>
    <row r="18673" spans="15:15" x14ac:dyDescent="0.25">
      <c r="O18673" s="7"/>
    </row>
    <row r="18674" spans="15:15" x14ac:dyDescent="0.25">
      <c r="O18674" s="7"/>
    </row>
    <row r="18675" spans="15:15" x14ac:dyDescent="0.25">
      <c r="O18675" s="7"/>
    </row>
    <row r="18676" spans="15:15" x14ac:dyDescent="0.25">
      <c r="O18676" s="7"/>
    </row>
    <row r="18677" spans="15:15" x14ac:dyDescent="0.25">
      <c r="O18677" s="7"/>
    </row>
    <row r="18678" spans="15:15" x14ac:dyDescent="0.25">
      <c r="O18678" s="7"/>
    </row>
    <row r="18679" spans="15:15" x14ac:dyDescent="0.25">
      <c r="O18679" s="7"/>
    </row>
    <row r="18680" spans="15:15" x14ac:dyDescent="0.25">
      <c r="O18680" s="7"/>
    </row>
    <row r="18681" spans="15:15" x14ac:dyDescent="0.25">
      <c r="O18681" s="7"/>
    </row>
    <row r="18682" spans="15:15" x14ac:dyDescent="0.25">
      <c r="O18682" s="7"/>
    </row>
    <row r="18683" spans="15:15" x14ac:dyDescent="0.25">
      <c r="O18683" s="7"/>
    </row>
    <row r="18684" spans="15:15" x14ac:dyDescent="0.25">
      <c r="O18684" s="7"/>
    </row>
    <row r="18685" spans="15:15" x14ac:dyDescent="0.25">
      <c r="O18685" s="7"/>
    </row>
    <row r="18686" spans="15:15" x14ac:dyDescent="0.25">
      <c r="O18686" s="7"/>
    </row>
    <row r="18687" spans="15:15" x14ac:dyDescent="0.25">
      <c r="O18687" s="7"/>
    </row>
    <row r="18688" spans="15:15" x14ac:dyDescent="0.25">
      <c r="O18688" s="7"/>
    </row>
    <row r="18689" spans="15:15" x14ac:dyDescent="0.25">
      <c r="O18689" s="7"/>
    </row>
    <row r="18690" spans="15:15" x14ac:dyDescent="0.25">
      <c r="O18690" s="7"/>
    </row>
    <row r="18691" spans="15:15" x14ac:dyDescent="0.25">
      <c r="O18691" s="7"/>
    </row>
    <row r="18692" spans="15:15" x14ac:dyDescent="0.25">
      <c r="O18692" s="7"/>
    </row>
    <row r="18693" spans="15:15" x14ac:dyDescent="0.25">
      <c r="O18693" s="7"/>
    </row>
    <row r="18694" spans="15:15" x14ac:dyDescent="0.25">
      <c r="O18694" s="7"/>
    </row>
    <row r="18695" spans="15:15" x14ac:dyDescent="0.25">
      <c r="O18695" s="7"/>
    </row>
    <row r="18696" spans="15:15" x14ac:dyDescent="0.25">
      <c r="O18696" s="7"/>
    </row>
    <row r="18697" spans="15:15" x14ac:dyDescent="0.25">
      <c r="O18697" s="7"/>
    </row>
    <row r="18698" spans="15:15" x14ac:dyDescent="0.25">
      <c r="O18698" s="7"/>
    </row>
    <row r="18699" spans="15:15" x14ac:dyDescent="0.25">
      <c r="O18699" s="7"/>
    </row>
    <row r="18700" spans="15:15" x14ac:dyDescent="0.25">
      <c r="O18700" s="7"/>
    </row>
    <row r="18701" spans="15:15" x14ac:dyDescent="0.25">
      <c r="O18701" s="7"/>
    </row>
    <row r="18702" spans="15:15" x14ac:dyDescent="0.25">
      <c r="O18702" s="7"/>
    </row>
    <row r="18703" spans="15:15" x14ac:dyDescent="0.25">
      <c r="O18703" s="7"/>
    </row>
    <row r="18704" spans="15:15" x14ac:dyDescent="0.25">
      <c r="O18704" s="7"/>
    </row>
    <row r="18705" spans="15:15" x14ac:dyDescent="0.25">
      <c r="O18705" s="7"/>
    </row>
    <row r="18706" spans="15:15" x14ac:dyDescent="0.25">
      <c r="O18706" s="7"/>
    </row>
    <row r="18707" spans="15:15" x14ac:dyDescent="0.25">
      <c r="O18707" s="7"/>
    </row>
    <row r="18708" spans="15:15" x14ac:dyDescent="0.25">
      <c r="O18708" s="7"/>
    </row>
    <row r="18709" spans="15:15" x14ac:dyDescent="0.25">
      <c r="O18709" s="7"/>
    </row>
    <row r="18710" spans="15:15" x14ac:dyDescent="0.25">
      <c r="O18710" s="7"/>
    </row>
    <row r="18711" spans="15:15" x14ac:dyDescent="0.25">
      <c r="O18711" s="7"/>
    </row>
    <row r="18712" spans="15:15" x14ac:dyDescent="0.25">
      <c r="O18712" s="7"/>
    </row>
    <row r="18713" spans="15:15" x14ac:dyDescent="0.25">
      <c r="O18713" s="7"/>
    </row>
    <row r="18714" spans="15:15" x14ac:dyDescent="0.25">
      <c r="O18714" s="7"/>
    </row>
    <row r="18715" spans="15:15" x14ac:dyDescent="0.25">
      <c r="O18715" s="7"/>
    </row>
    <row r="18716" spans="15:15" x14ac:dyDescent="0.25">
      <c r="O18716" s="7"/>
    </row>
    <row r="18717" spans="15:15" x14ac:dyDescent="0.25">
      <c r="O18717" s="7"/>
    </row>
    <row r="18718" spans="15:15" x14ac:dyDescent="0.25">
      <c r="O18718" s="7"/>
    </row>
    <row r="18719" spans="15:15" x14ac:dyDescent="0.25">
      <c r="O18719" s="7"/>
    </row>
    <row r="18720" spans="15:15" x14ac:dyDescent="0.25">
      <c r="O18720" s="7"/>
    </row>
    <row r="18721" spans="15:15" x14ac:dyDescent="0.25">
      <c r="O18721" s="7"/>
    </row>
    <row r="18746" spans="15:15" x14ac:dyDescent="0.25">
      <c r="O18746" s="7"/>
    </row>
    <row r="18747" spans="15:15" x14ac:dyDescent="0.25">
      <c r="O18747" s="7"/>
    </row>
    <row r="18748" spans="15:15" x14ac:dyDescent="0.25">
      <c r="O18748" s="7"/>
    </row>
    <row r="18749" spans="15:15" x14ac:dyDescent="0.25">
      <c r="O18749" s="7"/>
    </row>
    <row r="18750" spans="15:15" x14ac:dyDescent="0.25">
      <c r="O18750" s="7"/>
    </row>
    <row r="18751" spans="15:15" x14ac:dyDescent="0.25">
      <c r="O18751" s="7"/>
    </row>
    <row r="18752" spans="15:15" x14ac:dyDescent="0.25">
      <c r="O18752" s="7"/>
    </row>
    <row r="18753" spans="15:15" x14ac:dyDescent="0.25">
      <c r="O18753" s="7"/>
    </row>
    <row r="18754" spans="15:15" x14ac:dyDescent="0.25">
      <c r="O18754" s="7"/>
    </row>
    <row r="18755" spans="15:15" x14ac:dyDescent="0.25">
      <c r="O18755" s="7"/>
    </row>
    <row r="18756" spans="15:15" x14ac:dyDescent="0.25">
      <c r="O18756" s="7"/>
    </row>
    <row r="18757" spans="15:15" x14ac:dyDescent="0.25">
      <c r="O18757" s="7"/>
    </row>
    <row r="18758" spans="15:15" x14ac:dyDescent="0.25">
      <c r="O18758" s="7"/>
    </row>
    <row r="18759" spans="15:15" x14ac:dyDescent="0.25">
      <c r="O18759" s="7"/>
    </row>
    <row r="18760" spans="15:15" x14ac:dyDescent="0.25">
      <c r="O18760" s="7"/>
    </row>
    <row r="18761" spans="15:15" x14ac:dyDescent="0.25">
      <c r="O18761" s="7"/>
    </row>
    <row r="18762" spans="15:15" x14ac:dyDescent="0.25">
      <c r="O18762" s="7"/>
    </row>
    <row r="18763" spans="15:15" x14ac:dyDescent="0.25">
      <c r="O18763" s="7"/>
    </row>
    <row r="18764" spans="15:15" x14ac:dyDescent="0.25">
      <c r="O18764" s="7"/>
    </row>
    <row r="18765" spans="15:15" x14ac:dyDescent="0.25">
      <c r="O18765" s="7"/>
    </row>
    <row r="18766" spans="15:15" x14ac:dyDescent="0.25">
      <c r="O18766" s="7"/>
    </row>
    <row r="18767" spans="15:15" x14ac:dyDescent="0.25">
      <c r="O18767" s="7"/>
    </row>
    <row r="18768" spans="15:15" x14ac:dyDescent="0.25">
      <c r="O18768" s="7"/>
    </row>
    <row r="18769" spans="15:15" x14ac:dyDescent="0.25">
      <c r="O18769" s="7"/>
    </row>
    <row r="18770" spans="15:15" x14ac:dyDescent="0.25">
      <c r="O18770" s="7"/>
    </row>
    <row r="18771" spans="15:15" x14ac:dyDescent="0.25">
      <c r="O18771" s="7"/>
    </row>
    <row r="18772" spans="15:15" x14ac:dyDescent="0.25">
      <c r="O18772" s="7"/>
    </row>
    <row r="18773" spans="15:15" x14ac:dyDescent="0.25">
      <c r="O18773" s="7"/>
    </row>
    <row r="18774" spans="15:15" x14ac:dyDescent="0.25">
      <c r="O18774" s="7"/>
    </row>
    <row r="18775" spans="15:15" x14ac:dyDescent="0.25">
      <c r="O18775" s="7"/>
    </row>
    <row r="18776" spans="15:15" x14ac:dyDescent="0.25">
      <c r="O18776" s="7"/>
    </row>
    <row r="18777" spans="15:15" x14ac:dyDescent="0.25">
      <c r="O18777" s="7"/>
    </row>
    <row r="18778" spans="15:15" x14ac:dyDescent="0.25">
      <c r="O18778" s="7"/>
    </row>
    <row r="18779" spans="15:15" x14ac:dyDescent="0.25">
      <c r="O18779" s="7"/>
    </row>
    <row r="18780" spans="15:15" x14ac:dyDescent="0.25">
      <c r="O18780" s="7"/>
    </row>
    <row r="18781" spans="15:15" x14ac:dyDescent="0.25">
      <c r="O18781" s="7"/>
    </row>
    <row r="18782" spans="15:15" x14ac:dyDescent="0.25">
      <c r="O18782" s="7"/>
    </row>
    <row r="18783" spans="15:15" x14ac:dyDescent="0.25">
      <c r="O18783" s="7"/>
    </row>
    <row r="18784" spans="15:15" x14ac:dyDescent="0.25">
      <c r="O18784" s="7"/>
    </row>
    <row r="18785" spans="15:15" x14ac:dyDescent="0.25">
      <c r="O18785" s="7"/>
    </row>
    <row r="18786" spans="15:15" x14ac:dyDescent="0.25">
      <c r="O18786" s="7"/>
    </row>
    <row r="18787" spans="15:15" x14ac:dyDescent="0.25">
      <c r="O18787" s="7"/>
    </row>
    <row r="18788" spans="15:15" x14ac:dyDescent="0.25">
      <c r="O18788" s="7"/>
    </row>
    <row r="18789" spans="15:15" x14ac:dyDescent="0.25">
      <c r="O18789" s="7"/>
    </row>
    <row r="18790" spans="15:15" x14ac:dyDescent="0.25">
      <c r="O18790" s="7"/>
    </row>
    <row r="18791" spans="15:15" x14ac:dyDescent="0.25">
      <c r="O18791" s="7"/>
    </row>
    <row r="18792" spans="15:15" x14ac:dyDescent="0.25">
      <c r="O18792" s="7"/>
    </row>
    <row r="18793" spans="15:15" x14ac:dyDescent="0.25">
      <c r="O18793" s="7"/>
    </row>
    <row r="18794" spans="15:15" x14ac:dyDescent="0.25">
      <c r="O18794" s="7"/>
    </row>
    <row r="18795" spans="15:15" x14ac:dyDescent="0.25">
      <c r="O18795" s="7"/>
    </row>
    <row r="18796" spans="15:15" x14ac:dyDescent="0.25">
      <c r="O18796" s="7"/>
    </row>
    <row r="18797" spans="15:15" x14ac:dyDescent="0.25">
      <c r="O18797" s="7"/>
    </row>
    <row r="18798" spans="15:15" x14ac:dyDescent="0.25">
      <c r="O18798" s="7"/>
    </row>
    <row r="18799" spans="15:15" x14ac:dyDescent="0.25">
      <c r="O18799" s="7"/>
    </row>
    <row r="18800" spans="15:15" x14ac:dyDescent="0.25">
      <c r="O18800" s="7"/>
    </row>
    <row r="18801" spans="15:15" x14ac:dyDescent="0.25">
      <c r="O18801" s="7"/>
    </row>
    <row r="18802" spans="15:15" x14ac:dyDescent="0.25">
      <c r="O18802" s="7"/>
    </row>
    <row r="18803" spans="15:15" x14ac:dyDescent="0.25">
      <c r="O18803" s="7"/>
    </row>
    <row r="18804" spans="15:15" x14ac:dyDescent="0.25">
      <c r="O18804" s="7"/>
    </row>
    <row r="18805" spans="15:15" x14ac:dyDescent="0.25">
      <c r="O18805" s="7"/>
    </row>
    <row r="18806" spans="15:15" x14ac:dyDescent="0.25">
      <c r="O18806" s="7"/>
    </row>
    <row r="18807" spans="15:15" x14ac:dyDescent="0.25">
      <c r="O18807" s="7"/>
    </row>
    <row r="18808" spans="15:15" x14ac:dyDescent="0.25">
      <c r="O18808" s="7"/>
    </row>
    <row r="18809" spans="15:15" x14ac:dyDescent="0.25">
      <c r="O18809" s="7"/>
    </row>
    <row r="18810" spans="15:15" x14ac:dyDescent="0.25">
      <c r="O18810" s="7"/>
    </row>
    <row r="18811" spans="15:15" x14ac:dyDescent="0.25">
      <c r="O18811" s="7"/>
    </row>
    <row r="18812" spans="15:15" x14ac:dyDescent="0.25">
      <c r="O18812" s="7"/>
    </row>
    <row r="18813" spans="15:15" x14ac:dyDescent="0.25">
      <c r="O18813" s="7"/>
    </row>
    <row r="18814" spans="15:15" x14ac:dyDescent="0.25">
      <c r="O18814" s="7"/>
    </row>
    <row r="18815" spans="15:15" x14ac:dyDescent="0.25">
      <c r="O18815" s="7"/>
    </row>
    <row r="18816" spans="15:15" x14ac:dyDescent="0.25">
      <c r="O18816" s="7"/>
    </row>
    <row r="18817" spans="15:15" x14ac:dyDescent="0.25">
      <c r="O18817" s="7"/>
    </row>
    <row r="18818" spans="15:15" x14ac:dyDescent="0.25">
      <c r="O18818" s="7"/>
    </row>
    <row r="18819" spans="15:15" x14ac:dyDescent="0.25">
      <c r="O18819" s="7"/>
    </row>
    <row r="18820" spans="15:15" x14ac:dyDescent="0.25">
      <c r="O18820" s="7"/>
    </row>
    <row r="18821" spans="15:15" x14ac:dyDescent="0.25">
      <c r="O18821" s="7"/>
    </row>
    <row r="18822" spans="15:15" x14ac:dyDescent="0.25">
      <c r="O18822" s="7"/>
    </row>
    <row r="18823" spans="15:15" x14ac:dyDescent="0.25">
      <c r="O18823" s="7"/>
    </row>
    <row r="18824" spans="15:15" x14ac:dyDescent="0.25">
      <c r="O18824" s="7"/>
    </row>
    <row r="18825" spans="15:15" x14ac:dyDescent="0.25">
      <c r="O18825" s="7"/>
    </row>
    <row r="18826" spans="15:15" x14ac:dyDescent="0.25">
      <c r="O18826" s="7"/>
    </row>
    <row r="18827" spans="15:15" x14ac:dyDescent="0.25">
      <c r="O18827" s="7"/>
    </row>
    <row r="18828" spans="15:15" x14ac:dyDescent="0.25">
      <c r="O18828" s="7"/>
    </row>
    <row r="18829" spans="15:15" x14ac:dyDescent="0.25">
      <c r="O18829" s="7"/>
    </row>
    <row r="18830" spans="15:15" x14ac:dyDescent="0.25">
      <c r="O18830" s="7"/>
    </row>
    <row r="18831" spans="15:15" x14ac:dyDescent="0.25">
      <c r="O18831" s="7"/>
    </row>
    <row r="18832" spans="15:15" x14ac:dyDescent="0.25">
      <c r="O18832" s="7"/>
    </row>
    <row r="18833" spans="15:15" x14ac:dyDescent="0.25">
      <c r="O18833" s="7"/>
    </row>
    <row r="18834" spans="15:15" x14ac:dyDescent="0.25">
      <c r="O18834" s="7"/>
    </row>
    <row r="18835" spans="15:15" x14ac:dyDescent="0.25">
      <c r="O18835" s="7"/>
    </row>
    <row r="18836" spans="15:15" x14ac:dyDescent="0.25">
      <c r="O18836" s="7"/>
    </row>
    <row r="18837" spans="15:15" x14ac:dyDescent="0.25">
      <c r="O18837" s="7"/>
    </row>
    <row r="18838" spans="15:15" x14ac:dyDescent="0.25">
      <c r="O18838" s="7"/>
    </row>
    <row r="18839" spans="15:15" x14ac:dyDescent="0.25">
      <c r="O18839" s="7"/>
    </row>
    <row r="18840" spans="15:15" x14ac:dyDescent="0.25">
      <c r="O18840" s="7"/>
    </row>
    <row r="18841" spans="15:15" x14ac:dyDescent="0.25">
      <c r="O18841" s="7"/>
    </row>
    <row r="18842" spans="15:15" x14ac:dyDescent="0.25">
      <c r="O18842" s="7"/>
    </row>
    <row r="18843" spans="15:15" x14ac:dyDescent="0.25">
      <c r="O18843" s="7"/>
    </row>
    <row r="18844" spans="15:15" x14ac:dyDescent="0.25">
      <c r="O18844" s="7"/>
    </row>
    <row r="18845" spans="15:15" x14ac:dyDescent="0.25">
      <c r="O18845" s="7"/>
    </row>
    <row r="18846" spans="15:15" x14ac:dyDescent="0.25">
      <c r="O18846" s="7"/>
    </row>
    <row r="18847" spans="15:15" x14ac:dyDescent="0.25">
      <c r="O18847" s="7"/>
    </row>
    <row r="18848" spans="15:15" x14ac:dyDescent="0.25">
      <c r="O18848" s="7"/>
    </row>
    <row r="18849" spans="15:15" x14ac:dyDescent="0.25">
      <c r="O18849" s="7"/>
    </row>
    <row r="18850" spans="15:15" x14ac:dyDescent="0.25">
      <c r="O18850" s="7"/>
    </row>
    <row r="18851" spans="15:15" x14ac:dyDescent="0.25">
      <c r="O18851" s="7"/>
    </row>
    <row r="18852" spans="15:15" x14ac:dyDescent="0.25">
      <c r="O18852" s="7"/>
    </row>
    <row r="18853" spans="15:15" x14ac:dyDescent="0.25">
      <c r="O18853" s="7"/>
    </row>
    <row r="18854" spans="15:15" x14ac:dyDescent="0.25">
      <c r="O18854" s="7"/>
    </row>
    <row r="18855" spans="15:15" x14ac:dyDescent="0.25">
      <c r="O18855" s="7"/>
    </row>
    <row r="18856" spans="15:15" x14ac:dyDescent="0.25">
      <c r="O18856" s="7"/>
    </row>
    <row r="18857" spans="15:15" x14ac:dyDescent="0.25">
      <c r="O18857" s="7"/>
    </row>
    <row r="18858" spans="15:15" x14ac:dyDescent="0.25">
      <c r="O18858" s="7"/>
    </row>
    <row r="18859" spans="15:15" x14ac:dyDescent="0.25">
      <c r="O18859" s="7"/>
    </row>
    <row r="18860" spans="15:15" x14ac:dyDescent="0.25">
      <c r="O18860" s="7"/>
    </row>
    <row r="18861" spans="15:15" x14ac:dyDescent="0.25">
      <c r="O18861" s="7"/>
    </row>
    <row r="18862" spans="15:15" x14ac:dyDescent="0.25">
      <c r="O18862" s="7"/>
    </row>
    <row r="18863" spans="15:15" x14ac:dyDescent="0.25">
      <c r="O18863" s="7"/>
    </row>
    <row r="18864" spans="15:15" x14ac:dyDescent="0.25">
      <c r="O18864" s="7"/>
    </row>
    <row r="18865" spans="15:15" x14ac:dyDescent="0.25">
      <c r="O18865" s="7"/>
    </row>
    <row r="18866" spans="15:15" x14ac:dyDescent="0.25">
      <c r="O18866" s="7"/>
    </row>
    <row r="18867" spans="15:15" x14ac:dyDescent="0.25">
      <c r="O18867" s="7"/>
    </row>
    <row r="18868" spans="15:15" x14ac:dyDescent="0.25">
      <c r="O18868" s="7"/>
    </row>
    <row r="18869" spans="15:15" x14ac:dyDescent="0.25">
      <c r="O18869" s="7"/>
    </row>
    <row r="18870" spans="15:15" x14ac:dyDescent="0.25">
      <c r="O18870" s="7"/>
    </row>
    <row r="18871" spans="15:15" x14ac:dyDescent="0.25">
      <c r="O18871" s="7"/>
    </row>
    <row r="18872" spans="15:15" x14ac:dyDescent="0.25">
      <c r="O18872" s="7"/>
    </row>
    <row r="18873" spans="15:15" x14ac:dyDescent="0.25">
      <c r="O18873" s="7"/>
    </row>
    <row r="18874" spans="15:15" x14ac:dyDescent="0.25">
      <c r="O18874" s="7"/>
    </row>
    <row r="18875" spans="15:15" x14ac:dyDescent="0.25">
      <c r="O18875" s="7"/>
    </row>
    <row r="18876" spans="15:15" x14ac:dyDescent="0.25">
      <c r="O18876" s="7"/>
    </row>
    <row r="18877" spans="15:15" x14ac:dyDescent="0.25">
      <c r="O18877" s="7"/>
    </row>
    <row r="18878" spans="15:15" x14ac:dyDescent="0.25">
      <c r="O18878" s="7"/>
    </row>
    <row r="18879" spans="15:15" x14ac:dyDescent="0.25">
      <c r="O18879" s="7"/>
    </row>
    <row r="18880" spans="15:15" x14ac:dyDescent="0.25">
      <c r="O18880" s="7"/>
    </row>
    <row r="18881" spans="15:15" x14ac:dyDescent="0.25">
      <c r="O18881" s="7"/>
    </row>
    <row r="18882" spans="15:15" x14ac:dyDescent="0.25">
      <c r="O18882" s="7"/>
    </row>
    <row r="18883" spans="15:15" x14ac:dyDescent="0.25">
      <c r="O18883" s="7"/>
    </row>
    <row r="18884" spans="15:15" x14ac:dyDescent="0.25">
      <c r="O18884" s="7"/>
    </row>
    <row r="18885" spans="15:15" x14ac:dyDescent="0.25">
      <c r="O18885" s="7"/>
    </row>
    <row r="18886" spans="15:15" x14ac:dyDescent="0.25">
      <c r="O18886" s="7"/>
    </row>
    <row r="18887" spans="15:15" x14ac:dyDescent="0.25">
      <c r="O18887" s="7"/>
    </row>
    <row r="18888" spans="15:15" x14ac:dyDescent="0.25">
      <c r="O18888" s="7"/>
    </row>
    <row r="18889" spans="15:15" x14ac:dyDescent="0.25">
      <c r="O18889" s="7"/>
    </row>
    <row r="18890" spans="15:15" x14ac:dyDescent="0.25">
      <c r="O18890" s="7"/>
    </row>
    <row r="18891" spans="15:15" x14ac:dyDescent="0.25">
      <c r="O18891" s="7"/>
    </row>
    <row r="18892" spans="15:15" x14ac:dyDescent="0.25">
      <c r="O18892" s="7"/>
    </row>
    <row r="18893" spans="15:15" x14ac:dyDescent="0.25">
      <c r="O18893" s="7"/>
    </row>
    <row r="18894" spans="15:15" x14ac:dyDescent="0.25">
      <c r="O18894" s="7"/>
    </row>
    <row r="18895" spans="15:15" x14ac:dyDescent="0.25">
      <c r="O18895" s="7"/>
    </row>
    <row r="18896" spans="15:15" x14ac:dyDescent="0.25">
      <c r="O18896" s="7"/>
    </row>
    <row r="18897" spans="15:15" x14ac:dyDescent="0.25">
      <c r="O18897" s="7"/>
    </row>
    <row r="18898" spans="15:15" x14ac:dyDescent="0.25">
      <c r="O18898" s="7"/>
    </row>
    <row r="18899" spans="15:15" x14ac:dyDescent="0.25">
      <c r="O18899" s="7"/>
    </row>
    <row r="18900" spans="15:15" x14ac:dyDescent="0.25">
      <c r="O18900" s="7"/>
    </row>
    <row r="18901" spans="15:15" x14ac:dyDescent="0.25">
      <c r="O18901" s="7"/>
    </row>
    <row r="18902" spans="15:15" x14ac:dyDescent="0.25">
      <c r="O18902" s="7"/>
    </row>
    <row r="18903" spans="15:15" x14ac:dyDescent="0.25">
      <c r="O18903" s="7"/>
    </row>
    <row r="18904" spans="15:15" x14ac:dyDescent="0.25">
      <c r="O18904" s="7"/>
    </row>
    <row r="18905" spans="15:15" x14ac:dyDescent="0.25">
      <c r="O18905" s="7"/>
    </row>
    <row r="18906" spans="15:15" x14ac:dyDescent="0.25">
      <c r="O18906" s="7"/>
    </row>
    <row r="18907" spans="15:15" x14ac:dyDescent="0.25">
      <c r="O18907" s="7"/>
    </row>
    <row r="18908" spans="15:15" x14ac:dyDescent="0.25">
      <c r="O18908" s="7"/>
    </row>
    <row r="18909" spans="15:15" x14ac:dyDescent="0.25">
      <c r="O18909" s="7"/>
    </row>
    <row r="18910" spans="15:15" x14ac:dyDescent="0.25">
      <c r="O18910" s="7"/>
    </row>
    <row r="18911" spans="15:15" x14ac:dyDescent="0.25">
      <c r="O18911" s="7"/>
    </row>
    <row r="18912" spans="15:15" x14ac:dyDescent="0.25">
      <c r="O18912" s="7"/>
    </row>
    <row r="18913" spans="15:15" x14ac:dyDescent="0.25">
      <c r="O18913" s="7"/>
    </row>
    <row r="18914" spans="15:15" x14ac:dyDescent="0.25">
      <c r="O18914" s="7"/>
    </row>
    <row r="18915" spans="15:15" x14ac:dyDescent="0.25">
      <c r="O18915" s="7"/>
    </row>
    <row r="18916" spans="15:15" x14ac:dyDescent="0.25">
      <c r="O18916" s="7"/>
    </row>
    <row r="18917" spans="15:15" x14ac:dyDescent="0.25">
      <c r="O18917" s="7"/>
    </row>
    <row r="18918" spans="15:15" x14ac:dyDescent="0.25">
      <c r="O18918" s="7"/>
    </row>
    <row r="18919" spans="15:15" x14ac:dyDescent="0.25">
      <c r="O18919" s="7"/>
    </row>
    <row r="18920" spans="15:15" x14ac:dyDescent="0.25">
      <c r="O18920" s="7"/>
    </row>
    <row r="18921" spans="15:15" x14ac:dyDescent="0.25">
      <c r="O18921" s="7"/>
    </row>
    <row r="18922" spans="15:15" x14ac:dyDescent="0.25">
      <c r="O18922" s="7"/>
    </row>
    <row r="18923" spans="15:15" x14ac:dyDescent="0.25">
      <c r="O18923" s="7"/>
    </row>
    <row r="18924" spans="15:15" x14ac:dyDescent="0.25">
      <c r="O18924" s="7"/>
    </row>
    <row r="18925" spans="15:15" x14ac:dyDescent="0.25">
      <c r="O18925" s="7"/>
    </row>
    <row r="18926" spans="15:15" x14ac:dyDescent="0.25">
      <c r="O18926" s="7"/>
    </row>
    <row r="18927" spans="15:15" x14ac:dyDescent="0.25">
      <c r="O18927" s="7"/>
    </row>
    <row r="18928" spans="15:15" x14ac:dyDescent="0.25">
      <c r="O18928" s="7"/>
    </row>
    <row r="18929" spans="15:15" x14ac:dyDescent="0.25">
      <c r="O18929" s="7"/>
    </row>
    <row r="18930" spans="15:15" x14ac:dyDescent="0.25">
      <c r="O18930" s="7"/>
    </row>
    <row r="18931" spans="15:15" x14ac:dyDescent="0.25">
      <c r="O18931" s="7"/>
    </row>
    <row r="18932" spans="15:15" x14ac:dyDescent="0.25">
      <c r="O18932" s="7"/>
    </row>
    <row r="18933" spans="15:15" x14ac:dyDescent="0.25">
      <c r="O18933" s="7"/>
    </row>
    <row r="18934" spans="15:15" x14ac:dyDescent="0.25">
      <c r="O18934" s="7"/>
    </row>
    <row r="18935" spans="15:15" x14ac:dyDescent="0.25">
      <c r="O18935" s="7"/>
    </row>
    <row r="18936" spans="15:15" x14ac:dyDescent="0.25">
      <c r="O18936" s="7"/>
    </row>
    <row r="18937" spans="15:15" x14ac:dyDescent="0.25">
      <c r="O18937" s="7"/>
    </row>
    <row r="18938" spans="15:15" x14ac:dyDescent="0.25">
      <c r="O18938" s="7"/>
    </row>
    <row r="18939" spans="15:15" x14ac:dyDescent="0.25">
      <c r="O18939" s="7"/>
    </row>
    <row r="18940" spans="15:15" x14ac:dyDescent="0.25">
      <c r="O18940" s="7"/>
    </row>
    <row r="18941" spans="15:15" x14ac:dyDescent="0.25">
      <c r="O18941" s="7"/>
    </row>
    <row r="18942" spans="15:15" x14ac:dyDescent="0.25">
      <c r="O18942" s="7"/>
    </row>
    <row r="18943" spans="15:15" x14ac:dyDescent="0.25">
      <c r="O18943" s="7"/>
    </row>
    <row r="18944" spans="15:15" x14ac:dyDescent="0.25">
      <c r="O18944" s="7"/>
    </row>
    <row r="18945" spans="15:15" x14ac:dyDescent="0.25">
      <c r="O18945" s="7"/>
    </row>
    <row r="18946" spans="15:15" x14ac:dyDescent="0.25">
      <c r="O18946" s="7"/>
    </row>
    <row r="18947" spans="15:15" x14ac:dyDescent="0.25">
      <c r="O18947" s="7"/>
    </row>
    <row r="18948" spans="15:15" x14ac:dyDescent="0.25">
      <c r="O18948" s="7"/>
    </row>
    <row r="18949" spans="15:15" x14ac:dyDescent="0.25">
      <c r="O18949" s="7"/>
    </row>
    <row r="18950" spans="15:15" x14ac:dyDescent="0.25">
      <c r="O18950" s="7"/>
    </row>
    <row r="18951" spans="15:15" x14ac:dyDescent="0.25">
      <c r="O18951" s="7"/>
    </row>
    <row r="18952" spans="15:15" x14ac:dyDescent="0.25">
      <c r="O18952" s="7"/>
    </row>
    <row r="18953" spans="15:15" x14ac:dyDescent="0.25">
      <c r="O18953" s="7"/>
    </row>
    <row r="18954" spans="15:15" x14ac:dyDescent="0.25">
      <c r="O18954" s="7"/>
    </row>
    <row r="18955" spans="15:15" x14ac:dyDescent="0.25">
      <c r="O18955" s="7"/>
    </row>
    <row r="18956" spans="15:15" x14ac:dyDescent="0.25">
      <c r="O18956" s="7"/>
    </row>
    <row r="18957" spans="15:15" x14ac:dyDescent="0.25">
      <c r="O18957" s="7"/>
    </row>
    <row r="18958" spans="15:15" x14ac:dyDescent="0.25">
      <c r="O18958" s="7"/>
    </row>
    <row r="18959" spans="15:15" x14ac:dyDescent="0.25">
      <c r="O18959" s="7"/>
    </row>
    <row r="18960" spans="15:15" x14ac:dyDescent="0.25">
      <c r="O18960" s="7"/>
    </row>
    <row r="18961" spans="15:15" x14ac:dyDescent="0.25">
      <c r="O18961" s="7"/>
    </row>
    <row r="18962" spans="15:15" x14ac:dyDescent="0.25">
      <c r="O18962" s="7"/>
    </row>
    <row r="18963" spans="15:15" x14ac:dyDescent="0.25">
      <c r="O18963" s="7"/>
    </row>
    <row r="18964" spans="15:15" x14ac:dyDescent="0.25">
      <c r="O18964" s="7"/>
    </row>
    <row r="18965" spans="15:15" x14ac:dyDescent="0.25">
      <c r="O18965" s="7"/>
    </row>
    <row r="18966" spans="15:15" x14ac:dyDescent="0.25">
      <c r="O18966" s="7"/>
    </row>
    <row r="18967" spans="15:15" x14ac:dyDescent="0.25">
      <c r="O18967" s="7"/>
    </row>
    <row r="18968" spans="15:15" x14ac:dyDescent="0.25">
      <c r="O18968" s="7"/>
    </row>
    <row r="18969" spans="15:15" x14ac:dyDescent="0.25">
      <c r="O18969" s="7"/>
    </row>
    <row r="18970" spans="15:15" x14ac:dyDescent="0.25">
      <c r="O18970" s="7"/>
    </row>
    <row r="18971" spans="15:15" x14ac:dyDescent="0.25">
      <c r="O18971" s="7"/>
    </row>
    <row r="18972" spans="15:15" x14ac:dyDescent="0.25">
      <c r="O18972" s="7"/>
    </row>
    <row r="18973" spans="15:15" x14ac:dyDescent="0.25">
      <c r="O18973" s="7"/>
    </row>
    <row r="18974" spans="15:15" x14ac:dyDescent="0.25">
      <c r="O18974" s="7"/>
    </row>
    <row r="18975" spans="15:15" x14ac:dyDescent="0.25">
      <c r="O18975" s="7"/>
    </row>
    <row r="18976" spans="15:15" x14ac:dyDescent="0.25">
      <c r="O18976" s="7"/>
    </row>
    <row r="18977" spans="15:15" x14ac:dyDescent="0.25">
      <c r="O18977" s="7"/>
    </row>
    <row r="18978" spans="15:15" x14ac:dyDescent="0.25">
      <c r="O18978" s="7"/>
    </row>
    <row r="18979" spans="15:15" x14ac:dyDescent="0.25">
      <c r="O18979" s="7"/>
    </row>
    <row r="18980" spans="15:15" x14ac:dyDescent="0.25">
      <c r="O18980" s="7"/>
    </row>
    <row r="18981" spans="15:15" x14ac:dyDescent="0.25">
      <c r="O18981" s="7"/>
    </row>
    <row r="18982" spans="15:15" x14ac:dyDescent="0.25">
      <c r="O18982" s="7"/>
    </row>
    <row r="18983" spans="15:15" x14ac:dyDescent="0.25">
      <c r="O18983" s="7"/>
    </row>
    <row r="18984" spans="15:15" x14ac:dyDescent="0.25">
      <c r="O18984" s="7"/>
    </row>
    <row r="18985" spans="15:15" x14ac:dyDescent="0.25">
      <c r="O18985" s="7"/>
    </row>
    <row r="19010" spans="15:15" x14ac:dyDescent="0.25">
      <c r="O19010" s="7"/>
    </row>
    <row r="19011" spans="15:15" x14ac:dyDescent="0.25">
      <c r="O19011" s="7"/>
    </row>
    <row r="19012" spans="15:15" x14ac:dyDescent="0.25">
      <c r="O19012" s="7"/>
    </row>
    <row r="19013" spans="15:15" x14ac:dyDescent="0.25">
      <c r="O19013" s="7"/>
    </row>
    <row r="19014" spans="15:15" x14ac:dyDescent="0.25">
      <c r="O19014" s="7"/>
    </row>
    <row r="19015" spans="15:15" x14ac:dyDescent="0.25">
      <c r="O19015" s="7"/>
    </row>
    <row r="19016" spans="15:15" x14ac:dyDescent="0.25">
      <c r="O19016" s="7"/>
    </row>
    <row r="19017" spans="15:15" x14ac:dyDescent="0.25">
      <c r="O19017" s="7"/>
    </row>
    <row r="19018" spans="15:15" x14ac:dyDescent="0.25">
      <c r="O19018" s="7"/>
    </row>
    <row r="19019" spans="15:15" x14ac:dyDescent="0.25">
      <c r="O19019" s="7"/>
    </row>
    <row r="19020" spans="15:15" x14ac:dyDescent="0.25">
      <c r="O19020" s="7"/>
    </row>
    <row r="19021" spans="15:15" x14ac:dyDescent="0.25">
      <c r="O19021" s="7"/>
    </row>
    <row r="19022" spans="15:15" x14ac:dyDescent="0.25">
      <c r="O19022" s="7"/>
    </row>
    <row r="19023" spans="15:15" x14ac:dyDescent="0.25">
      <c r="O19023" s="7"/>
    </row>
    <row r="19024" spans="15:15" x14ac:dyDescent="0.25">
      <c r="O19024" s="7"/>
    </row>
    <row r="19025" spans="15:15" x14ac:dyDescent="0.25">
      <c r="O19025" s="7"/>
    </row>
    <row r="19026" spans="15:15" x14ac:dyDescent="0.25">
      <c r="O19026" s="7"/>
    </row>
    <row r="19027" spans="15:15" x14ac:dyDescent="0.25">
      <c r="O19027" s="7"/>
    </row>
    <row r="19028" spans="15:15" x14ac:dyDescent="0.25">
      <c r="O19028" s="7"/>
    </row>
    <row r="19029" spans="15:15" x14ac:dyDescent="0.25">
      <c r="O19029" s="7"/>
    </row>
    <row r="19030" spans="15:15" x14ac:dyDescent="0.25">
      <c r="O19030" s="7"/>
    </row>
    <row r="19031" spans="15:15" x14ac:dyDescent="0.25">
      <c r="O19031" s="7"/>
    </row>
    <row r="19032" spans="15:15" x14ac:dyDescent="0.25">
      <c r="O19032" s="7"/>
    </row>
    <row r="19033" spans="15:15" x14ac:dyDescent="0.25">
      <c r="O19033" s="7"/>
    </row>
    <row r="19034" spans="15:15" x14ac:dyDescent="0.25">
      <c r="O19034" s="7"/>
    </row>
    <row r="19035" spans="15:15" x14ac:dyDescent="0.25">
      <c r="O19035" s="7"/>
    </row>
    <row r="19036" spans="15:15" x14ac:dyDescent="0.25">
      <c r="O19036" s="7"/>
    </row>
    <row r="19037" spans="15:15" x14ac:dyDescent="0.25">
      <c r="O19037" s="7"/>
    </row>
    <row r="19038" spans="15:15" x14ac:dyDescent="0.25">
      <c r="O19038" s="7"/>
    </row>
    <row r="19039" spans="15:15" x14ac:dyDescent="0.25">
      <c r="O19039" s="7"/>
    </row>
    <row r="19040" spans="15:15" x14ac:dyDescent="0.25">
      <c r="O19040" s="7"/>
    </row>
    <row r="19041" spans="15:15" x14ac:dyDescent="0.25">
      <c r="O19041" s="7"/>
    </row>
    <row r="19042" spans="15:15" x14ac:dyDescent="0.25">
      <c r="O19042" s="7"/>
    </row>
    <row r="19043" spans="15:15" x14ac:dyDescent="0.25">
      <c r="O19043" s="7"/>
    </row>
    <row r="19044" spans="15:15" x14ac:dyDescent="0.25">
      <c r="O19044" s="7"/>
    </row>
    <row r="19045" spans="15:15" x14ac:dyDescent="0.25">
      <c r="O19045" s="7"/>
    </row>
    <row r="19046" spans="15:15" x14ac:dyDescent="0.25">
      <c r="O19046" s="7"/>
    </row>
    <row r="19047" spans="15:15" x14ac:dyDescent="0.25">
      <c r="O19047" s="7"/>
    </row>
    <row r="19048" spans="15:15" x14ac:dyDescent="0.25">
      <c r="O19048" s="7"/>
    </row>
    <row r="19049" spans="15:15" x14ac:dyDescent="0.25">
      <c r="O19049" s="7"/>
    </row>
    <row r="19050" spans="15:15" x14ac:dyDescent="0.25">
      <c r="O19050" s="7"/>
    </row>
    <row r="19051" spans="15:15" x14ac:dyDescent="0.25">
      <c r="O19051" s="7"/>
    </row>
    <row r="19052" spans="15:15" x14ac:dyDescent="0.25">
      <c r="O19052" s="7"/>
    </row>
    <row r="19053" spans="15:15" x14ac:dyDescent="0.25">
      <c r="O19053" s="7"/>
    </row>
    <row r="19054" spans="15:15" x14ac:dyDescent="0.25">
      <c r="O19054" s="7"/>
    </row>
    <row r="19055" spans="15:15" x14ac:dyDescent="0.25">
      <c r="O19055" s="7"/>
    </row>
    <row r="19056" spans="15:15" x14ac:dyDescent="0.25">
      <c r="O19056" s="7"/>
    </row>
    <row r="19057" spans="15:15" x14ac:dyDescent="0.25">
      <c r="O19057" s="7"/>
    </row>
    <row r="19058" spans="15:15" x14ac:dyDescent="0.25">
      <c r="O19058" s="7"/>
    </row>
    <row r="19059" spans="15:15" x14ac:dyDescent="0.25">
      <c r="O19059" s="7"/>
    </row>
    <row r="19060" spans="15:15" x14ac:dyDescent="0.25">
      <c r="O19060" s="7"/>
    </row>
    <row r="19061" spans="15:15" x14ac:dyDescent="0.25">
      <c r="O19061" s="7"/>
    </row>
    <row r="19062" spans="15:15" x14ac:dyDescent="0.25">
      <c r="O19062" s="7"/>
    </row>
    <row r="19063" spans="15:15" x14ac:dyDescent="0.25">
      <c r="O19063" s="7"/>
    </row>
    <row r="19064" spans="15:15" x14ac:dyDescent="0.25">
      <c r="O19064" s="7"/>
    </row>
    <row r="19065" spans="15:15" x14ac:dyDescent="0.25">
      <c r="O19065" s="7"/>
    </row>
    <row r="19066" spans="15:15" x14ac:dyDescent="0.25">
      <c r="O19066" s="7"/>
    </row>
    <row r="19067" spans="15:15" x14ac:dyDescent="0.25">
      <c r="O19067" s="7"/>
    </row>
    <row r="19068" spans="15:15" x14ac:dyDescent="0.25">
      <c r="O19068" s="7"/>
    </row>
    <row r="19069" spans="15:15" x14ac:dyDescent="0.25">
      <c r="O19069" s="7"/>
    </row>
    <row r="19070" spans="15:15" x14ac:dyDescent="0.25">
      <c r="O19070" s="7"/>
    </row>
    <row r="19071" spans="15:15" x14ac:dyDescent="0.25">
      <c r="O19071" s="7"/>
    </row>
    <row r="19072" spans="15:15" x14ac:dyDescent="0.25">
      <c r="O19072" s="7"/>
    </row>
    <row r="19073" spans="15:15" x14ac:dyDescent="0.25">
      <c r="O19073" s="7"/>
    </row>
    <row r="19074" spans="15:15" x14ac:dyDescent="0.25">
      <c r="O19074" s="7"/>
    </row>
    <row r="19075" spans="15:15" x14ac:dyDescent="0.25">
      <c r="O19075" s="7"/>
    </row>
    <row r="19076" spans="15:15" x14ac:dyDescent="0.25">
      <c r="O19076" s="7"/>
    </row>
    <row r="19077" spans="15:15" x14ac:dyDescent="0.25">
      <c r="O19077" s="7"/>
    </row>
    <row r="19078" spans="15:15" x14ac:dyDescent="0.25">
      <c r="O19078" s="7"/>
    </row>
    <row r="19079" spans="15:15" x14ac:dyDescent="0.25">
      <c r="O19079" s="7"/>
    </row>
    <row r="19080" spans="15:15" x14ac:dyDescent="0.25">
      <c r="O19080" s="7"/>
    </row>
    <row r="19081" spans="15:15" x14ac:dyDescent="0.25">
      <c r="O19081" s="7"/>
    </row>
    <row r="19082" spans="15:15" x14ac:dyDescent="0.25">
      <c r="O19082" s="7"/>
    </row>
    <row r="19083" spans="15:15" x14ac:dyDescent="0.25">
      <c r="O19083" s="7"/>
    </row>
    <row r="19084" spans="15:15" x14ac:dyDescent="0.25">
      <c r="O19084" s="7"/>
    </row>
    <row r="19085" spans="15:15" x14ac:dyDescent="0.25">
      <c r="O19085" s="7"/>
    </row>
    <row r="19086" spans="15:15" x14ac:dyDescent="0.25">
      <c r="O19086" s="7"/>
    </row>
    <row r="19087" spans="15:15" x14ac:dyDescent="0.25">
      <c r="O19087" s="7"/>
    </row>
    <row r="19088" spans="15:15" x14ac:dyDescent="0.25">
      <c r="O19088" s="7"/>
    </row>
    <row r="19089" spans="15:15" x14ac:dyDescent="0.25">
      <c r="O19089" s="7"/>
    </row>
    <row r="19090" spans="15:15" x14ac:dyDescent="0.25">
      <c r="O19090" s="7"/>
    </row>
    <row r="19091" spans="15:15" x14ac:dyDescent="0.25">
      <c r="O19091" s="7"/>
    </row>
    <row r="19092" spans="15:15" x14ac:dyDescent="0.25">
      <c r="O19092" s="7"/>
    </row>
    <row r="19093" spans="15:15" x14ac:dyDescent="0.25">
      <c r="O19093" s="7"/>
    </row>
    <row r="19094" spans="15:15" x14ac:dyDescent="0.25">
      <c r="O19094" s="7"/>
    </row>
    <row r="19095" spans="15:15" x14ac:dyDescent="0.25">
      <c r="O19095" s="7"/>
    </row>
    <row r="19096" spans="15:15" x14ac:dyDescent="0.25">
      <c r="O19096" s="7"/>
    </row>
    <row r="19097" spans="15:15" x14ac:dyDescent="0.25">
      <c r="O19097" s="7"/>
    </row>
    <row r="19098" spans="15:15" x14ac:dyDescent="0.25">
      <c r="O19098" s="7"/>
    </row>
    <row r="19099" spans="15:15" x14ac:dyDescent="0.25">
      <c r="O19099" s="7"/>
    </row>
    <row r="19100" spans="15:15" x14ac:dyDescent="0.25">
      <c r="O19100" s="7"/>
    </row>
    <row r="19101" spans="15:15" x14ac:dyDescent="0.25">
      <c r="O19101" s="7"/>
    </row>
    <row r="19102" spans="15:15" x14ac:dyDescent="0.25">
      <c r="O19102" s="7"/>
    </row>
    <row r="19103" spans="15:15" x14ac:dyDescent="0.25">
      <c r="O19103" s="7"/>
    </row>
    <row r="19104" spans="15:15" x14ac:dyDescent="0.25">
      <c r="O19104" s="7"/>
    </row>
    <row r="19105" spans="15:15" x14ac:dyDescent="0.25">
      <c r="O19105" s="7"/>
    </row>
    <row r="19106" spans="15:15" x14ac:dyDescent="0.25">
      <c r="O19106" s="7"/>
    </row>
    <row r="19107" spans="15:15" x14ac:dyDescent="0.25">
      <c r="O19107" s="7"/>
    </row>
    <row r="19108" spans="15:15" x14ac:dyDescent="0.25">
      <c r="O19108" s="7"/>
    </row>
    <row r="19109" spans="15:15" x14ac:dyDescent="0.25">
      <c r="O19109" s="7"/>
    </row>
    <row r="19110" spans="15:15" x14ac:dyDescent="0.25">
      <c r="O19110" s="7"/>
    </row>
    <row r="19111" spans="15:15" x14ac:dyDescent="0.25">
      <c r="O19111" s="7"/>
    </row>
    <row r="19112" spans="15:15" x14ac:dyDescent="0.25">
      <c r="O19112" s="7"/>
    </row>
    <row r="19113" spans="15:15" x14ac:dyDescent="0.25">
      <c r="O19113" s="7"/>
    </row>
    <row r="19114" spans="15:15" x14ac:dyDescent="0.25">
      <c r="O19114" s="7"/>
    </row>
    <row r="19115" spans="15:15" x14ac:dyDescent="0.25">
      <c r="O19115" s="7"/>
    </row>
    <row r="19116" spans="15:15" x14ac:dyDescent="0.25">
      <c r="O19116" s="7"/>
    </row>
    <row r="19117" spans="15:15" x14ac:dyDescent="0.25">
      <c r="O19117" s="7"/>
    </row>
    <row r="19118" spans="15:15" x14ac:dyDescent="0.25">
      <c r="O19118" s="7"/>
    </row>
    <row r="19119" spans="15:15" x14ac:dyDescent="0.25">
      <c r="O19119" s="7"/>
    </row>
    <row r="19120" spans="15:15" x14ac:dyDescent="0.25">
      <c r="O19120" s="7"/>
    </row>
    <row r="19121" spans="15:15" x14ac:dyDescent="0.25">
      <c r="O19121" s="7"/>
    </row>
    <row r="19122" spans="15:15" x14ac:dyDescent="0.25">
      <c r="O19122" s="7"/>
    </row>
    <row r="19123" spans="15:15" x14ac:dyDescent="0.25">
      <c r="O19123" s="7"/>
    </row>
    <row r="19124" spans="15:15" x14ac:dyDescent="0.25">
      <c r="O19124" s="7"/>
    </row>
    <row r="19125" spans="15:15" x14ac:dyDescent="0.25">
      <c r="O19125" s="7"/>
    </row>
    <row r="19126" spans="15:15" x14ac:dyDescent="0.25">
      <c r="O19126" s="7"/>
    </row>
    <row r="19127" spans="15:15" x14ac:dyDescent="0.25">
      <c r="O19127" s="7"/>
    </row>
    <row r="19128" spans="15:15" x14ac:dyDescent="0.25">
      <c r="O19128" s="7"/>
    </row>
    <row r="19129" spans="15:15" x14ac:dyDescent="0.25">
      <c r="O19129" s="7"/>
    </row>
    <row r="19130" spans="15:15" x14ac:dyDescent="0.25">
      <c r="O19130" s="7"/>
    </row>
    <row r="19131" spans="15:15" x14ac:dyDescent="0.25">
      <c r="O19131" s="7"/>
    </row>
    <row r="19132" spans="15:15" x14ac:dyDescent="0.25">
      <c r="O19132" s="7"/>
    </row>
    <row r="19133" spans="15:15" x14ac:dyDescent="0.25">
      <c r="O19133" s="7"/>
    </row>
    <row r="19134" spans="15:15" x14ac:dyDescent="0.25">
      <c r="O19134" s="7"/>
    </row>
    <row r="19135" spans="15:15" x14ac:dyDescent="0.25">
      <c r="O19135" s="7"/>
    </row>
    <row r="19136" spans="15:15" x14ac:dyDescent="0.25">
      <c r="O19136" s="7"/>
    </row>
    <row r="19137" spans="15:15" x14ac:dyDescent="0.25">
      <c r="O19137" s="7"/>
    </row>
    <row r="19138" spans="15:15" x14ac:dyDescent="0.25">
      <c r="O19138" s="7"/>
    </row>
    <row r="19139" spans="15:15" x14ac:dyDescent="0.25">
      <c r="O19139" s="7"/>
    </row>
    <row r="19140" spans="15:15" x14ac:dyDescent="0.25">
      <c r="O19140" s="7"/>
    </row>
    <row r="19141" spans="15:15" x14ac:dyDescent="0.25">
      <c r="O19141" s="7"/>
    </row>
    <row r="19142" spans="15:15" x14ac:dyDescent="0.25">
      <c r="O19142" s="7"/>
    </row>
    <row r="19143" spans="15:15" x14ac:dyDescent="0.25">
      <c r="O19143" s="7"/>
    </row>
    <row r="19144" spans="15:15" x14ac:dyDescent="0.25">
      <c r="O19144" s="7"/>
    </row>
    <row r="19145" spans="15:15" x14ac:dyDescent="0.25">
      <c r="O19145" s="7"/>
    </row>
    <row r="19146" spans="15:15" x14ac:dyDescent="0.25">
      <c r="O19146" s="7"/>
    </row>
    <row r="19147" spans="15:15" x14ac:dyDescent="0.25">
      <c r="O19147" s="7"/>
    </row>
    <row r="19148" spans="15:15" x14ac:dyDescent="0.25">
      <c r="O19148" s="7"/>
    </row>
    <row r="19149" spans="15:15" x14ac:dyDescent="0.25">
      <c r="O19149" s="7"/>
    </row>
    <row r="19150" spans="15:15" x14ac:dyDescent="0.25">
      <c r="O19150" s="7"/>
    </row>
    <row r="19151" spans="15:15" x14ac:dyDescent="0.25">
      <c r="O19151" s="7"/>
    </row>
    <row r="19152" spans="15:15" x14ac:dyDescent="0.25">
      <c r="O19152" s="7"/>
    </row>
    <row r="19153" spans="15:15" x14ac:dyDescent="0.25">
      <c r="O19153" s="7"/>
    </row>
    <row r="19154" spans="15:15" x14ac:dyDescent="0.25">
      <c r="O19154" s="7"/>
    </row>
    <row r="19155" spans="15:15" x14ac:dyDescent="0.25">
      <c r="O19155" s="7"/>
    </row>
    <row r="19156" spans="15:15" x14ac:dyDescent="0.25">
      <c r="O19156" s="7"/>
    </row>
    <row r="19157" spans="15:15" x14ac:dyDescent="0.25">
      <c r="O19157" s="7"/>
    </row>
    <row r="19158" spans="15:15" x14ac:dyDescent="0.25">
      <c r="O19158" s="7"/>
    </row>
    <row r="19159" spans="15:15" x14ac:dyDescent="0.25">
      <c r="O19159" s="7"/>
    </row>
    <row r="19160" spans="15:15" x14ac:dyDescent="0.25">
      <c r="O19160" s="7"/>
    </row>
    <row r="19161" spans="15:15" x14ac:dyDescent="0.25">
      <c r="O19161" s="7"/>
    </row>
    <row r="19162" spans="15:15" x14ac:dyDescent="0.25">
      <c r="O19162" s="7"/>
    </row>
    <row r="19163" spans="15:15" x14ac:dyDescent="0.25">
      <c r="O19163" s="7"/>
    </row>
    <row r="19164" spans="15:15" x14ac:dyDescent="0.25">
      <c r="O19164" s="7"/>
    </row>
    <row r="19165" spans="15:15" x14ac:dyDescent="0.25">
      <c r="O19165" s="7"/>
    </row>
    <row r="19166" spans="15:15" x14ac:dyDescent="0.25">
      <c r="O19166" s="7"/>
    </row>
    <row r="19167" spans="15:15" x14ac:dyDescent="0.25">
      <c r="O19167" s="7"/>
    </row>
    <row r="19168" spans="15:15" x14ac:dyDescent="0.25">
      <c r="O19168" s="7"/>
    </row>
    <row r="19169" spans="15:15" x14ac:dyDescent="0.25">
      <c r="O19169" s="7"/>
    </row>
    <row r="19170" spans="15:15" x14ac:dyDescent="0.25">
      <c r="O19170" s="7"/>
    </row>
    <row r="19171" spans="15:15" x14ac:dyDescent="0.25">
      <c r="O19171" s="7"/>
    </row>
    <row r="19172" spans="15:15" x14ac:dyDescent="0.25">
      <c r="O19172" s="7"/>
    </row>
    <row r="19173" spans="15:15" x14ac:dyDescent="0.25">
      <c r="O19173" s="7"/>
    </row>
    <row r="19174" spans="15:15" x14ac:dyDescent="0.25">
      <c r="O19174" s="7"/>
    </row>
    <row r="19175" spans="15:15" x14ac:dyDescent="0.25">
      <c r="O19175" s="7"/>
    </row>
    <row r="19176" spans="15:15" x14ac:dyDescent="0.25">
      <c r="O19176" s="7"/>
    </row>
    <row r="19177" spans="15:15" x14ac:dyDescent="0.25">
      <c r="O19177" s="7"/>
    </row>
    <row r="19178" spans="15:15" x14ac:dyDescent="0.25">
      <c r="O19178" s="7"/>
    </row>
    <row r="19179" spans="15:15" x14ac:dyDescent="0.25">
      <c r="O19179" s="7"/>
    </row>
    <row r="19180" spans="15:15" x14ac:dyDescent="0.25">
      <c r="O19180" s="7"/>
    </row>
    <row r="19181" spans="15:15" x14ac:dyDescent="0.25">
      <c r="O19181" s="7"/>
    </row>
    <row r="19182" spans="15:15" x14ac:dyDescent="0.25">
      <c r="O19182" s="7"/>
    </row>
    <row r="19183" spans="15:15" x14ac:dyDescent="0.25">
      <c r="O19183" s="7"/>
    </row>
    <row r="19184" spans="15:15" x14ac:dyDescent="0.25">
      <c r="O19184" s="7"/>
    </row>
    <row r="19185" spans="15:15" x14ac:dyDescent="0.25">
      <c r="O19185" s="7"/>
    </row>
    <row r="19186" spans="15:15" x14ac:dyDescent="0.25">
      <c r="O19186" s="7"/>
    </row>
    <row r="19187" spans="15:15" x14ac:dyDescent="0.25">
      <c r="O19187" s="7"/>
    </row>
    <row r="19188" spans="15:15" x14ac:dyDescent="0.25">
      <c r="O19188" s="7"/>
    </row>
    <row r="19189" spans="15:15" x14ac:dyDescent="0.25">
      <c r="O19189" s="7"/>
    </row>
    <row r="19190" spans="15:15" x14ac:dyDescent="0.25">
      <c r="O19190" s="7"/>
    </row>
    <row r="19191" spans="15:15" x14ac:dyDescent="0.25">
      <c r="O19191" s="7"/>
    </row>
    <row r="19192" spans="15:15" x14ac:dyDescent="0.25">
      <c r="O19192" s="7"/>
    </row>
    <row r="19193" spans="15:15" x14ac:dyDescent="0.25">
      <c r="O19193" s="7"/>
    </row>
    <row r="19194" spans="15:15" x14ac:dyDescent="0.25">
      <c r="O19194" s="7"/>
    </row>
    <row r="19195" spans="15:15" x14ac:dyDescent="0.25">
      <c r="O19195" s="7"/>
    </row>
    <row r="19196" spans="15:15" x14ac:dyDescent="0.25">
      <c r="O19196" s="7"/>
    </row>
    <row r="19197" spans="15:15" x14ac:dyDescent="0.25">
      <c r="O19197" s="7"/>
    </row>
    <row r="19198" spans="15:15" x14ac:dyDescent="0.25">
      <c r="O19198" s="7"/>
    </row>
    <row r="19199" spans="15:15" x14ac:dyDescent="0.25">
      <c r="O19199" s="7"/>
    </row>
    <row r="19200" spans="15:15" x14ac:dyDescent="0.25">
      <c r="O19200" s="7"/>
    </row>
    <row r="19201" spans="15:15" x14ac:dyDescent="0.25">
      <c r="O19201" s="7"/>
    </row>
    <row r="19202" spans="15:15" x14ac:dyDescent="0.25">
      <c r="O19202" s="7"/>
    </row>
    <row r="19203" spans="15:15" x14ac:dyDescent="0.25">
      <c r="O19203" s="7"/>
    </row>
    <row r="19204" spans="15:15" x14ac:dyDescent="0.25">
      <c r="O19204" s="7"/>
    </row>
    <row r="19205" spans="15:15" x14ac:dyDescent="0.25">
      <c r="O19205" s="7"/>
    </row>
    <row r="19206" spans="15:15" x14ac:dyDescent="0.25">
      <c r="O19206" s="7"/>
    </row>
    <row r="19207" spans="15:15" x14ac:dyDescent="0.25">
      <c r="O19207" s="7"/>
    </row>
    <row r="19208" spans="15:15" x14ac:dyDescent="0.25">
      <c r="O19208" s="7"/>
    </row>
    <row r="19209" spans="15:15" x14ac:dyDescent="0.25">
      <c r="O19209" s="7"/>
    </row>
    <row r="19210" spans="15:15" x14ac:dyDescent="0.25">
      <c r="O19210" s="7"/>
    </row>
    <row r="19211" spans="15:15" x14ac:dyDescent="0.25">
      <c r="O19211" s="7"/>
    </row>
    <row r="19212" spans="15:15" x14ac:dyDescent="0.25">
      <c r="O19212" s="7"/>
    </row>
    <row r="19213" spans="15:15" x14ac:dyDescent="0.25">
      <c r="O19213" s="7"/>
    </row>
    <row r="19214" spans="15:15" x14ac:dyDescent="0.25">
      <c r="O19214" s="7"/>
    </row>
    <row r="19215" spans="15:15" x14ac:dyDescent="0.25">
      <c r="O19215" s="7"/>
    </row>
    <row r="19216" spans="15:15" x14ac:dyDescent="0.25">
      <c r="O19216" s="7"/>
    </row>
    <row r="19217" spans="15:15" x14ac:dyDescent="0.25">
      <c r="O19217" s="7"/>
    </row>
    <row r="19218" spans="15:15" x14ac:dyDescent="0.25">
      <c r="O19218" s="7"/>
    </row>
    <row r="19219" spans="15:15" x14ac:dyDescent="0.25">
      <c r="O19219" s="7"/>
    </row>
    <row r="19220" spans="15:15" x14ac:dyDescent="0.25">
      <c r="O19220" s="7"/>
    </row>
    <row r="19221" spans="15:15" x14ac:dyDescent="0.25">
      <c r="O19221" s="7"/>
    </row>
    <row r="19222" spans="15:15" x14ac:dyDescent="0.25">
      <c r="O19222" s="7"/>
    </row>
    <row r="19223" spans="15:15" x14ac:dyDescent="0.25">
      <c r="O19223" s="7"/>
    </row>
    <row r="19224" spans="15:15" x14ac:dyDescent="0.25">
      <c r="O19224" s="7"/>
    </row>
    <row r="19225" spans="15:15" x14ac:dyDescent="0.25">
      <c r="O19225" s="7"/>
    </row>
    <row r="19226" spans="15:15" x14ac:dyDescent="0.25">
      <c r="O19226" s="7"/>
    </row>
    <row r="19227" spans="15:15" x14ac:dyDescent="0.25">
      <c r="O19227" s="7"/>
    </row>
    <row r="19228" spans="15:15" x14ac:dyDescent="0.25">
      <c r="O19228" s="7"/>
    </row>
    <row r="19229" spans="15:15" x14ac:dyDescent="0.25">
      <c r="O19229" s="7"/>
    </row>
    <row r="19230" spans="15:15" x14ac:dyDescent="0.25">
      <c r="O19230" s="7"/>
    </row>
    <row r="19231" spans="15:15" x14ac:dyDescent="0.25">
      <c r="O19231" s="7"/>
    </row>
    <row r="19232" spans="15:15" x14ac:dyDescent="0.25">
      <c r="O19232" s="7"/>
    </row>
    <row r="19233" spans="15:15" x14ac:dyDescent="0.25">
      <c r="O19233" s="7"/>
    </row>
    <row r="19234" spans="15:15" x14ac:dyDescent="0.25">
      <c r="O19234" s="7"/>
    </row>
    <row r="19235" spans="15:15" x14ac:dyDescent="0.25">
      <c r="O19235" s="7"/>
    </row>
    <row r="19236" spans="15:15" x14ac:dyDescent="0.25">
      <c r="O19236" s="7"/>
    </row>
    <row r="19237" spans="15:15" x14ac:dyDescent="0.25">
      <c r="O19237" s="7"/>
    </row>
    <row r="19238" spans="15:15" x14ac:dyDescent="0.25">
      <c r="O19238" s="7"/>
    </row>
    <row r="19239" spans="15:15" x14ac:dyDescent="0.25">
      <c r="O19239" s="7"/>
    </row>
    <row r="19240" spans="15:15" x14ac:dyDescent="0.25">
      <c r="O19240" s="7"/>
    </row>
    <row r="19241" spans="15:15" x14ac:dyDescent="0.25">
      <c r="O19241" s="7"/>
    </row>
    <row r="19242" spans="15:15" x14ac:dyDescent="0.25">
      <c r="O19242" s="7"/>
    </row>
    <row r="19243" spans="15:15" x14ac:dyDescent="0.25">
      <c r="O19243" s="7"/>
    </row>
    <row r="19244" spans="15:15" x14ac:dyDescent="0.25">
      <c r="O19244" s="7"/>
    </row>
    <row r="19245" spans="15:15" x14ac:dyDescent="0.25">
      <c r="O19245" s="7"/>
    </row>
    <row r="19246" spans="15:15" x14ac:dyDescent="0.25">
      <c r="O19246" s="7"/>
    </row>
    <row r="19247" spans="15:15" x14ac:dyDescent="0.25">
      <c r="O19247" s="7"/>
    </row>
    <row r="19248" spans="15:15" x14ac:dyDescent="0.25">
      <c r="O19248" s="7"/>
    </row>
    <row r="19249" spans="15:15" x14ac:dyDescent="0.25">
      <c r="O19249" s="7"/>
    </row>
    <row r="19274" spans="15:15" x14ac:dyDescent="0.25">
      <c r="O19274" s="7"/>
    </row>
    <row r="19275" spans="15:15" x14ac:dyDescent="0.25">
      <c r="O19275" s="7"/>
    </row>
    <row r="19276" spans="15:15" x14ac:dyDescent="0.25">
      <c r="O19276" s="7"/>
    </row>
    <row r="19277" spans="15:15" x14ac:dyDescent="0.25">
      <c r="O19277" s="7"/>
    </row>
    <row r="19278" spans="15:15" x14ac:dyDescent="0.25">
      <c r="O19278" s="7"/>
    </row>
    <row r="19279" spans="15:15" x14ac:dyDescent="0.25">
      <c r="O19279" s="7"/>
    </row>
    <row r="19280" spans="15:15" x14ac:dyDescent="0.25">
      <c r="O19280" s="7"/>
    </row>
    <row r="19281" spans="15:15" x14ac:dyDescent="0.25">
      <c r="O19281" s="7"/>
    </row>
    <row r="19282" spans="15:15" x14ac:dyDescent="0.25">
      <c r="O19282" s="7"/>
    </row>
    <row r="19283" spans="15:15" x14ac:dyDescent="0.25">
      <c r="O19283" s="7"/>
    </row>
    <row r="19284" spans="15:15" x14ac:dyDescent="0.25">
      <c r="O19284" s="7"/>
    </row>
    <row r="19285" spans="15:15" x14ac:dyDescent="0.25">
      <c r="O19285" s="7"/>
    </row>
    <row r="19286" spans="15:15" x14ac:dyDescent="0.25">
      <c r="O19286" s="7"/>
    </row>
    <row r="19287" spans="15:15" x14ac:dyDescent="0.25">
      <c r="O19287" s="7"/>
    </row>
    <row r="19288" spans="15:15" x14ac:dyDescent="0.25">
      <c r="O19288" s="7"/>
    </row>
    <row r="19289" spans="15:15" x14ac:dyDescent="0.25">
      <c r="O19289" s="7"/>
    </row>
    <row r="19290" spans="15:15" x14ac:dyDescent="0.25">
      <c r="O19290" s="7"/>
    </row>
    <row r="19291" spans="15:15" x14ac:dyDescent="0.25">
      <c r="O19291" s="7"/>
    </row>
    <row r="19292" spans="15:15" x14ac:dyDescent="0.25">
      <c r="O19292" s="7"/>
    </row>
    <row r="19293" spans="15:15" x14ac:dyDescent="0.25">
      <c r="O19293" s="7"/>
    </row>
    <row r="19294" spans="15:15" x14ac:dyDescent="0.25">
      <c r="O19294" s="7"/>
    </row>
    <row r="19295" spans="15:15" x14ac:dyDescent="0.25">
      <c r="O19295" s="7"/>
    </row>
    <row r="19296" spans="15:15" x14ac:dyDescent="0.25">
      <c r="O19296" s="7"/>
    </row>
    <row r="19297" spans="15:15" x14ac:dyDescent="0.25">
      <c r="O19297" s="7"/>
    </row>
    <row r="19298" spans="15:15" x14ac:dyDescent="0.25">
      <c r="O19298" s="7"/>
    </row>
    <row r="19299" spans="15:15" x14ac:dyDescent="0.25">
      <c r="O19299" s="7"/>
    </row>
    <row r="19300" spans="15:15" x14ac:dyDescent="0.25">
      <c r="O19300" s="7"/>
    </row>
    <row r="19301" spans="15:15" x14ac:dyDescent="0.25">
      <c r="O19301" s="7"/>
    </row>
    <row r="19302" spans="15:15" x14ac:dyDescent="0.25">
      <c r="O19302" s="7"/>
    </row>
    <row r="19303" spans="15:15" x14ac:dyDescent="0.25">
      <c r="O19303" s="7"/>
    </row>
    <row r="19304" spans="15:15" x14ac:dyDescent="0.25">
      <c r="O19304" s="7"/>
    </row>
    <row r="19305" spans="15:15" x14ac:dyDescent="0.25">
      <c r="O19305" s="7"/>
    </row>
    <row r="19306" spans="15:15" x14ac:dyDescent="0.25">
      <c r="O19306" s="7"/>
    </row>
    <row r="19307" spans="15:15" x14ac:dyDescent="0.25">
      <c r="O19307" s="7"/>
    </row>
    <row r="19308" spans="15:15" x14ac:dyDescent="0.25">
      <c r="O19308" s="7"/>
    </row>
    <row r="19309" spans="15:15" x14ac:dyDescent="0.25">
      <c r="O19309" s="7"/>
    </row>
    <row r="19310" spans="15:15" x14ac:dyDescent="0.25">
      <c r="O19310" s="7"/>
    </row>
    <row r="19311" spans="15:15" x14ac:dyDescent="0.25">
      <c r="O19311" s="7"/>
    </row>
    <row r="19312" spans="15:15" x14ac:dyDescent="0.25">
      <c r="O19312" s="7"/>
    </row>
    <row r="19313" spans="15:15" x14ac:dyDescent="0.25">
      <c r="O19313" s="7"/>
    </row>
    <row r="19314" spans="15:15" x14ac:dyDescent="0.25">
      <c r="O19314" s="7"/>
    </row>
    <row r="19315" spans="15:15" x14ac:dyDescent="0.25">
      <c r="O19315" s="7"/>
    </row>
    <row r="19316" spans="15:15" x14ac:dyDescent="0.25">
      <c r="O19316" s="7"/>
    </row>
    <row r="19317" spans="15:15" x14ac:dyDescent="0.25">
      <c r="O19317" s="7"/>
    </row>
    <row r="19318" spans="15:15" x14ac:dyDescent="0.25">
      <c r="O19318" s="7"/>
    </row>
    <row r="19319" spans="15:15" x14ac:dyDescent="0.25">
      <c r="O19319" s="7"/>
    </row>
    <row r="19320" spans="15:15" x14ac:dyDescent="0.25">
      <c r="O19320" s="7"/>
    </row>
    <row r="19321" spans="15:15" x14ac:dyDescent="0.25">
      <c r="O19321" s="7"/>
    </row>
    <row r="19322" spans="15:15" x14ac:dyDescent="0.25">
      <c r="O19322" s="7"/>
    </row>
    <row r="19323" spans="15:15" x14ac:dyDescent="0.25">
      <c r="O19323" s="7"/>
    </row>
    <row r="19324" spans="15:15" x14ac:dyDescent="0.25">
      <c r="O19324" s="7"/>
    </row>
    <row r="19325" spans="15:15" x14ac:dyDescent="0.25">
      <c r="O19325" s="7"/>
    </row>
    <row r="19326" spans="15:15" x14ac:dyDescent="0.25">
      <c r="O19326" s="7"/>
    </row>
    <row r="19327" spans="15:15" x14ac:dyDescent="0.25">
      <c r="O19327" s="7"/>
    </row>
    <row r="19328" spans="15:15" x14ac:dyDescent="0.25">
      <c r="O19328" s="7"/>
    </row>
    <row r="19329" spans="15:15" x14ac:dyDescent="0.25">
      <c r="O19329" s="7"/>
    </row>
    <row r="19330" spans="15:15" x14ac:dyDescent="0.25">
      <c r="O19330" s="7"/>
    </row>
    <row r="19331" spans="15:15" x14ac:dyDescent="0.25">
      <c r="O19331" s="7"/>
    </row>
    <row r="19332" spans="15:15" x14ac:dyDescent="0.25">
      <c r="O19332" s="7"/>
    </row>
    <row r="19333" spans="15:15" x14ac:dyDescent="0.25">
      <c r="O19333" s="7"/>
    </row>
    <row r="19334" spans="15:15" x14ac:dyDescent="0.25">
      <c r="O19334" s="7"/>
    </row>
    <row r="19335" spans="15:15" x14ac:dyDescent="0.25">
      <c r="O19335" s="7"/>
    </row>
    <row r="19336" spans="15:15" x14ac:dyDescent="0.25">
      <c r="O19336" s="7"/>
    </row>
    <row r="19337" spans="15:15" x14ac:dyDescent="0.25">
      <c r="O19337" s="7"/>
    </row>
    <row r="19338" spans="15:15" x14ac:dyDescent="0.25">
      <c r="O19338" s="7"/>
    </row>
    <row r="19339" spans="15:15" x14ac:dyDescent="0.25">
      <c r="O19339" s="7"/>
    </row>
    <row r="19340" spans="15:15" x14ac:dyDescent="0.25">
      <c r="O19340" s="7"/>
    </row>
    <row r="19341" spans="15:15" x14ac:dyDescent="0.25">
      <c r="O19341" s="7"/>
    </row>
    <row r="19342" spans="15:15" x14ac:dyDescent="0.25">
      <c r="O19342" s="7"/>
    </row>
    <row r="19343" spans="15:15" x14ac:dyDescent="0.25">
      <c r="O19343" s="7"/>
    </row>
    <row r="19344" spans="15:15" x14ac:dyDescent="0.25">
      <c r="O19344" s="7"/>
    </row>
    <row r="19345" spans="15:15" x14ac:dyDescent="0.25">
      <c r="O19345" s="7"/>
    </row>
    <row r="19346" spans="15:15" x14ac:dyDescent="0.25">
      <c r="O19346" s="7"/>
    </row>
    <row r="19347" spans="15:15" x14ac:dyDescent="0.25">
      <c r="O19347" s="7"/>
    </row>
    <row r="19348" spans="15:15" x14ac:dyDescent="0.25">
      <c r="O19348" s="7"/>
    </row>
    <row r="19349" spans="15:15" x14ac:dyDescent="0.25">
      <c r="O19349" s="7"/>
    </row>
    <row r="19350" spans="15:15" x14ac:dyDescent="0.25">
      <c r="O19350" s="7"/>
    </row>
    <row r="19351" spans="15:15" x14ac:dyDescent="0.25">
      <c r="O19351" s="7"/>
    </row>
    <row r="19352" spans="15:15" x14ac:dyDescent="0.25">
      <c r="O19352" s="7"/>
    </row>
    <row r="19353" spans="15:15" x14ac:dyDescent="0.25">
      <c r="O19353" s="7"/>
    </row>
    <row r="19354" spans="15:15" x14ac:dyDescent="0.25">
      <c r="O19354" s="7"/>
    </row>
    <row r="19355" spans="15:15" x14ac:dyDescent="0.25">
      <c r="O19355" s="7"/>
    </row>
    <row r="19356" spans="15:15" x14ac:dyDescent="0.25">
      <c r="O19356" s="7"/>
    </row>
    <row r="19357" spans="15:15" x14ac:dyDescent="0.25">
      <c r="O19357" s="7"/>
    </row>
    <row r="19358" spans="15:15" x14ac:dyDescent="0.25">
      <c r="O19358" s="7"/>
    </row>
    <row r="19359" spans="15:15" x14ac:dyDescent="0.25">
      <c r="O19359" s="7"/>
    </row>
    <row r="19360" spans="15:15" x14ac:dyDescent="0.25">
      <c r="O19360" s="7"/>
    </row>
    <row r="19361" spans="15:15" x14ac:dyDescent="0.25">
      <c r="O19361" s="7"/>
    </row>
    <row r="19362" spans="15:15" x14ac:dyDescent="0.25">
      <c r="O19362" s="7"/>
    </row>
    <row r="19363" spans="15:15" x14ac:dyDescent="0.25">
      <c r="O19363" s="7"/>
    </row>
    <row r="19364" spans="15:15" x14ac:dyDescent="0.25">
      <c r="O19364" s="7"/>
    </row>
    <row r="19365" spans="15:15" x14ac:dyDescent="0.25">
      <c r="O19365" s="7"/>
    </row>
    <row r="19366" spans="15:15" x14ac:dyDescent="0.25">
      <c r="O19366" s="7"/>
    </row>
    <row r="19367" spans="15:15" x14ac:dyDescent="0.25">
      <c r="O19367" s="7"/>
    </row>
    <row r="19368" spans="15:15" x14ac:dyDescent="0.25">
      <c r="O19368" s="7"/>
    </row>
    <row r="19369" spans="15:15" x14ac:dyDescent="0.25">
      <c r="O19369" s="7"/>
    </row>
    <row r="19370" spans="15:15" x14ac:dyDescent="0.25">
      <c r="O19370" s="7"/>
    </row>
    <row r="19371" spans="15:15" x14ac:dyDescent="0.25">
      <c r="O19371" s="7"/>
    </row>
    <row r="19372" spans="15:15" x14ac:dyDescent="0.25">
      <c r="O19372" s="7"/>
    </row>
    <row r="19373" spans="15:15" x14ac:dyDescent="0.25">
      <c r="O19373" s="7"/>
    </row>
    <row r="19374" spans="15:15" x14ac:dyDescent="0.25">
      <c r="O19374" s="7"/>
    </row>
    <row r="19375" spans="15:15" x14ac:dyDescent="0.25">
      <c r="O19375" s="7"/>
    </row>
    <row r="19376" spans="15:15" x14ac:dyDescent="0.25">
      <c r="O19376" s="7"/>
    </row>
    <row r="19377" spans="15:15" x14ac:dyDescent="0.25">
      <c r="O19377" s="7"/>
    </row>
    <row r="19378" spans="15:15" x14ac:dyDescent="0.25">
      <c r="O19378" s="7"/>
    </row>
    <row r="19379" spans="15:15" x14ac:dyDescent="0.25">
      <c r="O19379" s="7"/>
    </row>
    <row r="19380" spans="15:15" x14ac:dyDescent="0.25">
      <c r="O19380" s="7"/>
    </row>
    <row r="19381" spans="15:15" x14ac:dyDescent="0.25">
      <c r="O19381" s="7"/>
    </row>
    <row r="19382" spans="15:15" x14ac:dyDescent="0.25">
      <c r="O19382" s="7"/>
    </row>
    <row r="19383" spans="15:15" x14ac:dyDescent="0.25">
      <c r="O19383" s="7"/>
    </row>
    <row r="19384" spans="15:15" x14ac:dyDescent="0.25">
      <c r="O19384" s="7"/>
    </row>
    <row r="19385" spans="15:15" x14ac:dyDescent="0.25">
      <c r="O19385" s="7"/>
    </row>
    <row r="19386" spans="15:15" x14ac:dyDescent="0.25">
      <c r="O19386" s="7"/>
    </row>
    <row r="19387" spans="15:15" x14ac:dyDescent="0.25">
      <c r="O19387" s="7"/>
    </row>
    <row r="19388" spans="15:15" x14ac:dyDescent="0.25">
      <c r="O19388" s="7"/>
    </row>
    <row r="19389" spans="15:15" x14ac:dyDescent="0.25">
      <c r="O19389" s="7"/>
    </row>
    <row r="19390" spans="15:15" x14ac:dyDescent="0.25">
      <c r="O19390" s="7"/>
    </row>
    <row r="19391" spans="15:15" x14ac:dyDescent="0.25">
      <c r="O19391" s="7"/>
    </row>
    <row r="19392" spans="15:15" x14ac:dyDescent="0.25">
      <c r="O19392" s="7"/>
    </row>
    <row r="19393" spans="15:15" x14ac:dyDescent="0.25">
      <c r="O19393" s="7"/>
    </row>
    <row r="19394" spans="15:15" x14ac:dyDescent="0.25">
      <c r="O19394" s="7"/>
    </row>
    <row r="19395" spans="15:15" x14ac:dyDescent="0.25">
      <c r="O19395" s="7"/>
    </row>
    <row r="19396" spans="15:15" x14ac:dyDescent="0.25">
      <c r="O19396" s="7"/>
    </row>
    <row r="19397" spans="15:15" x14ac:dyDescent="0.25">
      <c r="O19397" s="7"/>
    </row>
    <row r="19398" spans="15:15" x14ac:dyDescent="0.25">
      <c r="O19398" s="7"/>
    </row>
    <row r="19399" spans="15:15" x14ac:dyDescent="0.25">
      <c r="O19399" s="7"/>
    </row>
    <row r="19400" spans="15:15" x14ac:dyDescent="0.25">
      <c r="O19400" s="7"/>
    </row>
    <row r="19401" spans="15:15" x14ac:dyDescent="0.25">
      <c r="O19401" s="7"/>
    </row>
    <row r="19402" spans="15:15" x14ac:dyDescent="0.25">
      <c r="O19402" s="7"/>
    </row>
    <row r="19403" spans="15:15" x14ac:dyDescent="0.25">
      <c r="O19403" s="7"/>
    </row>
    <row r="19404" spans="15:15" x14ac:dyDescent="0.25">
      <c r="O19404" s="7"/>
    </row>
    <row r="19405" spans="15:15" x14ac:dyDescent="0.25">
      <c r="O19405" s="7"/>
    </row>
    <row r="19406" spans="15:15" x14ac:dyDescent="0.25">
      <c r="O19406" s="7"/>
    </row>
    <row r="19407" spans="15:15" x14ac:dyDescent="0.25">
      <c r="O19407" s="7"/>
    </row>
    <row r="19408" spans="15:15" x14ac:dyDescent="0.25">
      <c r="O19408" s="7"/>
    </row>
    <row r="19409" spans="15:15" x14ac:dyDescent="0.25">
      <c r="O19409" s="7"/>
    </row>
    <row r="19410" spans="15:15" x14ac:dyDescent="0.25">
      <c r="O19410" s="7"/>
    </row>
    <row r="19411" spans="15:15" x14ac:dyDescent="0.25">
      <c r="O19411" s="7"/>
    </row>
    <row r="19412" spans="15:15" x14ac:dyDescent="0.25">
      <c r="O19412" s="7"/>
    </row>
    <row r="19413" spans="15:15" x14ac:dyDescent="0.25">
      <c r="O19413" s="7"/>
    </row>
    <row r="19414" spans="15:15" x14ac:dyDescent="0.25">
      <c r="O19414" s="7"/>
    </row>
    <row r="19415" spans="15:15" x14ac:dyDescent="0.25">
      <c r="O19415" s="7"/>
    </row>
    <row r="19416" spans="15:15" x14ac:dyDescent="0.25">
      <c r="O19416" s="7"/>
    </row>
    <row r="19417" spans="15:15" x14ac:dyDescent="0.25">
      <c r="O19417" s="7"/>
    </row>
    <row r="19418" spans="15:15" x14ac:dyDescent="0.25">
      <c r="O19418" s="7"/>
    </row>
    <row r="19419" spans="15:15" x14ac:dyDescent="0.25">
      <c r="O19419" s="7"/>
    </row>
    <row r="19420" spans="15:15" x14ac:dyDescent="0.25">
      <c r="O19420" s="7"/>
    </row>
    <row r="19421" spans="15:15" x14ac:dyDescent="0.25">
      <c r="O19421" s="7"/>
    </row>
    <row r="19422" spans="15:15" x14ac:dyDescent="0.25">
      <c r="O19422" s="7"/>
    </row>
    <row r="19423" spans="15:15" x14ac:dyDescent="0.25">
      <c r="O19423" s="7"/>
    </row>
    <row r="19424" spans="15:15" x14ac:dyDescent="0.25">
      <c r="O19424" s="7"/>
    </row>
    <row r="19425" spans="15:15" x14ac:dyDescent="0.25">
      <c r="O19425" s="7"/>
    </row>
    <row r="19426" spans="15:15" x14ac:dyDescent="0.25">
      <c r="O19426" s="7"/>
    </row>
    <row r="19427" spans="15:15" x14ac:dyDescent="0.25">
      <c r="O19427" s="7"/>
    </row>
    <row r="19428" spans="15:15" x14ac:dyDescent="0.25">
      <c r="O19428" s="7"/>
    </row>
    <row r="19429" spans="15:15" x14ac:dyDescent="0.25">
      <c r="O19429" s="7"/>
    </row>
    <row r="19430" spans="15:15" x14ac:dyDescent="0.25">
      <c r="O19430" s="7"/>
    </row>
    <row r="19431" spans="15:15" x14ac:dyDescent="0.25">
      <c r="O19431" s="7"/>
    </row>
    <row r="19432" spans="15:15" x14ac:dyDescent="0.25">
      <c r="O19432" s="7"/>
    </row>
    <row r="19433" spans="15:15" x14ac:dyDescent="0.25">
      <c r="O19433" s="7"/>
    </row>
    <row r="19434" spans="15:15" x14ac:dyDescent="0.25">
      <c r="O19434" s="7"/>
    </row>
    <row r="19435" spans="15:15" x14ac:dyDescent="0.25">
      <c r="O19435" s="7"/>
    </row>
    <row r="19436" spans="15:15" x14ac:dyDescent="0.25">
      <c r="O19436" s="7"/>
    </row>
    <row r="19437" spans="15:15" x14ac:dyDescent="0.25">
      <c r="O19437" s="7"/>
    </row>
    <row r="19438" spans="15:15" x14ac:dyDescent="0.25">
      <c r="O19438" s="7"/>
    </row>
    <row r="19439" spans="15:15" x14ac:dyDescent="0.25">
      <c r="O19439" s="7"/>
    </row>
    <row r="19440" spans="15:15" x14ac:dyDescent="0.25">
      <c r="O19440" s="7"/>
    </row>
    <row r="19441" spans="15:15" x14ac:dyDescent="0.25">
      <c r="O19441" s="7"/>
    </row>
    <row r="19442" spans="15:15" x14ac:dyDescent="0.25">
      <c r="O19442" s="7"/>
    </row>
    <row r="19443" spans="15:15" x14ac:dyDescent="0.25">
      <c r="O19443" s="7"/>
    </row>
    <row r="19444" spans="15:15" x14ac:dyDescent="0.25">
      <c r="O19444" s="7"/>
    </row>
    <row r="19445" spans="15:15" x14ac:dyDescent="0.25">
      <c r="O19445" s="7"/>
    </row>
    <row r="19446" spans="15:15" x14ac:dyDescent="0.25">
      <c r="O19446" s="7"/>
    </row>
    <row r="19447" spans="15:15" x14ac:dyDescent="0.25">
      <c r="O19447" s="7"/>
    </row>
    <row r="19448" spans="15:15" x14ac:dyDescent="0.25">
      <c r="O19448" s="7"/>
    </row>
    <row r="19449" spans="15:15" x14ac:dyDescent="0.25">
      <c r="O19449" s="7"/>
    </row>
    <row r="19450" spans="15:15" x14ac:dyDescent="0.25">
      <c r="O19450" s="7"/>
    </row>
    <row r="19451" spans="15:15" x14ac:dyDescent="0.25">
      <c r="O19451" s="7"/>
    </row>
    <row r="19452" spans="15:15" x14ac:dyDescent="0.25">
      <c r="O19452" s="7"/>
    </row>
    <row r="19453" spans="15:15" x14ac:dyDescent="0.25">
      <c r="O19453" s="7"/>
    </row>
    <row r="19454" spans="15:15" x14ac:dyDescent="0.25">
      <c r="O19454" s="7"/>
    </row>
    <row r="19455" spans="15:15" x14ac:dyDescent="0.25">
      <c r="O19455" s="7"/>
    </row>
    <row r="19456" spans="15:15" x14ac:dyDescent="0.25">
      <c r="O19456" s="7"/>
    </row>
    <row r="19457" spans="15:15" x14ac:dyDescent="0.25">
      <c r="O19457" s="7"/>
    </row>
    <row r="19458" spans="15:15" x14ac:dyDescent="0.25">
      <c r="O19458" s="7"/>
    </row>
    <row r="19459" spans="15:15" x14ac:dyDescent="0.25">
      <c r="O19459" s="7"/>
    </row>
    <row r="19460" spans="15:15" x14ac:dyDescent="0.25">
      <c r="O19460" s="7"/>
    </row>
    <row r="19461" spans="15:15" x14ac:dyDescent="0.25">
      <c r="O19461" s="7"/>
    </row>
    <row r="19462" spans="15:15" x14ac:dyDescent="0.25">
      <c r="O19462" s="7"/>
    </row>
    <row r="19463" spans="15:15" x14ac:dyDescent="0.25">
      <c r="O19463" s="7"/>
    </row>
    <row r="19464" spans="15:15" x14ac:dyDescent="0.25">
      <c r="O19464" s="7"/>
    </row>
    <row r="19465" spans="15:15" x14ac:dyDescent="0.25">
      <c r="O19465" s="7"/>
    </row>
    <row r="19466" spans="15:15" x14ac:dyDescent="0.25">
      <c r="O19466" s="7"/>
    </row>
    <row r="19467" spans="15:15" x14ac:dyDescent="0.25">
      <c r="O19467" s="7"/>
    </row>
    <row r="19468" spans="15:15" x14ac:dyDescent="0.25">
      <c r="O19468" s="7"/>
    </row>
    <row r="19469" spans="15:15" x14ac:dyDescent="0.25">
      <c r="O19469" s="7"/>
    </row>
    <row r="19470" spans="15:15" x14ac:dyDescent="0.25">
      <c r="O19470" s="7"/>
    </row>
    <row r="19471" spans="15:15" x14ac:dyDescent="0.25">
      <c r="O19471" s="7"/>
    </row>
    <row r="19472" spans="15:15" x14ac:dyDescent="0.25">
      <c r="O19472" s="7"/>
    </row>
    <row r="19473" spans="15:15" x14ac:dyDescent="0.25">
      <c r="O19473" s="7"/>
    </row>
    <row r="19474" spans="15:15" x14ac:dyDescent="0.25">
      <c r="O19474" s="7"/>
    </row>
    <row r="19475" spans="15:15" x14ac:dyDescent="0.25">
      <c r="O19475" s="7"/>
    </row>
    <row r="19476" spans="15:15" x14ac:dyDescent="0.25">
      <c r="O19476" s="7"/>
    </row>
    <row r="19477" spans="15:15" x14ac:dyDescent="0.25">
      <c r="O19477" s="7"/>
    </row>
    <row r="19478" spans="15:15" x14ac:dyDescent="0.25">
      <c r="O19478" s="7"/>
    </row>
    <row r="19479" spans="15:15" x14ac:dyDescent="0.25">
      <c r="O19479" s="7"/>
    </row>
    <row r="19480" spans="15:15" x14ac:dyDescent="0.25">
      <c r="O19480" s="7"/>
    </row>
    <row r="19481" spans="15:15" x14ac:dyDescent="0.25">
      <c r="O19481" s="7"/>
    </row>
    <row r="19482" spans="15:15" x14ac:dyDescent="0.25">
      <c r="O19482" s="7"/>
    </row>
    <row r="19483" spans="15:15" x14ac:dyDescent="0.25">
      <c r="O19483" s="7"/>
    </row>
    <row r="19484" spans="15:15" x14ac:dyDescent="0.25">
      <c r="O19484" s="7"/>
    </row>
    <row r="19485" spans="15:15" x14ac:dyDescent="0.25">
      <c r="O19485" s="7"/>
    </row>
    <row r="19486" spans="15:15" x14ac:dyDescent="0.25">
      <c r="O19486" s="7"/>
    </row>
    <row r="19487" spans="15:15" x14ac:dyDescent="0.25">
      <c r="O19487" s="7"/>
    </row>
    <row r="19488" spans="15:15" x14ac:dyDescent="0.25">
      <c r="O19488" s="7"/>
    </row>
    <row r="19489" spans="15:15" x14ac:dyDescent="0.25">
      <c r="O19489" s="7"/>
    </row>
    <row r="19490" spans="15:15" x14ac:dyDescent="0.25">
      <c r="O19490" s="7"/>
    </row>
    <row r="19491" spans="15:15" x14ac:dyDescent="0.25">
      <c r="O19491" s="7"/>
    </row>
    <row r="19492" spans="15:15" x14ac:dyDescent="0.25">
      <c r="O19492" s="7"/>
    </row>
    <row r="19493" spans="15:15" x14ac:dyDescent="0.25">
      <c r="O19493" s="7"/>
    </row>
    <row r="19494" spans="15:15" x14ac:dyDescent="0.25">
      <c r="O19494" s="7"/>
    </row>
    <row r="19495" spans="15:15" x14ac:dyDescent="0.25">
      <c r="O19495" s="7"/>
    </row>
    <row r="19496" spans="15:15" x14ac:dyDescent="0.25">
      <c r="O19496" s="7"/>
    </row>
    <row r="19497" spans="15:15" x14ac:dyDescent="0.25">
      <c r="O19497" s="7"/>
    </row>
    <row r="19498" spans="15:15" x14ac:dyDescent="0.25">
      <c r="O19498" s="7"/>
    </row>
    <row r="19499" spans="15:15" x14ac:dyDescent="0.25">
      <c r="O19499" s="7"/>
    </row>
    <row r="19500" spans="15:15" x14ac:dyDescent="0.25">
      <c r="O19500" s="7"/>
    </row>
    <row r="19501" spans="15:15" x14ac:dyDescent="0.25">
      <c r="O19501" s="7"/>
    </row>
    <row r="19502" spans="15:15" x14ac:dyDescent="0.25">
      <c r="O19502" s="7"/>
    </row>
    <row r="19503" spans="15:15" x14ac:dyDescent="0.25">
      <c r="O19503" s="7"/>
    </row>
    <row r="19504" spans="15:15" x14ac:dyDescent="0.25">
      <c r="O19504" s="7"/>
    </row>
    <row r="19505" spans="15:15" x14ac:dyDescent="0.25">
      <c r="O19505" s="7"/>
    </row>
    <row r="19506" spans="15:15" x14ac:dyDescent="0.25">
      <c r="O19506" s="7"/>
    </row>
    <row r="19507" spans="15:15" x14ac:dyDescent="0.25">
      <c r="O19507" s="7"/>
    </row>
    <row r="19508" spans="15:15" x14ac:dyDescent="0.25">
      <c r="O19508" s="7"/>
    </row>
    <row r="19509" spans="15:15" x14ac:dyDescent="0.25">
      <c r="O19509" s="7"/>
    </row>
    <row r="19510" spans="15:15" x14ac:dyDescent="0.25">
      <c r="O19510" s="7"/>
    </row>
    <row r="19511" spans="15:15" x14ac:dyDescent="0.25">
      <c r="O19511" s="7"/>
    </row>
    <row r="19512" spans="15:15" x14ac:dyDescent="0.25">
      <c r="O19512" s="7"/>
    </row>
    <row r="19513" spans="15:15" x14ac:dyDescent="0.25">
      <c r="O19513" s="7"/>
    </row>
    <row r="19538" spans="15:15" x14ac:dyDescent="0.25">
      <c r="O19538" s="7"/>
    </row>
    <row r="19539" spans="15:15" x14ac:dyDescent="0.25">
      <c r="O19539" s="7"/>
    </row>
    <row r="19540" spans="15:15" x14ac:dyDescent="0.25">
      <c r="O19540" s="7"/>
    </row>
    <row r="19541" spans="15:15" x14ac:dyDescent="0.25">
      <c r="O19541" s="7"/>
    </row>
    <row r="19542" spans="15:15" x14ac:dyDescent="0.25">
      <c r="O19542" s="7"/>
    </row>
    <row r="19543" spans="15:15" x14ac:dyDescent="0.25">
      <c r="O19543" s="7"/>
    </row>
    <row r="19544" spans="15:15" x14ac:dyDescent="0.25">
      <c r="O19544" s="7"/>
    </row>
    <row r="19545" spans="15:15" x14ac:dyDescent="0.25">
      <c r="O19545" s="7"/>
    </row>
    <row r="19546" spans="15:15" x14ac:dyDescent="0.25">
      <c r="O19546" s="7"/>
    </row>
    <row r="19547" spans="15:15" x14ac:dyDescent="0.25">
      <c r="O19547" s="7"/>
    </row>
    <row r="19548" spans="15:15" x14ac:dyDescent="0.25">
      <c r="O19548" s="7"/>
    </row>
    <row r="19549" spans="15:15" x14ac:dyDescent="0.25">
      <c r="O19549" s="7"/>
    </row>
    <row r="19550" spans="15:15" x14ac:dyDescent="0.25">
      <c r="O19550" s="7"/>
    </row>
    <row r="19551" spans="15:15" x14ac:dyDescent="0.25">
      <c r="O19551" s="7"/>
    </row>
    <row r="19552" spans="15:15" x14ac:dyDescent="0.25">
      <c r="O19552" s="7"/>
    </row>
    <row r="19553" spans="15:15" x14ac:dyDescent="0.25">
      <c r="O19553" s="7"/>
    </row>
    <row r="19554" spans="15:15" x14ac:dyDescent="0.25">
      <c r="O19554" s="7"/>
    </row>
    <row r="19555" spans="15:15" x14ac:dyDescent="0.25">
      <c r="O19555" s="7"/>
    </row>
    <row r="19556" spans="15:15" x14ac:dyDescent="0.25">
      <c r="O19556" s="7"/>
    </row>
    <row r="19557" spans="15:15" x14ac:dyDescent="0.25">
      <c r="O19557" s="7"/>
    </row>
    <row r="19558" spans="15:15" x14ac:dyDescent="0.25">
      <c r="O19558" s="7"/>
    </row>
    <row r="19559" spans="15:15" x14ac:dyDescent="0.25">
      <c r="O19559" s="7"/>
    </row>
    <row r="19560" spans="15:15" x14ac:dyDescent="0.25">
      <c r="O19560" s="7"/>
    </row>
    <row r="19561" spans="15:15" x14ac:dyDescent="0.25">
      <c r="O19561" s="7"/>
    </row>
    <row r="19562" spans="15:15" x14ac:dyDescent="0.25">
      <c r="O19562" s="7"/>
    </row>
    <row r="19563" spans="15:15" x14ac:dyDescent="0.25">
      <c r="O19563" s="7"/>
    </row>
    <row r="19564" spans="15:15" x14ac:dyDescent="0.25">
      <c r="O19564" s="7"/>
    </row>
    <row r="19565" spans="15:15" x14ac:dyDescent="0.25">
      <c r="O19565" s="7"/>
    </row>
    <row r="19566" spans="15:15" x14ac:dyDescent="0.25">
      <c r="O19566" s="7"/>
    </row>
    <row r="19567" spans="15:15" x14ac:dyDescent="0.25">
      <c r="O19567" s="7"/>
    </row>
    <row r="19568" spans="15:15" x14ac:dyDescent="0.25">
      <c r="O19568" s="7"/>
    </row>
    <row r="19569" spans="15:15" x14ac:dyDescent="0.25">
      <c r="O19569" s="7"/>
    </row>
    <row r="19570" spans="15:15" x14ac:dyDescent="0.25">
      <c r="O19570" s="7"/>
    </row>
    <row r="19571" spans="15:15" x14ac:dyDescent="0.25">
      <c r="O19571" s="7"/>
    </row>
    <row r="19572" spans="15:15" x14ac:dyDescent="0.25">
      <c r="O19572" s="7"/>
    </row>
    <row r="19573" spans="15:15" x14ac:dyDescent="0.25">
      <c r="O19573" s="7"/>
    </row>
    <row r="19574" spans="15:15" x14ac:dyDescent="0.25">
      <c r="O19574" s="7"/>
    </row>
    <row r="19575" spans="15:15" x14ac:dyDescent="0.25">
      <c r="O19575" s="7"/>
    </row>
    <row r="19576" spans="15:15" x14ac:dyDescent="0.25">
      <c r="O19576" s="7"/>
    </row>
    <row r="19577" spans="15:15" x14ac:dyDescent="0.25">
      <c r="O19577" s="7"/>
    </row>
    <row r="19578" spans="15:15" x14ac:dyDescent="0.25">
      <c r="O19578" s="7"/>
    </row>
    <row r="19579" spans="15:15" x14ac:dyDescent="0.25">
      <c r="O19579" s="7"/>
    </row>
    <row r="19580" spans="15:15" x14ac:dyDescent="0.25">
      <c r="O19580" s="7"/>
    </row>
    <row r="19581" spans="15:15" x14ac:dyDescent="0.25">
      <c r="O19581" s="7"/>
    </row>
    <row r="19582" spans="15:15" x14ac:dyDescent="0.25">
      <c r="O19582" s="7"/>
    </row>
    <row r="19583" spans="15:15" x14ac:dyDescent="0.25">
      <c r="O19583" s="7"/>
    </row>
    <row r="19584" spans="15:15" x14ac:dyDescent="0.25">
      <c r="O19584" s="7"/>
    </row>
    <row r="19585" spans="15:15" x14ac:dyDescent="0.25">
      <c r="O19585" s="7"/>
    </row>
    <row r="19586" spans="15:15" x14ac:dyDescent="0.25">
      <c r="O19586" s="7"/>
    </row>
    <row r="19587" spans="15:15" x14ac:dyDescent="0.25">
      <c r="O19587" s="7"/>
    </row>
    <row r="19588" spans="15:15" x14ac:dyDescent="0.25">
      <c r="O19588" s="7"/>
    </row>
    <row r="19589" spans="15:15" x14ac:dyDescent="0.25">
      <c r="O19589" s="7"/>
    </row>
    <row r="19590" spans="15:15" x14ac:dyDescent="0.25">
      <c r="O19590" s="7"/>
    </row>
    <row r="19591" spans="15:15" x14ac:dyDescent="0.25">
      <c r="O19591" s="7"/>
    </row>
    <row r="19592" spans="15:15" x14ac:dyDescent="0.25">
      <c r="O19592" s="7"/>
    </row>
    <row r="19593" spans="15:15" x14ac:dyDescent="0.25">
      <c r="O19593" s="7"/>
    </row>
    <row r="19594" spans="15:15" x14ac:dyDescent="0.25">
      <c r="O19594" s="7"/>
    </row>
    <row r="19595" spans="15:15" x14ac:dyDescent="0.25">
      <c r="O19595" s="7"/>
    </row>
    <row r="19596" spans="15:15" x14ac:dyDescent="0.25">
      <c r="O19596" s="7"/>
    </row>
    <row r="19597" spans="15:15" x14ac:dyDescent="0.25">
      <c r="O19597" s="7"/>
    </row>
    <row r="19598" spans="15:15" x14ac:dyDescent="0.25">
      <c r="O19598" s="7"/>
    </row>
    <row r="19599" spans="15:15" x14ac:dyDescent="0.25">
      <c r="O19599" s="7"/>
    </row>
    <row r="19600" spans="15:15" x14ac:dyDescent="0.25">
      <c r="O19600" s="7"/>
    </row>
    <row r="19601" spans="15:15" x14ac:dyDescent="0.25">
      <c r="O19601" s="7"/>
    </row>
    <row r="19602" spans="15:15" x14ac:dyDescent="0.25">
      <c r="O19602" s="7"/>
    </row>
    <row r="19603" spans="15:15" x14ac:dyDescent="0.25">
      <c r="O19603" s="7"/>
    </row>
    <row r="19604" spans="15:15" x14ac:dyDescent="0.25">
      <c r="O19604" s="7"/>
    </row>
    <row r="19605" spans="15:15" x14ac:dyDescent="0.25">
      <c r="O19605" s="7"/>
    </row>
    <row r="19606" spans="15:15" x14ac:dyDescent="0.25">
      <c r="O19606" s="7"/>
    </row>
    <row r="19607" spans="15:15" x14ac:dyDescent="0.25">
      <c r="O19607" s="7"/>
    </row>
    <row r="19608" spans="15:15" x14ac:dyDescent="0.25">
      <c r="O19608" s="7"/>
    </row>
    <row r="19609" spans="15:15" x14ac:dyDescent="0.25">
      <c r="O19609" s="7"/>
    </row>
    <row r="19610" spans="15:15" x14ac:dyDescent="0.25">
      <c r="O19610" s="7"/>
    </row>
    <row r="19611" spans="15:15" x14ac:dyDescent="0.25">
      <c r="O19611" s="7"/>
    </row>
    <row r="19612" spans="15:15" x14ac:dyDescent="0.25">
      <c r="O19612" s="7"/>
    </row>
    <row r="19613" spans="15:15" x14ac:dyDescent="0.25">
      <c r="O19613" s="7"/>
    </row>
    <row r="19614" spans="15:15" x14ac:dyDescent="0.25">
      <c r="O19614" s="7"/>
    </row>
    <row r="19615" spans="15:15" x14ac:dyDescent="0.25">
      <c r="O19615" s="7"/>
    </row>
    <row r="19616" spans="15:15" x14ac:dyDescent="0.25">
      <c r="O19616" s="7"/>
    </row>
    <row r="19617" spans="15:15" x14ac:dyDescent="0.25">
      <c r="O19617" s="7"/>
    </row>
    <row r="19618" spans="15:15" x14ac:dyDescent="0.25">
      <c r="O19618" s="7"/>
    </row>
    <row r="19619" spans="15:15" x14ac:dyDescent="0.25">
      <c r="O19619" s="7"/>
    </row>
    <row r="19620" spans="15:15" x14ac:dyDescent="0.25">
      <c r="O19620" s="7"/>
    </row>
    <row r="19621" spans="15:15" x14ac:dyDescent="0.25">
      <c r="O19621" s="7"/>
    </row>
    <row r="19622" spans="15:15" x14ac:dyDescent="0.25">
      <c r="O19622" s="7"/>
    </row>
    <row r="19623" spans="15:15" x14ac:dyDescent="0.25">
      <c r="O19623" s="7"/>
    </row>
    <row r="19624" spans="15:15" x14ac:dyDescent="0.25">
      <c r="O19624" s="7"/>
    </row>
    <row r="19625" spans="15:15" x14ac:dyDescent="0.25">
      <c r="O19625" s="7"/>
    </row>
    <row r="19626" spans="15:15" x14ac:dyDescent="0.25">
      <c r="O19626" s="7"/>
    </row>
    <row r="19627" spans="15:15" x14ac:dyDescent="0.25">
      <c r="O19627" s="7"/>
    </row>
    <row r="19628" spans="15:15" x14ac:dyDescent="0.25">
      <c r="O19628" s="7"/>
    </row>
    <row r="19629" spans="15:15" x14ac:dyDescent="0.25">
      <c r="O19629" s="7"/>
    </row>
    <row r="19630" spans="15:15" x14ac:dyDescent="0.25">
      <c r="O19630" s="7"/>
    </row>
    <row r="19631" spans="15:15" x14ac:dyDescent="0.25">
      <c r="O19631" s="7"/>
    </row>
    <row r="19632" spans="15:15" x14ac:dyDescent="0.25">
      <c r="O19632" s="7"/>
    </row>
    <row r="19633" spans="15:15" x14ac:dyDescent="0.25">
      <c r="O19633" s="7"/>
    </row>
    <row r="19634" spans="15:15" x14ac:dyDescent="0.25">
      <c r="O19634" s="7"/>
    </row>
    <row r="19635" spans="15:15" x14ac:dyDescent="0.25">
      <c r="O19635" s="7"/>
    </row>
    <row r="19636" spans="15:15" x14ac:dyDescent="0.25">
      <c r="O19636" s="7"/>
    </row>
    <row r="19637" spans="15:15" x14ac:dyDescent="0.25">
      <c r="O19637" s="7"/>
    </row>
    <row r="19638" spans="15:15" x14ac:dyDescent="0.25">
      <c r="O19638" s="7"/>
    </row>
    <row r="19639" spans="15:15" x14ac:dyDescent="0.25">
      <c r="O19639" s="7"/>
    </row>
    <row r="19640" spans="15:15" x14ac:dyDescent="0.25">
      <c r="O19640" s="7"/>
    </row>
    <row r="19641" spans="15:15" x14ac:dyDescent="0.25">
      <c r="O19641" s="7"/>
    </row>
    <row r="19642" spans="15:15" x14ac:dyDescent="0.25">
      <c r="O19642" s="7"/>
    </row>
    <row r="19643" spans="15:15" x14ac:dyDescent="0.25">
      <c r="O19643" s="7"/>
    </row>
    <row r="19644" spans="15:15" x14ac:dyDescent="0.25">
      <c r="O19644" s="7"/>
    </row>
    <row r="19645" spans="15:15" x14ac:dyDescent="0.25">
      <c r="O19645" s="7"/>
    </row>
    <row r="19646" spans="15:15" x14ac:dyDescent="0.25">
      <c r="O19646" s="7"/>
    </row>
    <row r="19647" spans="15:15" x14ac:dyDescent="0.25">
      <c r="O19647" s="7"/>
    </row>
    <row r="19648" spans="15:15" x14ac:dyDescent="0.25">
      <c r="O19648" s="7"/>
    </row>
    <row r="19649" spans="15:15" x14ac:dyDescent="0.25">
      <c r="O19649" s="7"/>
    </row>
    <row r="19650" spans="15:15" x14ac:dyDescent="0.25">
      <c r="O19650" s="7"/>
    </row>
    <row r="19651" spans="15:15" x14ac:dyDescent="0.25">
      <c r="O19651" s="7"/>
    </row>
    <row r="19652" spans="15:15" x14ac:dyDescent="0.25">
      <c r="O19652" s="7"/>
    </row>
    <row r="19653" spans="15:15" x14ac:dyDescent="0.25">
      <c r="O19653" s="7"/>
    </row>
    <row r="19654" spans="15:15" x14ac:dyDescent="0.25">
      <c r="O19654" s="7"/>
    </row>
    <row r="19655" spans="15:15" x14ac:dyDescent="0.25">
      <c r="O19655" s="7"/>
    </row>
    <row r="19656" spans="15:15" x14ac:dyDescent="0.25">
      <c r="O19656" s="7"/>
    </row>
    <row r="19657" spans="15:15" x14ac:dyDescent="0.25">
      <c r="O19657" s="7"/>
    </row>
    <row r="19658" spans="15:15" x14ac:dyDescent="0.25">
      <c r="O19658" s="7"/>
    </row>
    <row r="19659" spans="15:15" x14ac:dyDescent="0.25">
      <c r="O19659" s="7"/>
    </row>
    <row r="19660" spans="15:15" x14ac:dyDescent="0.25">
      <c r="O19660" s="7"/>
    </row>
    <row r="19661" spans="15:15" x14ac:dyDescent="0.25">
      <c r="O19661" s="7"/>
    </row>
    <row r="19662" spans="15:15" x14ac:dyDescent="0.25">
      <c r="O19662" s="7"/>
    </row>
    <row r="19663" spans="15:15" x14ac:dyDescent="0.25">
      <c r="O19663" s="7"/>
    </row>
    <row r="19664" spans="15:15" x14ac:dyDescent="0.25">
      <c r="O19664" s="7"/>
    </row>
    <row r="19665" spans="15:15" x14ac:dyDescent="0.25">
      <c r="O19665" s="7"/>
    </row>
    <row r="19666" spans="15:15" x14ac:dyDescent="0.25">
      <c r="O19666" s="7"/>
    </row>
    <row r="19667" spans="15:15" x14ac:dyDescent="0.25">
      <c r="O19667" s="7"/>
    </row>
    <row r="19668" spans="15:15" x14ac:dyDescent="0.25">
      <c r="O19668" s="7"/>
    </row>
    <row r="19669" spans="15:15" x14ac:dyDescent="0.25">
      <c r="O19669" s="7"/>
    </row>
    <row r="19670" spans="15:15" x14ac:dyDescent="0.25">
      <c r="O19670" s="7"/>
    </row>
    <row r="19671" spans="15:15" x14ac:dyDescent="0.25">
      <c r="O19671" s="7"/>
    </row>
    <row r="19672" spans="15:15" x14ac:dyDescent="0.25">
      <c r="O19672" s="7"/>
    </row>
    <row r="19673" spans="15:15" x14ac:dyDescent="0.25">
      <c r="O19673" s="7"/>
    </row>
    <row r="19674" spans="15:15" x14ac:dyDescent="0.25">
      <c r="O19674" s="7"/>
    </row>
    <row r="19675" spans="15:15" x14ac:dyDescent="0.25">
      <c r="O19675" s="7"/>
    </row>
    <row r="19676" spans="15:15" x14ac:dyDescent="0.25">
      <c r="O19676" s="7"/>
    </row>
    <row r="19677" spans="15:15" x14ac:dyDescent="0.25">
      <c r="O19677" s="7"/>
    </row>
    <row r="19678" spans="15:15" x14ac:dyDescent="0.25">
      <c r="O19678" s="7"/>
    </row>
    <row r="19679" spans="15:15" x14ac:dyDescent="0.25">
      <c r="O19679" s="7"/>
    </row>
    <row r="19680" spans="15:15" x14ac:dyDescent="0.25">
      <c r="O19680" s="7"/>
    </row>
    <row r="19681" spans="15:15" x14ac:dyDescent="0.25">
      <c r="O19681" s="7"/>
    </row>
    <row r="19682" spans="15:15" x14ac:dyDescent="0.25">
      <c r="O19682" s="7"/>
    </row>
    <row r="19683" spans="15:15" x14ac:dyDescent="0.25">
      <c r="O19683" s="7"/>
    </row>
    <row r="19684" spans="15:15" x14ac:dyDescent="0.25">
      <c r="O19684" s="7"/>
    </row>
    <row r="19685" spans="15:15" x14ac:dyDescent="0.25">
      <c r="O19685" s="7"/>
    </row>
    <row r="19686" spans="15:15" x14ac:dyDescent="0.25">
      <c r="O19686" s="7"/>
    </row>
    <row r="19687" spans="15:15" x14ac:dyDescent="0.25">
      <c r="O19687" s="7"/>
    </row>
    <row r="19688" spans="15:15" x14ac:dyDescent="0.25">
      <c r="O19688" s="7"/>
    </row>
    <row r="19689" spans="15:15" x14ac:dyDescent="0.25">
      <c r="O19689" s="7"/>
    </row>
    <row r="19690" spans="15:15" x14ac:dyDescent="0.25">
      <c r="O19690" s="7"/>
    </row>
    <row r="19691" spans="15:15" x14ac:dyDescent="0.25">
      <c r="O19691" s="7"/>
    </row>
    <row r="19692" spans="15:15" x14ac:dyDescent="0.25">
      <c r="O19692" s="7"/>
    </row>
    <row r="19693" spans="15:15" x14ac:dyDescent="0.25">
      <c r="O19693" s="7"/>
    </row>
    <row r="19694" spans="15:15" x14ac:dyDescent="0.25">
      <c r="O19694" s="7"/>
    </row>
    <row r="19695" spans="15:15" x14ac:dyDescent="0.25">
      <c r="O19695" s="7"/>
    </row>
    <row r="19696" spans="15:15" x14ac:dyDescent="0.25">
      <c r="O19696" s="7"/>
    </row>
    <row r="19697" spans="15:15" x14ac:dyDescent="0.25">
      <c r="O19697" s="7"/>
    </row>
    <row r="19698" spans="15:15" x14ac:dyDescent="0.25">
      <c r="O19698" s="7"/>
    </row>
    <row r="19699" spans="15:15" x14ac:dyDescent="0.25">
      <c r="O19699" s="7"/>
    </row>
    <row r="19700" spans="15:15" x14ac:dyDescent="0.25">
      <c r="O19700" s="7"/>
    </row>
    <row r="19701" spans="15:15" x14ac:dyDescent="0.25">
      <c r="O19701" s="7"/>
    </row>
    <row r="19702" spans="15:15" x14ac:dyDescent="0.25">
      <c r="O19702" s="7"/>
    </row>
    <row r="19703" spans="15:15" x14ac:dyDescent="0.25">
      <c r="O19703" s="7"/>
    </row>
    <row r="19704" spans="15:15" x14ac:dyDescent="0.25">
      <c r="O19704" s="7"/>
    </row>
    <row r="19705" spans="15:15" x14ac:dyDescent="0.25">
      <c r="O19705" s="7"/>
    </row>
    <row r="19706" spans="15:15" x14ac:dyDescent="0.25">
      <c r="O19706" s="7"/>
    </row>
    <row r="19707" spans="15:15" x14ac:dyDescent="0.25">
      <c r="O19707" s="7"/>
    </row>
    <row r="19708" spans="15:15" x14ac:dyDescent="0.25">
      <c r="O19708" s="7"/>
    </row>
    <row r="19709" spans="15:15" x14ac:dyDescent="0.25">
      <c r="O19709" s="7"/>
    </row>
    <row r="19710" spans="15:15" x14ac:dyDescent="0.25">
      <c r="O19710" s="7"/>
    </row>
    <row r="19711" spans="15:15" x14ac:dyDescent="0.25">
      <c r="O19711" s="7"/>
    </row>
    <row r="19712" spans="15:15" x14ac:dyDescent="0.25">
      <c r="O19712" s="7"/>
    </row>
    <row r="19713" spans="15:15" x14ac:dyDescent="0.25">
      <c r="O19713" s="7"/>
    </row>
    <row r="19714" spans="15:15" x14ac:dyDescent="0.25">
      <c r="O19714" s="7"/>
    </row>
    <row r="19715" spans="15:15" x14ac:dyDescent="0.25">
      <c r="O19715" s="7"/>
    </row>
    <row r="19716" spans="15:15" x14ac:dyDescent="0.25">
      <c r="O19716" s="7"/>
    </row>
    <row r="19717" spans="15:15" x14ac:dyDescent="0.25">
      <c r="O19717" s="7"/>
    </row>
    <row r="19718" spans="15:15" x14ac:dyDescent="0.25">
      <c r="O19718" s="7"/>
    </row>
    <row r="19719" spans="15:15" x14ac:dyDescent="0.25">
      <c r="O19719" s="7"/>
    </row>
    <row r="19720" spans="15:15" x14ac:dyDescent="0.25">
      <c r="O19720" s="7"/>
    </row>
    <row r="19721" spans="15:15" x14ac:dyDescent="0.25">
      <c r="O19721" s="7"/>
    </row>
    <row r="19722" spans="15:15" x14ac:dyDescent="0.25">
      <c r="O19722" s="7"/>
    </row>
    <row r="19723" spans="15:15" x14ac:dyDescent="0.25">
      <c r="O19723" s="7"/>
    </row>
    <row r="19724" spans="15:15" x14ac:dyDescent="0.25">
      <c r="O19724" s="7"/>
    </row>
    <row r="19725" spans="15:15" x14ac:dyDescent="0.25">
      <c r="O19725" s="7"/>
    </row>
    <row r="19726" spans="15:15" x14ac:dyDescent="0.25">
      <c r="O19726" s="7"/>
    </row>
    <row r="19727" spans="15:15" x14ac:dyDescent="0.25">
      <c r="O19727" s="7"/>
    </row>
    <row r="19728" spans="15:15" x14ac:dyDescent="0.25">
      <c r="O19728" s="7"/>
    </row>
    <row r="19729" spans="15:15" x14ac:dyDescent="0.25">
      <c r="O19729" s="7"/>
    </row>
    <row r="19730" spans="15:15" x14ac:dyDescent="0.25">
      <c r="O19730" s="7"/>
    </row>
    <row r="19731" spans="15:15" x14ac:dyDescent="0.25">
      <c r="O19731" s="7"/>
    </row>
    <row r="19732" spans="15:15" x14ac:dyDescent="0.25">
      <c r="O19732" s="7"/>
    </row>
    <row r="19733" spans="15:15" x14ac:dyDescent="0.25">
      <c r="O19733" s="7"/>
    </row>
    <row r="19734" spans="15:15" x14ac:dyDescent="0.25">
      <c r="O19734" s="7"/>
    </row>
    <row r="19735" spans="15:15" x14ac:dyDescent="0.25">
      <c r="O19735" s="7"/>
    </row>
    <row r="19736" spans="15:15" x14ac:dyDescent="0.25">
      <c r="O19736" s="7"/>
    </row>
    <row r="19737" spans="15:15" x14ac:dyDescent="0.25">
      <c r="O19737" s="7"/>
    </row>
    <row r="19738" spans="15:15" x14ac:dyDescent="0.25">
      <c r="O19738" s="7"/>
    </row>
    <row r="19739" spans="15:15" x14ac:dyDescent="0.25">
      <c r="O19739" s="7"/>
    </row>
    <row r="19740" spans="15:15" x14ac:dyDescent="0.25">
      <c r="O19740" s="7"/>
    </row>
    <row r="19741" spans="15:15" x14ac:dyDescent="0.25">
      <c r="O19741" s="7"/>
    </row>
    <row r="19742" spans="15:15" x14ac:dyDescent="0.25">
      <c r="O19742" s="7"/>
    </row>
    <row r="19743" spans="15:15" x14ac:dyDescent="0.25">
      <c r="O19743" s="7"/>
    </row>
    <row r="19744" spans="15:15" x14ac:dyDescent="0.25">
      <c r="O19744" s="7"/>
    </row>
    <row r="19745" spans="15:15" x14ac:dyDescent="0.25">
      <c r="O19745" s="7"/>
    </row>
    <row r="19746" spans="15:15" x14ac:dyDescent="0.25">
      <c r="O19746" s="7"/>
    </row>
    <row r="19747" spans="15:15" x14ac:dyDescent="0.25">
      <c r="O19747" s="7"/>
    </row>
    <row r="19748" spans="15:15" x14ac:dyDescent="0.25">
      <c r="O19748" s="7"/>
    </row>
    <row r="19749" spans="15:15" x14ac:dyDescent="0.25">
      <c r="O19749" s="7"/>
    </row>
    <row r="19750" spans="15:15" x14ac:dyDescent="0.25">
      <c r="O19750" s="7"/>
    </row>
    <row r="19751" spans="15:15" x14ac:dyDescent="0.25">
      <c r="O19751" s="7"/>
    </row>
    <row r="19752" spans="15:15" x14ac:dyDescent="0.25">
      <c r="O19752" s="7"/>
    </row>
    <row r="19753" spans="15:15" x14ac:dyDescent="0.25">
      <c r="O19753" s="7"/>
    </row>
    <row r="19754" spans="15:15" x14ac:dyDescent="0.25">
      <c r="O19754" s="7"/>
    </row>
    <row r="19755" spans="15:15" x14ac:dyDescent="0.25">
      <c r="O19755" s="7"/>
    </row>
    <row r="19756" spans="15:15" x14ac:dyDescent="0.25">
      <c r="O19756" s="7"/>
    </row>
    <row r="19757" spans="15:15" x14ac:dyDescent="0.25">
      <c r="O19757" s="7"/>
    </row>
    <row r="19758" spans="15:15" x14ac:dyDescent="0.25">
      <c r="O19758" s="7"/>
    </row>
    <row r="19759" spans="15:15" x14ac:dyDescent="0.25">
      <c r="O19759" s="7"/>
    </row>
    <row r="19760" spans="15:15" x14ac:dyDescent="0.25">
      <c r="O19760" s="7"/>
    </row>
    <row r="19761" spans="15:15" x14ac:dyDescent="0.25">
      <c r="O19761" s="7"/>
    </row>
    <row r="19762" spans="15:15" x14ac:dyDescent="0.25">
      <c r="O19762" s="7"/>
    </row>
    <row r="19763" spans="15:15" x14ac:dyDescent="0.25">
      <c r="O19763" s="7"/>
    </row>
    <row r="19764" spans="15:15" x14ac:dyDescent="0.25">
      <c r="O19764" s="7"/>
    </row>
    <row r="19765" spans="15:15" x14ac:dyDescent="0.25">
      <c r="O19765" s="7"/>
    </row>
    <row r="19766" spans="15:15" x14ac:dyDescent="0.25">
      <c r="O19766" s="7"/>
    </row>
    <row r="19767" spans="15:15" x14ac:dyDescent="0.25">
      <c r="O19767" s="7"/>
    </row>
    <row r="19768" spans="15:15" x14ac:dyDescent="0.25">
      <c r="O19768" s="7"/>
    </row>
    <row r="19769" spans="15:15" x14ac:dyDescent="0.25">
      <c r="O19769" s="7"/>
    </row>
    <row r="19770" spans="15:15" x14ac:dyDescent="0.25">
      <c r="O19770" s="7"/>
    </row>
    <row r="19771" spans="15:15" x14ac:dyDescent="0.25">
      <c r="O19771" s="7"/>
    </row>
    <row r="19772" spans="15:15" x14ac:dyDescent="0.25">
      <c r="O19772" s="7"/>
    </row>
    <row r="19773" spans="15:15" x14ac:dyDescent="0.25">
      <c r="O19773" s="7"/>
    </row>
    <row r="19774" spans="15:15" x14ac:dyDescent="0.25">
      <c r="O19774" s="7"/>
    </row>
    <row r="19775" spans="15:15" x14ac:dyDescent="0.25">
      <c r="O19775" s="7"/>
    </row>
    <row r="19776" spans="15:15" x14ac:dyDescent="0.25">
      <c r="O19776" s="7"/>
    </row>
    <row r="19777" spans="15:15" x14ac:dyDescent="0.25">
      <c r="O19777" s="7"/>
    </row>
    <row r="19802" spans="15:15" x14ac:dyDescent="0.25">
      <c r="O19802" s="7"/>
    </row>
    <row r="19803" spans="15:15" x14ac:dyDescent="0.25">
      <c r="O19803" s="7"/>
    </row>
    <row r="19804" spans="15:15" x14ac:dyDescent="0.25">
      <c r="O19804" s="7"/>
    </row>
    <row r="19805" spans="15:15" x14ac:dyDescent="0.25">
      <c r="O19805" s="7"/>
    </row>
    <row r="19806" spans="15:15" x14ac:dyDescent="0.25">
      <c r="O19806" s="7"/>
    </row>
    <row r="19807" spans="15:15" x14ac:dyDescent="0.25">
      <c r="O19807" s="7"/>
    </row>
    <row r="19808" spans="15:15" x14ac:dyDescent="0.25">
      <c r="O19808" s="7"/>
    </row>
    <row r="19809" spans="15:15" x14ac:dyDescent="0.25">
      <c r="O19809" s="7"/>
    </row>
    <row r="19810" spans="15:15" x14ac:dyDescent="0.25">
      <c r="O19810" s="7"/>
    </row>
    <row r="19811" spans="15:15" x14ac:dyDescent="0.25">
      <c r="O19811" s="7"/>
    </row>
    <row r="19812" spans="15:15" x14ac:dyDescent="0.25">
      <c r="O19812" s="7"/>
    </row>
    <row r="19813" spans="15:15" x14ac:dyDescent="0.25">
      <c r="O19813" s="7"/>
    </row>
    <row r="19814" spans="15:15" x14ac:dyDescent="0.25">
      <c r="O19814" s="7"/>
    </row>
    <row r="19815" spans="15:15" x14ac:dyDescent="0.25">
      <c r="O19815" s="7"/>
    </row>
    <row r="19816" spans="15:15" x14ac:dyDescent="0.25">
      <c r="O19816" s="7"/>
    </row>
    <row r="19817" spans="15:15" x14ac:dyDescent="0.25">
      <c r="O19817" s="7"/>
    </row>
    <row r="19818" spans="15:15" x14ac:dyDescent="0.25">
      <c r="O19818" s="7"/>
    </row>
    <row r="19819" spans="15:15" x14ac:dyDescent="0.25">
      <c r="O19819" s="7"/>
    </row>
    <row r="19820" spans="15:15" x14ac:dyDescent="0.25">
      <c r="O19820" s="7"/>
    </row>
    <row r="19821" spans="15:15" x14ac:dyDescent="0.25">
      <c r="O19821" s="7"/>
    </row>
    <row r="19822" spans="15:15" x14ac:dyDescent="0.25">
      <c r="O19822" s="7"/>
    </row>
    <row r="19823" spans="15:15" x14ac:dyDescent="0.25">
      <c r="O19823" s="7"/>
    </row>
    <row r="19824" spans="15:15" x14ac:dyDescent="0.25">
      <c r="O19824" s="7"/>
    </row>
    <row r="19825" spans="15:15" x14ac:dyDescent="0.25">
      <c r="O19825" s="7"/>
    </row>
    <row r="19826" spans="15:15" x14ac:dyDescent="0.25">
      <c r="O19826" s="7"/>
    </row>
    <row r="19827" spans="15:15" x14ac:dyDescent="0.25">
      <c r="O19827" s="7"/>
    </row>
    <row r="19828" spans="15:15" x14ac:dyDescent="0.25">
      <c r="O19828" s="7"/>
    </row>
    <row r="19829" spans="15:15" x14ac:dyDescent="0.25">
      <c r="O19829" s="7"/>
    </row>
    <row r="19830" spans="15:15" x14ac:dyDescent="0.25">
      <c r="O19830" s="7"/>
    </row>
    <row r="19831" spans="15:15" x14ac:dyDescent="0.25">
      <c r="O19831" s="7"/>
    </row>
    <row r="19832" spans="15:15" x14ac:dyDescent="0.25">
      <c r="O19832" s="7"/>
    </row>
    <row r="19833" spans="15:15" x14ac:dyDescent="0.25">
      <c r="O19833" s="7"/>
    </row>
    <row r="19834" spans="15:15" x14ac:dyDescent="0.25">
      <c r="O19834" s="7"/>
    </row>
    <row r="19835" spans="15:15" x14ac:dyDescent="0.25">
      <c r="O19835" s="7"/>
    </row>
    <row r="19836" spans="15:15" x14ac:dyDescent="0.25">
      <c r="O19836" s="7"/>
    </row>
    <row r="19837" spans="15:15" x14ac:dyDescent="0.25">
      <c r="O19837" s="7"/>
    </row>
    <row r="19838" spans="15:15" x14ac:dyDescent="0.25">
      <c r="O19838" s="7"/>
    </row>
    <row r="19839" spans="15:15" x14ac:dyDescent="0.25">
      <c r="O19839" s="7"/>
    </row>
    <row r="19840" spans="15:15" x14ac:dyDescent="0.25">
      <c r="O19840" s="7"/>
    </row>
    <row r="19841" spans="15:15" x14ac:dyDescent="0.25">
      <c r="O19841" s="7"/>
    </row>
    <row r="19842" spans="15:15" x14ac:dyDescent="0.25">
      <c r="O19842" s="7"/>
    </row>
    <row r="19843" spans="15:15" x14ac:dyDescent="0.25">
      <c r="O19843" s="7"/>
    </row>
    <row r="19844" spans="15:15" x14ac:dyDescent="0.25">
      <c r="O19844" s="7"/>
    </row>
    <row r="19845" spans="15:15" x14ac:dyDescent="0.25">
      <c r="O19845" s="7"/>
    </row>
    <row r="19846" spans="15:15" x14ac:dyDescent="0.25">
      <c r="O19846" s="7"/>
    </row>
    <row r="19847" spans="15:15" x14ac:dyDescent="0.25">
      <c r="O19847" s="7"/>
    </row>
    <row r="19848" spans="15:15" x14ac:dyDescent="0.25">
      <c r="O19848" s="7"/>
    </row>
    <row r="19849" spans="15:15" x14ac:dyDescent="0.25">
      <c r="O19849" s="7"/>
    </row>
    <row r="19850" spans="15:15" x14ac:dyDescent="0.25">
      <c r="O19850" s="7"/>
    </row>
    <row r="19851" spans="15:15" x14ac:dyDescent="0.25">
      <c r="O19851" s="7"/>
    </row>
    <row r="19852" spans="15:15" x14ac:dyDescent="0.25">
      <c r="O19852" s="7"/>
    </row>
    <row r="19853" spans="15:15" x14ac:dyDescent="0.25">
      <c r="O19853" s="7"/>
    </row>
    <row r="19854" spans="15:15" x14ac:dyDescent="0.25">
      <c r="O19854" s="7"/>
    </row>
    <row r="19855" spans="15:15" x14ac:dyDescent="0.25">
      <c r="O19855" s="7"/>
    </row>
    <row r="19856" spans="15:15" x14ac:dyDescent="0.25">
      <c r="O19856" s="7"/>
    </row>
    <row r="19857" spans="15:15" x14ac:dyDescent="0.25">
      <c r="O19857" s="7"/>
    </row>
    <row r="19858" spans="15:15" x14ac:dyDescent="0.25">
      <c r="O19858" s="7"/>
    </row>
    <row r="19859" spans="15:15" x14ac:dyDescent="0.25">
      <c r="O19859" s="7"/>
    </row>
    <row r="19860" spans="15:15" x14ac:dyDescent="0.25">
      <c r="O19860" s="7"/>
    </row>
    <row r="19861" spans="15:15" x14ac:dyDescent="0.25">
      <c r="O19861" s="7"/>
    </row>
    <row r="19862" spans="15:15" x14ac:dyDescent="0.25">
      <c r="O19862" s="7"/>
    </row>
    <row r="19863" spans="15:15" x14ac:dyDescent="0.25">
      <c r="O19863" s="7"/>
    </row>
    <row r="19864" spans="15:15" x14ac:dyDescent="0.25">
      <c r="O19864" s="7"/>
    </row>
    <row r="19865" spans="15:15" x14ac:dyDescent="0.25">
      <c r="O19865" s="7"/>
    </row>
    <row r="19866" spans="15:15" x14ac:dyDescent="0.25">
      <c r="O19866" s="7"/>
    </row>
    <row r="19867" spans="15:15" x14ac:dyDescent="0.25">
      <c r="O19867" s="7"/>
    </row>
    <row r="19868" spans="15:15" x14ac:dyDescent="0.25">
      <c r="O19868" s="7"/>
    </row>
    <row r="19869" spans="15:15" x14ac:dyDescent="0.25">
      <c r="O19869" s="7"/>
    </row>
    <row r="19870" spans="15:15" x14ac:dyDescent="0.25">
      <c r="O19870" s="7"/>
    </row>
    <row r="19871" spans="15:15" x14ac:dyDescent="0.25">
      <c r="O19871" s="7"/>
    </row>
    <row r="19872" spans="15:15" x14ac:dyDescent="0.25">
      <c r="O19872" s="7"/>
    </row>
    <row r="19873" spans="15:15" x14ac:dyDescent="0.25">
      <c r="O19873" s="7"/>
    </row>
    <row r="19874" spans="15:15" x14ac:dyDescent="0.25">
      <c r="O19874" s="7"/>
    </row>
    <row r="19875" spans="15:15" x14ac:dyDescent="0.25">
      <c r="O19875" s="7"/>
    </row>
    <row r="19876" spans="15:15" x14ac:dyDescent="0.25">
      <c r="O19876" s="7"/>
    </row>
    <row r="19877" spans="15:15" x14ac:dyDescent="0.25">
      <c r="O19877" s="7"/>
    </row>
    <row r="19878" spans="15:15" x14ac:dyDescent="0.25">
      <c r="O19878" s="7"/>
    </row>
    <row r="19879" spans="15:15" x14ac:dyDescent="0.25">
      <c r="O19879" s="7"/>
    </row>
    <row r="19880" spans="15:15" x14ac:dyDescent="0.25">
      <c r="O19880" s="7"/>
    </row>
    <row r="19881" spans="15:15" x14ac:dyDescent="0.25">
      <c r="O19881" s="7"/>
    </row>
    <row r="19882" spans="15:15" x14ac:dyDescent="0.25">
      <c r="O19882" s="7"/>
    </row>
    <row r="19883" spans="15:15" x14ac:dyDescent="0.25">
      <c r="O19883" s="7"/>
    </row>
    <row r="19884" spans="15:15" x14ac:dyDescent="0.25">
      <c r="O19884" s="7"/>
    </row>
    <row r="19885" spans="15:15" x14ac:dyDescent="0.25">
      <c r="O19885" s="7"/>
    </row>
    <row r="19886" spans="15:15" x14ac:dyDescent="0.25">
      <c r="O19886" s="7"/>
    </row>
    <row r="19887" spans="15:15" x14ac:dyDescent="0.25">
      <c r="O19887" s="7"/>
    </row>
    <row r="19888" spans="15:15" x14ac:dyDescent="0.25">
      <c r="O19888" s="7"/>
    </row>
    <row r="19889" spans="15:15" x14ac:dyDescent="0.25">
      <c r="O19889" s="7"/>
    </row>
    <row r="19890" spans="15:15" x14ac:dyDescent="0.25">
      <c r="O19890" s="7"/>
    </row>
    <row r="19891" spans="15:15" x14ac:dyDescent="0.25">
      <c r="O19891" s="7"/>
    </row>
    <row r="19892" spans="15:15" x14ac:dyDescent="0.25">
      <c r="O19892" s="7"/>
    </row>
    <row r="19893" spans="15:15" x14ac:dyDescent="0.25">
      <c r="O19893" s="7"/>
    </row>
    <row r="19894" spans="15:15" x14ac:dyDescent="0.25">
      <c r="O19894" s="7"/>
    </row>
    <row r="19895" spans="15:15" x14ac:dyDescent="0.25">
      <c r="O19895" s="7"/>
    </row>
    <row r="19896" spans="15:15" x14ac:dyDescent="0.25">
      <c r="O19896" s="7"/>
    </row>
    <row r="19897" spans="15:15" x14ac:dyDescent="0.25">
      <c r="O19897" s="7"/>
    </row>
    <row r="19898" spans="15:15" x14ac:dyDescent="0.25">
      <c r="O19898" s="7"/>
    </row>
    <row r="19899" spans="15:15" x14ac:dyDescent="0.25">
      <c r="O19899" s="7"/>
    </row>
    <row r="19900" spans="15:15" x14ac:dyDescent="0.25">
      <c r="O19900" s="7"/>
    </row>
    <row r="19901" spans="15:15" x14ac:dyDescent="0.25">
      <c r="O19901" s="7"/>
    </row>
    <row r="19902" spans="15:15" x14ac:dyDescent="0.25">
      <c r="O19902" s="7"/>
    </row>
    <row r="19903" spans="15:15" x14ac:dyDescent="0.25">
      <c r="O19903" s="7"/>
    </row>
    <row r="19904" spans="15:15" x14ac:dyDescent="0.25">
      <c r="O19904" s="7"/>
    </row>
    <row r="19905" spans="15:15" x14ac:dyDescent="0.25">
      <c r="O19905" s="7"/>
    </row>
    <row r="19906" spans="15:15" x14ac:dyDescent="0.25">
      <c r="O19906" s="7"/>
    </row>
    <row r="19907" spans="15:15" x14ac:dyDescent="0.25">
      <c r="O19907" s="7"/>
    </row>
    <row r="19908" spans="15:15" x14ac:dyDescent="0.25">
      <c r="O19908" s="7"/>
    </row>
    <row r="19909" spans="15:15" x14ac:dyDescent="0.25">
      <c r="O19909" s="7"/>
    </row>
    <row r="19910" spans="15:15" x14ac:dyDescent="0.25">
      <c r="O19910" s="7"/>
    </row>
    <row r="19911" spans="15:15" x14ac:dyDescent="0.25">
      <c r="O19911" s="7"/>
    </row>
    <row r="19912" spans="15:15" x14ac:dyDescent="0.25">
      <c r="O19912" s="7"/>
    </row>
    <row r="19913" spans="15:15" x14ac:dyDescent="0.25">
      <c r="O19913" s="7"/>
    </row>
    <row r="19914" spans="15:15" x14ac:dyDescent="0.25">
      <c r="O19914" s="7"/>
    </row>
    <row r="19915" spans="15:15" x14ac:dyDescent="0.25">
      <c r="O19915" s="7"/>
    </row>
    <row r="19916" spans="15:15" x14ac:dyDescent="0.25">
      <c r="O19916" s="7"/>
    </row>
    <row r="19917" spans="15:15" x14ac:dyDescent="0.25">
      <c r="O19917" s="7"/>
    </row>
    <row r="19918" spans="15:15" x14ac:dyDescent="0.25">
      <c r="O19918" s="7"/>
    </row>
    <row r="19919" spans="15:15" x14ac:dyDescent="0.25">
      <c r="O19919" s="7"/>
    </row>
    <row r="19920" spans="15:15" x14ac:dyDescent="0.25">
      <c r="O19920" s="7"/>
    </row>
    <row r="19921" spans="15:15" x14ac:dyDescent="0.25">
      <c r="O19921" s="7"/>
    </row>
    <row r="19922" spans="15:15" x14ac:dyDescent="0.25">
      <c r="O19922" s="7"/>
    </row>
    <row r="19923" spans="15:15" x14ac:dyDescent="0.25">
      <c r="O19923" s="7"/>
    </row>
    <row r="19924" spans="15:15" x14ac:dyDescent="0.25">
      <c r="O19924" s="7"/>
    </row>
    <row r="19925" spans="15:15" x14ac:dyDescent="0.25">
      <c r="O19925" s="7"/>
    </row>
    <row r="19926" spans="15:15" x14ac:dyDescent="0.25">
      <c r="O19926" s="7"/>
    </row>
    <row r="19927" spans="15:15" x14ac:dyDescent="0.25">
      <c r="O19927" s="7"/>
    </row>
    <row r="19928" spans="15:15" x14ac:dyDescent="0.25">
      <c r="O19928" s="7"/>
    </row>
    <row r="19929" spans="15:15" x14ac:dyDescent="0.25">
      <c r="O19929" s="7"/>
    </row>
    <row r="19930" spans="15:15" x14ac:dyDescent="0.25">
      <c r="O19930" s="7"/>
    </row>
    <row r="19931" spans="15:15" x14ac:dyDescent="0.25">
      <c r="O19931" s="7"/>
    </row>
    <row r="19932" spans="15:15" x14ac:dyDescent="0.25">
      <c r="O19932" s="7"/>
    </row>
    <row r="19933" spans="15:15" x14ac:dyDescent="0.25">
      <c r="O19933" s="7"/>
    </row>
    <row r="19934" spans="15:15" x14ac:dyDescent="0.25">
      <c r="O19934" s="7"/>
    </row>
    <row r="19935" spans="15:15" x14ac:dyDescent="0.25">
      <c r="O19935" s="7"/>
    </row>
    <row r="19936" spans="15:15" x14ac:dyDescent="0.25">
      <c r="O19936" s="7"/>
    </row>
    <row r="19937" spans="15:15" x14ac:dyDescent="0.25">
      <c r="O19937" s="7"/>
    </row>
    <row r="19938" spans="15:15" x14ac:dyDescent="0.25">
      <c r="O19938" s="7"/>
    </row>
    <row r="19939" spans="15:15" x14ac:dyDescent="0.25">
      <c r="O19939" s="7"/>
    </row>
    <row r="19940" spans="15:15" x14ac:dyDescent="0.25">
      <c r="O19940" s="7"/>
    </row>
    <row r="19941" spans="15:15" x14ac:dyDescent="0.25">
      <c r="O19941" s="7"/>
    </row>
    <row r="19942" spans="15:15" x14ac:dyDescent="0.25">
      <c r="O19942" s="7"/>
    </row>
    <row r="19943" spans="15:15" x14ac:dyDescent="0.25">
      <c r="O19943" s="7"/>
    </row>
    <row r="19944" spans="15:15" x14ac:dyDescent="0.25">
      <c r="O19944" s="7"/>
    </row>
    <row r="19945" spans="15:15" x14ac:dyDescent="0.25">
      <c r="O19945" s="7"/>
    </row>
    <row r="19946" spans="15:15" x14ac:dyDescent="0.25">
      <c r="O19946" s="7"/>
    </row>
    <row r="19947" spans="15:15" x14ac:dyDescent="0.25">
      <c r="O19947" s="7"/>
    </row>
    <row r="19948" spans="15:15" x14ac:dyDescent="0.25">
      <c r="O19948" s="7"/>
    </row>
    <row r="19949" spans="15:15" x14ac:dyDescent="0.25">
      <c r="O19949" s="7"/>
    </row>
    <row r="19950" spans="15:15" x14ac:dyDescent="0.25">
      <c r="O19950" s="7"/>
    </row>
    <row r="19951" spans="15:15" x14ac:dyDescent="0.25">
      <c r="O19951" s="7"/>
    </row>
    <row r="19952" spans="15:15" x14ac:dyDescent="0.25">
      <c r="O19952" s="7"/>
    </row>
    <row r="19953" spans="15:15" x14ac:dyDescent="0.25">
      <c r="O19953" s="7"/>
    </row>
    <row r="19954" spans="15:15" x14ac:dyDescent="0.25">
      <c r="O19954" s="7"/>
    </row>
    <row r="19955" spans="15:15" x14ac:dyDescent="0.25">
      <c r="O19955" s="7"/>
    </row>
    <row r="19956" spans="15:15" x14ac:dyDescent="0.25">
      <c r="O19956" s="7"/>
    </row>
    <row r="19957" spans="15:15" x14ac:dyDescent="0.25">
      <c r="O19957" s="7"/>
    </row>
    <row r="19958" spans="15:15" x14ac:dyDescent="0.25">
      <c r="O19958" s="7"/>
    </row>
    <row r="19959" spans="15:15" x14ac:dyDescent="0.25">
      <c r="O19959" s="7"/>
    </row>
    <row r="19960" spans="15:15" x14ac:dyDescent="0.25">
      <c r="O19960" s="7"/>
    </row>
    <row r="19961" spans="15:15" x14ac:dyDescent="0.25">
      <c r="O19961" s="7"/>
    </row>
    <row r="19962" spans="15:15" x14ac:dyDescent="0.25">
      <c r="O19962" s="7"/>
    </row>
    <row r="19963" spans="15:15" x14ac:dyDescent="0.25">
      <c r="O19963" s="7"/>
    </row>
    <row r="19964" spans="15:15" x14ac:dyDescent="0.25">
      <c r="O19964" s="7"/>
    </row>
    <row r="19965" spans="15:15" x14ac:dyDescent="0.25">
      <c r="O19965" s="7"/>
    </row>
    <row r="19966" spans="15:15" x14ac:dyDescent="0.25">
      <c r="O19966" s="7"/>
    </row>
    <row r="19967" spans="15:15" x14ac:dyDescent="0.25">
      <c r="O19967" s="7"/>
    </row>
    <row r="19968" spans="15:15" x14ac:dyDescent="0.25">
      <c r="O19968" s="7"/>
    </row>
    <row r="19969" spans="15:15" x14ac:dyDescent="0.25">
      <c r="O19969" s="7"/>
    </row>
    <row r="19970" spans="15:15" x14ac:dyDescent="0.25">
      <c r="O19970" s="7"/>
    </row>
    <row r="19971" spans="15:15" x14ac:dyDescent="0.25">
      <c r="O19971" s="7"/>
    </row>
    <row r="19972" spans="15:15" x14ac:dyDescent="0.25">
      <c r="O19972" s="7"/>
    </row>
    <row r="19973" spans="15:15" x14ac:dyDescent="0.25">
      <c r="O19973" s="7"/>
    </row>
    <row r="19974" spans="15:15" x14ac:dyDescent="0.25">
      <c r="O19974" s="7"/>
    </row>
    <row r="19975" spans="15:15" x14ac:dyDescent="0.25">
      <c r="O19975" s="7"/>
    </row>
    <row r="19976" spans="15:15" x14ac:dyDescent="0.25">
      <c r="O19976" s="7"/>
    </row>
    <row r="19977" spans="15:15" x14ac:dyDescent="0.25">
      <c r="O19977" s="7"/>
    </row>
    <row r="19978" spans="15:15" x14ac:dyDescent="0.25">
      <c r="O19978" s="7"/>
    </row>
    <row r="19979" spans="15:15" x14ac:dyDescent="0.25">
      <c r="O19979" s="7"/>
    </row>
    <row r="19980" spans="15:15" x14ac:dyDescent="0.25">
      <c r="O19980" s="7"/>
    </row>
    <row r="19981" spans="15:15" x14ac:dyDescent="0.25">
      <c r="O19981" s="7"/>
    </row>
    <row r="19982" spans="15:15" x14ac:dyDescent="0.25">
      <c r="O19982" s="7"/>
    </row>
    <row r="19983" spans="15:15" x14ac:dyDescent="0.25">
      <c r="O19983" s="7"/>
    </row>
    <row r="19984" spans="15:15" x14ac:dyDescent="0.25">
      <c r="O19984" s="7"/>
    </row>
    <row r="19985" spans="15:15" x14ac:dyDescent="0.25">
      <c r="O19985" s="7"/>
    </row>
    <row r="19986" spans="15:15" x14ac:dyDescent="0.25">
      <c r="O19986" s="7"/>
    </row>
    <row r="19987" spans="15:15" x14ac:dyDescent="0.25">
      <c r="O19987" s="7"/>
    </row>
    <row r="19988" spans="15:15" x14ac:dyDescent="0.25">
      <c r="O19988" s="7"/>
    </row>
    <row r="19989" spans="15:15" x14ac:dyDescent="0.25">
      <c r="O19989" s="7"/>
    </row>
    <row r="19990" spans="15:15" x14ac:dyDescent="0.25">
      <c r="O19990" s="7"/>
    </row>
    <row r="19991" spans="15:15" x14ac:dyDescent="0.25">
      <c r="O19991" s="7"/>
    </row>
    <row r="19992" spans="15:15" x14ac:dyDescent="0.25">
      <c r="O19992" s="7"/>
    </row>
    <row r="19993" spans="15:15" x14ac:dyDescent="0.25">
      <c r="O19993" s="7"/>
    </row>
    <row r="19994" spans="15:15" x14ac:dyDescent="0.25">
      <c r="O19994" s="7"/>
    </row>
    <row r="19995" spans="15:15" x14ac:dyDescent="0.25">
      <c r="O19995" s="7"/>
    </row>
    <row r="19996" spans="15:15" x14ac:dyDescent="0.25">
      <c r="O19996" s="7"/>
    </row>
    <row r="19997" spans="15:15" x14ac:dyDescent="0.25">
      <c r="O19997" s="7"/>
    </row>
    <row r="19998" spans="15:15" x14ac:dyDescent="0.25">
      <c r="O19998" s="7"/>
    </row>
    <row r="19999" spans="15:15" x14ac:dyDescent="0.25">
      <c r="O19999" s="7"/>
    </row>
    <row r="20000" spans="15:15" x14ac:dyDescent="0.25">
      <c r="O20000" s="7"/>
    </row>
    <row r="20001" spans="15:15" x14ac:dyDescent="0.25">
      <c r="O20001" s="7"/>
    </row>
    <row r="20002" spans="15:15" x14ac:dyDescent="0.25">
      <c r="O20002" s="7"/>
    </row>
    <row r="20003" spans="15:15" x14ac:dyDescent="0.25">
      <c r="O20003" s="7"/>
    </row>
    <row r="20004" spans="15:15" x14ac:dyDescent="0.25">
      <c r="O20004" s="7"/>
    </row>
    <row r="20005" spans="15:15" x14ac:dyDescent="0.25">
      <c r="O20005" s="7"/>
    </row>
    <row r="20006" spans="15:15" x14ac:dyDescent="0.25">
      <c r="O20006" s="7"/>
    </row>
    <row r="20007" spans="15:15" x14ac:dyDescent="0.25">
      <c r="O20007" s="7"/>
    </row>
    <row r="20008" spans="15:15" x14ac:dyDescent="0.25">
      <c r="O20008" s="7"/>
    </row>
    <row r="20009" spans="15:15" x14ac:dyDescent="0.25">
      <c r="O20009" s="7"/>
    </row>
    <row r="20010" spans="15:15" x14ac:dyDescent="0.25">
      <c r="O20010" s="7"/>
    </row>
    <row r="20011" spans="15:15" x14ac:dyDescent="0.25">
      <c r="O20011" s="7"/>
    </row>
    <row r="20012" spans="15:15" x14ac:dyDescent="0.25">
      <c r="O20012" s="7"/>
    </row>
    <row r="20013" spans="15:15" x14ac:dyDescent="0.25">
      <c r="O20013" s="7"/>
    </row>
    <row r="20014" spans="15:15" x14ac:dyDescent="0.25">
      <c r="O20014" s="7"/>
    </row>
    <row r="20015" spans="15:15" x14ac:dyDescent="0.25">
      <c r="O20015" s="7"/>
    </row>
    <row r="20016" spans="15:15" x14ac:dyDescent="0.25">
      <c r="O20016" s="7"/>
    </row>
    <row r="20017" spans="15:15" x14ac:dyDescent="0.25">
      <c r="O20017" s="7"/>
    </row>
    <row r="20018" spans="15:15" x14ac:dyDescent="0.25">
      <c r="O20018" s="7"/>
    </row>
    <row r="20019" spans="15:15" x14ac:dyDescent="0.25">
      <c r="O20019" s="7"/>
    </row>
    <row r="20020" spans="15:15" x14ac:dyDescent="0.25">
      <c r="O20020" s="7"/>
    </row>
    <row r="20021" spans="15:15" x14ac:dyDescent="0.25">
      <c r="O20021" s="7"/>
    </row>
    <row r="20022" spans="15:15" x14ac:dyDescent="0.25">
      <c r="O20022" s="7"/>
    </row>
    <row r="20023" spans="15:15" x14ac:dyDescent="0.25">
      <c r="O20023" s="7"/>
    </row>
    <row r="20024" spans="15:15" x14ac:dyDescent="0.25">
      <c r="O20024" s="7"/>
    </row>
    <row r="20025" spans="15:15" x14ac:dyDescent="0.25">
      <c r="O20025" s="7"/>
    </row>
    <row r="20026" spans="15:15" x14ac:dyDescent="0.25">
      <c r="O20026" s="7"/>
    </row>
    <row r="20027" spans="15:15" x14ac:dyDescent="0.25">
      <c r="O20027" s="7"/>
    </row>
    <row r="20028" spans="15:15" x14ac:dyDescent="0.25">
      <c r="O20028" s="7"/>
    </row>
    <row r="20029" spans="15:15" x14ac:dyDescent="0.25">
      <c r="O20029" s="7"/>
    </row>
    <row r="20030" spans="15:15" x14ac:dyDescent="0.25">
      <c r="O20030" s="7"/>
    </row>
    <row r="20031" spans="15:15" x14ac:dyDescent="0.25">
      <c r="O20031" s="7"/>
    </row>
    <row r="20032" spans="15:15" x14ac:dyDescent="0.25">
      <c r="O20032" s="7"/>
    </row>
    <row r="20033" spans="15:15" x14ac:dyDescent="0.25">
      <c r="O20033" s="7"/>
    </row>
    <row r="20034" spans="15:15" x14ac:dyDescent="0.25">
      <c r="O20034" s="7"/>
    </row>
    <row r="20035" spans="15:15" x14ac:dyDescent="0.25">
      <c r="O20035" s="7"/>
    </row>
    <row r="20036" spans="15:15" x14ac:dyDescent="0.25">
      <c r="O20036" s="7"/>
    </row>
    <row r="20037" spans="15:15" x14ac:dyDescent="0.25">
      <c r="O20037" s="7"/>
    </row>
    <row r="20038" spans="15:15" x14ac:dyDescent="0.25">
      <c r="O20038" s="7"/>
    </row>
    <row r="20039" spans="15:15" x14ac:dyDescent="0.25">
      <c r="O20039" s="7"/>
    </row>
    <row r="20040" spans="15:15" x14ac:dyDescent="0.25">
      <c r="O20040" s="7"/>
    </row>
    <row r="20041" spans="15:15" x14ac:dyDescent="0.25">
      <c r="O20041" s="7"/>
    </row>
    <row r="20066" spans="15:15" x14ac:dyDescent="0.25">
      <c r="O20066" s="7"/>
    </row>
    <row r="20067" spans="15:15" x14ac:dyDescent="0.25">
      <c r="O20067" s="7"/>
    </row>
    <row r="20068" spans="15:15" x14ac:dyDescent="0.25">
      <c r="O20068" s="7"/>
    </row>
    <row r="20069" spans="15:15" x14ac:dyDescent="0.25">
      <c r="O20069" s="7"/>
    </row>
    <row r="20070" spans="15:15" x14ac:dyDescent="0.25">
      <c r="O20070" s="7"/>
    </row>
    <row r="20071" spans="15:15" x14ac:dyDescent="0.25">
      <c r="O20071" s="7"/>
    </row>
    <row r="20072" spans="15:15" x14ac:dyDescent="0.25">
      <c r="O20072" s="7"/>
    </row>
    <row r="20073" spans="15:15" x14ac:dyDescent="0.25">
      <c r="O20073" s="7"/>
    </row>
    <row r="20074" spans="15:15" x14ac:dyDescent="0.25">
      <c r="O20074" s="7"/>
    </row>
    <row r="20075" spans="15:15" x14ac:dyDescent="0.25">
      <c r="O20075" s="7"/>
    </row>
    <row r="20076" spans="15:15" x14ac:dyDescent="0.25">
      <c r="O20076" s="7"/>
    </row>
    <row r="20077" spans="15:15" x14ac:dyDescent="0.25">
      <c r="O20077" s="7"/>
    </row>
    <row r="20078" spans="15:15" x14ac:dyDescent="0.25">
      <c r="O20078" s="7"/>
    </row>
    <row r="20079" spans="15:15" x14ac:dyDescent="0.25">
      <c r="O20079" s="7"/>
    </row>
    <row r="20080" spans="15:15" x14ac:dyDescent="0.25">
      <c r="O20080" s="7"/>
    </row>
    <row r="20081" spans="15:15" x14ac:dyDescent="0.25">
      <c r="O20081" s="7"/>
    </row>
    <row r="20082" spans="15:15" x14ac:dyDescent="0.25">
      <c r="O20082" s="7"/>
    </row>
    <row r="20083" spans="15:15" x14ac:dyDescent="0.25">
      <c r="O20083" s="7"/>
    </row>
    <row r="20084" spans="15:15" x14ac:dyDescent="0.25">
      <c r="O20084" s="7"/>
    </row>
    <row r="20085" spans="15:15" x14ac:dyDescent="0.25">
      <c r="O20085" s="7"/>
    </row>
    <row r="20086" spans="15:15" x14ac:dyDescent="0.25">
      <c r="O20086" s="7"/>
    </row>
    <row r="20087" spans="15:15" x14ac:dyDescent="0.25">
      <c r="O20087" s="7"/>
    </row>
    <row r="20088" spans="15:15" x14ac:dyDescent="0.25">
      <c r="O20088" s="7"/>
    </row>
    <row r="20089" spans="15:15" x14ac:dyDescent="0.25">
      <c r="O20089" s="7"/>
    </row>
    <row r="20090" spans="15:15" x14ac:dyDescent="0.25">
      <c r="O20090" s="7"/>
    </row>
    <row r="20091" spans="15:15" x14ac:dyDescent="0.25">
      <c r="O20091" s="7"/>
    </row>
    <row r="20092" spans="15:15" x14ac:dyDescent="0.25">
      <c r="O20092" s="7"/>
    </row>
    <row r="20093" spans="15:15" x14ac:dyDescent="0.25">
      <c r="O20093" s="7"/>
    </row>
    <row r="20094" spans="15:15" x14ac:dyDescent="0.25">
      <c r="O20094" s="7"/>
    </row>
    <row r="20095" spans="15:15" x14ac:dyDescent="0.25">
      <c r="O20095" s="7"/>
    </row>
    <row r="20096" spans="15:15" x14ac:dyDescent="0.25">
      <c r="O20096" s="7"/>
    </row>
    <row r="20097" spans="15:15" x14ac:dyDescent="0.25">
      <c r="O20097" s="7"/>
    </row>
    <row r="20098" spans="15:15" x14ac:dyDescent="0.25">
      <c r="O20098" s="7"/>
    </row>
    <row r="20099" spans="15:15" x14ac:dyDescent="0.25">
      <c r="O20099" s="7"/>
    </row>
    <row r="20100" spans="15:15" x14ac:dyDescent="0.25">
      <c r="O20100" s="7"/>
    </row>
    <row r="20101" spans="15:15" x14ac:dyDescent="0.25">
      <c r="O20101" s="7"/>
    </row>
    <row r="20102" spans="15:15" x14ac:dyDescent="0.25">
      <c r="O20102" s="7"/>
    </row>
    <row r="20103" spans="15:15" x14ac:dyDescent="0.25">
      <c r="O20103" s="7"/>
    </row>
    <row r="20104" spans="15:15" x14ac:dyDescent="0.25">
      <c r="O20104" s="7"/>
    </row>
    <row r="20105" spans="15:15" x14ac:dyDescent="0.25">
      <c r="O20105" s="7"/>
    </row>
    <row r="20106" spans="15:15" x14ac:dyDescent="0.25">
      <c r="O20106" s="7"/>
    </row>
    <row r="20107" spans="15:15" x14ac:dyDescent="0.25">
      <c r="O20107" s="7"/>
    </row>
    <row r="20108" spans="15:15" x14ac:dyDescent="0.25">
      <c r="O20108" s="7"/>
    </row>
    <row r="20109" spans="15:15" x14ac:dyDescent="0.25">
      <c r="O20109" s="7"/>
    </row>
    <row r="20110" spans="15:15" x14ac:dyDescent="0.25">
      <c r="O20110" s="7"/>
    </row>
    <row r="20111" spans="15:15" x14ac:dyDescent="0.25">
      <c r="O20111" s="7"/>
    </row>
    <row r="20112" spans="15:15" x14ac:dyDescent="0.25">
      <c r="O20112" s="7"/>
    </row>
    <row r="20113" spans="15:15" x14ac:dyDescent="0.25">
      <c r="O20113" s="7"/>
    </row>
    <row r="20114" spans="15:15" x14ac:dyDescent="0.25">
      <c r="O20114" s="7"/>
    </row>
    <row r="20115" spans="15:15" x14ac:dyDescent="0.25">
      <c r="O20115" s="7"/>
    </row>
    <row r="20116" spans="15:15" x14ac:dyDescent="0.25">
      <c r="O20116" s="7"/>
    </row>
    <row r="20117" spans="15:15" x14ac:dyDescent="0.25">
      <c r="O20117" s="7"/>
    </row>
    <row r="20118" spans="15:15" x14ac:dyDescent="0.25">
      <c r="O20118" s="7"/>
    </row>
    <row r="20119" spans="15:15" x14ac:dyDescent="0.25">
      <c r="O20119" s="7"/>
    </row>
    <row r="20120" spans="15:15" x14ac:dyDescent="0.25">
      <c r="O20120" s="7"/>
    </row>
    <row r="20121" spans="15:15" x14ac:dyDescent="0.25">
      <c r="O20121" s="7"/>
    </row>
    <row r="20122" spans="15:15" x14ac:dyDescent="0.25">
      <c r="O20122" s="7"/>
    </row>
    <row r="20123" spans="15:15" x14ac:dyDescent="0.25">
      <c r="O20123" s="7"/>
    </row>
    <row r="20124" spans="15:15" x14ac:dyDescent="0.25">
      <c r="O20124" s="7"/>
    </row>
    <row r="20125" spans="15:15" x14ac:dyDescent="0.25">
      <c r="O20125" s="7"/>
    </row>
    <row r="20126" spans="15:15" x14ac:dyDescent="0.25">
      <c r="O20126" s="7"/>
    </row>
    <row r="20127" spans="15:15" x14ac:dyDescent="0.25">
      <c r="O20127" s="7"/>
    </row>
    <row r="20128" spans="15:15" x14ac:dyDescent="0.25">
      <c r="O20128" s="7"/>
    </row>
    <row r="20129" spans="15:15" x14ac:dyDescent="0.25">
      <c r="O20129" s="7"/>
    </row>
    <row r="20130" spans="15:15" x14ac:dyDescent="0.25">
      <c r="O20130" s="7"/>
    </row>
    <row r="20131" spans="15:15" x14ac:dyDescent="0.25">
      <c r="O20131" s="7"/>
    </row>
    <row r="20132" spans="15:15" x14ac:dyDescent="0.25">
      <c r="O20132" s="7"/>
    </row>
    <row r="20133" spans="15:15" x14ac:dyDescent="0.25">
      <c r="O20133" s="7"/>
    </row>
    <row r="20134" spans="15:15" x14ac:dyDescent="0.25">
      <c r="O20134" s="7"/>
    </row>
    <row r="20135" spans="15:15" x14ac:dyDescent="0.25">
      <c r="O20135" s="7"/>
    </row>
    <row r="20136" spans="15:15" x14ac:dyDescent="0.25">
      <c r="O20136" s="7"/>
    </row>
    <row r="20137" spans="15:15" x14ac:dyDescent="0.25">
      <c r="O20137" s="7"/>
    </row>
    <row r="20138" spans="15:15" x14ac:dyDescent="0.25">
      <c r="O20138" s="7"/>
    </row>
    <row r="20139" spans="15:15" x14ac:dyDescent="0.25">
      <c r="O20139" s="7"/>
    </row>
    <row r="20140" spans="15:15" x14ac:dyDescent="0.25">
      <c r="O20140" s="7"/>
    </row>
    <row r="20141" spans="15:15" x14ac:dyDescent="0.25">
      <c r="O20141" s="7"/>
    </row>
    <row r="20142" spans="15:15" x14ac:dyDescent="0.25">
      <c r="O20142" s="7"/>
    </row>
    <row r="20143" spans="15:15" x14ac:dyDescent="0.25">
      <c r="O20143" s="7"/>
    </row>
    <row r="20144" spans="15:15" x14ac:dyDescent="0.25">
      <c r="O20144" s="7"/>
    </row>
    <row r="20145" spans="15:15" x14ac:dyDescent="0.25">
      <c r="O20145" s="7"/>
    </row>
    <row r="20146" spans="15:15" x14ac:dyDescent="0.25">
      <c r="O20146" s="7"/>
    </row>
    <row r="20147" spans="15:15" x14ac:dyDescent="0.25">
      <c r="O20147" s="7"/>
    </row>
    <row r="20148" spans="15:15" x14ac:dyDescent="0.25">
      <c r="O20148" s="7"/>
    </row>
    <row r="20149" spans="15:15" x14ac:dyDescent="0.25">
      <c r="O20149" s="7"/>
    </row>
    <row r="20150" spans="15:15" x14ac:dyDescent="0.25">
      <c r="O20150" s="7"/>
    </row>
    <row r="20151" spans="15:15" x14ac:dyDescent="0.25">
      <c r="O20151" s="7"/>
    </row>
    <row r="20152" spans="15:15" x14ac:dyDescent="0.25">
      <c r="O20152" s="7"/>
    </row>
    <row r="20153" spans="15:15" x14ac:dyDescent="0.25">
      <c r="O20153" s="7"/>
    </row>
    <row r="20154" spans="15:15" x14ac:dyDescent="0.25">
      <c r="O20154" s="7"/>
    </row>
    <row r="20155" spans="15:15" x14ac:dyDescent="0.25">
      <c r="O20155" s="7"/>
    </row>
    <row r="20156" spans="15:15" x14ac:dyDescent="0.25">
      <c r="O20156" s="7"/>
    </row>
    <row r="20157" spans="15:15" x14ac:dyDescent="0.25">
      <c r="O20157" s="7"/>
    </row>
    <row r="20158" spans="15:15" x14ac:dyDescent="0.25">
      <c r="O20158" s="7"/>
    </row>
    <row r="20159" spans="15:15" x14ac:dyDescent="0.25">
      <c r="O20159" s="7"/>
    </row>
    <row r="20160" spans="15:15" x14ac:dyDescent="0.25">
      <c r="O20160" s="7"/>
    </row>
    <row r="20161" spans="15:15" x14ac:dyDescent="0.25">
      <c r="O20161" s="7"/>
    </row>
    <row r="20162" spans="15:15" x14ac:dyDescent="0.25">
      <c r="O20162" s="7"/>
    </row>
    <row r="20163" spans="15:15" x14ac:dyDescent="0.25">
      <c r="O20163" s="7"/>
    </row>
    <row r="20164" spans="15:15" x14ac:dyDescent="0.25">
      <c r="O20164" s="7"/>
    </row>
    <row r="20165" spans="15:15" x14ac:dyDescent="0.25">
      <c r="O20165" s="7"/>
    </row>
    <row r="20166" spans="15:15" x14ac:dyDescent="0.25">
      <c r="O20166" s="7"/>
    </row>
    <row r="20167" spans="15:15" x14ac:dyDescent="0.25">
      <c r="O20167" s="7"/>
    </row>
    <row r="20168" spans="15:15" x14ac:dyDescent="0.25">
      <c r="O20168" s="7"/>
    </row>
    <row r="20169" spans="15:15" x14ac:dyDescent="0.25">
      <c r="O20169" s="7"/>
    </row>
    <row r="20170" spans="15:15" x14ac:dyDescent="0.25">
      <c r="O20170" s="7"/>
    </row>
    <row r="20171" spans="15:15" x14ac:dyDescent="0.25">
      <c r="O20171" s="7"/>
    </row>
    <row r="20172" spans="15:15" x14ac:dyDescent="0.25">
      <c r="O20172" s="7"/>
    </row>
    <row r="20173" spans="15:15" x14ac:dyDescent="0.25">
      <c r="O20173" s="7"/>
    </row>
    <row r="20174" spans="15:15" x14ac:dyDescent="0.25">
      <c r="O20174" s="7"/>
    </row>
    <row r="20175" spans="15:15" x14ac:dyDescent="0.25">
      <c r="O20175" s="7"/>
    </row>
    <row r="20176" spans="15:15" x14ac:dyDescent="0.25">
      <c r="O20176" s="7"/>
    </row>
    <row r="20177" spans="15:15" x14ac:dyDescent="0.25">
      <c r="O20177" s="7"/>
    </row>
    <row r="20178" spans="15:15" x14ac:dyDescent="0.25">
      <c r="O20178" s="7"/>
    </row>
    <row r="20179" spans="15:15" x14ac:dyDescent="0.25">
      <c r="O20179" s="7"/>
    </row>
    <row r="20180" spans="15:15" x14ac:dyDescent="0.25">
      <c r="O20180" s="7"/>
    </row>
    <row r="20181" spans="15:15" x14ac:dyDescent="0.25">
      <c r="O20181" s="7"/>
    </row>
    <row r="20182" spans="15:15" x14ac:dyDescent="0.25">
      <c r="O20182" s="7"/>
    </row>
    <row r="20183" spans="15:15" x14ac:dyDescent="0.25">
      <c r="O20183" s="7"/>
    </row>
    <row r="20184" spans="15:15" x14ac:dyDescent="0.25">
      <c r="O20184" s="7"/>
    </row>
    <row r="20185" spans="15:15" x14ac:dyDescent="0.25">
      <c r="O20185" s="7"/>
    </row>
    <row r="20186" spans="15:15" x14ac:dyDescent="0.25">
      <c r="O20186" s="7"/>
    </row>
    <row r="20187" spans="15:15" x14ac:dyDescent="0.25">
      <c r="O20187" s="7"/>
    </row>
    <row r="20188" spans="15:15" x14ac:dyDescent="0.25">
      <c r="O20188" s="7"/>
    </row>
    <row r="20189" spans="15:15" x14ac:dyDescent="0.25">
      <c r="O20189" s="7"/>
    </row>
    <row r="20190" spans="15:15" x14ac:dyDescent="0.25">
      <c r="O20190" s="7"/>
    </row>
    <row r="20191" spans="15:15" x14ac:dyDescent="0.25">
      <c r="O20191" s="7"/>
    </row>
    <row r="20192" spans="15:15" x14ac:dyDescent="0.25">
      <c r="O20192" s="7"/>
    </row>
    <row r="20193" spans="15:15" x14ac:dyDescent="0.25">
      <c r="O20193" s="7"/>
    </row>
    <row r="20194" spans="15:15" x14ac:dyDescent="0.25">
      <c r="O20194" s="7"/>
    </row>
    <row r="20195" spans="15:15" x14ac:dyDescent="0.25">
      <c r="O20195" s="7"/>
    </row>
    <row r="20196" spans="15:15" x14ac:dyDescent="0.25">
      <c r="O20196" s="7"/>
    </row>
    <row r="20197" spans="15:15" x14ac:dyDescent="0.25">
      <c r="O20197" s="7"/>
    </row>
    <row r="20198" spans="15:15" x14ac:dyDescent="0.25">
      <c r="O20198" s="7"/>
    </row>
    <row r="20199" spans="15:15" x14ac:dyDescent="0.25">
      <c r="O20199" s="7"/>
    </row>
    <row r="20200" spans="15:15" x14ac:dyDescent="0.25">
      <c r="O20200" s="7"/>
    </row>
    <row r="20201" spans="15:15" x14ac:dyDescent="0.25">
      <c r="O20201" s="7"/>
    </row>
    <row r="20202" spans="15:15" x14ac:dyDescent="0.25">
      <c r="O20202" s="7"/>
    </row>
    <row r="20203" spans="15:15" x14ac:dyDescent="0.25">
      <c r="O20203" s="7"/>
    </row>
    <row r="20204" spans="15:15" x14ac:dyDescent="0.25">
      <c r="O20204" s="7"/>
    </row>
    <row r="20205" spans="15:15" x14ac:dyDescent="0.25">
      <c r="O20205" s="7"/>
    </row>
    <row r="20206" spans="15:15" x14ac:dyDescent="0.25">
      <c r="O20206" s="7"/>
    </row>
    <row r="20207" spans="15:15" x14ac:dyDescent="0.25">
      <c r="O20207" s="7"/>
    </row>
    <row r="20208" spans="15:15" x14ac:dyDescent="0.25">
      <c r="O20208" s="7"/>
    </row>
    <row r="20209" spans="15:15" x14ac:dyDescent="0.25">
      <c r="O20209" s="7"/>
    </row>
    <row r="20210" spans="15:15" x14ac:dyDescent="0.25">
      <c r="O20210" s="7"/>
    </row>
    <row r="20211" spans="15:15" x14ac:dyDescent="0.25">
      <c r="O20211" s="7"/>
    </row>
    <row r="20212" spans="15:15" x14ac:dyDescent="0.25">
      <c r="O20212" s="7"/>
    </row>
    <row r="20213" spans="15:15" x14ac:dyDescent="0.25">
      <c r="O20213" s="7"/>
    </row>
    <row r="20214" spans="15:15" x14ac:dyDescent="0.25">
      <c r="O20214" s="7"/>
    </row>
    <row r="20215" spans="15:15" x14ac:dyDescent="0.25">
      <c r="O20215" s="7"/>
    </row>
    <row r="20216" spans="15:15" x14ac:dyDescent="0.25">
      <c r="O20216" s="7"/>
    </row>
    <row r="20217" spans="15:15" x14ac:dyDescent="0.25">
      <c r="O20217" s="7"/>
    </row>
    <row r="20218" spans="15:15" x14ac:dyDescent="0.25">
      <c r="O20218" s="7"/>
    </row>
    <row r="20219" spans="15:15" x14ac:dyDescent="0.25">
      <c r="O20219" s="7"/>
    </row>
    <row r="20220" spans="15:15" x14ac:dyDescent="0.25">
      <c r="O20220" s="7"/>
    </row>
    <row r="20221" spans="15:15" x14ac:dyDescent="0.25">
      <c r="O20221" s="7"/>
    </row>
    <row r="20222" spans="15:15" x14ac:dyDescent="0.25">
      <c r="O20222" s="7"/>
    </row>
    <row r="20223" spans="15:15" x14ac:dyDescent="0.25">
      <c r="O20223" s="7"/>
    </row>
    <row r="20224" spans="15:15" x14ac:dyDescent="0.25">
      <c r="O20224" s="7"/>
    </row>
    <row r="20225" spans="15:15" x14ac:dyDescent="0.25">
      <c r="O20225" s="7"/>
    </row>
    <row r="20226" spans="15:15" x14ac:dyDescent="0.25">
      <c r="O20226" s="7"/>
    </row>
    <row r="20227" spans="15:15" x14ac:dyDescent="0.25">
      <c r="O20227" s="7"/>
    </row>
    <row r="20228" spans="15:15" x14ac:dyDescent="0.25">
      <c r="O20228" s="7"/>
    </row>
    <row r="20229" spans="15:15" x14ac:dyDescent="0.25">
      <c r="O20229" s="7"/>
    </row>
    <row r="20230" spans="15:15" x14ac:dyDescent="0.25">
      <c r="O20230" s="7"/>
    </row>
    <row r="20231" spans="15:15" x14ac:dyDescent="0.25">
      <c r="O20231" s="7"/>
    </row>
    <row r="20232" spans="15:15" x14ac:dyDescent="0.25">
      <c r="O20232" s="7"/>
    </row>
    <row r="20233" spans="15:15" x14ac:dyDescent="0.25">
      <c r="O20233" s="7"/>
    </row>
    <row r="20234" spans="15:15" x14ac:dyDescent="0.25">
      <c r="O20234" s="7"/>
    </row>
    <row r="20235" spans="15:15" x14ac:dyDescent="0.25">
      <c r="O20235" s="7"/>
    </row>
    <row r="20236" spans="15:15" x14ac:dyDescent="0.25">
      <c r="O20236" s="7"/>
    </row>
    <row r="20237" spans="15:15" x14ac:dyDescent="0.25">
      <c r="O20237" s="7"/>
    </row>
    <row r="20238" spans="15:15" x14ac:dyDescent="0.25">
      <c r="O20238" s="7"/>
    </row>
    <row r="20239" spans="15:15" x14ac:dyDescent="0.25">
      <c r="O20239" s="7"/>
    </row>
    <row r="20240" spans="15:15" x14ac:dyDescent="0.25">
      <c r="O20240" s="7"/>
    </row>
    <row r="20241" spans="15:15" x14ac:dyDescent="0.25">
      <c r="O20241" s="7"/>
    </row>
    <row r="20242" spans="15:15" x14ac:dyDescent="0.25">
      <c r="O20242" s="7"/>
    </row>
    <row r="20243" spans="15:15" x14ac:dyDescent="0.25">
      <c r="O20243" s="7"/>
    </row>
    <row r="20244" spans="15:15" x14ac:dyDescent="0.25">
      <c r="O20244" s="7"/>
    </row>
    <row r="20245" spans="15:15" x14ac:dyDescent="0.25">
      <c r="O20245" s="7"/>
    </row>
    <row r="20246" spans="15:15" x14ac:dyDescent="0.25">
      <c r="O20246" s="7"/>
    </row>
    <row r="20247" spans="15:15" x14ac:dyDescent="0.25">
      <c r="O20247" s="7"/>
    </row>
    <row r="20248" spans="15:15" x14ac:dyDescent="0.25">
      <c r="O20248" s="7"/>
    </row>
    <row r="20249" spans="15:15" x14ac:dyDescent="0.25">
      <c r="O20249" s="7"/>
    </row>
    <row r="20250" spans="15:15" x14ac:dyDescent="0.25">
      <c r="O20250" s="7"/>
    </row>
    <row r="20251" spans="15:15" x14ac:dyDescent="0.25">
      <c r="O20251" s="7"/>
    </row>
    <row r="20252" spans="15:15" x14ac:dyDescent="0.25">
      <c r="O20252" s="7"/>
    </row>
    <row r="20253" spans="15:15" x14ac:dyDescent="0.25">
      <c r="O20253" s="7"/>
    </row>
    <row r="20254" spans="15:15" x14ac:dyDescent="0.25">
      <c r="O20254" s="7"/>
    </row>
    <row r="20255" spans="15:15" x14ac:dyDescent="0.25">
      <c r="O20255" s="7"/>
    </row>
    <row r="20256" spans="15:15" x14ac:dyDescent="0.25">
      <c r="O20256" s="7"/>
    </row>
    <row r="20257" spans="15:15" x14ac:dyDescent="0.25">
      <c r="O20257" s="7"/>
    </row>
    <row r="20258" spans="15:15" x14ac:dyDescent="0.25">
      <c r="O20258" s="7"/>
    </row>
    <row r="20259" spans="15:15" x14ac:dyDescent="0.25">
      <c r="O20259" s="7"/>
    </row>
    <row r="20260" spans="15:15" x14ac:dyDescent="0.25">
      <c r="O20260" s="7"/>
    </row>
    <row r="20261" spans="15:15" x14ac:dyDescent="0.25">
      <c r="O20261" s="7"/>
    </row>
    <row r="20262" spans="15:15" x14ac:dyDescent="0.25">
      <c r="O20262" s="7"/>
    </row>
    <row r="20263" spans="15:15" x14ac:dyDescent="0.25">
      <c r="O20263" s="7"/>
    </row>
    <row r="20264" spans="15:15" x14ac:dyDescent="0.25">
      <c r="O20264" s="7"/>
    </row>
    <row r="20265" spans="15:15" x14ac:dyDescent="0.25">
      <c r="O20265" s="7"/>
    </row>
    <row r="20266" spans="15:15" x14ac:dyDescent="0.25">
      <c r="O20266" s="7"/>
    </row>
    <row r="20267" spans="15:15" x14ac:dyDescent="0.25">
      <c r="O20267" s="7"/>
    </row>
    <row r="20268" spans="15:15" x14ac:dyDescent="0.25">
      <c r="O20268" s="7"/>
    </row>
    <row r="20269" spans="15:15" x14ac:dyDescent="0.25">
      <c r="O20269" s="7"/>
    </row>
    <row r="20270" spans="15:15" x14ac:dyDescent="0.25">
      <c r="O20270" s="7"/>
    </row>
    <row r="20271" spans="15:15" x14ac:dyDescent="0.25">
      <c r="O20271" s="7"/>
    </row>
    <row r="20272" spans="15:15" x14ac:dyDescent="0.25">
      <c r="O20272" s="7"/>
    </row>
    <row r="20273" spans="15:15" x14ac:dyDescent="0.25">
      <c r="O20273" s="7"/>
    </row>
    <row r="20274" spans="15:15" x14ac:dyDescent="0.25">
      <c r="O20274" s="7"/>
    </row>
    <row r="20275" spans="15:15" x14ac:dyDescent="0.25">
      <c r="O20275" s="7"/>
    </row>
    <row r="20276" spans="15:15" x14ac:dyDescent="0.25">
      <c r="O20276" s="7"/>
    </row>
    <row r="20277" spans="15:15" x14ac:dyDescent="0.25">
      <c r="O20277" s="7"/>
    </row>
    <row r="20278" spans="15:15" x14ac:dyDescent="0.25">
      <c r="O20278" s="7"/>
    </row>
    <row r="20279" spans="15:15" x14ac:dyDescent="0.25">
      <c r="O20279" s="7"/>
    </row>
    <row r="20280" spans="15:15" x14ac:dyDescent="0.25">
      <c r="O20280" s="7"/>
    </row>
    <row r="20281" spans="15:15" x14ac:dyDescent="0.25">
      <c r="O20281" s="7"/>
    </row>
    <row r="20282" spans="15:15" x14ac:dyDescent="0.25">
      <c r="O20282" s="7"/>
    </row>
    <row r="20283" spans="15:15" x14ac:dyDescent="0.25">
      <c r="O20283" s="7"/>
    </row>
    <row r="20284" spans="15:15" x14ac:dyDescent="0.25">
      <c r="O20284" s="7"/>
    </row>
    <row r="20285" spans="15:15" x14ac:dyDescent="0.25">
      <c r="O20285" s="7"/>
    </row>
    <row r="20286" spans="15:15" x14ac:dyDescent="0.25">
      <c r="O20286" s="7"/>
    </row>
    <row r="20287" spans="15:15" x14ac:dyDescent="0.25">
      <c r="O20287" s="7"/>
    </row>
    <row r="20288" spans="15:15" x14ac:dyDescent="0.25">
      <c r="O20288" s="7"/>
    </row>
    <row r="20289" spans="15:15" x14ac:dyDescent="0.25">
      <c r="O20289" s="7"/>
    </row>
    <row r="20290" spans="15:15" x14ac:dyDescent="0.25">
      <c r="O20290" s="7"/>
    </row>
    <row r="20291" spans="15:15" x14ac:dyDescent="0.25">
      <c r="O20291" s="7"/>
    </row>
    <row r="20292" spans="15:15" x14ac:dyDescent="0.25">
      <c r="O20292" s="7"/>
    </row>
    <row r="20293" spans="15:15" x14ac:dyDescent="0.25">
      <c r="O20293" s="7"/>
    </row>
    <row r="20294" spans="15:15" x14ac:dyDescent="0.25">
      <c r="O20294" s="7"/>
    </row>
    <row r="20295" spans="15:15" x14ac:dyDescent="0.25">
      <c r="O20295" s="7"/>
    </row>
    <row r="20296" spans="15:15" x14ac:dyDescent="0.25">
      <c r="O20296" s="7"/>
    </row>
    <row r="20297" spans="15:15" x14ac:dyDescent="0.25">
      <c r="O20297" s="7"/>
    </row>
    <row r="20298" spans="15:15" x14ac:dyDescent="0.25">
      <c r="O20298" s="7"/>
    </row>
    <row r="20299" spans="15:15" x14ac:dyDescent="0.25">
      <c r="O20299" s="7"/>
    </row>
    <row r="20300" spans="15:15" x14ac:dyDescent="0.25">
      <c r="O20300" s="7"/>
    </row>
    <row r="20301" spans="15:15" x14ac:dyDescent="0.25">
      <c r="O20301" s="7"/>
    </row>
    <row r="20302" spans="15:15" x14ac:dyDescent="0.25">
      <c r="O20302" s="7"/>
    </row>
    <row r="20303" spans="15:15" x14ac:dyDescent="0.25">
      <c r="O20303" s="7"/>
    </row>
    <row r="20304" spans="15:15" x14ac:dyDescent="0.25">
      <c r="O20304" s="7"/>
    </row>
    <row r="20305" spans="15:15" x14ac:dyDescent="0.25">
      <c r="O20305" s="7"/>
    </row>
    <row r="20330" spans="15:15" x14ac:dyDescent="0.25">
      <c r="O20330" s="7"/>
    </row>
    <row r="20331" spans="15:15" x14ac:dyDescent="0.25">
      <c r="O20331" s="7"/>
    </row>
    <row r="20332" spans="15:15" x14ac:dyDescent="0.25">
      <c r="O20332" s="7"/>
    </row>
    <row r="20333" spans="15:15" x14ac:dyDescent="0.25">
      <c r="O20333" s="7"/>
    </row>
    <row r="20334" spans="15:15" x14ac:dyDescent="0.25">
      <c r="O20334" s="7"/>
    </row>
    <row r="20335" spans="15:15" x14ac:dyDescent="0.25">
      <c r="O20335" s="7"/>
    </row>
    <row r="20336" spans="15:15" x14ac:dyDescent="0.25">
      <c r="O20336" s="7"/>
    </row>
    <row r="20337" spans="15:15" x14ac:dyDescent="0.25">
      <c r="O20337" s="7"/>
    </row>
    <row r="20338" spans="15:15" x14ac:dyDescent="0.25">
      <c r="O20338" s="7"/>
    </row>
    <row r="20339" spans="15:15" x14ac:dyDescent="0.25">
      <c r="O20339" s="7"/>
    </row>
    <row r="20340" spans="15:15" x14ac:dyDescent="0.25">
      <c r="O20340" s="7"/>
    </row>
    <row r="20341" spans="15:15" x14ac:dyDescent="0.25">
      <c r="O20341" s="7"/>
    </row>
    <row r="20342" spans="15:15" x14ac:dyDescent="0.25">
      <c r="O20342" s="7"/>
    </row>
    <row r="20343" spans="15:15" x14ac:dyDescent="0.25">
      <c r="O20343" s="7"/>
    </row>
    <row r="20344" spans="15:15" x14ac:dyDescent="0.25">
      <c r="O20344" s="7"/>
    </row>
    <row r="20345" spans="15:15" x14ac:dyDescent="0.25">
      <c r="O20345" s="7"/>
    </row>
    <row r="20346" spans="15:15" x14ac:dyDescent="0.25">
      <c r="O20346" s="7"/>
    </row>
    <row r="20347" spans="15:15" x14ac:dyDescent="0.25">
      <c r="O20347" s="7"/>
    </row>
    <row r="20348" spans="15:15" x14ac:dyDescent="0.25">
      <c r="O20348" s="7"/>
    </row>
    <row r="20349" spans="15:15" x14ac:dyDescent="0.25">
      <c r="O20349" s="7"/>
    </row>
    <row r="20350" spans="15:15" x14ac:dyDescent="0.25">
      <c r="O20350" s="7"/>
    </row>
    <row r="20351" spans="15:15" x14ac:dyDescent="0.25">
      <c r="O20351" s="7"/>
    </row>
    <row r="20352" spans="15:15" x14ac:dyDescent="0.25">
      <c r="O20352" s="7"/>
    </row>
    <row r="20353" spans="15:15" x14ac:dyDescent="0.25">
      <c r="O20353" s="7"/>
    </row>
    <row r="20354" spans="15:15" x14ac:dyDescent="0.25">
      <c r="O20354" s="7"/>
    </row>
    <row r="20355" spans="15:15" x14ac:dyDescent="0.25">
      <c r="O20355" s="7"/>
    </row>
    <row r="20356" spans="15:15" x14ac:dyDescent="0.25">
      <c r="O20356" s="7"/>
    </row>
    <row r="20357" spans="15:15" x14ac:dyDescent="0.25">
      <c r="O20357" s="7"/>
    </row>
    <row r="20358" spans="15:15" x14ac:dyDescent="0.25">
      <c r="O20358" s="7"/>
    </row>
    <row r="20359" spans="15:15" x14ac:dyDescent="0.25">
      <c r="O20359" s="7"/>
    </row>
    <row r="20360" spans="15:15" x14ac:dyDescent="0.25">
      <c r="O20360" s="7"/>
    </row>
    <row r="20361" spans="15:15" x14ac:dyDescent="0.25">
      <c r="O20361" s="7"/>
    </row>
    <row r="20362" spans="15:15" x14ac:dyDescent="0.25">
      <c r="O20362" s="7"/>
    </row>
    <row r="20363" spans="15:15" x14ac:dyDescent="0.25">
      <c r="O20363" s="7"/>
    </row>
    <row r="20364" spans="15:15" x14ac:dyDescent="0.25">
      <c r="O20364" s="7"/>
    </row>
    <row r="20365" spans="15:15" x14ac:dyDescent="0.25">
      <c r="O20365" s="7"/>
    </row>
    <row r="20366" spans="15:15" x14ac:dyDescent="0.25">
      <c r="O20366" s="7"/>
    </row>
    <row r="20367" spans="15:15" x14ac:dyDescent="0.25">
      <c r="O20367" s="7"/>
    </row>
    <row r="20368" spans="15:15" x14ac:dyDescent="0.25">
      <c r="O20368" s="7"/>
    </row>
    <row r="20369" spans="15:15" x14ac:dyDescent="0.25">
      <c r="O20369" s="7"/>
    </row>
    <row r="20370" spans="15:15" x14ac:dyDescent="0.25">
      <c r="O20370" s="7"/>
    </row>
    <row r="20371" spans="15:15" x14ac:dyDescent="0.25">
      <c r="O20371" s="7"/>
    </row>
    <row r="20372" spans="15:15" x14ac:dyDescent="0.25">
      <c r="O20372" s="7"/>
    </row>
    <row r="20373" spans="15:15" x14ac:dyDescent="0.25">
      <c r="O20373" s="7"/>
    </row>
    <row r="20374" spans="15:15" x14ac:dyDescent="0.25">
      <c r="O20374" s="7"/>
    </row>
    <row r="20375" spans="15:15" x14ac:dyDescent="0.25">
      <c r="O20375" s="7"/>
    </row>
    <row r="20376" spans="15:15" x14ac:dyDescent="0.25">
      <c r="O20376" s="7"/>
    </row>
    <row r="20377" spans="15:15" x14ac:dyDescent="0.25">
      <c r="O20377" s="7"/>
    </row>
    <row r="20378" spans="15:15" x14ac:dyDescent="0.25">
      <c r="O20378" s="7"/>
    </row>
    <row r="20379" spans="15:15" x14ac:dyDescent="0.25">
      <c r="O20379" s="7"/>
    </row>
    <row r="20380" spans="15:15" x14ac:dyDescent="0.25">
      <c r="O20380" s="7"/>
    </row>
    <row r="20381" spans="15:15" x14ac:dyDescent="0.25">
      <c r="O20381" s="7"/>
    </row>
    <row r="20382" spans="15:15" x14ac:dyDescent="0.25">
      <c r="O20382" s="7"/>
    </row>
    <row r="20383" spans="15:15" x14ac:dyDescent="0.25">
      <c r="O20383" s="7"/>
    </row>
    <row r="20384" spans="15:15" x14ac:dyDescent="0.25">
      <c r="O20384" s="7"/>
    </row>
    <row r="20385" spans="15:15" x14ac:dyDescent="0.25">
      <c r="O20385" s="7"/>
    </row>
    <row r="20386" spans="15:15" x14ac:dyDescent="0.25">
      <c r="O20386" s="7"/>
    </row>
    <row r="20387" spans="15:15" x14ac:dyDescent="0.25">
      <c r="O20387" s="7"/>
    </row>
    <row r="20388" spans="15:15" x14ac:dyDescent="0.25">
      <c r="O20388" s="7"/>
    </row>
    <row r="20389" spans="15:15" x14ac:dyDescent="0.25">
      <c r="O20389" s="7"/>
    </row>
    <row r="20390" spans="15:15" x14ac:dyDescent="0.25">
      <c r="O20390" s="7"/>
    </row>
    <row r="20391" spans="15:15" x14ac:dyDescent="0.25">
      <c r="O20391" s="7"/>
    </row>
    <row r="20392" spans="15:15" x14ac:dyDescent="0.25">
      <c r="O20392" s="7"/>
    </row>
    <row r="20393" spans="15:15" x14ac:dyDescent="0.25">
      <c r="O20393" s="7"/>
    </row>
    <row r="20394" spans="15:15" x14ac:dyDescent="0.25">
      <c r="O20394" s="7"/>
    </row>
    <row r="20395" spans="15:15" x14ac:dyDescent="0.25">
      <c r="O20395" s="7"/>
    </row>
    <row r="20396" spans="15:15" x14ac:dyDescent="0.25">
      <c r="O20396" s="7"/>
    </row>
    <row r="20397" spans="15:15" x14ac:dyDescent="0.25">
      <c r="O20397" s="7"/>
    </row>
    <row r="20398" spans="15:15" x14ac:dyDescent="0.25">
      <c r="O20398" s="7"/>
    </row>
    <row r="20399" spans="15:15" x14ac:dyDescent="0.25">
      <c r="O20399" s="7"/>
    </row>
    <row r="20400" spans="15:15" x14ac:dyDescent="0.25">
      <c r="O20400" s="7"/>
    </row>
    <row r="20401" spans="15:15" x14ac:dyDescent="0.25">
      <c r="O20401" s="7"/>
    </row>
    <row r="20402" spans="15:15" x14ac:dyDescent="0.25">
      <c r="O20402" s="7"/>
    </row>
    <row r="20403" spans="15:15" x14ac:dyDescent="0.25">
      <c r="O20403" s="7"/>
    </row>
    <row r="20404" spans="15:15" x14ac:dyDescent="0.25">
      <c r="O20404" s="7"/>
    </row>
    <row r="20405" spans="15:15" x14ac:dyDescent="0.25">
      <c r="O20405" s="7"/>
    </row>
    <row r="20406" spans="15:15" x14ac:dyDescent="0.25">
      <c r="O20406" s="7"/>
    </row>
    <row r="20407" spans="15:15" x14ac:dyDescent="0.25">
      <c r="O20407" s="7"/>
    </row>
    <row r="20408" spans="15:15" x14ac:dyDescent="0.25">
      <c r="O20408" s="7"/>
    </row>
    <row r="20409" spans="15:15" x14ac:dyDescent="0.25">
      <c r="O20409" s="7"/>
    </row>
    <row r="20410" spans="15:15" x14ac:dyDescent="0.25">
      <c r="O20410" s="7"/>
    </row>
    <row r="20411" spans="15:15" x14ac:dyDescent="0.25">
      <c r="O20411" s="7"/>
    </row>
    <row r="20412" spans="15:15" x14ac:dyDescent="0.25">
      <c r="O20412" s="7"/>
    </row>
    <row r="20413" spans="15:15" x14ac:dyDescent="0.25">
      <c r="O20413" s="7"/>
    </row>
    <row r="20414" spans="15:15" x14ac:dyDescent="0.25">
      <c r="O20414" s="7"/>
    </row>
    <row r="20415" spans="15:15" x14ac:dyDescent="0.25">
      <c r="O20415" s="7"/>
    </row>
    <row r="20416" spans="15:15" x14ac:dyDescent="0.25">
      <c r="O20416" s="7"/>
    </row>
    <row r="20417" spans="15:15" x14ac:dyDescent="0.25">
      <c r="O20417" s="7"/>
    </row>
    <row r="20418" spans="15:15" x14ac:dyDescent="0.25">
      <c r="O20418" s="7"/>
    </row>
    <row r="20419" spans="15:15" x14ac:dyDescent="0.25">
      <c r="O20419" s="7"/>
    </row>
    <row r="20420" spans="15:15" x14ac:dyDescent="0.25">
      <c r="O20420" s="7"/>
    </row>
    <row r="20421" spans="15:15" x14ac:dyDescent="0.25">
      <c r="O20421" s="7"/>
    </row>
    <row r="20422" spans="15:15" x14ac:dyDescent="0.25">
      <c r="O20422" s="7"/>
    </row>
    <row r="20423" spans="15:15" x14ac:dyDescent="0.25">
      <c r="O20423" s="7"/>
    </row>
    <row r="20424" spans="15:15" x14ac:dyDescent="0.25">
      <c r="O20424" s="7"/>
    </row>
    <row r="20425" spans="15:15" x14ac:dyDescent="0.25">
      <c r="O20425" s="7"/>
    </row>
    <row r="20426" spans="15:15" x14ac:dyDescent="0.25">
      <c r="O20426" s="7"/>
    </row>
    <row r="20427" spans="15:15" x14ac:dyDescent="0.25">
      <c r="O20427" s="7"/>
    </row>
    <row r="20428" spans="15:15" x14ac:dyDescent="0.25">
      <c r="O20428" s="7"/>
    </row>
    <row r="20429" spans="15:15" x14ac:dyDescent="0.25">
      <c r="O20429" s="7"/>
    </row>
    <row r="20430" spans="15:15" x14ac:dyDescent="0.25">
      <c r="O20430" s="7"/>
    </row>
    <row r="20431" spans="15:15" x14ac:dyDescent="0.25">
      <c r="O20431" s="7"/>
    </row>
    <row r="20432" spans="15:15" x14ac:dyDescent="0.25">
      <c r="O20432" s="7"/>
    </row>
    <row r="20433" spans="15:15" x14ac:dyDescent="0.25">
      <c r="O20433" s="7"/>
    </row>
    <row r="20434" spans="15:15" x14ac:dyDescent="0.25">
      <c r="O20434" s="7"/>
    </row>
    <row r="20435" spans="15:15" x14ac:dyDescent="0.25">
      <c r="O20435" s="7"/>
    </row>
    <row r="20436" spans="15:15" x14ac:dyDescent="0.25">
      <c r="O20436" s="7"/>
    </row>
    <row r="20437" spans="15:15" x14ac:dyDescent="0.25">
      <c r="O20437" s="7"/>
    </row>
    <row r="20438" spans="15:15" x14ac:dyDescent="0.25">
      <c r="O20438" s="7"/>
    </row>
    <row r="20439" spans="15:15" x14ac:dyDescent="0.25">
      <c r="O20439" s="7"/>
    </row>
    <row r="20440" spans="15:15" x14ac:dyDescent="0.25">
      <c r="O20440" s="7"/>
    </row>
    <row r="20441" spans="15:15" x14ac:dyDescent="0.25">
      <c r="O20441" s="7"/>
    </row>
    <row r="20442" spans="15:15" x14ac:dyDescent="0.25">
      <c r="O20442" s="7"/>
    </row>
    <row r="20443" spans="15:15" x14ac:dyDescent="0.25">
      <c r="O20443" s="7"/>
    </row>
    <row r="20444" spans="15:15" x14ac:dyDescent="0.25">
      <c r="O20444" s="7"/>
    </row>
    <row r="20445" spans="15:15" x14ac:dyDescent="0.25">
      <c r="O20445" s="7"/>
    </row>
    <row r="20446" spans="15:15" x14ac:dyDescent="0.25">
      <c r="O20446" s="7"/>
    </row>
    <row r="20447" spans="15:15" x14ac:dyDescent="0.25">
      <c r="O20447" s="7"/>
    </row>
    <row r="20448" spans="15:15" x14ac:dyDescent="0.25">
      <c r="O20448" s="7"/>
    </row>
    <row r="20449" spans="15:15" x14ac:dyDescent="0.25">
      <c r="O20449" s="7"/>
    </row>
    <row r="20450" spans="15:15" x14ac:dyDescent="0.25">
      <c r="O20450" s="7"/>
    </row>
    <row r="20451" spans="15:15" x14ac:dyDescent="0.25">
      <c r="O20451" s="7"/>
    </row>
    <row r="20452" spans="15:15" x14ac:dyDescent="0.25">
      <c r="O20452" s="7"/>
    </row>
    <row r="20453" spans="15:15" x14ac:dyDescent="0.25">
      <c r="O20453" s="7"/>
    </row>
    <row r="20454" spans="15:15" x14ac:dyDescent="0.25">
      <c r="O20454" s="7"/>
    </row>
    <row r="20455" spans="15:15" x14ac:dyDescent="0.25">
      <c r="O20455" s="7"/>
    </row>
    <row r="20456" spans="15:15" x14ac:dyDescent="0.25">
      <c r="O20456" s="7"/>
    </row>
    <row r="20457" spans="15:15" x14ac:dyDescent="0.25">
      <c r="O20457" s="7"/>
    </row>
    <row r="20458" spans="15:15" x14ac:dyDescent="0.25">
      <c r="O20458" s="7"/>
    </row>
    <row r="20459" spans="15:15" x14ac:dyDescent="0.25">
      <c r="O20459" s="7"/>
    </row>
    <row r="20460" spans="15:15" x14ac:dyDescent="0.25">
      <c r="O20460" s="7"/>
    </row>
    <row r="20461" spans="15:15" x14ac:dyDescent="0.25">
      <c r="O20461" s="7"/>
    </row>
    <row r="20462" spans="15:15" x14ac:dyDescent="0.25">
      <c r="O20462" s="7"/>
    </row>
    <row r="20463" spans="15:15" x14ac:dyDescent="0.25">
      <c r="O20463" s="7"/>
    </row>
    <row r="20464" spans="15:15" x14ac:dyDescent="0.25">
      <c r="O20464" s="7"/>
    </row>
    <row r="20465" spans="15:15" x14ac:dyDescent="0.25">
      <c r="O20465" s="7"/>
    </row>
    <row r="20466" spans="15:15" x14ac:dyDescent="0.25">
      <c r="O20466" s="7"/>
    </row>
    <row r="20467" spans="15:15" x14ac:dyDescent="0.25">
      <c r="O20467" s="7"/>
    </row>
    <row r="20468" spans="15:15" x14ac:dyDescent="0.25">
      <c r="O20468" s="7"/>
    </row>
    <row r="20469" spans="15:15" x14ac:dyDescent="0.25">
      <c r="O20469" s="7"/>
    </row>
    <row r="20470" spans="15:15" x14ac:dyDescent="0.25">
      <c r="O20470" s="7"/>
    </row>
    <row r="20471" spans="15:15" x14ac:dyDescent="0.25">
      <c r="O20471" s="7"/>
    </row>
    <row r="20472" spans="15:15" x14ac:dyDescent="0.25">
      <c r="O20472" s="7"/>
    </row>
    <row r="20473" spans="15:15" x14ac:dyDescent="0.25">
      <c r="O20473" s="7"/>
    </row>
    <row r="20474" spans="15:15" x14ac:dyDescent="0.25">
      <c r="O20474" s="7"/>
    </row>
    <row r="20475" spans="15:15" x14ac:dyDescent="0.25">
      <c r="O20475" s="7"/>
    </row>
    <row r="20476" spans="15:15" x14ac:dyDescent="0.25">
      <c r="O20476" s="7"/>
    </row>
    <row r="20477" spans="15:15" x14ac:dyDescent="0.25">
      <c r="O20477" s="7"/>
    </row>
    <row r="20478" spans="15:15" x14ac:dyDescent="0.25">
      <c r="O20478" s="7"/>
    </row>
    <row r="20479" spans="15:15" x14ac:dyDescent="0.25">
      <c r="O20479" s="7"/>
    </row>
    <row r="20480" spans="15:15" x14ac:dyDescent="0.25">
      <c r="O20480" s="7"/>
    </row>
    <row r="20481" spans="15:15" x14ac:dyDescent="0.25">
      <c r="O20481" s="7"/>
    </row>
    <row r="20482" spans="15:15" x14ac:dyDescent="0.25">
      <c r="O20482" s="7"/>
    </row>
    <row r="20483" spans="15:15" x14ac:dyDescent="0.25">
      <c r="O20483" s="7"/>
    </row>
    <row r="20484" spans="15:15" x14ac:dyDescent="0.25">
      <c r="O20484" s="7"/>
    </row>
    <row r="20485" spans="15:15" x14ac:dyDescent="0.25">
      <c r="O20485" s="7"/>
    </row>
    <row r="20486" spans="15:15" x14ac:dyDescent="0.25">
      <c r="O20486" s="7"/>
    </row>
    <row r="20487" spans="15:15" x14ac:dyDescent="0.25">
      <c r="O20487" s="7"/>
    </row>
    <row r="20488" spans="15:15" x14ac:dyDescent="0.25">
      <c r="O20488" s="7"/>
    </row>
    <row r="20489" spans="15:15" x14ac:dyDescent="0.25">
      <c r="O20489" s="7"/>
    </row>
    <row r="20490" spans="15:15" x14ac:dyDescent="0.25">
      <c r="O20490" s="7"/>
    </row>
    <row r="20491" spans="15:15" x14ac:dyDescent="0.25">
      <c r="O20491" s="7"/>
    </row>
    <row r="20492" spans="15:15" x14ac:dyDescent="0.25">
      <c r="O20492" s="7"/>
    </row>
    <row r="20493" spans="15:15" x14ac:dyDescent="0.25">
      <c r="O20493" s="7"/>
    </row>
    <row r="20494" spans="15:15" x14ac:dyDescent="0.25">
      <c r="O20494" s="7"/>
    </row>
    <row r="20495" spans="15:15" x14ac:dyDescent="0.25">
      <c r="O20495" s="7"/>
    </row>
    <row r="20496" spans="15:15" x14ac:dyDescent="0.25">
      <c r="O20496" s="7"/>
    </row>
    <row r="20497" spans="15:15" x14ac:dyDescent="0.25">
      <c r="O20497" s="7"/>
    </row>
    <row r="20498" spans="15:15" x14ac:dyDescent="0.25">
      <c r="O20498" s="7"/>
    </row>
    <row r="20499" spans="15:15" x14ac:dyDescent="0.25">
      <c r="O20499" s="7"/>
    </row>
    <row r="20500" spans="15:15" x14ac:dyDescent="0.25">
      <c r="O20500" s="7"/>
    </row>
    <row r="20501" spans="15:15" x14ac:dyDescent="0.25">
      <c r="O20501" s="7"/>
    </row>
    <row r="20502" spans="15:15" x14ac:dyDescent="0.25">
      <c r="O20502" s="7"/>
    </row>
    <row r="20503" spans="15:15" x14ac:dyDescent="0.25">
      <c r="O20503" s="7"/>
    </row>
    <row r="20504" spans="15:15" x14ac:dyDescent="0.25">
      <c r="O20504" s="7"/>
    </row>
    <row r="20505" spans="15:15" x14ac:dyDescent="0.25">
      <c r="O20505" s="7"/>
    </row>
    <row r="20506" spans="15:15" x14ac:dyDescent="0.25">
      <c r="O20506" s="7"/>
    </row>
    <row r="20507" spans="15:15" x14ac:dyDescent="0.25">
      <c r="O20507" s="7"/>
    </row>
    <row r="20508" spans="15:15" x14ac:dyDescent="0.25">
      <c r="O20508" s="7"/>
    </row>
    <row r="20509" spans="15:15" x14ac:dyDescent="0.25">
      <c r="O20509" s="7"/>
    </row>
    <row r="20510" spans="15:15" x14ac:dyDescent="0.25">
      <c r="O20510" s="7"/>
    </row>
    <row r="20511" spans="15:15" x14ac:dyDescent="0.25">
      <c r="O20511" s="7"/>
    </row>
    <row r="20512" spans="15:15" x14ac:dyDescent="0.25">
      <c r="O20512" s="7"/>
    </row>
    <row r="20513" spans="15:15" x14ac:dyDescent="0.25">
      <c r="O20513" s="7"/>
    </row>
    <row r="20514" spans="15:15" x14ac:dyDescent="0.25">
      <c r="O20514" s="7"/>
    </row>
    <row r="20515" spans="15:15" x14ac:dyDescent="0.25">
      <c r="O20515" s="7"/>
    </row>
    <row r="20516" spans="15:15" x14ac:dyDescent="0.25">
      <c r="O20516" s="7"/>
    </row>
    <row r="20517" spans="15:15" x14ac:dyDescent="0.25">
      <c r="O20517" s="7"/>
    </row>
    <row r="20518" spans="15:15" x14ac:dyDescent="0.25">
      <c r="O20518" s="7"/>
    </row>
    <row r="20519" spans="15:15" x14ac:dyDescent="0.25">
      <c r="O20519" s="7"/>
    </row>
    <row r="20520" spans="15:15" x14ac:dyDescent="0.25">
      <c r="O20520" s="7"/>
    </row>
    <row r="20521" spans="15:15" x14ac:dyDescent="0.25">
      <c r="O20521" s="7"/>
    </row>
    <row r="20522" spans="15:15" x14ac:dyDescent="0.25">
      <c r="O20522" s="7"/>
    </row>
    <row r="20523" spans="15:15" x14ac:dyDescent="0.25">
      <c r="O20523" s="7"/>
    </row>
    <row r="20524" spans="15:15" x14ac:dyDescent="0.25">
      <c r="O20524" s="7"/>
    </row>
    <row r="20525" spans="15:15" x14ac:dyDescent="0.25">
      <c r="O20525" s="7"/>
    </row>
    <row r="20526" spans="15:15" x14ac:dyDescent="0.25">
      <c r="O20526" s="7"/>
    </row>
    <row r="20527" spans="15:15" x14ac:dyDescent="0.25">
      <c r="O20527" s="7"/>
    </row>
    <row r="20528" spans="15:15" x14ac:dyDescent="0.25">
      <c r="O20528" s="7"/>
    </row>
    <row r="20529" spans="15:15" x14ac:dyDescent="0.25">
      <c r="O20529" s="7"/>
    </row>
    <row r="20530" spans="15:15" x14ac:dyDescent="0.25">
      <c r="O20530" s="7"/>
    </row>
    <row r="20531" spans="15:15" x14ac:dyDescent="0.25">
      <c r="O20531" s="7"/>
    </row>
    <row r="20532" spans="15:15" x14ac:dyDescent="0.25">
      <c r="O20532" s="7"/>
    </row>
    <row r="20533" spans="15:15" x14ac:dyDescent="0.25">
      <c r="O20533" s="7"/>
    </row>
    <row r="20534" spans="15:15" x14ac:dyDescent="0.25">
      <c r="O20534" s="7"/>
    </row>
    <row r="20535" spans="15:15" x14ac:dyDescent="0.25">
      <c r="O20535" s="7"/>
    </row>
    <row r="20536" spans="15:15" x14ac:dyDescent="0.25">
      <c r="O20536" s="7"/>
    </row>
    <row r="20537" spans="15:15" x14ac:dyDescent="0.25">
      <c r="O20537" s="7"/>
    </row>
    <row r="20538" spans="15:15" x14ac:dyDescent="0.25">
      <c r="O20538" s="7"/>
    </row>
    <row r="20539" spans="15:15" x14ac:dyDescent="0.25">
      <c r="O20539" s="7"/>
    </row>
    <row r="20540" spans="15:15" x14ac:dyDescent="0.25">
      <c r="O20540" s="7"/>
    </row>
    <row r="20541" spans="15:15" x14ac:dyDescent="0.25">
      <c r="O20541" s="7"/>
    </row>
    <row r="20542" spans="15:15" x14ac:dyDescent="0.25">
      <c r="O20542" s="7"/>
    </row>
    <row r="20543" spans="15:15" x14ac:dyDescent="0.25">
      <c r="O20543" s="7"/>
    </row>
    <row r="20544" spans="15:15" x14ac:dyDescent="0.25">
      <c r="O20544" s="7"/>
    </row>
    <row r="20545" spans="15:15" x14ac:dyDescent="0.25">
      <c r="O20545" s="7"/>
    </row>
    <row r="20546" spans="15:15" x14ac:dyDescent="0.25">
      <c r="O20546" s="7"/>
    </row>
    <row r="20547" spans="15:15" x14ac:dyDescent="0.25">
      <c r="O20547" s="7"/>
    </row>
    <row r="20548" spans="15:15" x14ac:dyDescent="0.25">
      <c r="O20548" s="7"/>
    </row>
    <row r="20549" spans="15:15" x14ac:dyDescent="0.25">
      <c r="O20549" s="7"/>
    </row>
    <row r="20550" spans="15:15" x14ac:dyDescent="0.25">
      <c r="O20550" s="7"/>
    </row>
    <row r="20551" spans="15:15" x14ac:dyDescent="0.25">
      <c r="O20551" s="7"/>
    </row>
    <row r="20552" spans="15:15" x14ac:dyDescent="0.25">
      <c r="O20552" s="7"/>
    </row>
    <row r="20553" spans="15:15" x14ac:dyDescent="0.25">
      <c r="O20553" s="7"/>
    </row>
    <row r="20554" spans="15:15" x14ac:dyDescent="0.25">
      <c r="O20554" s="7"/>
    </row>
    <row r="20555" spans="15:15" x14ac:dyDescent="0.25">
      <c r="O20555" s="7"/>
    </row>
    <row r="20556" spans="15:15" x14ac:dyDescent="0.25">
      <c r="O20556" s="7"/>
    </row>
    <row r="20557" spans="15:15" x14ac:dyDescent="0.25">
      <c r="O20557" s="7"/>
    </row>
    <row r="20558" spans="15:15" x14ac:dyDescent="0.25">
      <c r="O20558" s="7"/>
    </row>
    <row r="20559" spans="15:15" x14ac:dyDescent="0.25">
      <c r="O20559" s="7"/>
    </row>
    <row r="20560" spans="15:15" x14ac:dyDescent="0.25">
      <c r="O20560" s="7"/>
    </row>
    <row r="20561" spans="15:15" x14ac:dyDescent="0.25">
      <c r="O20561" s="7"/>
    </row>
    <row r="20562" spans="15:15" x14ac:dyDescent="0.25">
      <c r="O20562" s="7"/>
    </row>
    <row r="20563" spans="15:15" x14ac:dyDescent="0.25">
      <c r="O20563" s="7"/>
    </row>
    <row r="20564" spans="15:15" x14ac:dyDescent="0.25">
      <c r="O20564" s="7"/>
    </row>
    <row r="20565" spans="15:15" x14ac:dyDescent="0.25">
      <c r="O20565" s="7"/>
    </row>
    <row r="20566" spans="15:15" x14ac:dyDescent="0.25">
      <c r="O20566" s="7"/>
    </row>
    <row r="20567" spans="15:15" x14ac:dyDescent="0.25">
      <c r="O20567" s="7"/>
    </row>
    <row r="20568" spans="15:15" x14ac:dyDescent="0.25">
      <c r="O20568" s="7"/>
    </row>
    <row r="20569" spans="15:15" x14ac:dyDescent="0.25">
      <c r="O20569" s="7"/>
    </row>
    <row r="20594" spans="15:15" x14ac:dyDescent="0.25">
      <c r="O20594" s="7"/>
    </row>
    <row r="20595" spans="15:15" x14ac:dyDescent="0.25">
      <c r="O20595" s="7"/>
    </row>
    <row r="20596" spans="15:15" x14ac:dyDescent="0.25">
      <c r="O20596" s="7"/>
    </row>
    <row r="20597" spans="15:15" x14ac:dyDescent="0.25">
      <c r="O20597" s="7"/>
    </row>
    <row r="20598" spans="15:15" x14ac:dyDescent="0.25">
      <c r="O20598" s="7"/>
    </row>
    <row r="20599" spans="15:15" x14ac:dyDescent="0.25">
      <c r="O20599" s="7"/>
    </row>
    <row r="20600" spans="15:15" x14ac:dyDescent="0.25">
      <c r="O20600" s="7"/>
    </row>
    <row r="20601" spans="15:15" x14ac:dyDescent="0.25">
      <c r="O20601" s="7"/>
    </row>
    <row r="20602" spans="15:15" x14ac:dyDescent="0.25">
      <c r="O20602" s="7"/>
    </row>
    <row r="20603" spans="15:15" x14ac:dyDescent="0.25">
      <c r="O20603" s="7"/>
    </row>
    <row r="20604" spans="15:15" x14ac:dyDescent="0.25">
      <c r="O20604" s="7"/>
    </row>
    <row r="20605" spans="15:15" x14ac:dyDescent="0.25">
      <c r="O20605" s="7"/>
    </row>
    <row r="20606" spans="15:15" x14ac:dyDescent="0.25">
      <c r="O20606" s="7"/>
    </row>
    <row r="20607" spans="15:15" x14ac:dyDescent="0.25">
      <c r="O20607" s="7"/>
    </row>
    <row r="20608" spans="15:15" x14ac:dyDescent="0.25">
      <c r="O20608" s="7"/>
    </row>
    <row r="20609" spans="15:15" x14ac:dyDescent="0.25">
      <c r="O20609" s="7"/>
    </row>
    <row r="20610" spans="15:15" x14ac:dyDescent="0.25">
      <c r="O20610" s="7"/>
    </row>
    <row r="20611" spans="15:15" x14ac:dyDescent="0.25">
      <c r="O20611" s="7"/>
    </row>
    <row r="20612" spans="15:15" x14ac:dyDescent="0.25">
      <c r="O20612" s="7"/>
    </row>
    <row r="20613" spans="15:15" x14ac:dyDescent="0.25">
      <c r="O20613" s="7"/>
    </row>
    <row r="20614" spans="15:15" x14ac:dyDescent="0.25">
      <c r="O20614" s="7"/>
    </row>
    <row r="20615" spans="15:15" x14ac:dyDescent="0.25">
      <c r="O20615" s="7"/>
    </row>
    <row r="20616" spans="15:15" x14ac:dyDescent="0.25">
      <c r="O20616" s="7"/>
    </row>
    <row r="20617" spans="15:15" x14ac:dyDescent="0.25">
      <c r="O20617" s="7"/>
    </row>
    <row r="20618" spans="15:15" x14ac:dyDescent="0.25">
      <c r="O20618" s="7"/>
    </row>
    <row r="20619" spans="15:15" x14ac:dyDescent="0.25">
      <c r="O20619" s="7"/>
    </row>
    <row r="20620" spans="15:15" x14ac:dyDescent="0.25">
      <c r="O20620" s="7"/>
    </row>
    <row r="20621" spans="15:15" x14ac:dyDescent="0.25">
      <c r="O20621" s="7"/>
    </row>
    <row r="20622" spans="15:15" x14ac:dyDescent="0.25">
      <c r="O20622" s="7"/>
    </row>
    <row r="20623" spans="15:15" x14ac:dyDescent="0.25">
      <c r="O20623" s="7"/>
    </row>
    <row r="20624" spans="15:15" x14ac:dyDescent="0.25">
      <c r="O20624" s="7"/>
    </row>
    <row r="20625" spans="15:15" x14ac:dyDescent="0.25">
      <c r="O20625" s="7"/>
    </row>
    <row r="20626" spans="15:15" x14ac:dyDescent="0.25">
      <c r="O20626" s="7"/>
    </row>
    <row r="20627" spans="15:15" x14ac:dyDescent="0.25">
      <c r="O20627" s="7"/>
    </row>
    <row r="20628" spans="15:15" x14ac:dyDescent="0.25">
      <c r="O20628" s="7"/>
    </row>
    <row r="20629" spans="15:15" x14ac:dyDescent="0.25">
      <c r="O20629" s="7"/>
    </row>
    <row r="20630" spans="15:15" x14ac:dyDescent="0.25">
      <c r="O20630" s="7"/>
    </row>
    <row r="20631" spans="15:15" x14ac:dyDescent="0.25">
      <c r="O20631" s="7"/>
    </row>
    <row r="20632" spans="15:15" x14ac:dyDescent="0.25">
      <c r="O20632" s="7"/>
    </row>
    <row r="20633" spans="15:15" x14ac:dyDescent="0.25">
      <c r="O20633" s="7"/>
    </row>
    <row r="20634" spans="15:15" x14ac:dyDescent="0.25">
      <c r="O20634" s="7"/>
    </row>
    <row r="20635" spans="15:15" x14ac:dyDescent="0.25">
      <c r="O20635" s="7"/>
    </row>
    <row r="20636" spans="15:15" x14ac:dyDescent="0.25">
      <c r="O20636" s="7"/>
    </row>
    <row r="20637" spans="15:15" x14ac:dyDescent="0.25">
      <c r="O20637" s="7"/>
    </row>
    <row r="20638" spans="15:15" x14ac:dyDescent="0.25">
      <c r="O20638" s="7"/>
    </row>
    <row r="20639" spans="15:15" x14ac:dyDescent="0.25">
      <c r="O20639" s="7"/>
    </row>
    <row r="20640" spans="15:15" x14ac:dyDescent="0.25">
      <c r="O20640" s="7"/>
    </row>
    <row r="20641" spans="15:15" x14ac:dyDescent="0.25">
      <c r="O20641" s="7"/>
    </row>
    <row r="20642" spans="15:15" x14ac:dyDescent="0.25">
      <c r="O20642" s="7"/>
    </row>
    <row r="20643" spans="15:15" x14ac:dyDescent="0.25">
      <c r="O20643" s="7"/>
    </row>
    <row r="20644" spans="15:15" x14ac:dyDescent="0.25">
      <c r="O20644" s="7"/>
    </row>
    <row r="20645" spans="15:15" x14ac:dyDescent="0.25">
      <c r="O20645" s="7"/>
    </row>
    <row r="20646" spans="15:15" x14ac:dyDescent="0.25">
      <c r="O20646" s="7"/>
    </row>
    <row r="20647" spans="15:15" x14ac:dyDescent="0.25">
      <c r="O20647" s="7"/>
    </row>
    <row r="20648" spans="15:15" x14ac:dyDescent="0.25">
      <c r="O20648" s="7"/>
    </row>
    <row r="20649" spans="15:15" x14ac:dyDescent="0.25">
      <c r="O20649" s="7"/>
    </row>
    <row r="20650" spans="15:15" x14ac:dyDescent="0.25">
      <c r="O20650" s="7"/>
    </row>
    <row r="20651" spans="15:15" x14ac:dyDescent="0.25">
      <c r="O20651" s="7"/>
    </row>
    <row r="20652" spans="15:15" x14ac:dyDescent="0.25">
      <c r="O20652" s="7"/>
    </row>
    <row r="20653" spans="15:15" x14ac:dyDescent="0.25">
      <c r="O20653" s="7"/>
    </row>
    <row r="20654" spans="15:15" x14ac:dyDescent="0.25">
      <c r="O20654" s="7"/>
    </row>
    <row r="20655" spans="15:15" x14ac:dyDescent="0.25">
      <c r="O20655" s="7"/>
    </row>
    <row r="20656" spans="15:15" x14ac:dyDescent="0.25">
      <c r="O20656" s="7"/>
    </row>
    <row r="20657" spans="15:15" x14ac:dyDescent="0.25">
      <c r="O20657" s="7"/>
    </row>
    <row r="20658" spans="15:15" x14ac:dyDescent="0.25">
      <c r="O20658" s="7"/>
    </row>
    <row r="20659" spans="15:15" x14ac:dyDescent="0.25">
      <c r="O20659" s="7"/>
    </row>
    <row r="20660" spans="15:15" x14ac:dyDescent="0.25">
      <c r="O20660" s="7"/>
    </row>
    <row r="20661" spans="15:15" x14ac:dyDescent="0.25">
      <c r="O20661" s="7"/>
    </row>
    <row r="20662" spans="15:15" x14ac:dyDescent="0.25">
      <c r="O20662" s="7"/>
    </row>
    <row r="20663" spans="15:15" x14ac:dyDescent="0.25">
      <c r="O20663" s="7"/>
    </row>
    <row r="20664" spans="15:15" x14ac:dyDescent="0.25">
      <c r="O20664" s="7"/>
    </row>
    <row r="20665" spans="15:15" x14ac:dyDescent="0.25">
      <c r="O20665" s="7"/>
    </row>
    <row r="20666" spans="15:15" x14ac:dyDescent="0.25">
      <c r="O20666" s="7"/>
    </row>
    <row r="20667" spans="15:15" x14ac:dyDescent="0.25">
      <c r="O20667" s="7"/>
    </row>
    <row r="20668" spans="15:15" x14ac:dyDescent="0.25">
      <c r="O20668" s="7"/>
    </row>
    <row r="20669" spans="15:15" x14ac:dyDescent="0.25">
      <c r="O20669" s="7"/>
    </row>
    <row r="20670" spans="15:15" x14ac:dyDescent="0.25">
      <c r="O20670" s="7"/>
    </row>
    <row r="20671" spans="15:15" x14ac:dyDescent="0.25">
      <c r="O20671" s="7"/>
    </row>
    <row r="20672" spans="15:15" x14ac:dyDescent="0.25">
      <c r="O20672" s="7"/>
    </row>
    <row r="20673" spans="15:15" x14ac:dyDescent="0.25">
      <c r="O20673" s="7"/>
    </row>
    <row r="20674" spans="15:15" x14ac:dyDescent="0.25">
      <c r="O20674" s="7"/>
    </row>
    <row r="20675" spans="15:15" x14ac:dyDescent="0.25">
      <c r="O20675" s="7"/>
    </row>
    <row r="20676" spans="15:15" x14ac:dyDescent="0.25">
      <c r="O20676" s="7"/>
    </row>
    <row r="20677" spans="15:15" x14ac:dyDescent="0.25">
      <c r="O20677" s="7"/>
    </row>
    <row r="20678" spans="15:15" x14ac:dyDescent="0.25">
      <c r="O20678" s="7"/>
    </row>
    <row r="20679" spans="15:15" x14ac:dyDescent="0.25">
      <c r="O20679" s="7"/>
    </row>
    <row r="20680" spans="15:15" x14ac:dyDescent="0.25">
      <c r="O20680" s="7"/>
    </row>
    <row r="20681" spans="15:15" x14ac:dyDescent="0.25">
      <c r="O20681" s="7"/>
    </row>
    <row r="20682" spans="15:15" x14ac:dyDescent="0.25">
      <c r="O20682" s="7"/>
    </row>
    <row r="20683" spans="15:15" x14ac:dyDescent="0.25">
      <c r="O20683" s="7"/>
    </row>
    <row r="20684" spans="15:15" x14ac:dyDescent="0.25">
      <c r="O20684" s="7"/>
    </row>
    <row r="20685" spans="15:15" x14ac:dyDescent="0.25">
      <c r="O20685" s="7"/>
    </row>
    <row r="20686" spans="15:15" x14ac:dyDescent="0.25">
      <c r="O20686" s="7"/>
    </row>
    <row r="20687" spans="15:15" x14ac:dyDescent="0.25">
      <c r="O20687" s="7"/>
    </row>
    <row r="20688" spans="15:15" x14ac:dyDescent="0.25">
      <c r="O20688" s="7"/>
    </row>
    <row r="20689" spans="15:15" x14ac:dyDescent="0.25">
      <c r="O20689" s="7"/>
    </row>
    <row r="20690" spans="15:15" x14ac:dyDescent="0.25">
      <c r="O20690" s="7"/>
    </row>
    <row r="20691" spans="15:15" x14ac:dyDescent="0.25">
      <c r="O20691" s="7"/>
    </row>
    <row r="20692" spans="15:15" x14ac:dyDescent="0.25">
      <c r="O20692" s="7"/>
    </row>
    <row r="20693" spans="15:15" x14ac:dyDescent="0.25">
      <c r="O20693" s="7"/>
    </row>
    <row r="20694" spans="15:15" x14ac:dyDescent="0.25">
      <c r="O20694" s="7"/>
    </row>
    <row r="20695" spans="15:15" x14ac:dyDescent="0.25">
      <c r="O20695" s="7"/>
    </row>
    <row r="20696" spans="15:15" x14ac:dyDescent="0.25">
      <c r="O20696" s="7"/>
    </row>
    <row r="20697" spans="15:15" x14ac:dyDescent="0.25">
      <c r="O20697" s="7"/>
    </row>
    <row r="20698" spans="15:15" x14ac:dyDescent="0.25">
      <c r="O20698" s="7"/>
    </row>
    <row r="20699" spans="15:15" x14ac:dyDescent="0.25">
      <c r="O20699" s="7"/>
    </row>
    <row r="20700" spans="15:15" x14ac:dyDescent="0.25">
      <c r="O20700" s="7"/>
    </row>
    <row r="20701" spans="15:15" x14ac:dyDescent="0.25">
      <c r="O20701" s="7"/>
    </row>
    <row r="20702" spans="15:15" x14ac:dyDescent="0.25">
      <c r="O20702" s="7"/>
    </row>
    <row r="20703" spans="15:15" x14ac:dyDescent="0.25">
      <c r="O20703" s="7"/>
    </row>
    <row r="20704" spans="15:15" x14ac:dyDescent="0.25">
      <c r="O20704" s="7"/>
    </row>
    <row r="20705" spans="15:15" x14ac:dyDescent="0.25">
      <c r="O20705" s="7"/>
    </row>
    <row r="20706" spans="15:15" x14ac:dyDescent="0.25">
      <c r="O20706" s="7"/>
    </row>
    <row r="20707" spans="15:15" x14ac:dyDescent="0.25">
      <c r="O20707" s="7"/>
    </row>
    <row r="20708" spans="15:15" x14ac:dyDescent="0.25">
      <c r="O20708" s="7"/>
    </row>
    <row r="20709" spans="15:15" x14ac:dyDescent="0.25">
      <c r="O20709" s="7"/>
    </row>
    <row r="20710" spans="15:15" x14ac:dyDescent="0.25">
      <c r="O20710" s="7"/>
    </row>
    <row r="20711" spans="15:15" x14ac:dyDescent="0.25">
      <c r="O20711" s="7"/>
    </row>
    <row r="20712" spans="15:15" x14ac:dyDescent="0.25">
      <c r="O20712" s="7"/>
    </row>
    <row r="20713" spans="15:15" x14ac:dyDescent="0.25">
      <c r="O20713" s="7"/>
    </row>
    <row r="20714" spans="15:15" x14ac:dyDescent="0.25">
      <c r="O20714" s="7"/>
    </row>
    <row r="20715" spans="15:15" x14ac:dyDescent="0.25">
      <c r="O20715" s="7"/>
    </row>
    <row r="20716" spans="15:15" x14ac:dyDescent="0.25">
      <c r="O20716" s="7"/>
    </row>
    <row r="20717" spans="15:15" x14ac:dyDescent="0.25">
      <c r="O20717" s="7"/>
    </row>
    <row r="20718" spans="15:15" x14ac:dyDescent="0.25">
      <c r="O20718" s="7"/>
    </row>
    <row r="20719" spans="15:15" x14ac:dyDescent="0.25">
      <c r="O20719" s="7"/>
    </row>
    <row r="20720" spans="15:15" x14ac:dyDescent="0.25">
      <c r="O20720" s="7"/>
    </row>
    <row r="20721" spans="15:15" x14ac:dyDescent="0.25">
      <c r="O20721" s="7"/>
    </row>
    <row r="20722" spans="15:15" x14ac:dyDescent="0.25">
      <c r="O20722" s="7"/>
    </row>
    <row r="20723" spans="15:15" x14ac:dyDescent="0.25">
      <c r="O20723" s="7"/>
    </row>
    <row r="20724" spans="15:15" x14ac:dyDescent="0.25">
      <c r="O20724" s="7"/>
    </row>
    <row r="20725" spans="15:15" x14ac:dyDescent="0.25">
      <c r="O20725" s="7"/>
    </row>
    <row r="20726" spans="15:15" x14ac:dyDescent="0.25">
      <c r="O20726" s="7"/>
    </row>
    <row r="20727" spans="15:15" x14ac:dyDescent="0.25">
      <c r="O20727" s="7"/>
    </row>
    <row r="20728" spans="15:15" x14ac:dyDescent="0.25">
      <c r="O20728" s="7"/>
    </row>
    <row r="20729" spans="15:15" x14ac:dyDescent="0.25">
      <c r="O20729" s="7"/>
    </row>
    <row r="20730" spans="15:15" x14ac:dyDescent="0.25">
      <c r="O20730" s="7"/>
    </row>
    <row r="20731" spans="15:15" x14ac:dyDescent="0.25">
      <c r="O20731" s="7"/>
    </row>
    <row r="20732" spans="15:15" x14ac:dyDescent="0.25">
      <c r="O20732" s="7"/>
    </row>
    <row r="20733" spans="15:15" x14ac:dyDescent="0.25">
      <c r="O20733" s="7"/>
    </row>
    <row r="20734" spans="15:15" x14ac:dyDescent="0.25">
      <c r="O20734" s="7"/>
    </row>
    <row r="20735" spans="15:15" x14ac:dyDescent="0.25">
      <c r="O20735" s="7"/>
    </row>
    <row r="20736" spans="15:15" x14ac:dyDescent="0.25">
      <c r="O20736" s="7"/>
    </row>
    <row r="20737" spans="15:15" x14ac:dyDescent="0.25">
      <c r="O20737" s="7"/>
    </row>
    <row r="20738" spans="15:15" x14ac:dyDescent="0.25">
      <c r="O20738" s="7"/>
    </row>
    <row r="20739" spans="15:15" x14ac:dyDescent="0.25">
      <c r="O20739" s="7"/>
    </row>
    <row r="20740" spans="15:15" x14ac:dyDescent="0.25">
      <c r="O20740" s="7"/>
    </row>
    <row r="20741" spans="15:15" x14ac:dyDescent="0.25">
      <c r="O20741" s="7"/>
    </row>
    <row r="20742" spans="15:15" x14ac:dyDescent="0.25">
      <c r="O20742" s="7"/>
    </row>
    <row r="20743" spans="15:15" x14ac:dyDescent="0.25">
      <c r="O20743" s="7"/>
    </row>
    <row r="20744" spans="15:15" x14ac:dyDescent="0.25">
      <c r="O20744" s="7"/>
    </row>
    <row r="20745" spans="15:15" x14ac:dyDescent="0.25">
      <c r="O20745" s="7"/>
    </row>
    <row r="20746" spans="15:15" x14ac:dyDescent="0.25">
      <c r="O20746" s="7"/>
    </row>
    <row r="20747" spans="15:15" x14ac:dyDescent="0.25">
      <c r="O20747" s="7"/>
    </row>
    <row r="20748" spans="15:15" x14ac:dyDescent="0.25">
      <c r="O20748" s="7"/>
    </row>
    <row r="20749" spans="15:15" x14ac:dyDescent="0.25">
      <c r="O20749" s="7"/>
    </row>
    <row r="20750" spans="15:15" x14ac:dyDescent="0.25">
      <c r="O20750" s="7"/>
    </row>
    <row r="20751" spans="15:15" x14ac:dyDescent="0.25">
      <c r="O20751" s="7"/>
    </row>
    <row r="20752" spans="15:15" x14ac:dyDescent="0.25">
      <c r="O20752" s="7"/>
    </row>
    <row r="20753" spans="15:15" x14ac:dyDescent="0.25">
      <c r="O20753" s="7"/>
    </row>
    <row r="20754" spans="15:15" x14ac:dyDescent="0.25">
      <c r="O20754" s="7"/>
    </row>
    <row r="20755" spans="15:15" x14ac:dyDescent="0.25">
      <c r="O20755" s="7"/>
    </row>
    <row r="20756" spans="15:15" x14ac:dyDescent="0.25">
      <c r="O20756" s="7"/>
    </row>
    <row r="20757" spans="15:15" x14ac:dyDescent="0.25">
      <c r="O20757" s="7"/>
    </row>
    <row r="20758" spans="15:15" x14ac:dyDescent="0.25">
      <c r="O20758" s="7"/>
    </row>
    <row r="20759" spans="15:15" x14ac:dyDescent="0.25">
      <c r="O20759" s="7"/>
    </row>
    <row r="20760" spans="15:15" x14ac:dyDescent="0.25">
      <c r="O20760" s="7"/>
    </row>
    <row r="20761" spans="15:15" x14ac:dyDescent="0.25">
      <c r="O20761" s="7"/>
    </row>
    <row r="20762" spans="15:15" x14ac:dyDescent="0.25">
      <c r="O20762" s="7"/>
    </row>
    <row r="20763" spans="15:15" x14ac:dyDescent="0.25">
      <c r="O20763" s="7"/>
    </row>
    <row r="20764" spans="15:15" x14ac:dyDescent="0.25">
      <c r="O20764" s="7"/>
    </row>
    <row r="20765" spans="15:15" x14ac:dyDescent="0.25">
      <c r="O20765" s="7"/>
    </row>
    <row r="20766" spans="15:15" x14ac:dyDescent="0.25">
      <c r="O20766" s="7"/>
    </row>
    <row r="20767" spans="15:15" x14ac:dyDescent="0.25">
      <c r="O20767" s="7"/>
    </row>
    <row r="20768" spans="15:15" x14ac:dyDescent="0.25">
      <c r="O20768" s="7"/>
    </row>
    <row r="20769" spans="15:15" x14ac:dyDescent="0.25">
      <c r="O20769" s="7"/>
    </row>
    <row r="20770" spans="15:15" x14ac:dyDescent="0.25">
      <c r="O20770" s="7"/>
    </row>
    <row r="20771" spans="15:15" x14ac:dyDescent="0.25">
      <c r="O20771" s="7"/>
    </row>
    <row r="20772" spans="15:15" x14ac:dyDescent="0.25">
      <c r="O20772" s="7"/>
    </row>
    <row r="20773" spans="15:15" x14ac:dyDescent="0.25">
      <c r="O20773" s="7"/>
    </row>
    <row r="20774" spans="15:15" x14ac:dyDescent="0.25">
      <c r="O20774" s="7"/>
    </row>
    <row r="20775" spans="15:15" x14ac:dyDescent="0.25">
      <c r="O20775" s="7"/>
    </row>
    <row r="20776" spans="15:15" x14ac:dyDescent="0.25">
      <c r="O20776" s="7"/>
    </row>
    <row r="20777" spans="15:15" x14ac:dyDescent="0.25">
      <c r="O20777" s="7"/>
    </row>
    <row r="20778" spans="15:15" x14ac:dyDescent="0.25">
      <c r="O20778" s="7"/>
    </row>
    <row r="20779" spans="15:15" x14ac:dyDescent="0.25">
      <c r="O20779" s="7"/>
    </row>
    <row r="20780" spans="15:15" x14ac:dyDescent="0.25">
      <c r="O20780" s="7"/>
    </row>
    <row r="20781" spans="15:15" x14ac:dyDescent="0.25">
      <c r="O20781" s="7"/>
    </row>
    <row r="20782" spans="15:15" x14ac:dyDescent="0.25">
      <c r="O20782" s="7"/>
    </row>
    <row r="20783" spans="15:15" x14ac:dyDescent="0.25">
      <c r="O20783" s="7"/>
    </row>
    <row r="20784" spans="15:15" x14ac:dyDescent="0.25">
      <c r="O20784" s="7"/>
    </row>
    <row r="20785" spans="15:15" x14ac:dyDescent="0.25">
      <c r="O20785" s="7"/>
    </row>
    <row r="20786" spans="15:15" x14ac:dyDescent="0.25">
      <c r="O20786" s="7"/>
    </row>
    <row r="20787" spans="15:15" x14ac:dyDescent="0.25">
      <c r="O20787" s="7"/>
    </row>
    <row r="20788" spans="15:15" x14ac:dyDescent="0.25">
      <c r="O20788" s="7"/>
    </row>
    <row r="20789" spans="15:15" x14ac:dyDescent="0.25">
      <c r="O20789" s="7"/>
    </row>
    <row r="20790" spans="15:15" x14ac:dyDescent="0.25">
      <c r="O20790" s="7"/>
    </row>
    <row r="20791" spans="15:15" x14ac:dyDescent="0.25">
      <c r="O20791" s="7"/>
    </row>
    <row r="20792" spans="15:15" x14ac:dyDescent="0.25">
      <c r="O20792" s="7"/>
    </row>
    <row r="20793" spans="15:15" x14ac:dyDescent="0.25">
      <c r="O20793" s="7"/>
    </row>
    <row r="20794" spans="15:15" x14ac:dyDescent="0.25">
      <c r="O20794" s="7"/>
    </row>
    <row r="20795" spans="15:15" x14ac:dyDescent="0.25">
      <c r="O20795" s="7"/>
    </row>
    <row r="20796" spans="15:15" x14ac:dyDescent="0.25">
      <c r="O20796" s="7"/>
    </row>
    <row r="20797" spans="15:15" x14ac:dyDescent="0.25">
      <c r="O20797" s="7"/>
    </row>
    <row r="20798" spans="15:15" x14ac:dyDescent="0.25">
      <c r="O20798" s="7"/>
    </row>
    <row r="20799" spans="15:15" x14ac:dyDescent="0.25">
      <c r="O20799" s="7"/>
    </row>
    <row r="20800" spans="15:15" x14ac:dyDescent="0.25">
      <c r="O20800" s="7"/>
    </row>
    <row r="20801" spans="15:15" x14ac:dyDescent="0.25">
      <c r="O20801" s="7"/>
    </row>
    <row r="20802" spans="15:15" x14ac:dyDescent="0.25">
      <c r="O20802" s="7"/>
    </row>
    <row r="20803" spans="15:15" x14ac:dyDescent="0.25">
      <c r="O20803" s="7"/>
    </row>
    <row r="20804" spans="15:15" x14ac:dyDescent="0.25">
      <c r="O20804" s="7"/>
    </row>
    <row r="20805" spans="15:15" x14ac:dyDescent="0.25">
      <c r="O20805" s="7"/>
    </row>
    <row r="20806" spans="15:15" x14ac:dyDescent="0.25">
      <c r="O20806" s="7"/>
    </row>
    <row r="20807" spans="15:15" x14ac:dyDescent="0.25">
      <c r="O20807" s="7"/>
    </row>
    <row r="20808" spans="15:15" x14ac:dyDescent="0.25">
      <c r="O20808" s="7"/>
    </row>
    <row r="20809" spans="15:15" x14ac:dyDescent="0.25">
      <c r="O20809" s="7"/>
    </row>
    <row r="20810" spans="15:15" x14ac:dyDescent="0.25">
      <c r="O20810" s="7"/>
    </row>
    <row r="20811" spans="15:15" x14ac:dyDescent="0.25">
      <c r="O20811" s="7"/>
    </row>
    <row r="20812" spans="15:15" x14ac:dyDescent="0.25">
      <c r="O20812" s="7"/>
    </row>
    <row r="20813" spans="15:15" x14ac:dyDescent="0.25">
      <c r="O20813" s="7"/>
    </row>
    <row r="20814" spans="15:15" x14ac:dyDescent="0.25">
      <c r="O20814" s="7"/>
    </row>
    <row r="20815" spans="15:15" x14ac:dyDescent="0.25">
      <c r="O20815" s="7"/>
    </row>
    <row r="20816" spans="15:15" x14ac:dyDescent="0.25">
      <c r="O20816" s="7"/>
    </row>
    <row r="20817" spans="15:15" x14ac:dyDescent="0.25">
      <c r="O20817" s="7"/>
    </row>
    <row r="20818" spans="15:15" x14ac:dyDescent="0.25">
      <c r="O20818" s="7"/>
    </row>
    <row r="20819" spans="15:15" x14ac:dyDescent="0.25">
      <c r="O20819" s="7"/>
    </row>
    <row r="20820" spans="15:15" x14ac:dyDescent="0.25">
      <c r="O20820" s="7"/>
    </row>
    <row r="20821" spans="15:15" x14ac:dyDescent="0.25">
      <c r="O20821" s="7"/>
    </row>
    <row r="20822" spans="15:15" x14ac:dyDescent="0.25">
      <c r="O20822" s="7"/>
    </row>
    <row r="20823" spans="15:15" x14ac:dyDescent="0.25">
      <c r="O20823" s="7"/>
    </row>
    <row r="20824" spans="15:15" x14ac:dyDescent="0.25">
      <c r="O20824" s="7"/>
    </row>
    <row r="20825" spans="15:15" x14ac:dyDescent="0.25">
      <c r="O20825" s="7"/>
    </row>
    <row r="20826" spans="15:15" x14ac:dyDescent="0.25">
      <c r="O20826" s="7"/>
    </row>
    <row r="20827" spans="15:15" x14ac:dyDescent="0.25">
      <c r="O20827" s="7"/>
    </row>
    <row r="20828" spans="15:15" x14ac:dyDescent="0.25">
      <c r="O20828" s="7"/>
    </row>
    <row r="20829" spans="15:15" x14ac:dyDescent="0.25">
      <c r="O20829" s="7"/>
    </row>
    <row r="20830" spans="15:15" x14ac:dyDescent="0.25">
      <c r="O20830" s="7"/>
    </row>
    <row r="20831" spans="15:15" x14ac:dyDescent="0.25">
      <c r="O20831" s="7"/>
    </row>
    <row r="20832" spans="15:15" x14ac:dyDescent="0.25">
      <c r="O20832" s="7"/>
    </row>
    <row r="20833" spans="15:15" x14ac:dyDescent="0.25">
      <c r="O20833" s="7"/>
    </row>
    <row r="20858" spans="15:15" x14ac:dyDescent="0.25">
      <c r="O20858" s="7"/>
    </row>
    <row r="20859" spans="15:15" x14ac:dyDescent="0.25">
      <c r="O20859" s="7"/>
    </row>
    <row r="20860" spans="15:15" x14ac:dyDescent="0.25">
      <c r="O20860" s="7"/>
    </row>
    <row r="20861" spans="15:15" x14ac:dyDescent="0.25">
      <c r="O20861" s="7"/>
    </row>
    <row r="20862" spans="15:15" x14ac:dyDescent="0.25">
      <c r="O20862" s="7"/>
    </row>
    <row r="20863" spans="15:15" x14ac:dyDescent="0.25">
      <c r="O20863" s="7"/>
    </row>
    <row r="20864" spans="15:15" x14ac:dyDescent="0.25">
      <c r="O20864" s="7"/>
    </row>
    <row r="20865" spans="15:15" x14ac:dyDescent="0.25">
      <c r="O20865" s="7"/>
    </row>
    <row r="20866" spans="15:15" x14ac:dyDescent="0.25">
      <c r="O20866" s="7"/>
    </row>
    <row r="20867" spans="15:15" x14ac:dyDescent="0.25">
      <c r="O20867" s="7"/>
    </row>
    <row r="20868" spans="15:15" x14ac:dyDescent="0.25">
      <c r="O20868" s="7"/>
    </row>
    <row r="20869" spans="15:15" x14ac:dyDescent="0.25">
      <c r="O20869" s="7"/>
    </row>
    <row r="20870" spans="15:15" x14ac:dyDescent="0.25">
      <c r="O20870" s="7"/>
    </row>
    <row r="20871" spans="15:15" x14ac:dyDescent="0.25">
      <c r="O20871" s="7"/>
    </row>
    <row r="20872" spans="15:15" x14ac:dyDescent="0.25">
      <c r="O20872" s="7"/>
    </row>
    <row r="20873" spans="15:15" x14ac:dyDescent="0.25">
      <c r="O20873" s="7"/>
    </row>
    <row r="20874" spans="15:15" x14ac:dyDescent="0.25">
      <c r="O20874" s="7"/>
    </row>
    <row r="20875" spans="15:15" x14ac:dyDescent="0.25">
      <c r="O20875" s="7"/>
    </row>
    <row r="20876" spans="15:15" x14ac:dyDescent="0.25">
      <c r="O20876" s="7"/>
    </row>
    <row r="20877" spans="15:15" x14ac:dyDescent="0.25">
      <c r="O20877" s="7"/>
    </row>
    <row r="20878" spans="15:15" x14ac:dyDescent="0.25">
      <c r="O20878" s="7"/>
    </row>
    <row r="20879" spans="15:15" x14ac:dyDescent="0.25">
      <c r="O20879" s="7"/>
    </row>
    <row r="20880" spans="15:15" x14ac:dyDescent="0.25">
      <c r="O20880" s="7"/>
    </row>
    <row r="20881" spans="15:15" x14ac:dyDescent="0.25">
      <c r="O20881" s="7"/>
    </row>
    <row r="20882" spans="15:15" x14ac:dyDescent="0.25">
      <c r="O20882" s="7"/>
    </row>
    <row r="20883" spans="15:15" x14ac:dyDescent="0.25">
      <c r="O20883" s="7"/>
    </row>
    <row r="20884" spans="15:15" x14ac:dyDescent="0.25">
      <c r="O20884" s="7"/>
    </row>
    <row r="20885" spans="15:15" x14ac:dyDescent="0.25">
      <c r="O20885" s="7"/>
    </row>
    <row r="20886" spans="15:15" x14ac:dyDescent="0.25">
      <c r="O20886" s="7"/>
    </row>
    <row r="20887" spans="15:15" x14ac:dyDescent="0.25">
      <c r="O20887" s="7"/>
    </row>
    <row r="20888" spans="15:15" x14ac:dyDescent="0.25">
      <c r="O20888" s="7"/>
    </row>
    <row r="20889" spans="15:15" x14ac:dyDescent="0.25">
      <c r="O20889" s="7"/>
    </row>
    <row r="20890" spans="15:15" x14ac:dyDescent="0.25">
      <c r="O20890" s="7"/>
    </row>
    <row r="20891" spans="15:15" x14ac:dyDescent="0.25">
      <c r="O20891" s="7"/>
    </row>
    <row r="20892" spans="15:15" x14ac:dyDescent="0.25">
      <c r="O20892" s="7"/>
    </row>
    <row r="20893" spans="15:15" x14ac:dyDescent="0.25">
      <c r="O20893" s="7"/>
    </row>
    <row r="20894" spans="15:15" x14ac:dyDescent="0.25">
      <c r="O20894" s="7"/>
    </row>
    <row r="20895" spans="15:15" x14ac:dyDescent="0.25">
      <c r="O20895" s="7"/>
    </row>
    <row r="20896" spans="15:15" x14ac:dyDescent="0.25">
      <c r="O20896" s="7"/>
    </row>
    <row r="20897" spans="15:15" x14ac:dyDescent="0.25">
      <c r="O20897" s="7"/>
    </row>
    <row r="20898" spans="15:15" x14ac:dyDescent="0.25">
      <c r="O20898" s="7"/>
    </row>
    <row r="20899" spans="15:15" x14ac:dyDescent="0.25">
      <c r="O20899" s="7"/>
    </row>
    <row r="20900" spans="15:15" x14ac:dyDescent="0.25">
      <c r="O20900" s="7"/>
    </row>
    <row r="20901" spans="15:15" x14ac:dyDescent="0.25">
      <c r="O20901" s="7"/>
    </row>
    <row r="20902" spans="15:15" x14ac:dyDescent="0.25">
      <c r="O20902" s="7"/>
    </row>
    <row r="20903" spans="15:15" x14ac:dyDescent="0.25">
      <c r="O20903" s="7"/>
    </row>
    <row r="20904" spans="15:15" x14ac:dyDescent="0.25">
      <c r="O20904" s="7"/>
    </row>
    <row r="20905" spans="15:15" x14ac:dyDescent="0.25">
      <c r="O20905" s="7"/>
    </row>
    <row r="20906" spans="15:15" x14ac:dyDescent="0.25">
      <c r="O20906" s="7"/>
    </row>
    <row r="20907" spans="15:15" x14ac:dyDescent="0.25">
      <c r="O20907" s="7"/>
    </row>
    <row r="20908" spans="15:15" x14ac:dyDescent="0.25">
      <c r="O20908" s="7"/>
    </row>
    <row r="20909" spans="15:15" x14ac:dyDescent="0.25">
      <c r="O20909" s="7"/>
    </row>
    <row r="20910" spans="15:15" x14ac:dyDescent="0.25">
      <c r="O20910" s="7"/>
    </row>
    <row r="20911" spans="15:15" x14ac:dyDescent="0.25">
      <c r="O20911" s="7"/>
    </row>
    <row r="20912" spans="15:15" x14ac:dyDescent="0.25">
      <c r="O20912" s="7"/>
    </row>
    <row r="20913" spans="15:15" x14ac:dyDescent="0.25">
      <c r="O20913" s="7"/>
    </row>
    <row r="20914" spans="15:15" x14ac:dyDescent="0.25">
      <c r="O20914" s="7"/>
    </row>
    <row r="20915" spans="15:15" x14ac:dyDescent="0.25">
      <c r="O20915" s="7"/>
    </row>
    <row r="20916" spans="15:15" x14ac:dyDescent="0.25">
      <c r="O20916" s="7"/>
    </row>
    <row r="20917" spans="15:15" x14ac:dyDescent="0.25">
      <c r="O20917" s="7"/>
    </row>
    <row r="20918" spans="15:15" x14ac:dyDescent="0.25">
      <c r="O20918" s="7"/>
    </row>
    <row r="20919" spans="15:15" x14ac:dyDescent="0.25">
      <c r="O20919" s="7"/>
    </row>
    <row r="20920" spans="15:15" x14ac:dyDescent="0.25">
      <c r="O20920" s="7"/>
    </row>
    <row r="20921" spans="15:15" x14ac:dyDescent="0.25">
      <c r="O20921" s="7"/>
    </row>
    <row r="20922" spans="15:15" x14ac:dyDescent="0.25">
      <c r="O20922" s="7"/>
    </row>
    <row r="20923" spans="15:15" x14ac:dyDescent="0.25">
      <c r="O20923" s="7"/>
    </row>
    <row r="20924" spans="15:15" x14ac:dyDescent="0.25">
      <c r="O20924" s="7"/>
    </row>
    <row r="20925" spans="15:15" x14ac:dyDescent="0.25">
      <c r="O20925" s="7"/>
    </row>
    <row r="20926" spans="15:15" x14ac:dyDescent="0.25">
      <c r="O20926" s="7"/>
    </row>
    <row r="20927" spans="15:15" x14ac:dyDescent="0.25">
      <c r="O20927" s="7"/>
    </row>
    <row r="20928" spans="15:15" x14ac:dyDescent="0.25">
      <c r="O20928" s="7"/>
    </row>
    <row r="20929" spans="15:15" x14ac:dyDescent="0.25">
      <c r="O20929" s="7"/>
    </row>
    <row r="20930" spans="15:15" x14ac:dyDescent="0.25">
      <c r="O20930" s="7"/>
    </row>
    <row r="20931" spans="15:15" x14ac:dyDescent="0.25">
      <c r="O20931" s="7"/>
    </row>
    <row r="20932" spans="15:15" x14ac:dyDescent="0.25">
      <c r="O20932" s="7"/>
    </row>
    <row r="20933" spans="15:15" x14ac:dyDescent="0.25">
      <c r="O20933" s="7"/>
    </row>
    <row r="20934" spans="15:15" x14ac:dyDescent="0.25">
      <c r="O20934" s="7"/>
    </row>
    <row r="20935" spans="15:15" x14ac:dyDescent="0.25">
      <c r="O20935" s="7"/>
    </row>
    <row r="20936" spans="15:15" x14ac:dyDescent="0.25">
      <c r="O20936" s="7"/>
    </row>
    <row r="20937" spans="15:15" x14ac:dyDescent="0.25">
      <c r="O20937" s="7"/>
    </row>
    <row r="20938" spans="15:15" x14ac:dyDescent="0.25">
      <c r="O20938" s="7"/>
    </row>
    <row r="20939" spans="15:15" x14ac:dyDescent="0.25">
      <c r="O20939" s="7"/>
    </row>
    <row r="20940" spans="15:15" x14ac:dyDescent="0.25">
      <c r="O20940" s="7"/>
    </row>
    <row r="20941" spans="15:15" x14ac:dyDescent="0.25">
      <c r="O20941" s="7"/>
    </row>
    <row r="20942" spans="15:15" x14ac:dyDescent="0.25">
      <c r="O20942" s="7"/>
    </row>
    <row r="20943" spans="15:15" x14ac:dyDescent="0.25">
      <c r="O20943" s="7"/>
    </row>
    <row r="20944" spans="15:15" x14ac:dyDescent="0.25">
      <c r="O20944" s="7"/>
    </row>
    <row r="20945" spans="15:15" x14ac:dyDescent="0.25">
      <c r="O20945" s="7"/>
    </row>
    <row r="20946" spans="15:15" x14ac:dyDescent="0.25">
      <c r="O20946" s="7"/>
    </row>
    <row r="20947" spans="15:15" x14ac:dyDescent="0.25">
      <c r="O20947" s="7"/>
    </row>
    <row r="20948" spans="15:15" x14ac:dyDescent="0.25">
      <c r="O20948" s="7"/>
    </row>
    <row r="20949" spans="15:15" x14ac:dyDescent="0.25">
      <c r="O20949" s="7"/>
    </row>
    <row r="20950" spans="15:15" x14ac:dyDescent="0.25">
      <c r="O20950" s="7"/>
    </row>
    <row r="20951" spans="15:15" x14ac:dyDescent="0.25">
      <c r="O20951" s="7"/>
    </row>
    <row r="20952" spans="15:15" x14ac:dyDescent="0.25">
      <c r="O20952" s="7"/>
    </row>
    <row r="20953" spans="15:15" x14ac:dyDescent="0.25">
      <c r="O20953" s="7"/>
    </row>
    <row r="20954" spans="15:15" x14ac:dyDescent="0.25">
      <c r="O20954" s="7"/>
    </row>
    <row r="20955" spans="15:15" x14ac:dyDescent="0.25">
      <c r="O20955" s="7"/>
    </row>
    <row r="20956" spans="15:15" x14ac:dyDescent="0.25">
      <c r="O20956" s="7"/>
    </row>
    <row r="20957" spans="15:15" x14ac:dyDescent="0.25">
      <c r="O20957" s="7"/>
    </row>
    <row r="20958" spans="15:15" x14ac:dyDescent="0.25">
      <c r="O20958" s="7"/>
    </row>
    <row r="20959" spans="15:15" x14ac:dyDescent="0.25">
      <c r="O20959" s="7"/>
    </row>
    <row r="20960" spans="15:15" x14ac:dyDescent="0.25">
      <c r="O20960" s="7"/>
    </row>
    <row r="20961" spans="15:15" x14ac:dyDescent="0.25">
      <c r="O20961" s="7"/>
    </row>
    <row r="20962" spans="15:15" x14ac:dyDescent="0.25">
      <c r="O20962" s="7"/>
    </row>
    <row r="20963" spans="15:15" x14ac:dyDescent="0.25">
      <c r="O20963" s="7"/>
    </row>
    <row r="20964" spans="15:15" x14ac:dyDescent="0.25">
      <c r="O20964" s="7"/>
    </row>
    <row r="20965" spans="15:15" x14ac:dyDescent="0.25">
      <c r="O20965" s="7"/>
    </row>
    <row r="20966" spans="15:15" x14ac:dyDescent="0.25">
      <c r="O20966" s="7"/>
    </row>
    <row r="20967" spans="15:15" x14ac:dyDescent="0.25">
      <c r="O20967" s="7"/>
    </row>
    <row r="20968" spans="15:15" x14ac:dyDescent="0.25">
      <c r="O20968" s="7"/>
    </row>
    <row r="20969" spans="15:15" x14ac:dyDescent="0.25">
      <c r="O20969" s="7"/>
    </row>
    <row r="20970" spans="15:15" x14ac:dyDescent="0.25">
      <c r="O20970" s="7"/>
    </row>
    <row r="20971" spans="15:15" x14ac:dyDescent="0.25">
      <c r="O20971" s="7"/>
    </row>
    <row r="20972" spans="15:15" x14ac:dyDescent="0.25">
      <c r="O20972" s="7"/>
    </row>
    <row r="20973" spans="15:15" x14ac:dyDescent="0.25">
      <c r="O20973" s="7"/>
    </row>
    <row r="20974" spans="15:15" x14ac:dyDescent="0.25">
      <c r="O20974" s="7"/>
    </row>
    <row r="20975" spans="15:15" x14ac:dyDescent="0.25">
      <c r="O20975" s="7"/>
    </row>
    <row r="20976" spans="15:15" x14ac:dyDescent="0.25">
      <c r="O20976" s="7"/>
    </row>
    <row r="20977" spans="15:15" x14ac:dyDescent="0.25">
      <c r="O20977" s="7"/>
    </row>
    <row r="20978" spans="15:15" x14ac:dyDescent="0.25">
      <c r="O20978" s="7"/>
    </row>
    <row r="20979" spans="15:15" x14ac:dyDescent="0.25">
      <c r="O20979" s="7"/>
    </row>
    <row r="20980" spans="15:15" x14ac:dyDescent="0.25">
      <c r="O20980" s="7"/>
    </row>
    <row r="20981" spans="15:15" x14ac:dyDescent="0.25">
      <c r="O20981" s="7"/>
    </row>
    <row r="20982" spans="15:15" x14ac:dyDescent="0.25">
      <c r="O20982" s="7"/>
    </row>
    <row r="20983" spans="15:15" x14ac:dyDescent="0.25">
      <c r="O20983" s="7"/>
    </row>
    <row r="20984" spans="15:15" x14ac:dyDescent="0.25">
      <c r="O20984" s="7"/>
    </row>
    <row r="20985" spans="15:15" x14ac:dyDescent="0.25">
      <c r="O20985" s="7"/>
    </row>
    <row r="20986" spans="15:15" x14ac:dyDescent="0.25">
      <c r="O20986" s="7"/>
    </row>
    <row r="20987" spans="15:15" x14ac:dyDescent="0.25">
      <c r="O20987" s="7"/>
    </row>
    <row r="20988" spans="15:15" x14ac:dyDescent="0.25">
      <c r="O20988" s="7"/>
    </row>
    <row r="20989" spans="15:15" x14ac:dyDescent="0.25">
      <c r="O20989" s="7"/>
    </row>
    <row r="20990" spans="15:15" x14ac:dyDescent="0.25">
      <c r="O20990" s="7"/>
    </row>
    <row r="20991" spans="15:15" x14ac:dyDescent="0.25">
      <c r="O20991" s="7"/>
    </row>
    <row r="20992" spans="15:15" x14ac:dyDescent="0.25">
      <c r="O20992" s="7"/>
    </row>
    <row r="20993" spans="15:15" x14ac:dyDescent="0.25">
      <c r="O20993" s="7"/>
    </row>
    <row r="20994" spans="15:15" x14ac:dyDescent="0.25">
      <c r="O20994" s="7"/>
    </row>
    <row r="20995" spans="15:15" x14ac:dyDescent="0.25">
      <c r="O20995" s="7"/>
    </row>
    <row r="20996" spans="15:15" x14ac:dyDescent="0.25">
      <c r="O20996" s="7"/>
    </row>
    <row r="20997" spans="15:15" x14ac:dyDescent="0.25">
      <c r="O20997" s="7"/>
    </row>
    <row r="20998" spans="15:15" x14ac:dyDescent="0.25">
      <c r="O20998" s="7"/>
    </row>
    <row r="20999" spans="15:15" x14ac:dyDescent="0.25">
      <c r="O20999" s="7"/>
    </row>
    <row r="21000" spans="15:15" x14ac:dyDescent="0.25">
      <c r="O21000" s="7"/>
    </row>
    <row r="21001" spans="15:15" x14ac:dyDescent="0.25">
      <c r="O21001" s="7"/>
    </row>
    <row r="21002" spans="15:15" x14ac:dyDescent="0.25">
      <c r="O21002" s="7"/>
    </row>
    <row r="21003" spans="15:15" x14ac:dyDescent="0.25">
      <c r="O21003" s="7"/>
    </row>
    <row r="21004" spans="15:15" x14ac:dyDescent="0.25">
      <c r="O21004" s="7"/>
    </row>
    <row r="21005" spans="15:15" x14ac:dyDescent="0.25">
      <c r="O21005" s="7"/>
    </row>
    <row r="21006" spans="15:15" x14ac:dyDescent="0.25">
      <c r="O21006" s="7"/>
    </row>
    <row r="21007" spans="15:15" x14ac:dyDescent="0.25">
      <c r="O21007" s="7"/>
    </row>
    <row r="21008" spans="15:15" x14ac:dyDescent="0.25">
      <c r="O21008" s="7"/>
    </row>
    <row r="21009" spans="15:15" x14ac:dyDescent="0.25">
      <c r="O21009" s="7"/>
    </row>
    <row r="21010" spans="15:15" x14ac:dyDescent="0.25">
      <c r="O21010" s="7"/>
    </row>
    <row r="21011" spans="15:15" x14ac:dyDescent="0.25">
      <c r="O21011" s="7"/>
    </row>
    <row r="21012" spans="15:15" x14ac:dyDescent="0.25">
      <c r="O21012" s="7"/>
    </row>
    <row r="21013" spans="15:15" x14ac:dyDescent="0.25">
      <c r="O21013" s="7"/>
    </row>
    <row r="21014" spans="15:15" x14ac:dyDescent="0.25">
      <c r="O21014" s="7"/>
    </row>
    <row r="21015" spans="15:15" x14ac:dyDescent="0.25">
      <c r="O21015" s="7"/>
    </row>
    <row r="21016" spans="15:15" x14ac:dyDescent="0.25">
      <c r="O21016" s="7"/>
    </row>
    <row r="21017" spans="15:15" x14ac:dyDescent="0.25">
      <c r="O21017" s="7"/>
    </row>
    <row r="21018" spans="15:15" x14ac:dyDescent="0.25">
      <c r="O21018" s="7"/>
    </row>
    <row r="21019" spans="15:15" x14ac:dyDescent="0.25">
      <c r="O21019" s="7"/>
    </row>
    <row r="21020" spans="15:15" x14ac:dyDescent="0.25">
      <c r="O21020" s="7"/>
    </row>
    <row r="21021" spans="15:15" x14ac:dyDescent="0.25">
      <c r="O21021" s="7"/>
    </row>
    <row r="21022" spans="15:15" x14ac:dyDescent="0.25">
      <c r="O21022" s="7"/>
    </row>
    <row r="21023" spans="15:15" x14ac:dyDescent="0.25">
      <c r="O21023" s="7"/>
    </row>
    <row r="21024" spans="15:15" x14ac:dyDescent="0.25">
      <c r="O21024" s="7"/>
    </row>
    <row r="21025" spans="15:15" x14ac:dyDescent="0.25">
      <c r="O21025" s="7"/>
    </row>
    <row r="21026" spans="15:15" x14ac:dyDescent="0.25">
      <c r="O21026" s="7"/>
    </row>
    <row r="21027" spans="15:15" x14ac:dyDescent="0.25">
      <c r="O21027" s="7"/>
    </row>
    <row r="21028" spans="15:15" x14ac:dyDescent="0.25">
      <c r="O21028" s="7"/>
    </row>
    <row r="21029" spans="15:15" x14ac:dyDescent="0.25">
      <c r="O21029" s="7"/>
    </row>
    <row r="21030" spans="15:15" x14ac:dyDescent="0.25">
      <c r="O21030" s="7"/>
    </row>
    <row r="21031" spans="15:15" x14ac:dyDescent="0.25">
      <c r="O21031" s="7"/>
    </row>
    <row r="21032" spans="15:15" x14ac:dyDescent="0.25">
      <c r="O21032" s="7"/>
    </row>
    <row r="21033" spans="15:15" x14ac:dyDescent="0.25">
      <c r="O21033" s="7"/>
    </row>
    <row r="21034" spans="15:15" x14ac:dyDescent="0.25">
      <c r="O21034" s="7"/>
    </row>
    <row r="21035" spans="15:15" x14ac:dyDescent="0.25">
      <c r="O21035" s="7"/>
    </row>
    <row r="21036" spans="15:15" x14ac:dyDescent="0.25">
      <c r="O21036" s="7"/>
    </row>
    <row r="21037" spans="15:15" x14ac:dyDescent="0.25">
      <c r="O21037" s="7"/>
    </row>
    <row r="21038" spans="15:15" x14ac:dyDescent="0.25">
      <c r="O21038" s="7"/>
    </row>
    <row r="21039" spans="15:15" x14ac:dyDescent="0.25">
      <c r="O21039" s="7"/>
    </row>
    <row r="21040" spans="15:15" x14ac:dyDescent="0.25">
      <c r="O21040" s="7"/>
    </row>
    <row r="21041" spans="15:15" x14ac:dyDescent="0.25">
      <c r="O21041" s="7"/>
    </row>
    <row r="21042" spans="15:15" x14ac:dyDescent="0.25">
      <c r="O21042" s="7"/>
    </row>
    <row r="21043" spans="15:15" x14ac:dyDescent="0.25">
      <c r="O21043" s="7"/>
    </row>
    <row r="21044" spans="15:15" x14ac:dyDescent="0.25">
      <c r="O21044" s="7"/>
    </row>
    <row r="21045" spans="15:15" x14ac:dyDescent="0.25">
      <c r="O21045" s="7"/>
    </row>
    <row r="21046" spans="15:15" x14ac:dyDescent="0.25">
      <c r="O21046" s="7"/>
    </row>
    <row r="21047" spans="15:15" x14ac:dyDescent="0.25">
      <c r="O21047" s="7"/>
    </row>
    <row r="21048" spans="15:15" x14ac:dyDescent="0.25">
      <c r="O21048" s="7"/>
    </row>
    <row r="21049" spans="15:15" x14ac:dyDescent="0.25">
      <c r="O21049" s="7"/>
    </row>
    <row r="21050" spans="15:15" x14ac:dyDescent="0.25">
      <c r="O21050" s="7"/>
    </row>
    <row r="21051" spans="15:15" x14ac:dyDescent="0.25">
      <c r="O21051" s="7"/>
    </row>
    <row r="21052" spans="15:15" x14ac:dyDescent="0.25">
      <c r="O21052" s="7"/>
    </row>
    <row r="21053" spans="15:15" x14ac:dyDescent="0.25">
      <c r="O21053" s="7"/>
    </row>
    <row r="21054" spans="15:15" x14ac:dyDescent="0.25">
      <c r="O21054" s="7"/>
    </row>
    <row r="21055" spans="15:15" x14ac:dyDescent="0.25">
      <c r="O21055" s="7"/>
    </row>
    <row r="21056" spans="15:15" x14ac:dyDescent="0.25">
      <c r="O21056" s="7"/>
    </row>
    <row r="21057" spans="15:15" x14ac:dyDescent="0.25">
      <c r="O21057" s="7"/>
    </row>
    <row r="21058" spans="15:15" x14ac:dyDescent="0.25">
      <c r="O21058" s="7"/>
    </row>
    <row r="21059" spans="15:15" x14ac:dyDescent="0.25">
      <c r="O21059" s="7"/>
    </row>
    <row r="21060" spans="15:15" x14ac:dyDescent="0.25">
      <c r="O21060" s="7"/>
    </row>
    <row r="21061" spans="15:15" x14ac:dyDescent="0.25">
      <c r="O21061" s="7"/>
    </row>
    <row r="21062" spans="15:15" x14ac:dyDescent="0.25">
      <c r="O21062" s="7"/>
    </row>
    <row r="21063" spans="15:15" x14ac:dyDescent="0.25">
      <c r="O21063" s="7"/>
    </row>
    <row r="21064" spans="15:15" x14ac:dyDescent="0.25">
      <c r="O21064" s="7"/>
    </row>
    <row r="21065" spans="15:15" x14ac:dyDescent="0.25">
      <c r="O21065" s="7"/>
    </row>
    <row r="21066" spans="15:15" x14ac:dyDescent="0.25">
      <c r="O21066" s="7"/>
    </row>
    <row r="21067" spans="15:15" x14ac:dyDescent="0.25">
      <c r="O21067" s="7"/>
    </row>
    <row r="21068" spans="15:15" x14ac:dyDescent="0.25">
      <c r="O21068" s="7"/>
    </row>
    <row r="21069" spans="15:15" x14ac:dyDescent="0.25">
      <c r="O21069" s="7"/>
    </row>
    <row r="21070" spans="15:15" x14ac:dyDescent="0.25">
      <c r="O21070" s="7"/>
    </row>
    <row r="21071" spans="15:15" x14ac:dyDescent="0.25">
      <c r="O21071" s="7"/>
    </row>
    <row r="21072" spans="15:15" x14ac:dyDescent="0.25">
      <c r="O21072" s="7"/>
    </row>
    <row r="21073" spans="15:15" x14ac:dyDescent="0.25">
      <c r="O21073" s="7"/>
    </row>
    <row r="21074" spans="15:15" x14ac:dyDescent="0.25">
      <c r="O21074" s="7"/>
    </row>
    <row r="21075" spans="15:15" x14ac:dyDescent="0.25">
      <c r="O21075" s="7"/>
    </row>
    <row r="21076" spans="15:15" x14ac:dyDescent="0.25">
      <c r="O21076" s="7"/>
    </row>
    <row r="21077" spans="15:15" x14ac:dyDescent="0.25">
      <c r="O21077" s="7"/>
    </row>
    <row r="21078" spans="15:15" x14ac:dyDescent="0.25">
      <c r="O21078" s="7"/>
    </row>
    <row r="21079" spans="15:15" x14ac:dyDescent="0.25">
      <c r="O21079" s="7"/>
    </row>
    <row r="21080" spans="15:15" x14ac:dyDescent="0.25">
      <c r="O21080" s="7"/>
    </row>
    <row r="21081" spans="15:15" x14ac:dyDescent="0.25">
      <c r="O21081" s="7"/>
    </row>
    <row r="21082" spans="15:15" x14ac:dyDescent="0.25">
      <c r="O21082" s="7"/>
    </row>
    <row r="21083" spans="15:15" x14ac:dyDescent="0.25">
      <c r="O21083" s="7"/>
    </row>
    <row r="21084" spans="15:15" x14ac:dyDescent="0.25">
      <c r="O21084" s="7"/>
    </row>
    <row r="21085" spans="15:15" x14ac:dyDescent="0.25">
      <c r="O21085" s="7"/>
    </row>
    <row r="21086" spans="15:15" x14ac:dyDescent="0.25">
      <c r="O21086" s="7"/>
    </row>
    <row r="21087" spans="15:15" x14ac:dyDescent="0.25">
      <c r="O21087" s="7"/>
    </row>
    <row r="21088" spans="15:15" x14ac:dyDescent="0.25">
      <c r="O21088" s="7"/>
    </row>
    <row r="21089" spans="15:15" x14ac:dyDescent="0.25">
      <c r="O21089" s="7"/>
    </row>
    <row r="21090" spans="15:15" x14ac:dyDescent="0.25">
      <c r="O21090" s="7"/>
    </row>
    <row r="21091" spans="15:15" x14ac:dyDescent="0.25">
      <c r="O21091" s="7"/>
    </row>
    <row r="21092" spans="15:15" x14ac:dyDescent="0.25">
      <c r="O21092" s="7"/>
    </row>
    <row r="21093" spans="15:15" x14ac:dyDescent="0.25">
      <c r="O21093" s="7"/>
    </row>
    <row r="21094" spans="15:15" x14ac:dyDescent="0.25">
      <c r="O21094" s="7"/>
    </row>
    <row r="21095" spans="15:15" x14ac:dyDescent="0.25">
      <c r="O21095" s="7"/>
    </row>
    <row r="21096" spans="15:15" x14ac:dyDescent="0.25">
      <c r="O21096" s="7"/>
    </row>
    <row r="21097" spans="15:15" x14ac:dyDescent="0.25">
      <c r="O21097" s="7"/>
    </row>
    <row r="21122" spans="15:15" x14ac:dyDescent="0.25">
      <c r="O21122" s="7"/>
    </row>
    <row r="21123" spans="15:15" x14ac:dyDescent="0.25">
      <c r="O21123" s="7"/>
    </row>
    <row r="21124" spans="15:15" x14ac:dyDescent="0.25">
      <c r="O21124" s="7"/>
    </row>
    <row r="21125" spans="15:15" x14ac:dyDescent="0.25">
      <c r="O21125" s="7"/>
    </row>
    <row r="21126" spans="15:15" x14ac:dyDescent="0.25">
      <c r="O21126" s="7"/>
    </row>
    <row r="21127" spans="15:15" x14ac:dyDescent="0.25">
      <c r="O21127" s="7"/>
    </row>
    <row r="21128" spans="15:15" x14ac:dyDescent="0.25">
      <c r="O21128" s="7"/>
    </row>
    <row r="21129" spans="15:15" x14ac:dyDescent="0.25">
      <c r="O21129" s="7"/>
    </row>
    <row r="21130" spans="15:15" x14ac:dyDescent="0.25">
      <c r="O21130" s="7"/>
    </row>
    <row r="21131" spans="15:15" x14ac:dyDescent="0.25">
      <c r="O21131" s="7"/>
    </row>
    <row r="21132" spans="15:15" x14ac:dyDescent="0.25">
      <c r="O21132" s="7"/>
    </row>
    <row r="21133" spans="15:15" x14ac:dyDescent="0.25">
      <c r="O21133" s="7"/>
    </row>
    <row r="21134" spans="15:15" x14ac:dyDescent="0.25">
      <c r="O21134" s="7"/>
    </row>
    <row r="21135" spans="15:15" x14ac:dyDescent="0.25">
      <c r="O21135" s="7"/>
    </row>
    <row r="21136" spans="15:15" x14ac:dyDescent="0.25">
      <c r="O21136" s="7"/>
    </row>
    <row r="21137" spans="15:15" x14ac:dyDescent="0.25">
      <c r="O21137" s="7"/>
    </row>
    <row r="21138" spans="15:15" x14ac:dyDescent="0.25">
      <c r="O21138" s="7"/>
    </row>
    <row r="21139" spans="15:15" x14ac:dyDescent="0.25">
      <c r="O21139" s="7"/>
    </row>
    <row r="21140" spans="15:15" x14ac:dyDescent="0.25">
      <c r="O21140" s="7"/>
    </row>
    <row r="21141" spans="15:15" x14ac:dyDescent="0.25">
      <c r="O21141" s="7"/>
    </row>
    <row r="21142" spans="15:15" x14ac:dyDescent="0.25">
      <c r="O21142" s="7"/>
    </row>
    <row r="21143" spans="15:15" x14ac:dyDescent="0.25">
      <c r="O21143" s="7"/>
    </row>
    <row r="21144" spans="15:15" x14ac:dyDescent="0.25">
      <c r="O21144" s="7"/>
    </row>
    <row r="21145" spans="15:15" x14ac:dyDescent="0.25">
      <c r="O21145" s="7"/>
    </row>
    <row r="21146" spans="15:15" x14ac:dyDescent="0.25">
      <c r="O21146" s="7"/>
    </row>
    <row r="21147" spans="15:15" x14ac:dyDescent="0.25">
      <c r="O21147" s="7"/>
    </row>
    <row r="21148" spans="15:15" x14ac:dyDescent="0.25">
      <c r="O21148" s="7"/>
    </row>
    <row r="21149" spans="15:15" x14ac:dyDescent="0.25">
      <c r="O21149" s="7"/>
    </row>
    <row r="21150" spans="15:15" x14ac:dyDescent="0.25">
      <c r="O21150" s="7"/>
    </row>
    <row r="21151" spans="15:15" x14ac:dyDescent="0.25">
      <c r="O21151" s="7"/>
    </row>
    <row r="21152" spans="15:15" x14ac:dyDescent="0.25">
      <c r="O21152" s="7"/>
    </row>
    <row r="21153" spans="15:15" x14ac:dyDescent="0.25">
      <c r="O21153" s="7"/>
    </row>
    <row r="21154" spans="15:15" x14ac:dyDescent="0.25">
      <c r="O21154" s="7"/>
    </row>
    <row r="21155" spans="15:15" x14ac:dyDescent="0.25">
      <c r="O21155" s="7"/>
    </row>
    <row r="21156" spans="15:15" x14ac:dyDescent="0.25">
      <c r="O21156" s="7"/>
    </row>
    <row r="21157" spans="15:15" x14ac:dyDescent="0.25">
      <c r="O21157" s="7"/>
    </row>
    <row r="21158" spans="15:15" x14ac:dyDescent="0.25">
      <c r="O21158" s="7"/>
    </row>
    <row r="21159" spans="15:15" x14ac:dyDescent="0.25">
      <c r="O21159" s="7"/>
    </row>
    <row r="21160" spans="15:15" x14ac:dyDescent="0.25">
      <c r="O21160" s="7"/>
    </row>
    <row r="21161" spans="15:15" x14ac:dyDescent="0.25">
      <c r="O21161" s="7"/>
    </row>
    <row r="21162" spans="15:15" x14ac:dyDescent="0.25">
      <c r="O21162" s="7"/>
    </row>
    <row r="21163" spans="15:15" x14ac:dyDescent="0.25">
      <c r="O21163" s="7"/>
    </row>
    <row r="21164" spans="15:15" x14ac:dyDescent="0.25">
      <c r="O21164" s="7"/>
    </row>
    <row r="21165" spans="15:15" x14ac:dyDescent="0.25">
      <c r="O21165" s="7"/>
    </row>
    <row r="21166" spans="15:15" x14ac:dyDescent="0.25">
      <c r="O21166" s="7"/>
    </row>
    <row r="21167" spans="15:15" x14ac:dyDescent="0.25">
      <c r="O21167" s="7"/>
    </row>
    <row r="21168" spans="15:15" x14ac:dyDescent="0.25">
      <c r="O21168" s="7"/>
    </row>
    <row r="21169" spans="15:15" x14ac:dyDescent="0.25">
      <c r="O21169" s="7"/>
    </row>
    <row r="21170" spans="15:15" x14ac:dyDescent="0.25">
      <c r="O21170" s="7"/>
    </row>
    <row r="21171" spans="15:15" x14ac:dyDescent="0.25">
      <c r="O21171" s="7"/>
    </row>
    <row r="21172" spans="15:15" x14ac:dyDescent="0.25">
      <c r="O21172" s="7"/>
    </row>
    <row r="21173" spans="15:15" x14ac:dyDescent="0.25">
      <c r="O21173" s="7"/>
    </row>
    <row r="21174" spans="15:15" x14ac:dyDescent="0.25">
      <c r="O21174" s="7"/>
    </row>
    <row r="21175" spans="15:15" x14ac:dyDescent="0.25">
      <c r="O21175" s="7"/>
    </row>
    <row r="21176" spans="15:15" x14ac:dyDescent="0.25">
      <c r="O21176" s="7"/>
    </row>
    <row r="21177" spans="15:15" x14ac:dyDescent="0.25">
      <c r="O21177" s="7"/>
    </row>
    <row r="21178" spans="15:15" x14ac:dyDescent="0.25">
      <c r="O21178" s="7"/>
    </row>
    <row r="21179" spans="15:15" x14ac:dyDescent="0.25">
      <c r="O21179" s="7"/>
    </row>
    <row r="21180" spans="15:15" x14ac:dyDescent="0.25">
      <c r="O21180" s="7"/>
    </row>
    <row r="21181" spans="15:15" x14ac:dyDescent="0.25">
      <c r="O21181" s="7"/>
    </row>
    <row r="21182" spans="15:15" x14ac:dyDescent="0.25">
      <c r="O21182" s="7"/>
    </row>
    <row r="21183" spans="15:15" x14ac:dyDescent="0.25">
      <c r="O21183" s="7"/>
    </row>
    <row r="21184" spans="15:15" x14ac:dyDescent="0.25">
      <c r="O21184" s="7"/>
    </row>
    <row r="21185" spans="15:15" x14ac:dyDescent="0.25">
      <c r="O21185" s="7"/>
    </row>
    <row r="21186" spans="15:15" x14ac:dyDescent="0.25">
      <c r="O21186" s="7"/>
    </row>
    <row r="21187" spans="15:15" x14ac:dyDescent="0.25">
      <c r="O21187" s="7"/>
    </row>
    <row r="21188" spans="15:15" x14ac:dyDescent="0.25">
      <c r="O21188" s="7"/>
    </row>
    <row r="21189" spans="15:15" x14ac:dyDescent="0.25">
      <c r="O21189" s="7"/>
    </row>
    <row r="21190" spans="15:15" x14ac:dyDescent="0.25">
      <c r="O21190" s="7"/>
    </row>
    <row r="21191" spans="15:15" x14ac:dyDescent="0.25">
      <c r="O21191" s="7"/>
    </row>
    <row r="21192" spans="15:15" x14ac:dyDescent="0.25">
      <c r="O21192" s="7"/>
    </row>
    <row r="21193" spans="15:15" x14ac:dyDescent="0.25">
      <c r="O21193" s="7"/>
    </row>
    <row r="21194" spans="15:15" x14ac:dyDescent="0.25">
      <c r="O21194" s="7"/>
    </row>
    <row r="21195" spans="15:15" x14ac:dyDescent="0.25">
      <c r="O21195" s="7"/>
    </row>
    <row r="21196" spans="15:15" x14ac:dyDescent="0.25">
      <c r="O21196" s="7"/>
    </row>
    <row r="21197" spans="15:15" x14ac:dyDescent="0.25">
      <c r="O21197" s="7"/>
    </row>
    <row r="21198" spans="15:15" x14ac:dyDescent="0.25">
      <c r="O21198" s="7"/>
    </row>
    <row r="21199" spans="15:15" x14ac:dyDescent="0.25">
      <c r="O21199" s="7"/>
    </row>
    <row r="21200" spans="15:15" x14ac:dyDescent="0.25">
      <c r="O21200" s="7"/>
    </row>
    <row r="21201" spans="15:15" x14ac:dyDescent="0.25">
      <c r="O21201" s="7"/>
    </row>
    <row r="21202" spans="15:15" x14ac:dyDescent="0.25">
      <c r="O21202" s="7"/>
    </row>
    <row r="21203" spans="15:15" x14ac:dyDescent="0.25">
      <c r="O21203" s="7"/>
    </row>
    <row r="21204" spans="15:15" x14ac:dyDescent="0.25">
      <c r="O21204" s="7"/>
    </row>
    <row r="21205" spans="15:15" x14ac:dyDescent="0.25">
      <c r="O21205" s="7"/>
    </row>
    <row r="21206" spans="15:15" x14ac:dyDescent="0.25">
      <c r="O21206" s="7"/>
    </row>
    <row r="21207" spans="15:15" x14ac:dyDescent="0.25">
      <c r="O21207" s="7"/>
    </row>
    <row r="21208" spans="15:15" x14ac:dyDescent="0.25">
      <c r="O21208" s="7"/>
    </row>
    <row r="21209" spans="15:15" x14ac:dyDescent="0.25">
      <c r="O21209" s="7"/>
    </row>
    <row r="21210" spans="15:15" x14ac:dyDescent="0.25">
      <c r="O21210" s="7"/>
    </row>
    <row r="21211" spans="15:15" x14ac:dyDescent="0.25">
      <c r="O21211" s="7"/>
    </row>
    <row r="21212" spans="15:15" x14ac:dyDescent="0.25">
      <c r="O21212" s="7"/>
    </row>
    <row r="21213" spans="15:15" x14ac:dyDescent="0.25">
      <c r="O21213" s="7"/>
    </row>
    <row r="21214" spans="15:15" x14ac:dyDescent="0.25">
      <c r="O21214" s="7"/>
    </row>
    <row r="21215" spans="15:15" x14ac:dyDescent="0.25">
      <c r="O21215" s="7"/>
    </row>
    <row r="21216" spans="15:15" x14ac:dyDescent="0.25">
      <c r="O21216" s="7"/>
    </row>
    <row r="21217" spans="15:15" x14ac:dyDescent="0.25">
      <c r="O21217" s="7"/>
    </row>
    <row r="21218" spans="15:15" x14ac:dyDescent="0.25">
      <c r="O21218" s="7"/>
    </row>
    <row r="21219" spans="15:15" x14ac:dyDescent="0.25">
      <c r="O21219" s="7"/>
    </row>
    <row r="21220" spans="15:15" x14ac:dyDescent="0.25">
      <c r="O21220" s="7"/>
    </row>
    <row r="21221" spans="15:15" x14ac:dyDescent="0.25">
      <c r="O21221" s="7"/>
    </row>
    <row r="21222" spans="15:15" x14ac:dyDescent="0.25">
      <c r="O21222" s="7"/>
    </row>
    <row r="21223" spans="15:15" x14ac:dyDescent="0.25">
      <c r="O21223" s="7"/>
    </row>
    <row r="21224" spans="15:15" x14ac:dyDescent="0.25">
      <c r="O21224" s="7"/>
    </row>
    <row r="21225" spans="15:15" x14ac:dyDescent="0.25">
      <c r="O21225" s="7"/>
    </row>
    <row r="21226" spans="15:15" x14ac:dyDescent="0.25">
      <c r="O21226" s="7"/>
    </row>
    <row r="21227" spans="15:15" x14ac:dyDescent="0.25">
      <c r="O21227" s="7"/>
    </row>
    <row r="21228" spans="15:15" x14ac:dyDescent="0.25">
      <c r="O21228" s="7"/>
    </row>
    <row r="21229" spans="15:15" x14ac:dyDescent="0.25">
      <c r="O21229" s="7"/>
    </row>
    <row r="21230" spans="15:15" x14ac:dyDescent="0.25">
      <c r="O21230" s="7"/>
    </row>
    <row r="21231" spans="15:15" x14ac:dyDescent="0.25">
      <c r="O21231" s="7"/>
    </row>
    <row r="21232" spans="15:15" x14ac:dyDescent="0.25">
      <c r="O21232" s="7"/>
    </row>
    <row r="21233" spans="15:15" x14ac:dyDescent="0.25">
      <c r="O21233" s="7"/>
    </row>
    <row r="21234" spans="15:15" x14ac:dyDescent="0.25">
      <c r="O21234" s="7"/>
    </row>
    <row r="21235" spans="15:15" x14ac:dyDescent="0.25">
      <c r="O21235" s="7"/>
    </row>
    <row r="21236" spans="15:15" x14ac:dyDescent="0.25">
      <c r="O21236" s="7"/>
    </row>
    <row r="21237" spans="15:15" x14ac:dyDescent="0.25">
      <c r="O21237" s="7"/>
    </row>
    <row r="21238" spans="15:15" x14ac:dyDescent="0.25">
      <c r="O21238" s="7"/>
    </row>
    <row r="21239" spans="15:15" x14ac:dyDescent="0.25">
      <c r="O21239" s="7"/>
    </row>
    <row r="21240" spans="15:15" x14ac:dyDescent="0.25">
      <c r="O21240" s="7"/>
    </row>
    <row r="21241" spans="15:15" x14ac:dyDescent="0.25">
      <c r="O21241" s="7"/>
    </row>
    <row r="21242" spans="15:15" x14ac:dyDescent="0.25">
      <c r="O21242" s="7"/>
    </row>
    <row r="21243" spans="15:15" x14ac:dyDescent="0.25">
      <c r="O21243" s="7"/>
    </row>
    <row r="21244" spans="15:15" x14ac:dyDescent="0.25">
      <c r="O21244" s="7"/>
    </row>
    <row r="21245" spans="15:15" x14ac:dyDescent="0.25">
      <c r="O21245" s="7"/>
    </row>
    <row r="21246" spans="15:15" x14ac:dyDescent="0.25">
      <c r="O21246" s="7"/>
    </row>
    <row r="21247" spans="15:15" x14ac:dyDescent="0.25">
      <c r="O21247" s="7"/>
    </row>
    <row r="21248" spans="15:15" x14ac:dyDescent="0.25">
      <c r="O21248" s="7"/>
    </row>
    <row r="21249" spans="15:15" x14ac:dyDescent="0.25">
      <c r="O21249" s="7"/>
    </row>
    <row r="21250" spans="15:15" x14ac:dyDescent="0.25">
      <c r="O21250" s="7"/>
    </row>
    <row r="21251" spans="15:15" x14ac:dyDescent="0.25">
      <c r="O21251" s="7"/>
    </row>
    <row r="21252" spans="15:15" x14ac:dyDescent="0.25">
      <c r="O21252" s="7"/>
    </row>
    <row r="21253" spans="15:15" x14ac:dyDescent="0.25">
      <c r="O21253" s="7"/>
    </row>
    <row r="21254" spans="15:15" x14ac:dyDescent="0.25">
      <c r="O21254" s="7"/>
    </row>
    <row r="21255" spans="15:15" x14ac:dyDescent="0.25">
      <c r="O21255" s="7"/>
    </row>
    <row r="21256" spans="15:15" x14ac:dyDescent="0.25">
      <c r="O21256" s="7"/>
    </row>
    <row r="21257" spans="15:15" x14ac:dyDescent="0.25">
      <c r="O21257" s="7"/>
    </row>
    <row r="21258" spans="15:15" x14ac:dyDescent="0.25">
      <c r="O21258" s="7"/>
    </row>
    <row r="21259" spans="15:15" x14ac:dyDescent="0.25">
      <c r="O21259" s="7"/>
    </row>
    <row r="21260" spans="15:15" x14ac:dyDescent="0.25">
      <c r="O21260" s="7"/>
    </row>
    <row r="21261" spans="15:15" x14ac:dyDescent="0.25">
      <c r="O21261" s="7"/>
    </row>
    <row r="21262" spans="15:15" x14ac:dyDescent="0.25">
      <c r="O21262" s="7"/>
    </row>
    <row r="21263" spans="15:15" x14ac:dyDescent="0.25">
      <c r="O21263" s="7"/>
    </row>
    <row r="21264" spans="15:15" x14ac:dyDescent="0.25">
      <c r="O21264" s="7"/>
    </row>
    <row r="21265" spans="15:15" x14ac:dyDescent="0.25">
      <c r="O21265" s="7"/>
    </row>
    <row r="21266" spans="15:15" x14ac:dyDescent="0.25">
      <c r="O21266" s="7"/>
    </row>
    <row r="21267" spans="15:15" x14ac:dyDescent="0.25">
      <c r="O21267" s="7"/>
    </row>
    <row r="21268" spans="15:15" x14ac:dyDescent="0.25">
      <c r="O21268" s="7"/>
    </row>
    <row r="21269" spans="15:15" x14ac:dyDescent="0.25">
      <c r="O21269" s="7"/>
    </row>
    <row r="21270" spans="15:15" x14ac:dyDescent="0.25">
      <c r="O21270" s="7"/>
    </row>
    <row r="21271" spans="15:15" x14ac:dyDescent="0.25">
      <c r="O21271" s="7"/>
    </row>
    <row r="21272" spans="15:15" x14ac:dyDescent="0.25">
      <c r="O21272" s="7"/>
    </row>
    <row r="21273" spans="15:15" x14ac:dyDescent="0.25">
      <c r="O21273" s="7"/>
    </row>
    <row r="21274" spans="15:15" x14ac:dyDescent="0.25">
      <c r="O21274" s="7"/>
    </row>
    <row r="21275" spans="15:15" x14ac:dyDescent="0.25">
      <c r="O21275" s="7"/>
    </row>
    <row r="21276" spans="15:15" x14ac:dyDescent="0.25">
      <c r="O21276" s="7"/>
    </row>
    <row r="21277" spans="15:15" x14ac:dyDescent="0.25">
      <c r="O21277" s="7"/>
    </row>
    <row r="21278" spans="15:15" x14ac:dyDescent="0.25">
      <c r="O21278" s="7"/>
    </row>
    <row r="21279" spans="15:15" x14ac:dyDescent="0.25">
      <c r="O21279" s="7"/>
    </row>
    <row r="21280" spans="15:15" x14ac:dyDescent="0.25">
      <c r="O21280" s="7"/>
    </row>
    <row r="21281" spans="15:15" x14ac:dyDescent="0.25">
      <c r="O21281" s="7"/>
    </row>
    <row r="21282" spans="15:15" x14ac:dyDescent="0.25">
      <c r="O21282" s="7"/>
    </row>
    <row r="21283" spans="15:15" x14ac:dyDescent="0.25">
      <c r="O21283" s="7"/>
    </row>
    <row r="21284" spans="15:15" x14ac:dyDescent="0.25">
      <c r="O21284" s="7"/>
    </row>
    <row r="21285" spans="15:15" x14ac:dyDescent="0.25">
      <c r="O21285" s="7"/>
    </row>
    <row r="21286" spans="15:15" x14ac:dyDescent="0.25">
      <c r="O21286" s="7"/>
    </row>
    <row r="21287" spans="15:15" x14ac:dyDescent="0.25">
      <c r="O21287" s="7"/>
    </row>
    <row r="21288" spans="15:15" x14ac:dyDescent="0.25">
      <c r="O21288" s="7"/>
    </row>
    <row r="21289" spans="15:15" x14ac:dyDescent="0.25">
      <c r="O21289" s="7"/>
    </row>
    <row r="21290" spans="15:15" x14ac:dyDescent="0.25">
      <c r="O21290" s="7"/>
    </row>
    <row r="21291" spans="15:15" x14ac:dyDescent="0.25">
      <c r="O21291" s="7"/>
    </row>
    <row r="21292" spans="15:15" x14ac:dyDescent="0.25">
      <c r="O21292" s="7"/>
    </row>
    <row r="21293" spans="15:15" x14ac:dyDescent="0.25">
      <c r="O21293" s="7"/>
    </row>
    <row r="21294" spans="15:15" x14ac:dyDescent="0.25">
      <c r="O21294" s="7"/>
    </row>
    <row r="21295" spans="15:15" x14ac:dyDescent="0.25">
      <c r="O21295" s="7"/>
    </row>
    <row r="21296" spans="15:15" x14ac:dyDescent="0.25">
      <c r="O21296" s="7"/>
    </row>
    <row r="21297" spans="15:15" x14ac:dyDescent="0.25">
      <c r="O21297" s="7"/>
    </row>
    <row r="21298" spans="15:15" x14ac:dyDescent="0.25">
      <c r="O21298" s="7"/>
    </row>
    <row r="21299" spans="15:15" x14ac:dyDescent="0.25">
      <c r="O21299" s="7"/>
    </row>
    <row r="21300" spans="15:15" x14ac:dyDescent="0.25">
      <c r="O21300" s="7"/>
    </row>
    <row r="21301" spans="15:15" x14ac:dyDescent="0.25">
      <c r="O21301" s="7"/>
    </row>
    <row r="21302" spans="15:15" x14ac:dyDescent="0.25">
      <c r="O21302" s="7"/>
    </row>
    <row r="21303" spans="15:15" x14ac:dyDescent="0.25">
      <c r="O21303" s="7"/>
    </row>
    <row r="21304" spans="15:15" x14ac:dyDescent="0.25">
      <c r="O21304" s="7"/>
    </row>
    <row r="21305" spans="15:15" x14ac:dyDescent="0.25">
      <c r="O21305" s="7"/>
    </row>
    <row r="21306" spans="15:15" x14ac:dyDescent="0.25">
      <c r="O21306" s="7"/>
    </row>
    <row r="21307" spans="15:15" x14ac:dyDescent="0.25">
      <c r="O21307" s="7"/>
    </row>
    <row r="21308" spans="15:15" x14ac:dyDescent="0.25">
      <c r="O21308" s="7"/>
    </row>
    <row r="21309" spans="15:15" x14ac:dyDescent="0.25">
      <c r="O21309" s="7"/>
    </row>
    <row r="21310" spans="15:15" x14ac:dyDescent="0.25">
      <c r="O21310" s="7"/>
    </row>
    <row r="21311" spans="15:15" x14ac:dyDescent="0.25">
      <c r="O21311" s="7"/>
    </row>
    <row r="21312" spans="15:15" x14ac:dyDescent="0.25">
      <c r="O21312" s="7"/>
    </row>
    <row r="21313" spans="15:15" x14ac:dyDescent="0.25">
      <c r="O21313" s="7"/>
    </row>
    <row r="21314" spans="15:15" x14ac:dyDescent="0.25">
      <c r="O21314" s="7"/>
    </row>
    <row r="21315" spans="15:15" x14ac:dyDescent="0.25">
      <c r="O21315" s="7"/>
    </row>
    <row r="21316" spans="15:15" x14ac:dyDescent="0.25">
      <c r="O21316" s="7"/>
    </row>
    <row r="21317" spans="15:15" x14ac:dyDescent="0.25">
      <c r="O21317" s="7"/>
    </row>
    <row r="21318" spans="15:15" x14ac:dyDescent="0.25">
      <c r="O21318" s="7"/>
    </row>
    <row r="21319" spans="15:15" x14ac:dyDescent="0.25">
      <c r="O21319" s="7"/>
    </row>
    <row r="21320" spans="15:15" x14ac:dyDescent="0.25">
      <c r="O21320" s="7"/>
    </row>
    <row r="21321" spans="15:15" x14ac:dyDescent="0.25">
      <c r="O21321" s="7"/>
    </row>
    <row r="21322" spans="15:15" x14ac:dyDescent="0.25">
      <c r="O21322" s="7"/>
    </row>
    <row r="21323" spans="15:15" x14ac:dyDescent="0.25">
      <c r="O21323" s="7"/>
    </row>
    <row r="21324" spans="15:15" x14ac:dyDescent="0.25">
      <c r="O21324" s="7"/>
    </row>
    <row r="21325" spans="15:15" x14ac:dyDescent="0.25">
      <c r="O21325" s="7"/>
    </row>
    <row r="21326" spans="15:15" x14ac:dyDescent="0.25">
      <c r="O21326" s="7"/>
    </row>
    <row r="21327" spans="15:15" x14ac:dyDescent="0.25">
      <c r="O21327" s="7"/>
    </row>
    <row r="21328" spans="15:15" x14ac:dyDescent="0.25">
      <c r="O21328" s="7"/>
    </row>
    <row r="21329" spans="15:15" x14ac:dyDescent="0.25">
      <c r="O21329" s="7"/>
    </row>
    <row r="21330" spans="15:15" x14ac:dyDescent="0.25">
      <c r="O21330" s="7"/>
    </row>
    <row r="21331" spans="15:15" x14ac:dyDescent="0.25">
      <c r="O21331" s="7"/>
    </row>
    <row r="21332" spans="15:15" x14ac:dyDescent="0.25">
      <c r="O21332" s="7"/>
    </row>
    <row r="21333" spans="15:15" x14ac:dyDescent="0.25">
      <c r="O21333" s="7"/>
    </row>
    <row r="21334" spans="15:15" x14ac:dyDescent="0.25">
      <c r="O21334" s="7"/>
    </row>
    <row r="21335" spans="15:15" x14ac:dyDescent="0.25">
      <c r="O21335" s="7"/>
    </row>
    <row r="21336" spans="15:15" x14ac:dyDescent="0.25">
      <c r="O21336" s="7"/>
    </row>
    <row r="21337" spans="15:15" x14ac:dyDescent="0.25">
      <c r="O21337" s="7"/>
    </row>
    <row r="21338" spans="15:15" x14ac:dyDescent="0.25">
      <c r="O21338" s="7"/>
    </row>
    <row r="21339" spans="15:15" x14ac:dyDescent="0.25">
      <c r="O21339" s="7"/>
    </row>
    <row r="21340" spans="15:15" x14ac:dyDescent="0.25">
      <c r="O21340" s="7"/>
    </row>
    <row r="21341" spans="15:15" x14ac:dyDescent="0.25">
      <c r="O21341" s="7"/>
    </row>
    <row r="21342" spans="15:15" x14ac:dyDescent="0.25">
      <c r="O21342" s="7"/>
    </row>
    <row r="21343" spans="15:15" x14ac:dyDescent="0.25">
      <c r="O21343" s="7"/>
    </row>
    <row r="21344" spans="15:15" x14ac:dyDescent="0.25">
      <c r="O21344" s="7"/>
    </row>
    <row r="21345" spans="15:15" x14ac:dyDescent="0.25">
      <c r="O21345" s="7"/>
    </row>
    <row r="21346" spans="15:15" x14ac:dyDescent="0.25">
      <c r="O21346" s="7"/>
    </row>
    <row r="21347" spans="15:15" x14ac:dyDescent="0.25">
      <c r="O21347" s="7"/>
    </row>
    <row r="21348" spans="15:15" x14ac:dyDescent="0.25">
      <c r="O21348" s="7"/>
    </row>
    <row r="21349" spans="15:15" x14ac:dyDescent="0.25">
      <c r="O21349" s="7"/>
    </row>
    <row r="21350" spans="15:15" x14ac:dyDescent="0.25">
      <c r="O21350" s="7"/>
    </row>
    <row r="21351" spans="15:15" x14ac:dyDescent="0.25">
      <c r="O21351" s="7"/>
    </row>
    <row r="21352" spans="15:15" x14ac:dyDescent="0.25">
      <c r="O21352" s="7"/>
    </row>
    <row r="21353" spans="15:15" x14ac:dyDescent="0.25">
      <c r="O21353" s="7"/>
    </row>
    <row r="21354" spans="15:15" x14ac:dyDescent="0.25">
      <c r="O21354" s="7"/>
    </row>
    <row r="21355" spans="15:15" x14ac:dyDescent="0.25">
      <c r="O21355" s="7"/>
    </row>
    <row r="21356" spans="15:15" x14ac:dyDescent="0.25">
      <c r="O21356" s="7"/>
    </row>
    <row r="21357" spans="15:15" x14ac:dyDescent="0.25">
      <c r="O21357" s="7"/>
    </row>
    <row r="21358" spans="15:15" x14ac:dyDescent="0.25">
      <c r="O21358" s="7"/>
    </row>
    <row r="21359" spans="15:15" x14ac:dyDescent="0.25">
      <c r="O21359" s="7"/>
    </row>
    <row r="21360" spans="15:15" x14ac:dyDescent="0.25">
      <c r="O21360" s="7"/>
    </row>
    <row r="21361" spans="15:15" x14ac:dyDescent="0.25">
      <c r="O21361" s="7"/>
    </row>
    <row r="21386" spans="15:15" x14ac:dyDescent="0.25">
      <c r="O21386" s="7"/>
    </row>
    <row r="21387" spans="15:15" x14ac:dyDescent="0.25">
      <c r="O21387" s="7"/>
    </row>
    <row r="21388" spans="15:15" x14ac:dyDescent="0.25">
      <c r="O21388" s="7"/>
    </row>
    <row r="21389" spans="15:15" x14ac:dyDescent="0.25">
      <c r="O21389" s="7"/>
    </row>
    <row r="21390" spans="15:15" x14ac:dyDescent="0.25">
      <c r="O21390" s="7"/>
    </row>
    <row r="21391" spans="15:15" x14ac:dyDescent="0.25">
      <c r="O21391" s="7"/>
    </row>
    <row r="21392" spans="15:15" x14ac:dyDescent="0.25">
      <c r="O21392" s="7"/>
    </row>
    <row r="21393" spans="15:15" x14ac:dyDescent="0.25">
      <c r="O21393" s="7"/>
    </row>
    <row r="21394" spans="15:15" x14ac:dyDescent="0.25">
      <c r="O21394" s="7"/>
    </row>
    <row r="21395" spans="15:15" x14ac:dyDescent="0.25">
      <c r="O21395" s="7"/>
    </row>
    <row r="21396" spans="15:15" x14ac:dyDescent="0.25">
      <c r="O21396" s="7"/>
    </row>
    <row r="21397" spans="15:15" x14ac:dyDescent="0.25">
      <c r="O21397" s="7"/>
    </row>
    <row r="21398" spans="15:15" x14ac:dyDescent="0.25">
      <c r="O21398" s="7"/>
    </row>
    <row r="21399" spans="15:15" x14ac:dyDescent="0.25">
      <c r="O21399" s="7"/>
    </row>
    <row r="21400" spans="15:15" x14ac:dyDescent="0.25">
      <c r="O21400" s="7"/>
    </row>
    <row r="21401" spans="15:15" x14ac:dyDescent="0.25">
      <c r="O21401" s="7"/>
    </row>
    <row r="21402" spans="15:15" x14ac:dyDescent="0.25">
      <c r="O21402" s="7"/>
    </row>
    <row r="21403" spans="15:15" x14ac:dyDescent="0.25">
      <c r="O21403" s="7"/>
    </row>
    <row r="21404" spans="15:15" x14ac:dyDescent="0.25">
      <c r="O21404" s="7"/>
    </row>
    <row r="21405" spans="15:15" x14ac:dyDescent="0.25">
      <c r="O21405" s="7"/>
    </row>
    <row r="21406" spans="15:15" x14ac:dyDescent="0.25">
      <c r="O21406" s="7"/>
    </row>
    <row r="21407" spans="15:15" x14ac:dyDescent="0.25">
      <c r="O21407" s="7"/>
    </row>
    <row r="21408" spans="15:15" x14ac:dyDescent="0.25">
      <c r="O21408" s="7"/>
    </row>
    <row r="21409" spans="15:15" x14ac:dyDescent="0.25">
      <c r="O21409" s="7"/>
    </row>
    <row r="21410" spans="15:15" x14ac:dyDescent="0.25">
      <c r="O21410" s="7"/>
    </row>
    <row r="21411" spans="15:15" x14ac:dyDescent="0.25">
      <c r="O21411" s="7"/>
    </row>
    <row r="21412" spans="15:15" x14ac:dyDescent="0.25">
      <c r="O21412" s="7"/>
    </row>
    <row r="21413" spans="15:15" x14ac:dyDescent="0.25">
      <c r="O21413" s="7"/>
    </row>
    <row r="21414" spans="15:15" x14ac:dyDescent="0.25">
      <c r="O21414" s="7"/>
    </row>
    <row r="21415" spans="15:15" x14ac:dyDescent="0.25">
      <c r="O21415" s="7"/>
    </row>
    <row r="21416" spans="15:15" x14ac:dyDescent="0.25">
      <c r="O21416" s="7"/>
    </row>
    <row r="21417" spans="15:15" x14ac:dyDescent="0.25">
      <c r="O21417" s="7"/>
    </row>
    <row r="21418" spans="15:15" x14ac:dyDescent="0.25">
      <c r="O21418" s="7"/>
    </row>
    <row r="21419" spans="15:15" x14ac:dyDescent="0.25">
      <c r="O21419" s="7"/>
    </row>
    <row r="21420" spans="15:15" x14ac:dyDescent="0.25">
      <c r="O21420" s="7"/>
    </row>
    <row r="21421" spans="15:15" x14ac:dyDescent="0.25">
      <c r="O21421" s="7"/>
    </row>
    <row r="21422" spans="15:15" x14ac:dyDescent="0.25">
      <c r="O21422" s="7"/>
    </row>
    <row r="21423" spans="15:15" x14ac:dyDescent="0.25">
      <c r="O21423" s="7"/>
    </row>
    <row r="21424" spans="15:15" x14ac:dyDescent="0.25">
      <c r="O21424" s="7"/>
    </row>
    <row r="21425" spans="15:15" x14ac:dyDescent="0.25">
      <c r="O21425" s="7"/>
    </row>
    <row r="21426" spans="15:15" x14ac:dyDescent="0.25">
      <c r="O21426" s="7"/>
    </row>
    <row r="21427" spans="15:15" x14ac:dyDescent="0.25">
      <c r="O21427" s="7"/>
    </row>
    <row r="21428" spans="15:15" x14ac:dyDescent="0.25">
      <c r="O21428" s="7"/>
    </row>
    <row r="21429" spans="15:15" x14ac:dyDescent="0.25">
      <c r="O21429" s="7"/>
    </row>
    <row r="21430" spans="15:15" x14ac:dyDescent="0.25">
      <c r="O21430" s="7"/>
    </row>
    <row r="21431" spans="15:15" x14ac:dyDescent="0.25">
      <c r="O21431" s="7"/>
    </row>
    <row r="21432" spans="15:15" x14ac:dyDescent="0.25">
      <c r="O21432" s="7"/>
    </row>
    <row r="21433" spans="15:15" x14ac:dyDescent="0.25">
      <c r="O21433" s="7"/>
    </row>
    <row r="21434" spans="15:15" x14ac:dyDescent="0.25">
      <c r="O21434" s="7"/>
    </row>
    <row r="21435" spans="15:15" x14ac:dyDescent="0.25">
      <c r="O21435" s="7"/>
    </row>
    <row r="21436" spans="15:15" x14ac:dyDescent="0.25">
      <c r="O21436" s="7"/>
    </row>
    <row r="21437" spans="15:15" x14ac:dyDescent="0.25">
      <c r="O21437" s="7"/>
    </row>
    <row r="21438" spans="15:15" x14ac:dyDescent="0.25">
      <c r="O21438" s="7"/>
    </row>
    <row r="21439" spans="15:15" x14ac:dyDescent="0.25">
      <c r="O21439" s="7"/>
    </row>
    <row r="21440" spans="15:15" x14ac:dyDescent="0.25">
      <c r="O21440" s="7"/>
    </row>
    <row r="21441" spans="15:15" x14ac:dyDescent="0.25">
      <c r="O21441" s="7"/>
    </row>
    <row r="21442" spans="15:15" x14ac:dyDescent="0.25">
      <c r="O21442" s="7"/>
    </row>
    <row r="21443" spans="15:15" x14ac:dyDescent="0.25">
      <c r="O21443" s="7"/>
    </row>
    <row r="21444" spans="15:15" x14ac:dyDescent="0.25">
      <c r="O21444" s="7"/>
    </row>
    <row r="21445" spans="15:15" x14ac:dyDescent="0.25">
      <c r="O21445" s="7"/>
    </row>
    <row r="21446" spans="15:15" x14ac:dyDescent="0.25">
      <c r="O21446" s="7"/>
    </row>
    <row r="21447" spans="15:15" x14ac:dyDescent="0.25">
      <c r="O21447" s="7"/>
    </row>
    <row r="21448" spans="15:15" x14ac:dyDescent="0.25">
      <c r="O21448" s="7"/>
    </row>
    <row r="21449" spans="15:15" x14ac:dyDescent="0.25">
      <c r="O21449" s="7"/>
    </row>
    <row r="21450" spans="15:15" x14ac:dyDescent="0.25">
      <c r="O21450" s="7"/>
    </row>
    <row r="21451" spans="15:15" x14ac:dyDescent="0.25">
      <c r="O21451" s="7"/>
    </row>
    <row r="21452" spans="15:15" x14ac:dyDescent="0.25">
      <c r="O21452" s="7"/>
    </row>
    <row r="21453" spans="15:15" x14ac:dyDescent="0.25">
      <c r="O21453" s="7"/>
    </row>
    <row r="21454" spans="15:15" x14ac:dyDescent="0.25">
      <c r="O21454" s="7"/>
    </row>
    <row r="21455" spans="15:15" x14ac:dyDescent="0.25">
      <c r="O21455" s="7"/>
    </row>
    <row r="21456" spans="15:15" x14ac:dyDescent="0.25">
      <c r="O21456" s="7"/>
    </row>
    <row r="21457" spans="15:15" x14ac:dyDescent="0.25">
      <c r="O21457" s="7"/>
    </row>
    <row r="21458" spans="15:15" x14ac:dyDescent="0.25">
      <c r="O21458" s="7"/>
    </row>
    <row r="21459" spans="15:15" x14ac:dyDescent="0.25">
      <c r="O21459" s="7"/>
    </row>
    <row r="21460" spans="15:15" x14ac:dyDescent="0.25">
      <c r="O21460" s="7"/>
    </row>
    <row r="21461" spans="15:15" x14ac:dyDescent="0.25">
      <c r="O21461" s="7"/>
    </row>
    <row r="21462" spans="15:15" x14ac:dyDescent="0.25">
      <c r="O21462" s="7"/>
    </row>
    <row r="21463" spans="15:15" x14ac:dyDescent="0.25">
      <c r="O21463" s="7"/>
    </row>
    <row r="21464" spans="15:15" x14ac:dyDescent="0.25">
      <c r="O21464" s="7"/>
    </row>
    <row r="21465" spans="15:15" x14ac:dyDescent="0.25">
      <c r="O21465" s="7"/>
    </row>
    <row r="21466" spans="15:15" x14ac:dyDescent="0.25">
      <c r="O21466" s="7"/>
    </row>
    <row r="21467" spans="15:15" x14ac:dyDescent="0.25">
      <c r="O21467" s="7"/>
    </row>
    <row r="21468" spans="15:15" x14ac:dyDescent="0.25">
      <c r="O21468" s="7"/>
    </row>
    <row r="21469" spans="15:15" x14ac:dyDescent="0.25">
      <c r="O21469" s="7"/>
    </row>
    <row r="21470" spans="15:15" x14ac:dyDescent="0.25">
      <c r="O21470" s="7"/>
    </row>
    <row r="21471" spans="15:15" x14ac:dyDescent="0.25">
      <c r="O21471" s="7"/>
    </row>
    <row r="21472" spans="15:15" x14ac:dyDescent="0.25">
      <c r="O21472" s="7"/>
    </row>
    <row r="21473" spans="15:15" x14ac:dyDescent="0.25">
      <c r="O21473" s="7"/>
    </row>
    <row r="21474" spans="15:15" x14ac:dyDescent="0.25">
      <c r="O21474" s="7"/>
    </row>
    <row r="21475" spans="15:15" x14ac:dyDescent="0.25">
      <c r="O21475" s="7"/>
    </row>
    <row r="21476" spans="15:15" x14ac:dyDescent="0.25">
      <c r="O21476" s="7"/>
    </row>
    <row r="21477" spans="15:15" x14ac:dyDescent="0.25">
      <c r="O21477" s="7"/>
    </row>
    <row r="21478" spans="15:15" x14ac:dyDescent="0.25">
      <c r="O21478" s="7"/>
    </row>
    <row r="21479" spans="15:15" x14ac:dyDescent="0.25">
      <c r="O21479" s="7"/>
    </row>
    <row r="21480" spans="15:15" x14ac:dyDescent="0.25">
      <c r="O21480" s="7"/>
    </row>
    <row r="21481" spans="15:15" x14ac:dyDescent="0.25">
      <c r="O21481" s="7"/>
    </row>
    <row r="21482" spans="15:15" x14ac:dyDescent="0.25">
      <c r="O21482" s="7"/>
    </row>
    <row r="21483" spans="15:15" x14ac:dyDescent="0.25">
      <c r="O21483" s="7"/>
    </row>
    <row r="21484" spans="15:15" x14ac:dyDescent="0.25">
      <c r="O21484" s="7"/>
    </row>
    <row r="21485" spans="15:15" x14ac:dyDescent="0.25">
      <c r="O21485" s="7"/>
    </row>
    <row r="21486" spans="15:15" x14ac:dyDescent="0.25">
      <c r="O21486" s="7"/>
    </row>
    <row r="21487" spans="15:15" x14ac:dyDescent="0.25">
      <c r="O21487" s="7"/>
    </row>
    <row r="21488" spans="15:15" x14ac:dyDescent="0.25">
      <c r="O21488" s="7"/>
    </row>
    <row r="21489" spans="15:15" x14ac:dyDescent="0.25">
      <c r="O21489" s="7"/>
    </row>
    <row r="21490" spans="15:15" x14ac:dyDescent="0.25">
      <c r="O21490" s="7"/>
    </row>
    <row r="21491" spans="15:15" x14ac:dyDescent="0.25">
      <c r="O21491" s="7"/>
    </row>
    <row r="21492" spans="15:15" x14ac:dyDescent="0.25">
      <c r="O21492" s="7"/>
    </row>
    <row r="21493" spans="15:15" x14ac:dyDescent="0.25">
      <c r="O21493" s="7"/>
    </row>
    <row r="21494" spans="15:15" x14ac:dyDescent="0.25">
      <c r="O21494" s="7"/>
    </row>
    <row r="21495" spans="15:15" x14ac:dyDescent="0.25">
      <c r="O21495" s="7"/>
    </row>
    <row r="21496" spans="15:15" x14ac:dyDescent="0.25">
      <c r="O21496" s="7"/>
    </row>
    <row r="21497" spans="15:15" x14ac:dyDescent="0.25">
      <c r="O21497" s="7"/>
    </row>
    <row r="21498" spans="15:15" x14ac:dyDescent="0.25">
      <c r="O21498" s="7"/>
    </row>
    <row r="21499" spans="15:15" x14ac:dyDescent="0.25">
      <c r="O21499" s="7"/>
    </row>
    <row r="21500" spans="15:15" x14ac:dyDescent="0.25">
      <c r="O21500" s="7"/>
    </row>
    <row r="21501" spans="15:15" x14ac:dyDescent="0.25">
      <c r="O21501" s="7"/>
    </row>
    <row r="21502" spans="15:15" x14ac:dyDescent="0.25">
      <c r="O21502" s="7"/>
    </row>
    <row r="21503" spans="15:15" x14ac:dyDescent="0.25">
      <c r="O21503" s="7"/>
    </row>
    <row r="21504" spans="15:15" x14ac:dyDescent="0.25">
      <c r="O21504" s="7"/>
    </row>
    <row r="21505" spans="15:15" x14ac:dyDescent="0.25">
      <c r="O21505" s="7"/>
    </row>
    <row r="21506" spans="15:15" x14ac:dyDescent="0.25">
      <c r="O21506" s="7"/>
    </row>
    <row r="21507" spans="15:15" x14ac:dyDescent="0.25">
      <c r="O21507" s="7"/>
    </row>
    <row r="21508" spans="15:15" x14ac:dyDescent="0.25">
      <c r="O21508" s="7"/>
    </row>
    <row r="21509" spans="15:15" x14ac:dyDescent="0.25">
      <c r="O21509" s="7"/>
    </row>
    <row r="21510" spans="15:15" x14ac:dyDescent="0.25">
      <c r="O21510" s="7"/>
    </row>
    <row r="21511" spans="15:15" x14ac:dyDescent="0.25">
      <c r="O21511" s="7"/>
    </row>
    <row r="21512" spans="15:15" x14ac:dyDescent="0.25">
      <c r="O21512" s="7"/>
    </row>
    <row r="21513" spans="15:15" x14ac:dyDescent="0.25">
      <c r="O21513" s="7"/>
    </row>
    <row r="21514" spans="15:15" x14ac:dyDescent="0.25">
      <c r="O21514" s="7"/>
    </row>
    <row r="21515" spans="15:15" x14ac:dyDescent="0.25">
      <c r="O21515" s="7"/>
    </row>
    <row r="21516" spans="15:15" x14ac:dyDescent="0.25">
      <c r="O21516" s="7"/>
    </row>
    <row r="21517" spans="15:15" x14ac:dyDescent="0.25">
      <c r="O21517" s="7"/>
    </row>
    <row r="21518" spans="15:15" x14ac:dyDescent="0.25">
      <c r="O21518" s="7"/>
    </row>
    <row r="21519" spans="15:15" x14ac:dyDescent="0.25">
      <c r="O21519" s="7"/>
    </row>
    <row r="21520" spans="15:15" x14ac:dyDescent="0.25">
      <c r="O21520" s="7"/>
    </row>
    <row r="21521" spans="15:15" x14ac:dyDescent="0.25">
      <c r="O21521" s="7"/>
    </row>
    <row r="21522" spans="15:15" x14ac:dyDescent="0.25">
      <c r="O21522" s="7"/>
    </row>
    <row r="21523" spans="15:15" x14ac:dyDescent="0.25">
      <c r="O21523" s="7"/>
    </row>
    <row r="21524" spans="15:15" x14ac:dyDescent="0.25">
      <c r="O21524" s="7"/>
    </row>
    <row r="21525" spans="15:15" x14ac:dyDescent="0.25">
      <c r="O21525" s="7"/>
    </row>
    <row r="21526" spans="15:15" x14ac:dyDescent="0.25">
      <c r="O21526" s="7"/>
    </row>
    <row r="21527" spans="15:15" x14ac:dyDescent="0.25">
      <c r="O21527" s="7"/>
    </row>
    <row r="21528" spans="15:15" x14ac:dyDescent="0.25">
      <c r="O21528" s="7"/>
    </row>
    <row r="21529" spans="15:15" x14ac:dyDescent="0.25">
      <c r="O21529" s="7"/>
    </row>
    <row r="21530" spans="15:15" x14ac:dyDescent="0.25">
      <c r="O21530" s="7"/>
    </row>
    <row r="21531" spans="15:15" x14ac:dyDescent="0.25">
      <c r="O21531" s="7"/>
    </row>
    <row r="21532" spans="15:15" x14ac:dyDescent="0.25">
      <c r="O21532" s="7"/>
    </row>
    <row r="21533" spans="15:15" x14ac:dyDescent="0.25">
      <c r="O21533" s="7"/>
    </row>
    <row r="21534" spans="15:15" x14ac:dyDescent="0.25">
      <c r="O21534" s="7"/>
    </row>
    <row r="21535" spans="15:15" x14ac:dyDescent="0.25">
      <c r="O21535" s="7"/>
    </row>
    <row r="21536" spans="15:15" x14ac:dyDescent="0.25">
      <c r="O21536" s="7"/>
    </row>
    <row r="21537" spans="15:15" x14ac:dyDescent="0.25">
      <c r="O21537" s="7"/>
    </row>
    <row r="21538" spans="15:15" x14ac:dyDescent="0.25">
      <c r="O21538" s="7"/>
    </row>
    <row r="21539" spans="15:15" x14ac:dyDescent="0.25">
      <c r="O21539" s="7"/>
    </row>
    <row r="21540" spans="15:15" x14ac:dyDescent="0.25">
      <c r="O21540" s="7"/>
    </row>
    <row r="21541" spans="15:15" x14ac:dyDescent="0.25">
      <c r="O21541" s="7"/>
    </row>
    <row r="21542" spans="15:15" x14ac:dyDescent="0.25">
      <c r="O21542" s="7"/>
    </row>
    <row r="21543" spans="15:15" x14ac:dyDescent="0.25">
      <c r="O21543" s="7"/>
    </row>
    <row r="21544" spans="15:15" x14ac:dyDescent="0.25">
      <c r="O21544" s="7"/>
    </row>
    <row r="21545" spans="15:15" x14ac:dyDescent="0.25">
      <c r="O21545" s="7"/>
    </row>
    <row r="21546" spans="15:15" x14ac:dyDescent="0.25">
      <c r="O21546" s="7"/>
    </row>
    <row r="21547" spans="15:15" x14ac:dyDescent="0.25">
      <c r="O21547" s="7"/>
    </row>
    <row r="21548" spans="15:15" x14ac:dyDescent="0.25">
      <c r="O21548" s="7"/>
    </row>
    <row r="21549" spans="15:15" x14ac:dyDescent="0.25">
      <c r="O21549" s="7"/>
    </row>
    <row r="21550" spans="15:15" x14ac:dyDescent="0.25">
      <c r="O21550" s="7"/>
    </row>
    <row r="21551" spans="15:15" x14ac:dyDescent="0.25">
      <c r="O21551" s="7"/>
    </row>
    <row r="21552" spans="15:15" x14ac:dyDescent="0.25">
      <c r="O21552" s="7"/>
    </row>
    <row r="21553" spans="15:15" x14ac:dyDescent="0.25">
      <c r="O21553" s="7"/>
    </row>
    <row r="21554" spans="15:15" x14ac:dyDescent="0.25">
      <c r="O21554" s="7"/>
    </row>
    <row r="21555" spans="15:15" x14ac:dyDescent="0.25">
      <c r="O21555" s="7"/>
    </row>
    <row r="21556" spans="15:15" x14ac:dyDescent="0.25">
      <c r="O21556" s="7"/>
    </row>
    <row r="21557" spans="15:15" x14ac:dyDescent="0.25">
      <c r="O21557" s="7"/>
    </row>
    <row r="21558" spans="15:15" x14ac:dyDescent="0.25">
      <c r="O21558" s="7"/>
    </row>
    <row r="21559" spans="15:15" x14ac:dyDescent="0.25">
      <c r="O21559" s="7"/>
    </row>
    <row r="21560" spans="15:15" x14ac:dyDescent="0.25">
      <c r="O21560" s="7"/>
    </row>
    <row r="21561" spans="15:15" x14ac:dyDescent="0.25">
      <c r="O21561" s="7"/>
    </row>
    <row r="21562" spans="15:15" x14ac:dyDescent="0.25">
      <c r="O21562" s="7"/>
    </row>
    <row r="21563" spans="15:15" x14ac:dyDescent="0.25">
      <c r="O21563" s="7"/>
    </row>
    <row r="21564" spans="15:15" x14ac:dyDescent="0.25">
      <c r="O21564" s="7"/>
    </row>
    <row r="21565" spans="15:15" x14ac:dyDescent="0.25">
      <c r="O21565" s="7"/>
    </row>
    <row r="21566" spans="15:15" x14ac:dyDescent="0.25">
      <c r="O21566" s="7"/>
    </row>
    <row r="21567" spans="15:15" x14ac:dyDescent="0.25">
      <c r="O21567" s="7"/>
    </row>
    <row r="21568" spans="15:15" x14ac:dyDescent="0.25">
      <c r="O21568" s="7"/>
    </row>
    <row r="21569" spans="15:15" x14ac:dyDescent="0.25">
      <c r="O21569" s="7"/>
    </row>
    <row r="21570" spans="15:15" x14ac:dyDescent="0.25">
      <c r="O21570" s="7"/>
    </row>
    <row r="21571" spans="15:15" x14ac:dyDescent="0.25">
      <c r="O21571" s="7"/>
    </row>
    <row r="21572" spans="15:15" x14ac:dyDescent="0.25">
      <c r="O21572" s="7"/>
    </row>
    <row r="21573" spans="15:15" x14ac:dyDescent="0.25">
      <c r="O21573" s="7"/>
    </row>
    <row r="21574" spans="15:15" x14ac:dyDescent="0.25">
      <c r="O21574" s="7"/>
    </row>
    <row r="21575" spans="15:15" x14ac:dyDescent="0.25">
      <c r="O21575" s="7"/>
    </row>
    <row r="21576" spans="15:15" x14ac:dyDescent="0.25">
      <c r="O21576" s="7"/>
    </row>
    <row r="21577" spans="15:15" x14ac:dyDescent="0.25">
      <c r="O21577" s="7"/>
    </row>
    <row r="21578" spans="15:15" x14ac:dyDescent="0.25">
      <c r="O21578" s="7"/>
    </row>
    <row r="21579" spans="15:15" x14ac:dyDescent="0.25">
      <c r="O21579" s="7"/>
    </row>
    <row r="21580" spans="15:15" x14ac:dyDescent="0.25">
      <c r="O21580" s="7"/>
    </row>
    <row r="21581" spans="15:15" x14ac:dyDescent="0.25">
      <c r="O21581" s="7"/>
    </row>
    <row r="21582" spans="15:15" x14ac:dyDescent="0.25">
      <c r="O21582" s="7"/>
    </row>
    <row r="21583" spans="15:15" x14ac:dyDescent="0.25">
      <c r="O21583" s="7"/>
    </row>
    <row r="21584" spans="15:15" x14ac:dyDescent="0.25">
      <c r="O21584" s="7"/>
    </row>
    <row r="21585" spans="15:15" x14ac:dyDescent="0.25">
      <c r="O21585" s="7"/>
    </row>
    <row r="21586" spans="15:15" x14ac:dyDescent="0.25">
      <c r="O21586" s="7"/>
    </row>
    <row r="21587" spans="15:15" x14ac:dyDescent="0.25">
      <c r="O21587" s="7"/>
    </row>
    <row r="21588" spans="15:15" x14ac:dyDescent="0.25">
      <c r="O21588" s="7"/>
    </row>
    <row r="21589" spans="15:15" x14ac:dyDescent="0.25">
      <c r="O21589" s="7"/>
    </row>
    <row r="21590" spans="15:15" x14ac:dyDescent="0.25">
      <c r="O21590" s="7"/>
    </row>
    <row r="21591" spans="15:15" x14ac:dyDescent="0.25">
      <c r="O21591" s="7"/>
    </row>
    <row r="21592" spans="15:15" x14ac:dyDescent="0.25">
      <c r="O21592" s="7"/>
    </row>
    <row r="21593" spans="15:15" x14ac:dyDescent="0.25">
      <c r="O21593" s="7"/>
    </row>
    <row r="21594" spans="15:15" x14ac:dyDescent="0.25">
      <c r="O21594" s="7"/>
    </row>
    <row r="21595" spans="15:15" x14ac:dyDescent="0.25">
      <c r="O21595" s="7"/>
    </row>
    <row r="21596" spans="15:15" x14ac:dyDescent="0.25">
      <c r="O21596" s="7"/>
    </row>
    <row r="21597" spans="15:15" x14ac:dyDescent="0.25">
      <c r="O21597" s="7"/>
    </row>
    <row r="21598" spans="15:15" x14ac:dyDescent="0.25">
      <c r="O21598" s="7"/>
    </row>
    <row r="21599" spans="15:15" x14ac:dyDescent="0.25">
      <c r="O21599" s="7"/>
    </row>
    <row r="21600" spans="15:15" x14ac:dyDescent="0.25">
      <c r="O21600" s="7"/>
    </row>
    <row r="21601" spans="15:15" x14ac:dyDescent="0.25">
      <c r="O21601" s="7"/>
    </row>
    <row r="21602" spans="15:15" x14ac:dyDescent="0.25">
      <c r="O21602" s="7"/>
    </row>
    <row r="21603" spans="15:15" x14ac:dyDescent="0.25">
      <c r="O21603" s="7"/>
    </row>
    <row r="21604" spans="15:15" x14ac:dyDescent="0.25">
      <c r="O21604" s="7"/>
    </row>
    <row r="21605" spans="15:15" x14ac:dyDescent="0.25">
      <c r="O21605" s="7"/>
    </row>
    <row r="21606" spans="15:15" x14ac:dyDescent="0.25">
      <c r="O21606" s="7"/>
    </row>
    <row r="21607" spans="15:15" x14ac:dyDescent="0.25">
      <c r="O21607" s="7"/>
    </row>
    <row r="21608" spans="15:15" x14ac:dyDescent="0.25">
      <c r="O21608" s="7"/>
    </row>
    <row r="21609" spans="15:15" x14ac:dyDescent="0.25">
      <c r="O21609" s="7"/>
    </row>
    <row r="21610" spans="15:15" x14ac:dyDescent="0.25">
      <c r="O21610" s="7"/>
    </row>
    <row r="21611" spans="15:15" x14ac:dyDescent="0.25">
      <c r="O21611" s="7"/>
    </row>
    <row r="21612" spans="15:15" x14ac:dyDescent="0.25">
      <c r="O21612" s="7"/>
    </row>
    <row r="21613" spans="15:15" x14ac:dyDescent="0.25">
      <c r="O21613" s="7"/>
    </row>
    <row r="21614" spans="15:15" x14ac:dyDescent="0.25">
      <c r="O21614" s="7"/>
    </row>
    <row r="21615" spans="15:15" x14ac:dyDescent="0.25">
      <c r="O21615" s="7"/>
    </row>
    <row r="21616" spans="15:15" x14ac:dyDescent="0.25">
      <c r="O21616" s="7"/>
    </row>
    <row r="21617" spans="15:15" x14ac:dyDescent="0.25">
      <c r="O21617" s="7"/>
    </row>
    <row r="21618" spans="15:15" x14ac:dyDescent="0.25">
      <c r="O21618" s="7"/>
    </row>
    <row r="21619" spans="15:15" x14ac:dyDescent="0.25">
      <c r="O21619" s="7"/>
    </row>
    <row r="21620" spans="15:15" x14ac:dyDescent="0.25">
      <c r="O21620" s="7"/>
    </row>
    <row r="21621" spans="15:15" x14ac:dyDescent="0.25">
      <c r="O21621" s="7"/>
    </row>
    <row r="21622" spans="15:15" x14ac:dyDescent="0.25">
      <c r="O21622" s="7"/>
    </row>
    <row r="21623" spans="15:15" x14ac:dyDescent="0.25">
      <c r="O21623" s="7"/>
    </row>
    <row r="21624" spans="15:15" x14ac:dyDescent="0.25">
      <c r="O21624" s="7"/>
    </row>
    <row r="21625" spans="15:15" x14ac:dyDescent="0.25">
      <c r="O21625" s="7"/>
    </row>
    <row r="21650" spans="15:15" x14ac:dyDescent="0.25">
      <c r="O21650" s="7"/>
    </row>
    <row r="21651" spans="15:15" x14ac:dyDescent="0.25">
      <c r="O21651" s="7"/>
    </row>
    <row r="21652" spans="15:15" x14ac:dyDescent="0.25">
      <c r="O21652" s="7"/>
    </row>
    <row r="21653" spans="15:15" x14ac:dyDescent="0.25">
      <c r="O21653" s="7"/>
    </row>
    <row r="21654" spans="15:15" x14ac:dyDescent="0.25">
      <c r="O21654" s="7"/>
    </row>
    <row r="21655" spans="15:15" x14ac:dyDescent="0.25">
      <c r="O21655" s="7"/>
    </row>
    <row r="21656" spans="15:15" x14ac:dyDescent="0.25">
      <c r="O21656" s="7"/>
    </row>
    <row r="21657" spans="15:15" x14ac:dyDescent="0.25">
      <c r="O21657" s="7"/>
    </row>
    <row r="21658" spans="15:15" x14ac:dyDescent="0.25">
      <c r="O21658" s="7"/>
    </row>
    <row r="21659" spans="15:15" x14ac:dyDescent="0.25">
      <c r="O21659" s="7"/>
    </row>
    <row r="21660" spans="15:15" x14ac:dyDescent="0.25">
      <c r="O21660" s="7"/>
    </row>
    <row r="21661" spans="15:15" x14ac:dyDescent="0.25">
      <c r="O21661" s="7"/>
    </row>
    <row r="21662" spans="15:15" x14ac:dyDescent="0.25">
      <c r="O21662" s="7"/>
    </row>
    <row r="21663" spans="15:15" x14ac:dyDescent="0.25">
      <c r="O21663" s="7"/>
    </row>
    <row r="21664" spans="15:15" x14ac:dyDescent="0.25">
      <c r="O21664" s="7"/>
    </row>
    <row r="21665" spans="15:15" x14ac:dyDescent="0.25">
      <c r="O21665" s="7"/>
    </row>
    <row r="21666" spans="15:15" x14ac:dyDescent="0.25">
      <c r="O21666" s="7"/>
    </row>
    <row r="21667" spans="15:15" x14ac:dyDescent="0.25">
      <c r="O21667" s="7"/>
    </row>
    <row r="21668" spans="15:15" x14ac:dyDescent="0.25">
      <c r="O21668" s="7"/>
    </row>
    <row r="21669" spans="15:15" x14ac:dyDescent="0.25">
      <c r="O21669" s="7"/>
    </row>
    <row r="21670" spans="15:15" x14ac:dyDescent="0.25">
      <c r="O21670" s="7"/>
    </row>
    <row r="21671" spans="15:15" x14ac:dyDescent="0.25">
      <c r="O21671" s="7"/>
    </row>
    <row r="21672" spans="15:15" x14ac:dyDescent="0.25">
      <c r="O21672" s="7"/>
    </row>
    <row r="21673" spans="15:15" x14ac:dyDescent="0.25">
      <c r="O21673" s="7"/>
    </row>
    <row r="21674" spans="15:15" x14ac:dyDescent="0.25">
      <c r="O21674" s="7"/>
    </row>
    <row r="21675" spans="15:15" x14ac:dyDescent="0.25">
      <c r="O21675" s="7"/>
    </row>
    <row r="21676" spans="15:15" x14ac:dyDescent="0.25">
      <c r="O21676" s="7"/>
    </row>
    <row r="21677" spans="15:15" x14ac:dyDescent="0.25">
      <c r="O21677" s="7"/>
    </row>
    <row r="21678" spans="15:15" x14ac:dyDescent="0.25">
      <c r="O21678" s="7"/>
    </row>
    <row r="21679" spans="15:15" x14ac:dyDescent="0.25">
      <c r="O21679" s="7"/>
    </row>
    <row r="21680" spans="15:15" x14ac:dyDescent="0.25">
      <c r="O21680" s="7"/>
    </row>
    <row r="21681" spans="15:15" x14ac:dyDescent="0.25">
      <c r="O21681" s="7"/>
    </row>
    <row r="21682" spans="15:15" x14ac:dyDescent="0.25">
      <c r="O21682" s="7"/>
    </row>
    <row r="21683" spans="15:15" x14ac:dyDescent="0.25">
      <c r="O21683" s="7"/>
    </row>
    <row r="21684" spans="15:15" x14ac:dyDescent="0.25">
      <c r="O21684" s="7"/>
    </row>
    <row r="21685" spans="15:15" x14ac:dyDescent="0.25">
      <c r="O21685" s="7"/>
    </row>
    <row r="21686" spans="15:15" x14ac:dyDescent="0.25">
      <c r="O21686" s="7"/>
    </row>
    <row r="21687" spans="15:15" x14ac:dyDescent="0.25">
      <c r="O21687" s="7"/>
    </row>
    <row r="21688" spans="15:15" x14ac:dyDescent="0.25">
      <c r="O21688" s="7"/>
    </row>
    <row r="21689" spans="15:15" x14ac:dyDescent="0.25">
      <c r="O21689" s="7"/>
    </row>
    <row r="21690" spans="15:15" x14ac:dyDescent="0.25">
      <c r="O21690" s="7"/>
    </row>
    <row r="21691" spans="15:15" x14ac:dyDescent="0.25">
      <c r="O21691" s="7"/>
    </row>
    <row r="21692" spans="15:15" x14ac:dyDescent="0.25">
      <c r="O21692" s="7"/>
    </row>
    <row r="21693" spans="15:15" x14ac:dyDescent="0.25">
      <c r="O21693" s="7"/>
    </row>
    <row r="21694" spans="15:15" x14ac:dyDescent="0.25">
      <c r="O21694" s="7"/>
    </row>
    <row r="21695" spans="15:15" x14ac:dyDescent="0.25">
      <c r="O21695" s="7"/>
    </row>
    <row r="21696" spans="15:15" x14ac:dyDescent="0.25">
      <c r="O21696" s="7"/>
    </row>
    <row r="21697" spans="15:15" x14ac:dyDescent="0.25">
      <c r="O21697" s="7"/>
    </row>
    <row r="21698" spans="15:15" x14ac:dyDescent="0.25">
      <c r="O21698" s="7"/>
    </row>
    <row r="21699" spans="15:15" x14ac:dyDescent="0.25">
      <c r="O21699" s="7"/>
    </row>
    <row r="21700" spans="15:15" x14ac:dyDescent="0.25">
      <c r="O21700" s="7"/>
    </row>
    <row r="21701" spans="15:15" x14ac:dyDescent="0.25">
      <c r="O21701" s="7"/>
    </row>
    <row r="21702" spans="15:15" x14ac:dyDescent="0.25">
      <c r="O21702" s="7"/>
    </row>
    <row r="21703" spans="15:15" x14ac:dyDescent="0.25">
      <c r="O21703" s="7"/>
    </row>
    <row r="21704" spans="15:15" x14ac:dyDescent="0.25">
      <c r="O21704" s="7"/>
    </row>
    <row r="21705" spans="15:15" x14ac:dyDescent="0.25">
      <c r="O21705" s="7"/>
    </row>
    <row r="21706" spans="15:15" x14ac:dyDescent="0.25">
      <c r="O21706" s="7"/>
    </row>
    <row r="21707" spans="15:15" x14ac:dyDescent="0.25">
      <c r="O21707" s="7"/>
    </row>
    <row r="21708" spans="15:15" x14ac:dyDescent="0.25">
      <c r="O21708" s="7"/>
    </row>
    <row r="21709" spans="15:15" x14ac:dyDescent="0.25">
      <c r="O21709" s="7"/>
    </row>
    <row r="21710" spans="15:15" x14ac:dyDescent="0.25">
      <c r="O21710" s="7"/>
    </row>
    <row r="21711" spans="15:15" x14ac:dyDescent="0.25">
      <c r="O21711" s="7"/>
    </row>
    <row r="21712" spans="15:15" x14ac:dyDescent="0.25">
      <c r="O21712" s="7"/>
    </row>
    <row r="21713" spans="15:15" x14ac:dyDescent="0.25">
      <c r="O21713" s="7"/>
    </row>
    <row r="21714" spans="15:15" x14ac:dyDescent="0.25">
      <c r="O21714" s="7"/>
    </row>
    <row r="21715" spans="15:15" x14ac:dyDescent="0.25">
      <c r="O21715" s="7"/>
    </row>
    <row r="21716" spans="15:15" x14ac:dyDescent="0.25">
      <c r="O21716" s="7"/>
    </row>
    <row r="21717" spans="15:15" x14ac:dyDescent="0.25">
      <c r="O21717" s="7"/>
    </row>
    <row r="21718" spans="15:15" x14ac:dyDescent="0.25">
      <c r="O21718" s="7"/>
    </row>
    <row r="21719" spans="15:15" x14ac:dyDescent="0.25">
      <c r="O21719" s="7"/>
    </row>
    <row r="21720" spans="15:15" x14ac:dyDescent="0.25">
      <c r="O21720" s="7"/>
    </row>
    <row r="21721" spans="15:15" x14ac:dyDescent="0.25">
      <c r="O21721" s="7"/>
    </row>
    <row r="21722" spans="15:15" x14ac:dyDescent="0.25">
      <c r="O21722" s="7"/>
    </row>
    <row r="21723" spans="15:15" x14ac:dyDescent="0.25">
      <c r="O21723" s="7"/>
    </row>
    <row r="21724" spans="15:15" x14ac:dyDescent="0.25">
      <c r="O21724" s="7"/>
    </row>
    <row r="21725" spans="15:15" x14ac:dyDescent="0.25">
      <c r="O21725" s="7"/>
    </row>
    <row r="21726" spans="15:15" x14ac:dyDescent="0.25">
      <c r="O21726" s="7"/>
    </row>
    <row r="21727" spans="15:15" x14ac:dyDescent="0.25">
      <c r="O21727" s="7"/>
    </row>
    <row r="21728" spans="15:15" x14ac:dyDescent="0.25">
      <c r="O21728" s="7"/>
    </row>
    <row r="21729" spans="15:15" x14ac:dyDescent="0.25">
      <c r="O21729" s="7"/>
    </row>
    <row r="21730" spans="15:15" x14ac:dyDescent="0.25">
      <c r="O21730" s="7"/>
    </row>
    <row r="21731" spans="15:15" x14ac:dyDescent="0.25">
      <c r="O21731" s="7"/>
    </row>
    <row r="21732" spans="15:15" x14ac:dyDescent="0.25">
      <c r="O21732" s="7"/>
    </row>
    <row r="21733" spans="15:15" x14ac:dyDescent="0.25">
      <c r="O21733" s="7"/>
    </row>
    <row r="21734" spans="15:15" x14ac:dyDescent="0.25">
      <c r="O21734" s="7"/>
    </row>
    <row r="21735" spans="15:15" x14ac:dyDescent="0.25">
      <c r="O21735" s="7"/>
    </row>
    <row r="21736" spans="15:15" x14ac:dyDescent="0.25">
      <c r="O21736" s="7"/>
    </row>
    <row r="21737" spans="15:15" x14ac:dyDescent="0.25">
      <c r="O21737" s="7"/>
    </row>
    <row r="21738" spans="15:15" x14ac:dyDescent="0.25">
      <c r="O21738" s="7"/>
    </row>
    <row r="21739" spans="15:15" x14ac:dyDescent="0.25">
      <c r="O21739" s="7"/>
    </row>
    <row r="21740" spans="15:15" x14ac:dyDescent="0.25">
      <c r="O21740" s="7"/>
    </row>
    <row r="21741" spans="15:15" x14ac:dyDescent="0.25">
      <c r="O21741" s="7"/>
    </row>
    <row r="21742" spans="15:15" x14ac:dyDescent="0.25">
      <c r="O21742" s="7"/>
    </row>
    <row r="21743" spans="15:15" x14ac:dyDescent="0.25">
      <c r="O21743" s="7"/>
    </row>
    <row r="21744" spans="15:15" x14ac:dyDescent="0.25">
      <c r="O21744" s="7"/>
    </row>
    <row r="21745" spans="15:15" x14ac:dyDescent="0.25">
      <c r="O21745" s="7"/>
    </row>
    <row r="21746" spans="15:15" x14ac:dyDescent="0.25">
      <c r="O21746" s="7"/>
    </row>
    <row r="21747" spans="15:15" x14ac:dyDescent="0.25">
      <c r="O21747" s="7"/>
    </row>
    <row r="21748" spans="15:15" x14ac:dyDescent="0.25">
      <c r="O21748" s="7"/>
    </row>
    <row r="21749" spans="15:15" x14ac:dyDescent="0.25">
      <c r="O21749" s="7"/>
    </row>
    <row r="21750" spans="15:15" x14ac:dyDescent="0.25">
      <c r="O21750" s="7"/>
    </row>
    <row r="21751" spans="15:15" x14ac:dyDescent="0.25">
      <c r="O21751" s="7"/>
    </row>
    <row r="21752" spans="15:15" x14ac:dyDescent="0.25">
      <c r="O21752" s="7"/>
    </row>
    <row r="21753" spans="15:15" x14ac:dyDescent="0.25">
      <c r="O21753" s="7"/>
    </row>
    <row r="21754" spans="15:15" x14ac:dyDescent="0.25">
      <c r="O21754" s="7"/>
    </row>
    <row r="21755" spans="15:15" x14ac:dyDescent="0.25">
      <c r="O21755" s="7"/>
    </row>
    <row r="21756" spans="15:15" x14ac:dyDescent="0.25">
      <c r="O21756" s="7"/>
    </row>
    <row r="21757" spans="15:15" x14ac:dyDescent="0.25">
      <c r="O21757" s="7"/>
    </row>
    <row r="21758" spans="15:15" x14ac:dyDescent="0.25">
      <c r="O21758" s="7"/>
    </row>
    <row r="21759" spans="15:15" x14ac:dyDescent="0.25">
      <c r="O21759" s="7"/>
    </row>
    <row r="21760" spans="15:15" x14ac:dyDescent="0.25">
      <c r="O21760" s="7"/>
    </row>
    <row r="21761" spans="15:15" x14ac:dyDescent="0.25">
      <c r="O21761" s="7"/>
    </row>
    <row r="21762" spans="15:15" x14ac:dyDescent="0.25">
      <c r="O21762" s="7"/>
    </row>
    <row r="21763" spans="15:15" x14ac:dyDescent="0.25">
      <c r="O21763" s="7"/>
    </row>
    <row r="21764" spans="15:15" x14ac:dyDescent="0.25">
      <c r="O21764" s="7"/>
    </row>
    <row r="21765" spans="15:15" x14ac:dyDescent="0.25">
      <c r="O21765" s="7"/>
    </row>
    <row r="21766" spans="15:15" x14ac:dyDescent="0.25">
      <c r="O21766" s="7"/>
    </row>
    <row r="21767" spans="15:15" x14ac:dyDescent="0.25">
      <c r="O21767" s="7"/>
    </row>
    <row r="21768" spans="15:15" x14ac:dyDescent="0.25">
      <c r="O21768" s="7"/>
    </row>
    <row r="21769" spans="15:15" x14ac:dyDescent="0.25">
      <c r="O21769" s="7"/>
    </row>
    <row r="21770" spans="15:15" x14ac:dyDescent="0.25">
      <c r="O21770" s="7"/>
    </row>
    <row r="21771" spans="15:15" x14ac:dyDescent="0.25">
      <c r="O21771" s="7"/>
    </row>
    <row r="21772" spans="15:15" x14ac:dyDescent="0.25">
      <c r="O21772" s="7"/>
    </row>
    <row r="21773" spans="15:15" x14ac:dyDescent="0.25">
      <c r="O21773" s="7"/>
    </row>
    <row r="21774" spans="15:15" x14ac:dyDescent="0.25">
      <c r="O21774" s="7"/>
    </row>
    <row r="21775" spans="15:15" x14ac:dyDescent="0.25">
      <c r="O21775" s="7"/>
    </row>
    <row r="21776" spans="15:15" x14ac:dyDescent="0.25">
      <c r="O21776" s="7"/>
    </row>
    <row r="21777" spans="15:15" x14ac:dyDescent="0.25">
      <c r="O21777" s="7"/>
    </row>
    <row r="21778" spans="15:15" x14ac:dyDescent="0.25">
      <c r="O21778" s="7"/>
    </row>
    <row r="21779" spans="15:15" x14ac:dyDescent="0.25">
      <c r="O21779" s="7"/>
    </row>
    <row r="21780" spans="15:15" x14ac:dyDescent="0.25">
      <c r="O21780" s="7"/>
    </row>
    <row r="21781" spans="15:15" x14ac:dyDescent="0.25">
      <c r="O21781" s="7"/>
    </row>
    <row r="21782" spans="15:15" x14ac:dyDescent="0.25">
      <c r="O21782" s="7"/>
    </row>
    <row r="21783" spans="15:15" x14ac:dyDescent="0.25">
      <c r="O21783" s="7"/>
    </row>
    <row r="21784" spans="15:15" x14ac:dyDescent="0.25">
      <c r="O21784" s="7"/>
    </row>
    <row r="21785" spans="15:15" x14ac:dyDescent="0.25">
      <c r="O21785" s="7"/>
    </row>
    <row r="21786" spans="15:15" x14ac:dyDescent="0.25">
      <c r="O21786" s="7"/>
    </row>
    <row r="21787" spans="15:15" x14ac:dyDescent="0.25">
      <c r="O21787" s="7"/>
    </row>
    <row r="21788" spans="15:15" x14ac:dyDescent="0.25">
      <c r="O21788" s="7"/>
    </row>
    <row r="21789" spans="15:15" x14ac:dyDescent="0.25">
      <c r="O21789" s="7"/>
    </row>
    <row r="21790" spans="15:15" x14ac:dyDescent="0.25">
      <c r="O21790" s="7"/>
    </row>
    <row r="21791" spans="15:15" x14ac:dyDescent="0.25">
      <c r="O21791" s="7"/>
    </row>
    <row r="21792" spans="15:15" x14ac:dyDescent="0.25">
      <c r="O21792" s="7"/>
    </row>
    <row r="21793" spans="15:15" x14ac:dyDescent="0.25">
      <c r="O21793" s="7"/>
    </row>
    <row r="21794" spans="15:15" x14ac:dyDescent="0.25">
      <c r="O21794" s="7"/>
    </row>
    <row r="21795" spans="15:15" x14ac:dyDescent="0.25">
      <c r="O21795" s="7"/>
    </row>
    <row r="21796" spans="15:15" x14ac:dyDescent="0.25">
      <c r="O21796" s="7"/>
    </row>
    <row r="21797" spans="15:15" x14ac:dyDescent="0.25">
      <c r="O21797" s="7"/>
    </row>
    <row r="21798" spans="15:15" x14ac:dyDescent="0.25">
      <c r="O21798" s="7"/>
    </row>
    <row r="21799" spans="15:15" x14ac:dyDescent="0.25">
      <c r="O21799" s="7"/>
    </row>
    <row r="21800" spans="15:15" x14ac:dyDescent="0.25">
      <c r="O21800" s="7"/>
    </row>
    <row r="21801" spans="15:15" x14ac:dyDescent="0.25">
      <c r="O21801" s="7"/>
    </row>
    <row r="21802" spans="15:15" x14ac:dyDescent="0.25">
      <c r="O21802" s="7"/>
    </row>
    <row r="21803" spans="15:15" x14ac:dyDescent="0.25">
      <c r="O21803" s="7"/>
    </row>
    <row r="21804" spans="15:15" x14ac:dyDescent="0.25">
      <c r="O21804" s="7"/>
    </row>
    <row r="21805" spans="15:15" x14ac:dyDescent="0.25">
      <c r="O21805" s="7"/>
    </row>
    <row r="21806" spans="15:15" x14ac:dyDescent="0.25">
      <c r="O21806" s="7"/>
    </row>
    <row r="21807" spans="15:15" x14ac:dyDescent="0.25">
      <c r="O21807" s="7"/>
    </row>
    <row r="21808" spans="15:15" x14ac:dyDescent="0.25">
      <c r="O21808" s="7"/>
    </row>
    <row r="21809" spans="15:15" x14ac:dyDescent="0.25">
      <c r="O21809" s="7"/>
    </row>
    <row r="21810" spans="15:15" x14ac:dyDescent="0.25">
      <c r="O21810" s="7"/>
    </row>
    <row r="21811" spans="15:15" x14ac:dyDescent="0.25">
      <c r="O21811" s="7"/>
    </row>
    <row r="21812" spans="15:15" x14ac:dyDescent="0.25">
      <c r="O21812" s="7"/>
    </row>
    <row r="21813" spans="15:15" x14ac:dyDescent="0.25">
      <c r="O21813" s="7"/>
    </row>
    <row r="21814" spans="15:15" x14ac:dyDescent="0.25">
      <c r="O21814" s="7"/>
    </row>
    <row r="21815" spans="15:15" x14ac:dyDescent="0.25">
      <c r="O21815" s="7"/>
    </row>
    <row r="21816" spans="15:15" x14ac:dyDescent="0.25">
      <c r="O21816" s="7"/>
    </row>
    <row r="21817" spans="15:15" x14ac:dyDescent="0.25">
      <c r="O21817" s="7"/>
    </row>
    <row r="21818" spans="15:15" x14ac:dyDescent="0.25">
      <c r="O21818" s="7"/>
    </row>
    <row r="21819" spans="15:15" x14ac:dyDescent="0.25">
      <c r="O21819" s="7"/>
    </row>
    <row r="21820" spans="15:15" x14ac:dyDescent="0.25">
      <c r="O21820" s="7"/>
    </row>
    <row r="21821" spans="15:15" x14ac:dyDescent="0.25">
      <c r="O21821" s="7"/>
    </row>
    <row r="21822" spans="15:15" x14ac:dyDescent="0.25">
      <c r="O21822" s="7"/>
    </row>
    <row r="21823" spans="15:15" x14ac:dyDescent="0.25">
      <c r="O21823" s="7"/>
    </row>
    <row r="21824" spans="15:15" x14ac:dyDescent="0.25">
      <c r="O21824" s="7"/>
    </row>
    <row r="21825" spans="15:15" x14ac:dyDescent="0.25">
      <c r="O21825" s="7"/>
    </row>
    <row r="21826" spans="15:15" x14ac:dyDescent="0.25">
      <c r="O21826" s="7"/>
    </row>
    <row r="21827" spans="15:15" x14ac:dyDescent="0.25">
      <c r="O21827" s="7"/>
    </row>
    <row r="21828" spans="15:15" x14ac:dyDescent="0.25">
      <c r="O21828" s="7"/>
    </row>
    <row r="21829" spans="15:15" x14ac:dyDescent="0.25">
      <c r="O21829" s="7"/>
    </row>
    <row r="21830" spans="15:15" x14ac:dyDescent="0.25">
      <c r="O21830" s="7"/>
    </row>
    <row r="21831" spans="15:15" x14ac:dyDescent="0.25">
      <c r="O21831" s="7"/>
    </row>
    <row r="21832" spans="15:15" x14ac:dyDescent="0.25">
      <c r="O21832" s="7"/>
    </row>
    <row r="21833" spans="15:15" x14ac:dyDescent="0.25">
      <c r="O21833" s="7"/>
    </row>
    <row r="21834" spans="15:15" x14ac:dyDescent="0.25">
      <c r="O21834" s="7"/>
    </row>
    <row r="21835" spans="15:15" x14ac:dyDescent="0.25">
      <c r="O21835" s="7"/>
    </row>
    <row r="21836" spans="15:15" x14ac:dyDescent="0.25">
      <c r="O21836" s="7"/>
    </row>
    <row r="21837" spans="15:15" x14ac:dyDescent="0.25">
      <c r="O21837" s="7"/>
    </row>
    <row r="21838" spans="15:15" x14ac:dyDescent="0.25">
      <c r="O21838" s="7"/>
    </row>
    <row r="21839" spans="15:15" x14ac:dyDescent="0.25">
      <c r="O21839" s="7"/>
    </row>
    <row r="21840" spans="15:15" x14ac:dyDescent="0.25">
      <c r="O21840" s="7"/>
    </row>
    <row r="21841" spans="15:15" x14ac:dyDescent="0.25">
      <c r="O21841" s="7"/>
    </row>
    <row r="21842" spans="15:15" x14ac:dyDescent="0.25">
      <c r="O21842" s="7"/>
    </row>
    <row r="21843" spans="15:15" x14ac:dyDescent="0.25">
      <c r="O21843" s="7"/>
    </row>
    <row r="21844" spans="15:15" x14ac:dyDescent="0.25">
      <c r="O21844" s="7"/>
    </row>
    <row r="21845" spans="15:15" x14ac:dyDescent="0.25">
      <c r="O21845" s="7"/>
    </row>
    <row r="21846" spans="15:15" x14ac:dyDescent="0.25">
      <c r="O21846" s="7"/>
    </row>
    <row r="21847" spans="15:15" x14ac:dyDescent="0.25">
      <c r="O21847" s="7"/>
    </row>
    <row r="21848" spans="15:15" x14ac:dyDescent="0.25">
      <c r="O21848" s="7"/>
    </row>
    <row r="21849" spans="15:15" x14ac:dyDescent="0.25">
      <c r="O21849" s="7"/>
    </row>
    <row r="21850" spans="15:15" x14ac:dyDescent="0.25">
      <c r="O21850" s="7"/>
    </row>
    <row r="21851" spans="15:15" x14ac:dyDescent="0.25">
      <c r="O21851" s="7"/>
    </row>
    <row r="21852" spans="15:15" x14ac:dyDescent="0.25">
      <c r="O21852" s="7"/>
    </row>
    <row r="21853" spans="15:15" x14ac:dyDescent="0.25">
      <c r="O21853" s="7"/>
    </row>
    <row r="21854" spans="15:15" x14ac:dyDescent="0.25">
      <c r="O21854" s="7"/>
    </row>
    <row r="21855" spans="15:15" x14ac:dyDescent="0.25">
      <c r="O21855" s="7"/>
    </row>
    <row r="21856" spans="15:15" x14ac:dyDescent="0.25">
      <c r="O21856" s="7"/>
    </row>
    <row r="21857" spans="15:15" x14ac:dyDescent="0.25">
      <c r="O21857" s="7"/>
    </row>
    <row r="21858" spans="15:15" x14ac:dyDescent="0.25">
      <c r="O21858" s="7"/>
    </row>
    <row r="21859" spans="15:15" x14ac:dyDescent="0.25">
      <c r="O21859" s="7"/>
    </row>
    <row r="21860" spans="15:15" x14ac:dyDescent="0.25">
      <c r="O21860" s="7"/>
    </row>
    <row r="21861" spans="15:15" x14ac:dyDescent="0.25">
      <c r="O21861" s="7"/>
    </row>
    <row r="21862" spans="15:15" x14ac:dyDescent="0.25">
      <c r="O21862" s="7"/>
    </row>
    <row r="21863" spans="15:15" x14ac:dyDescent="0.25">
      <c r="O21863" s="7"/>
    </row>
    <row r="21864" spans="15:15" x14ac:dyDescent="0.25">
      <c r="O21864" s="7"/>
    </row>
    <row r="21865" spans="15:15" x14ac:dyDescent="0.25">
      <c r="O21865" s="7"/>
    </row>
    <row r="21866" spans="15:15" x14ac:dyDescent="0.25">
      <c r="O21866" s="7"/>
    </row>
    <row r="21867" spans="15:15" x14ac:dyDescent="0.25">
      <c r="O21867" s="7"/>
    </row>
    <row r="21868" spans="15:15" x14ac:dyDescent="0.25">
      <c r="O21868" s="7"/>
    </row>
    <row r="21869" spans="15:15" x14ac:dyDescent="0.25">
      <c r="O21869" s="7"/>
    </row>
    <row r="21870" spans="15:15" x14ac:dyDescent="0.25">
      <c r="O21870" s="7"/>
    </row>
    <row r="21871" spans="15:15" x14ac:dyDescent="0.25">
      <c r="O21871" s="7"/>
    </row>
    <row r="21872" spans="15:15" x14ac:dyDescent="0.25">
      <c r="O21872" s="7"/>
    </row>
    <row r="21873" spans="15:15" x14ac:dyDescent="0.25">
      <c r="O21873" s="7"/>
    </row>
    <row r="21874" spans="15:15" x14ac:dyDescent="0.25">
      <c r="O21874" s="7"/>
    </row>
    <row r="21875" spans="15:15" x14ac:dyDescent="0.25">
      <c r="O21875" s="7"/>
    </row>
    <row r="21876" spans="15:15" x14ac:dyDescent="0.25">
      <c r="O21876" s="7"/>
    </row>
    <row r="21877" spans="15:15" x14ac:dyDescent="0.25">
      <c r="O21877" s="7"/>
    </row>
    <row r="21878" spans="15:15" x14ac:dyDescent="0.25">
      <c r="O21878" s="7"/>
    </row>
    <row r="21879" spans="15:15" x14ac:dyDescent="0.25">
      <c r="O21879" s="7"/>
    </row>
    <row r="21880" spans="15:15" x14ac:dyDescent="0.25">
      <c r="O21880" s="7"/>
    </row>
    <row r="21881" spans="15:15" x14ac:dyDescent="0.25">
      <c r="O21881" s="7"/>
    </row>
    <row r="21882" spans="15:15" x14ac:dyDescent="0.25">
      <c r="O21882" s="7"/>
    </row>
    <row r="21883" spans="15:15" x14ac:dyDescent="0.25">
      <c r="O21883" s="7"/>
    </row>
    <row r="21884" spans="15:15" x14ac:dyDescent="0.25">
      <c r="O21884" s="7"/>
    </row>
    <row r="21885" spans="15:15" x14ac:dyDescent="0.25">
      <c r="O21885" s="7"/>
    </row>
    <row r="21886" spans="15:15" x14ac:dyDescent="0.25">
      <c r="O21886" s="7"/>
    </row>
    <row r="21887" spans="15:15" x14ac:dyDescent="0.25">
      <c r="O21887" s="7"/>
    </row>
    <row r="21888" spans="15:15" x14ac:dyDescent="0.25">
      <c r="O21888" s="7"/>
    </row>
    <row r="21889" spans="15:15" x14ac:dyDescent="0.25">
      <c r="O21889" s="7"/>
    </row>
    <row r="21914" spans="15:15" x14ac:dyDescent="0.25">
      <c r="O21914" s="7"/>
    </row>
    <row r="21915" spans="15:15" x14ac:dyDescent="0.25">
      <c r="O21915" s="7"/>
    </row>
    <row r="21916" spans="15:15" x14ac:dyDescent="0.25">
      <c r="O21916" s="7"/>
    </row>
    <row r="21917" spans="15:15" x14ac:dyDescent="0.25">
      <c r="O21917" s="7"/>
    </row>
    <row r="21918" spans="15:15" x14ac:dyDescent="0.25">
      <c r="O21918" s="7"/>
    </row>
    <row r="21919" spans="15:15" x14ac:dyDescent="0.25">
      <c r="O21919" s="7"/>
    </row>
    <row r="21920" spans="15:15" x14ac:dyDescent="0.25">
      <c r="O21920" s="7"/>
    </row>
    <row r="21921" spans="15:15" x14ac:dyDescent="0.25">
      <c r="O21921" s="7"/>
    </row>
    <row r="21922" spans="15:15" x14ac:dyDescent="0.25">
      <c r="O21922" s="7"/>
    </row>
    <row r="21923" spans="15:15" x14ac:dyDescent="0.25">
      <c r="O21923" s="7"/>
    </row>
    <row r="21924" spans="15:15" x14ac:dyDescent="0.25">
      <c r="O21924" s="7"/>
    </row>
    <row r="21925" spans="15:15" x14ac:dyDescent="0.25">
      <c r="O21925" s="7"/>
    </row>
    <row r="21926" spans="15:15" x14ac:dyDescent="0.25">
      <c r="O21926" s="7"/>
    </row>
    <row r="21927" spans="15:15" x14ac:dyDescent="0.25">
      <c r="O21927" s="7"/>
    </row>
    <row r="21928" spans="15:15" x14ac:dyDescent="0.25">
      <c r="O21928" s="7"/>
    </row>
    <row r="21929" spans="15:15" x14ac:dyDescent="0.25">
      <c r="O21929" s="7"/>
    </row>
    <row r="21930" spans="15:15" x14ac:dyDescent="0.25">
      <c r="O21930" s="7"/>
    </row>
    <row r="21931" spans="15:15" x14ac:dyDescent="0.25">
      <c r="O21931" s="7"/>
    </row>
    <row r="21932" spans="15:15" x14ac:dyDescent="0.25">
      <c r="O21932" s="7"/>
    </row>
    <row r="21933" spans="15:15" x14ac:dyDescent="0.25">
      <c r="O21933" s="7"/>
    </row>
    <row r="21934" spans="15:15" x14ac:dyDescent="0.25">
      <c r="O21934" s="7"/>
    </row>
    <row r="21935" spans="15:15" x14ac:dyDescent="0.25">
      <c r="O21935" s="7"/>
    </row>
    <row r="21936" spans="15:15" x14ac:dyDescent="0.25">
      <c r="O21936" s="7"/>
    </row>
    <row r="21937" spans="15:15" x14ac:dyDescent="0.25">
      <c r="O21937" s="7"/>
    </row>
    <row r="21938" spans="15:15" x14ac:dyDescent="0.25">
      <c r="O21938" s="7"/>
    </row>
    <row r="21939" spans="15:15" x14ac:dyDescent="0.25">
      <c r="O21939" s="7"/>
    </row>
    <row r="21940" spans="15:15" x14ac:dyDescent="0.25">
      <c r="O21940" s="7"/>
    </row>
    <row r="21941" spans="15:15" x14ac:dyDescent="0.25">
      <c r="O21941" s="7"/>
    </row>
    <row r="21942" spans="15:15" x14ac:dyDescent="0.25">
      <c r="O21942" s="7"/>
    </row>
    <row r="21943" spans="15:15" x14ac:dyDescent="0.25">
      <c r="O21943" s="7"/>
    </row>
    <row r="21944" spans="15:15" x14ac:dyDescent="0.25">
      <c r="O21944" s="7"/>
    </row>
    <row r="21945" spans="15:15" x14ac:dyDescent="0.25">
      <c r="O21945" s="7"/>
    </row>
    <row r="21946" spans="15:15" x14ac:dyDescent="0.25">
      <c r="O21946" s="7"/>
    </row>
    <row r="21947" spans="15:15" x14ac:dyDescent="0.25">
      <c r="O21947" s="7"/>
    </row>
    <row r="21948" spans="15:15" x14ac:dyDescent="0.25">
      <c r="O21948" s="7"/>
    </row>
    <row r="21949" spans="15:15" x14ac:dyDescent="0.25">
      <c r="O21949" s="7"/>
    </row>
    <row r="21950" spans="15:15" x14ac:dyDescent="0.25">
      <c r="O21950" s="7"/>
    </row>
    <row r="21951" spans="15:15" x14ac:dyDescent="0.25">
      <c r="O21951" s="7"/>
    </row>
    <row r="21952" spans="15:15" x14ac:dyDescent="0.25">
      <c r="O21952" s="7"/>
    </row>
    <row r="21953" spans="15:15" x14ac:dyDescent="0.25">
      <c r="O21953" s="7"/>
    </row>
    <row r="21954" spans="15:15" x14ac:dyDescent="0.25">
      <c r="O21954" s="7"/>
    </row>
    <row r="21955" spans="15:15" x14ac:dyDescent="0.25">
      <c r="O21955" s="7"/>
    </row>
    <row r="21956" spans="15:15" x14ac:dyDescent="0.25">
      <c r="O21956" s="7"/>
    </row>
    <row r="21957" spans="15:15" x14ac:dyDescent="0.25">
      <c r="O21957" s="7"/>
    </row>
    <row r="21958" spans="15:15" x14ac:dyDescent="0.25">
      <c r="O21958" s="7"/>
    </row>
    <row r="21959" spans="15:15" x14ac:dyDescent="0.25">
      <c r="O21959" s="7"/>
    </row>
    <row r="21960" spans="15:15" x14ac:dyDescent="0.25">
      <c r="O21960" s="7"/>
    </row>
    <row r="21961" spans="15:15" x14ac:dyDescent="0.25">
      <c r="O21961" s="7"/>
    </row>
    <row r="21962" spans="15:15" x14ac:dyDescent="0.25">
      <c r="O21962" s="7"/>
    </row>
    <row r="21963" spans="15:15" x14ac:dyDescent="0.25">
      <c r="O21963" s="7"/>
    </row>
    <row r="21964" spans="15:15" x14ac:dyDescent="0.25">
      <c r="O21964" s="7"/>
    </row>
    <row r="21965" spans="15:15" x14ac:dyDescent="0.25">
      <c r="O21965" s="7"/>
    </row>
    <row r="21966" spans="15:15" x14ac:dyDescent="0.25">
      <c r="O21966" s="7"/>
    </row>
    <row r="21967" spans="15:15" x14ac:dyDescent="0.25">
      <c r="O21967" s="7"/>
    </row>
    <row r="21968" spans="15:15" x14ac:dyDescent="0.25">
      <c r="O21968" s="7"/>
    </row>
    <row r="21969" spans="15:15" x14ac:dyDescent="0.25">
      <c r="O21969" s="7"/>
    </row>
    <row r="21970" spans="15:15" x14ac:dyDescent="0.25">
      <c r="O21970" s="7"/>
    </row>
    <row r="21971" spans="15:15" x14ac:dyDescent="0.25">
      <c r="O21971" s="7"/>
    </row>
    <row r="21972" spans="15:15" x14ac:dyDescent="0.25">
      <c r="O21972" s="7"/>
    </row>
    <row r="21973" spans="15:15" x14ac:dyDescent="0.25">
      <c r="O21973" s="7"/>
    </row>
    <row r="21974" spans="15:15" x14ac:dyDescent="0.25">
      <c r="O21974" s="7"/>
    </row>
    <row r="21975" spans="15:15" x14ac:dyDescent="0.25">
      <c r="O21975" s="7"/>
    </row>
    <row r="21976" spans="15:15" x14ac:dyDescent="0.25">
      <c r="O21976" s="7"/>
    </row>
    <row r="21977" spans="15:15" x14ac:dyDescent="0.25">
      <c r="O21977" s="7"/>
    </row>
    <row r="21978" spans="15:15" x14ac:dyDescent="0.25">
      <c r="O21978" s="7"/>
    </row>
    <row r="21979" spans="15:15" x14ac:dyDescent="0.25">
      <c r="O21979" s="7"/>
    </row>
    <row r="21980" spans="15:15" x14ac:dyDescent="0.25">
      <c r="O21980" s="7"/>
    </row>
    <row r="21981" spans="15:15" x14ac:dyDescent="0.25">
      <c r="O21981" s="7"/>
    </row>
    <row r="21982" spans="15:15" x14ac:dyDescent="0.25">
      <c r="O21982" s="7"/>
    </row>
    <row r="21983" spans="15:15" x14ac:dyDescent="0.25">
      <c r="O21983" s="7"/>
    </row>
    <row r="21984" spans="15:15" x14ac:dyDescent="0.25">
      <c r="O21984" s="7"/>
    </row>
    <row r="21985" spans="15:15" x14ac:dyDescent="0.25">
      <c r="O21985" s="7"/>
    </row>
    <row r="21986" spans="15:15" x14ac:dyDescent="0.25">
      <c r="O21986" s="7"/>
    </row>
    <row r="21987" spans="15:15" x14ac:dyDescent="0.25">
      <c r="O21987" s="7"/>
    </row>
    <row r="21988" spans="15:15" x14ac:dyDescent="0.25">
      <c r="O21988" s="7"/>
    </row>
    <row r="21989" spans="15:15" x14ac:dyDescent="0.25">
      <c r="O21989" s="7"/>
    </row>
    <row r="21990" spans="15:15" x14ac:dyDescent="0.25">
      <c r="O21990" s="7"/>
    </row>
    <row r="21991" spans="15:15" x14ac:dyDescent="0.25">
      <c r="O21991" s="7"/>
    </row>
    <row r="21992" spans="15:15" x14ac:dyDescent="0.25">
      <c r="O21992" s="7"/>
    </row>
    <row r="21993" spans="15:15" x14ac:dyDescent="0.25">
      <c r="O21993" s="7"/>
    </row>
    <row r="21994" spans="15:15" x14ac:dyDescent="0.25">
      <c r="O21994" s="7"/>
    </row>
    <row r="21995" spans="15:15" x14ac:dyDescent="0.25">
      <c r="O21995" s="7"/>
    </row>
    <row r="21996" spans="15:15" x14ac:dyDescent="0.25">
      <c r="O21996" s="7"/>
    </row>
    <row r="21997" spans="15:15" x14ac:dyDescent="0.25">
      <c r="O21997" s="7"/>
    </row>
    <row r="21998" spans="15:15" x14ac:dyDescent="0.25">
      <c r="O21998" s="7"/>
    </row>
    <row r="21999" spans="15:15" x14ac:dyDescent="0.25">
      <c r="O21999" s="7"/>
    </row>
    <row r="22000" spans="15:15" x14ac:dyDescent="0.25">
      <c r="O22000" s="7"/>
    </row>
    <row r="22001" spans="15:15" x14ac:dyDescent="0.25">
      <c r="O22001" s="7"/>
    </row>
    <row r="22002" spans="15:15" x14ac:dyDescent="0.25">
      <c r="O22002" s="7"/>
    </row>
    <row r="22003" spans="15:15" x14ac:dyDescent="0.25">
      <c r="O22003" s="7"/>
    </row>
    <row r="22004" spans="15:15" x14ac:dyDescent="0.25">
      <c r="O22004" s="7"/>
    </row>
    <row r="22005" spans="15:15" x14ac:dyDescent="0.25">
      <c r="O22005" s="7"/>
    </row>
    <row r="22006" spans="15:15" x14ac:dyDescent="0.25">
      <c r="O22006" s="7"/>
    </row>
    <row r="22007" spans="15:15" x14ac:dyDescent="0.25">
      <c r="O22007" s="7"/>
    </row>
    <row r="22008" spans="15:15" x14ac:dyDescent="0.25">
      <c r="O22008" s="7"/>
    </row>
    <row r="22009" spans="15:15" x14ac:dyDescent="0.25">
      <c r="O22009" s="7"/>
    </row>
    <row r="22010" spans="15:15" x14ac:dyDescent="0.25">
      <c r="O22010" s="7"/>
    </row>
    <row r="22011" spans="15:15" x14ac:dyDescent="0.25">
      <c r="O22011" s="7"/>
    </row>
    <row r="22012" spans="15:15" x14ac:dyDescent="0.25">
      <c r="O22012" s="7"/>
    </row>
    <row r="22013" spans="15:15" x14ac:dyDescent="0.25">
      <c r="O22013" s="7"/>
    </row>
    <row r="22014" spans="15:15" x14ac:dyDescent="0.25">
      <c r="O22014" s="7"/>
    </row>
    <row r="22015" spans="15:15" x14ac:dyDescent="0.25">
      <c r="O22015" s="7"/>
    </row>
    <row r="22016" spans="15:15" x14ac:dyDescent="0.25">
      <c r="O22016" s="7"/>
    </row>
    <row r="22017" spans="15:15" x14ac:dyDescent="0.25">
      <c r="O22017" s="7"/>
    </row>
    <row r="22018" spans="15:15" x14ac:dyDescent="0.25">
      <c r="O22018" s="7"/>
    </row>
    <row r="22019" spans="15:15" x14ac:dyDescent="0.25">
      <c r="O22019" s="7"/>
    </row>
    <row r="22020" spans="15:15" x14ac:dyDescent="0.25">
      <c r="O22020" s="7"/>
    </row>
    <row r="22021" spans="15:15" x14ac:dyDescent="0.25">
      <c r="O22021" s="7"/>
    </row>
    <row r="22022" spans="15:15" x14ac:dyDescent="0.25">
      <c r="O22022" s="7"/>
    </row>
    <row r="22023" spans="15:15" x14ac:dyDescent="0.25">
      <c r="O22023" s="7"/>
    </row>
    <row r="22024" spans="15:15" x14ac:dyDescent="0.25">
      <c r="O22024" s="7"/>
    </row>
    <row r="22025" spans="15:15" x14ac:dyDescent="0.25">
      <c r="O22025" s="7"/>
    </row>
    <row r="22026" spans="15:15" x14ac:dyDescent="0.25">
      <c r="O22026" s="7"/>
    </row>
    <row r="22027" spans="15:15" x14ac:dyDescent="0.25">
      <c r="O22027" s="7"/>
    </row>
    <row r="22028" spans="15:15" x14ac:dyDescent="0.25">
      <c r="O22028" s="7"/>
    </row>
    <row r="22029" spans="15:15" x14ac:dyDescent="0.25">
      <c r="O22029" s="7"/>
    </row>
    <row r="22030" spans="15:15" x14ac:dyDescent="0.25">
      <c r="O22030" s="7"/>
    </row>
    <row r="22031" spans="15:15" x14ac:dyDescent="0.25">
      <c r="O22031" s="7"/>
    </row>
    <row r="22032" spans="15:15" x14ac:dyDescent="0.25">
      <c r="O22032" s="7"/>
    </row>
    <row r="22033" spans="15:15" x14ac:dyDescent="0.25">
      <c r="O22033" s="7"/>
    </row>
    <row r="22034" spans="15:15" x14ac:dyDescent="0.25">
      <c r="O22034" s="7"/>
    </row>
    <row r="22035" spans="15:15" x14ac:dyDescent="0.25">
      <c r="O22035" s="7"/>
    </row>
    <row r="22036" spans="15:15" x14ac:dyDescent="0.25">
      <c r="O22036" s="7"/>
    </row>
    <row r="22037" spans="15:15" x14ac:dyDescent="0.25">
      <c r="O22037" s="7"/>
    </row>
    <row r="22038" spans="15:15" x14ac:dyDescent="0.25">
      <c r="O22038" s="7"/>
    </row>
    <row r="22039" spans="15:15" x14ac:dyDescent="0.25">
      <c r="O22039" s="7"/>
    </row>
    <row r="22040" spans="15:15" x14ac:dyDescent="0.25">
      <c r="O22040" s="7"/>
    </row>
    <row r="22041" spans="15:15" x14ac:dyDescent="0.25">
      <c r="O22041" s="7"/>
    </row>
    <row r="22042" spans="15:15" x14ac:dyDescent="0.25">
      <c r="O22042" s="7"/>
    </row>
    <row r="22043" spans="15:15" x14ac:dyDescent="0.25">
      <c r="O22043" s="7"/>
    </row>
    <row r="22044" spans="15:15" x14ac:dyDescent="0.25">
      <c r="O22044" s="7"/>
    </row>
    <row r="22045" spans="15:15" x14ac:dyDescent="0.25">
      <c r="O22045" s="7"/>
    </row>
    <row r="22046" spans="15:15" x14ac:dyDescent="0.25">
      <c r="O22046" s="7"/>
    </row>
    <row r="22047" spans="15:15" x14ac:dyDescent="0.25">
      <c r="O22047" s="7"/>
    </row>
    <row r="22048" spans="15:15" x14ac:dyDescent="0.25">
      <c r="O22048" s="7"/>
    </row>
    <row r="22049" spans="15:15" x14ac:dyDescent="0.25">
      <c r="O22049" s="7"/>
    </row>
    <row r="22050" spans="15:15" x14ac:dyDescent="0.25">
      <c r="O22050" s="7"/>
    </row>
    <row r="22051" spans="15:15" x14ac:dyDescent="0.25">
      <c r="O22051" s="7"/>
    </row>
    <row r="22052" spans="15:15" x14ac:dyDescent="0.25">
      <c r="O22052" s="7"/>
    </row>
    <row r="22053" spans="15:15" x14ac:dyDescent="0.25">
      <c r="O22053" s="7"/>
    </row>
    <row r="22054" spans="15:15" x14ac:dyDescent="0.25">
      <c r="O22054" s="7"/>
    </row>
    <row r="22055" spans="15:15" x14ac:dyDescent="0.25">
      <c r="O22055" s="7"/>
    </row>
    <row r="22056" spans="15:15" x14ac:dyDescent="0.25">
      <c r="O22056" s="7"/>
    </row>
    <row r="22057" spans="15:15" x14ac:dyDescent="0.25">
      <c r="O22057" s="7"/>
    </row>
    <row r="22058" spans="15:15" x14ac:dyDescent="0.25">
      <c r="O22058" s="7"/>
    </row>
    <row r="22059" spans="15:15" x14ac:dyDescent="0.25">
      <c r="O22059" s="7"/>
    </row>
    <row r="22060" spans="15:15" x14ac:dyDescent="0.25">
      <c r="O22060" s="7"/>
    </row>
    <row r="22061" spans="15:15" x14ac:dyDescent="0.25">
      <c r="O22061" s="7"/>
    </row>
    <row r="22062" spans="15:15" x14ac:dyDescent="0.25">
      <c r="O22062" s="7"/>
    </row>
    <row r="22063" spans="15:15" x14ac:dyDescent="0.25">
      <c r="O22063" s="7"/>
    </row>
    <row r="22064" spans="15:15" x14ac:dyDescent="0.25">
      <c r="O22064" s="7"/>
    </row>
    <row r="22065" spans="15:15" x14ac:dyDescent="0.25">
      <c r="O22065" s="7"/>
    </row>
    <row r="22066" spans="15:15" x14ac:dyDescent="0.25">
      <c r="O22066" s="7"/>
    </row>
    <row r="22067" spans="15:15" x14ac:dyDescent="0.25">
      <c r="O22067" s="7"/>
    </row>
    <row r="22068" spans="15:15" x14ac:dyDescent="0.25">
      <c r="O22068" s="7"/>
    </row>
    <row r="22069" spans="15:15" x14ac:dyDescent="0.25">
      <c r="O22069" s="7"/>
    </row>
    <row r="22070" spans="15:15" x14ac:dyDescent="0.25">
      <c r="O22070" s="7"/>
    </row>
    <row r="22071" spans="15:15" x14ac:dyDescent="0.25">
      <c r="O22071" s="7"/>
    </row>
    <row r="22072" spans="15:15" x14ac:dyDescent="0.25">
      <c r="O22072" s="7"/>
    </row>
    <row r="22073" spans="15:15" x14ac:dyDescent="0.25">
      <c r="O22073" s="7"/>
    </row>
    <row r="22074" spans="15:15" x14ac:dyDescent="0.25">
      <c r="O22074" s="7"/>
    </row>
    <row r="22075" spans="15:15" x14ac:dyDescent="0.25">
      <c r="O22075" s="7"/>
    </row>
    <row r="22076" spans="15:15" x14ac:dyDescent="0.25">
      <c r="O22076" s="7"/>
    </row>
    <row r="22077" spans="15:15" x14ac:dyDescent="0.25">
      <c r="O22077" s="7"/>
    </row>
    <row r="22078" spans="15:15" x14ac:dyDescent="0.25">
      <c r="O22078" s="7"/>
    </row>
    <row r="22079" spans="15:15" x14ac:dyDescent="0.25">
      <c r="O22079" s="7"/>
    </row>
    <row r="22080" spans="15:15" x14ac:dyDescent="0.25">
      <c r="O22080" s="7"/>
    </row>
    <row r="22081" spans="15:15" x14ac:dyDescent="0.25">
      <c r="O22081" s="7"/>
    </row>
    <row r="22082" spans="15:15" x14ac:dyDescent="0.25">
      <c r="O22082" s="7"/>
    </row>
    <row r="22083" spans="15:15" x14ac:dyDescent="0.25">
      <c r="O22083" s="7"/>
    </row>
    <row r="22084" spans="15:15" x14ac:dyDescent="0.25">
      <c r="O22084" s="7"/>
    </row>
    <row r="22085" spans="15:15" x14ac:dyDescent="0.25">
      <c r="O22085" s="7"/>
    </row>
    <row r="22086" spans="15:15" x14ac:dyDescent="0.25">
      <c r="O22086" s="7"/>
    </row>
    <row r="22087" spans="15:15" x14ac:dyDescent="0.25">
      <c r="O22087" s="7"/>
    </row>
    <row r="22088" spans="15:15" x14ac:dyDescent="0.25">
      <c r="O22088" s="7"/>
    </row>
    <row r="22089" spans="15:15" x14ac:dyDescent="0.25">
      <c r="O22089" s="7"/>
    </row>
    <row r="22090" spans="15:15" x14ac:dyDescent="0.25">
      <c r="O22090" s="7"/>
    </row>
    <row r="22091" spans="15:15" x14ac:dyDescent="0.25">
      <c r="O22091" s="7"/>
    </row>
    <row r="22092" spans="15:15" x14ac:dyDescent="0.25">
      <c r="O22092" s="7"/>
    </row>
    <row r="22093" spans="15:15" x14ac:dyDescent="0.25">
      <c r="O22093" s="7"/>
    </row>
    <row r="22094" spans="15:15" x14ac:dyDescent="0.25">
      <c r="O22094" s="7"/>
    </row>
    <row r="22095" spans="15:15" x14ac:dyDescent="0.25">
      <c r="O22095" s="7"/>
    </row>
    <row r="22096" spans="15:15" x14ac:dyDescent="0.25">
      <c r="O22096" s="7"/>
    </row>
    <row r="22097" spans="15:15" x14ac:dyDescent="0.25">
      <c r="O22097" s="7"/>
    </row>
    <row r="22098" spans="15:15" x14ac:dyDescent="0.25">
      <c r="O22098" s="7"/>
    </row>
    <row r="22099" spans="15:15" x14ac:dyDescent="0.25">
      <c r="O22099" s="7"/>
    </row>
    <row r="22100" spans="15:15" x14ac:dyDescent="0.25">
      <c r="O22100" s="7"/>
    </row>
    <row r="22101" spans="15:15" x14ac:dyDescent="0.25">
      <c r="O22101" s="7"/>
    </row>
    <row r="22102" spans="15:15" x14ac:dyDescent="0.25">
      <c r="O22102" s="7"/>
    </row>
    <row r="22103" spans="15:15" x14ac:dyDescent="0.25">
      <c r="O22103" s="7"/>
    </row>
    <row r="22104" spans="15:15" x14ac:dyDescent="0.25">
      <c r="O22104" s="7"/>
    </row>
    <row r="22105" spans="15:15" x14ac:dyDescent="0.25">
      <c r="O22105" s="7"/>
    </row>
    <row r="22106" spans="15:15" x14ac:dyDescent="0.25">
      <c r="O22106" s="7"/>
    </row>
    <row r="22107" spans="15:15" x14ac:dyDescent="0.25">
      <c r="O22107" s="7"/>
    </row>
    <row r="22108" spans="15:15" x14ac:dyDescent="0.25">
      <c r="O22108" s="7"/>
    </row>
    <row r="22109" spans="15:15" x14ac:dyDescent="0.25">
      <c r="O22109" s="7"/>
    </row>
    <row r="22110" spans="15:15" x14ac:dyDescent="0.25">
      <c r="O22110" s="7"/>
    </row>
    <row r="22111" spans="15:15" x14ac:dyDescent="0.25">
      <c r="O22111" s="7"/>
    </row>
    <row r="22112" spans="15:15" x14ac:dyDescent="0.25">
      <c r="O22112" s="7"/>
    </row>
    <row r="22113" spans="15:15" x14ac:dyDescent="0.25">
      <c r="O22113" s="7"/>
    </row>
    <row r="22114" spans="15:15" x14ac:dyDescent="0.25">
      <c r="O22114" s="7"/>
    </row>
    <row r="22115" spans="15:15" x14ac:dyDescent="0.25">
      <c r="O22115" s="7"/>
    </row>
    <row r="22116" spans="15:15" x14ac:dyDescent="0.25">
      <c r="O22116" s="7"/>
    </row>
    <row r="22117" spans="15:15" x14ac:dyDescent="0.25">
      <c r="O22117" s="7"/>
    </row>
    <row r="22118" spans="15:15" x14ac:dyDescent="0.25">
      <c r="O22118" s="7"/>
    </row>
    <row r="22119" spans="15:15" x14ac:dyDescent="0.25">
      <c r="O22119" s="7"/>
    </row>
    <row r="22120" spans="15:15" x14ac:dyDescent="0.25">
      <c r="O22120" s="7"/>
    </row>
    <row r="22121" spans="15:15" x14ac:dyDescent="0.25">
      <c r="O22121" s="7"/>
    </row>
    <row r="22122" spans="15:15" x14ac:dyDescent="0.25">
      <c r="O22122" s="7"/>
    </row>
    <row r="22123" spans="15:15" x14ac:dyDescent="0.25">
      <c r="O22123" s="7"/>
    </row>
    <row r="22124" spans="15:15" x14ac:dyDescent="0.25">
      <c r="O22124" s="7"/>
    </row>
    <row r="22125" spans="15:15" x14ac:dyDescent="0.25">
      <c r="O22125" s="7"/>
    </row>
    <row r="22126" spans="15:15" x14ac:dyDescent="0.25">
      <c r="O22126" s="7"/>
    </row>
    <row r="22127" spans="15:15" x14ac:dyDescent="0.25">
      <c r="O22127" s="7"/>
    </row>
    <row r="22128" spans="15:15" x14ac:dyDescent="0.25">
      <c r="O22128" s="7"/>
    </row>
    <row r="22129" spans="15:15" x14ac:dyDescent="0.25">
      <c r="O22129" s="7"/>
    </row>
    <row r="22130" spans="15:15" x14ac:dyDescent="0.25">
      <c r="O22130" s="7"/>
    </row>
    <row r="22131" spans="15:15" x14ac:dyDescent="0.25">
      <c r="O22131" s="7"/>
    </row>
    <row r="22132" spans="15:15" x14ac:dyDescent="0.25">
      <c r="O22132" s="7"/>
    </row>
    <row r="22133" spans="15:15" x14ac:dyDescent="0.25">
      <c r="O22133" s="7"/>
    </row>
    <row r="22134" spans="15:15" x14ac:dyDescent="0.25">
      <c r="O22134" s="7"/>
    </row>
    <row r="22135" spans="15:15" x14ac:dyDescent="0.25">
      <c r="O22135" s="7"/>
    </row>
    <row r="22136" spans="15:15" x14ac:dyDescent="0.25">
      <c r="O22136" s="7"/>
    </row>
    <row r="22137" spans="15:15" x14ac:dyDescent="0.25">
      <c r="O22137" s="7"/>
    </row>
    <row r="22138" spans="15:15" x14ac:dyDescent="0.25">
      <c r="O22138" s="7"/>
    </row>
    <row r="22139" spans="15:15" x14ac:dyDescent="0.25">
      <c r="O22139" s="7"/>
    </row>
    <row r="22140" spans="15:15" x14ac:dyDescent="0.25">
      <c r="O22140" s="7"/>
    </row>
    <row r="22141" spans="15:15" x14ac:dyDescent="0.25">
      <c r="O22141" s="7"/>
    </row>
    <row r="22142" spans="15:15" x14ac:dyDescent="0.25">
      <c r="O22142" s="7"/>
    </row>
    <row r="22143" spans="15:15" x14ac:dyDescent="0.25">
      <c r="O22143" s="7"/>
    </row>
    <row r="22144" spans="15:15" x14ac:dyDescent="0.25">
      <c r="O22144" s="7"/>
    </row>
    <row r="22145" spans="15:15" x14ac:dyDescent="0.25">
      <c r="O22145" s="7"/>
    </row>
    <row r="22146" spans="15:15" x14ac:dyDescent="0.25">
      <c r="O22146" s="7"/>
    </row>
    <row r="22147" spans="15:15" x14ac:dyDescent="0.25">
      <c r="O22147" s="7"/>
    </row>
    <row r="22148" spans="15:15" x14ac:dyDescent="0.25">
      <c r="O22148" s="7"/>
    </row>
    <row r="22149" spans="15:15" x14ac:dyDescent="0.25">
      <c r="O22149" s="7"/>
    </row>
    <row r="22150" spans="15:15" x14ac:dyDescent="0.25">
      <c r="O22150" s="7"/>
    </row>
    <row r="22151" spans="15:15" x14ac:dyDescent="0.25">
      <c r="O22151" s="7"/>
    </row>
    <row r="22152" spans="15:15" x14ac:dyDescent="0.25">
      <c r="O22152" s="7"/>
    </row>
    <row r="22153" spans="15:15" x14ac:dyDescent="0.25">
      <c r="O22153" s="7"/>
    </row>
    <row r="22178" spans="15:15" x14ac:dyDescent="0.25">
      <c r="O22178" s="7"/>
    </row>
    <row r="22179" spans="15:15" x14ac:dyDescent="0.25">
      <c r="O22179" s="7"/>
    </row>
    <row r="22180" spans="15:15" x14ac:dyDescent="0.25">
      <c r="O22180" s="7"/>
    </row>
    <row r="22181" spans="15:15" x14ac:dyDescent="0.25">
      <c r="O22181" s="7"/>
    </row>
    <row r="22182" spans="15:15" x14ac:dyDescent="0.25">
      <c r="O22182" s="7"/>
    </row>
    <row r="22183" spans="15:15" x14ac:dyDescent="0.25">
      <c r="O22183" s="7"/>
    </row>
    <row r="22184" spans="15:15" x14ac:dyDescent="0.25">
      <c r="O22184" s="7"/>
    </row>
    <row r="22185" spans="15:15" x14ac:dyDescent="0.25">
      <c r="O22185" s="7"/>
    </row>
    <row r="22186" spans="15:15" x14ac:dyDescent="0.25">
      <c r="O22186" s="7"/>
    </row>
    <row r="22187" spans="15:15" x14ac:dyDescent="0.25">
      <c r="O22187" s="7"/>
    </row>
    <row r="22188" spans="15:15" x14ac:dyDescent="0.25">
      <c r="O22188" s="7"/>
    </row>
    <row r="22189" spans="15:15" x14ac:dyDescent="0.25">
      <c r="O22189" s="7"/>
    </row>
    <row r="22190" spans="15:15" x14ac:dyDescent="0.25">
      <c r="O22190" s="7"/>
    </row>
    <row r="22191" spans="15:15" x14ac:dyDescent="0.25">
      <c r="O22191" s="7"/>
    </row>
    <row r="22192" spans="15:15" x14ac:dyDescent="0.25">
      <c r="O22192" s="7"/>
    </row>
    <row r="22193" spans="15:15" x14ac:dyDescent="0.25">
      <c r="O22193" s="7"/>
    </row>
    <row r="22194" spans="15:15" x14ac:dyDescent="0.25">
      <c r="O22194" s="7"/>
    </row>
    <row r="22195" spans="15:15" x14ac:dyDescent="0.25">
      <c r="O22195" s="7"/>
    </row>
    <row r="22196" spans="15:15" x14ac:dyDescent="0.25">
      <c r="O22196" s="7"/>
    </row>
    <row r="22197" spans="15:15" x14ac:dyDescent="0.25">
      <c r="O22197" s="7"/>
    </row>
    <row r="22198" spans="15:15" x14ac:dyDescent="0.25">
      <c r="O22198" s="7"/>
    </row>
    <row r="22199" spans="15:15" x14ac:dyDescent="0.25">
      <c r="O22199" s="7"/>
    </row>
    <row r="22200" spans="15:15" x14ac:dyDescent="0.25">
      <c r="O22200" s="7"/>
    </row>
    <row r="22201" spans="15:15" x14ac:dyDescent="0.25">
      <c r="O22201" s="7"/>
    </row>
    <row r="22202" spans="15:15" x14ac:dyDescent="0.25">
      <c r="O22202" s="7"/>
    </row>
    <row r="22203" spans="15:15" x14ac:dyDescent="0.25">
      <c r="O22203" s="7"/>
    </row>
    <row r="22204" spans="15:15" x14ac:dyDescent="0.25">
      <c r="O22204" s="7"/>
    </row>
    <row r="22205" spans="15:15" x14ac:dyDescent="0.25">
      <c r="O22205" s="7"/>
    </row>
    <row r="22206" spans="15:15" x14ac:dyDescent="0.25">
      <c r="O22206" s="7"/>
    </row>
    <row r="22207" spans="15:15" x14ac:dyDescent="0.25">
      <c r="O22207" s="7"/>
    </row>
    <row r="22208" spans="15:15" x14ac:dyDescent="0.25">
      <c r="O22208" s="7"/>
    </row>
    <row r="22209" spans="15:15" x14ac:dyDescent="0.25">
      <c r="O22209" s="7"/>
    </row>
    <row r="22210" spans="15:15" x14ac:dyDescent="0.25">
      <c r="O22210" s="7"/>
    </row>
    <row r="22211" spans="15:15" x14ac:dyDescent="0.25">
      <c r="O22211" s="7"/>
    </row>
    <row r="22212" spans="15:15" x14ac:dyDescent="0.25">
      <c r="O22212" s="7"/>
    </row>
    <row r="22213" spans="15:15" x14ac:dyDescent="0.25">
      <c r="O22213" s="7"/>
    </row>
    <row r="22214" spans="15:15" x14ac:dyDescent="0.25">
      <c r="O22214" s="7"/>
    </row>
    <row r="22215" spans="15:15" x14ac:dyDescent="0.25">
      <c r="O22215" s="7"/>
    </row>
    <row r="22216" spans="15:15" x14ac:dyDescent="0.25">
      <c r="O22216" s="7"/>
    </row>
    <row r="22217" spans="15:15" x14ac:dyDescent="0.25">
      <c r="O22217" s="7"/>
    </row>
    <row r="22218" spans="15:15" x14ac:dyDescent="0.25">
      <c r="O22218" s="7"/>
    </row>
    <row r="22219" spans="15:15" x14ac:dyDescent="0.25">
      <c r="O22219" s="7"/>
    </row>
    <row r="22220" spans="15:15" x14ac:dyDescent="0.25">
      <c r="O22220" s="7"/>
    </row>
    <row r="22221" spans="15:15" x14ac:dyDescent="0.25">
      <c r="O22221" s="7"/>
    </row>
    <row r="22222" spans="15:15" x14ac:dyDescent="0.25">
      <c r="O22222" s="7"/>
    </row>
    <row r="22223" spans="15:15" x14ac:dyDescent="0.25">
      <c r="O22223" s="7"/>
    </row>
    <row r="22224" spans="15:15" x14ac:dyDescent="0.25">
      <c r="O22224" s="7"/>
    </row>
    <row r="22225" spans="15:15" x14ac:dyDescent="0.25">
      <c r="O22225" s="7"/>
    </row>
    <row r="22226" spans="15:15" x14ac:dyDescent="0.25">
      <c r="O22226" s="7"/>
    </row>
    <row r="22227" spans="15:15" x14ac:dyDescent="0.25">
      <c r="O22227" s="7"/>
    </row>
    <row r="22228" spans="15:15" x14ac:dyDescent="0.25">
      <c r="O22228" s="7"/>
    </row>
    <row r="22229" spans="15:15" x14ac:dyDescent="0.25">
      <c r="O22229" s="7"/>
    </row>
    <row r="22230" spans="15:15" x14ac:dyDescent="0.25">
      <c r="O22230" s="7"/>
    </row>
    <row r="22231" spans="15:15" x14ac:dyDescent="0.25">
      <c r="O22231" s="7"/>
    </row>
    <row r="22232" spans="15:15" x14ac:dyDescent="0.25">
      <c r="O22232" s="7"/>
    </row>
    <row r="22233" spans="15:15" x14ac:dyDescent="0.25">
      <c r="O22233" s="7"/>
    </row>
    <row r="22234" spans="15:15" x14ac:dyDescent="0.25">
      <c r="O22234" s="7"/>
    </row>
    <row r="22235" spans="15:15" x14ac:dyDescent="0.25">
      <c r="O22235" s="7"/>
    </row>
    <row r="22236" spans="15:15" x14ac:dyDescent="0.25">
      <c r="O22236" s="7"/>
    </row>
    <row r="22237" spans="15:15" x14ac:dyDescent="0.25">
      <c r="O22237" s="7"/>
    </row>
    <row r="22238" spans="15:15" x14ac:dyDescent="0.25">
      <c r="O22238" s="7"/>
    </row>
    <row r="22239" spans="15:15" x14ac:dyDescent="0.25">
      <c r="O22239" s="7"/>
    </row>
    <row r="22240" spans="15:15" x14ac:dyDescent="0.25">
      <c r="O22240" s="7"/>
    </row>
    <row r="22241" spans="15:15" x14ac:dyDescent="0.25">
      <c r="O22241" s="7"/>
    </row>
    <row r="22242" spans="15:15" x14ac:dyDescent="0.25">
      <c r="O22242" s="7"/>
    </row>
    <row r="22243" spans="15:15" x14ac:dyDescent="0.25">
      <c r="O22243" s="7"/>
    </row>
    <row r="22244" spans="15:15" x14ac:dyDescent="0.25">
      <c r="O22244" s="7"/>
    </row>
    <row r="22245" spans="15:15" x14ac:dyDescent="0.25">
      <c r="O22245" s="7"/>
    </row>
    <row r="22246" spans="15:15" x14ac:dyDescent="0.25">
      <c r="O22246" s="7"/>
    </row>
    <row r="22247" spans="15:15" x14ac:dyDescent="0.25">
      <c r="O22247" s="7"/>
    </row>
    <row r="22248" spans="15:15" x14ac:dyDescent="0.25">
      <c r="O22248" s="7"/>
    </row>
    <row r="22249" spans="15:15" x14ac:dyDescent="0.25">
      <c r="O22249" s="7"/>
    </row>
    <row r="22250" spans="15:15" x14ac:dyDescent="0.25">
      <c r="O22250" s="7"/>
    </row>
    <row r="22251" spans="15:15" x14ac:dyDescent="0.25">
      <c r="O22251" s="7"/>
    </row>
    <row r="22252" spans="15:15" x14ac:dyDescent="0.25">
      <c r="O22252" s="7"/>
    </row>
    <row r="22253" spans="15:15" x14ac:dyDescent="0.25">
      <c r="O22253" s="7"/>
    </row>
    <row r="22254" spans="15:15" x14ac:dyDescent="0.25">
      <c r="O22254" s="7"/>
    </row>
    <row r="22255" spans="15:15" x14ac:dyDescent="0.25">
      <c r="O22255" s="7"/>
    </row>
    <row r="22256" spans="15:15" x14ac:dyDescent="0.25">
      <c r="O22256" s="7"/>
    </row>
    <row r="22257" spans="15:15" x14ac:dyDescent="0.25">
      <c r="O22257" s="7"/>
    </row>
    <row r="22258" spans="15:15" x14ac:dyDescent="0.25">
      <c r="O22258" s="7"/>
    </row>
    <row r="22259" spans="15:15" x14ac:dyDescent="0.25">
      <c r="O22259" s="7"/>
    </row>
    <row r="22260" spans="15:15" x14ac:dyDescent="0.25">
      <c r="O22260" s="7"/>
    </row>
    <row r="22261" spans="15:15" x14ac:dyDescent="0.25">
      <c r="O22261" s="7"/>
    </row>
    <row r="22262" spans="15:15" x14ac:dyDescent="0.25">
      <c r="O22262" s="7"/>
    </row>
    <row r="22263" spans="15:15" x14ac:dyDescent="0.25">
      <c r="O22263" s="7"/>
    </row>
    <row r="22264" spans="15:15" x14ac:dyDescent="0.25">
      <c r="O22264" s="7"/>
    </row>
    <row r="22265" spans="15:15" x14ac:dyDescent="0.25">
      <c r="O22265" s="7"/>
    </row>
    <row r="22266" spans="15:15" x14ac:dyDescent="0.25">
      <c r="O22266" s="7"/>
    </row>
    <row r="22267" spans="15:15" x14ac:dyDescent="0.25">
      <c r="O22267" s="7"/>
    </row>
    <row r="22268" spans="15:15" x14ac:dyDescent="0.25">
      <c r="O22268" s="7"/>
    </row>
    <row r="22269" spans="15:15" x14ac:dyDescent="0.25">
      <c r="O22269" s="7"/>
    </row>
    <row r="22270" spans="15:15" x14ac:dyDescent="0.25">
      <c r="O22270" s="7"/>
    </row>
    <row r="22271" spans="15:15" x14ac:dyDescent="0.25">
      <c r="O22271" s="7"/>
    </row>
    <row r="22272" spans="15:15" x14ac:dyDescent="0.25">
      <c r="O22272" s="7"/>
    </row>
    <row r="22273" spans="15:15" x14ac:dyDescent="0.25">
      <c r="O22273" s="7"/>
    </row>
    <row r="22274" spans="15:15" x14ac:dyDescent="0.25">
      <c r="O22274" s="7"/>
    </row>
    <row r="22275" spans="15:15" x14ac:dyDescent="0.25">
      <c r="O22275" s="7"/>
    </row>
    <row r="22276" spans="15:15" x14ac:dyDescent="0.25">
      <c r="O22276" s="7"/>
    </row>
    <row r="22277" spans="15:15" x14ac:dyDescent="0.25">
      <c r="O22277" s="7"/>
    </row>
    <row r="22278" spans="15:15" x14ac:dyDescent="0.25">
      <c r="O22278" s="7"/>
    </row>
    <row r="22279" spans="15:15" x14ac:dyDescent="0.25">
      <c r="O22279" s="7"/>
    </row>
    <row r="22280" spans="15:15" x14ac:dyDescent="0.25">
      <c r="O22280" s="7"/>
    </row>
    <row r="22281" spans="15:15" x14ac:dyDescent="0.25">
      <c r="O22281" s="7"/>
    </row>
    <row r="22282" spans="15:15" x14ac:dyDescent="0.25">
      <c r="O22282" s="7"/>
    </row>
    <row r="22283" spans="15:15" x14ac:dyDescent="0.25">
      <c r="O22283" s="7"/>
    </row>
    <row r="22284" spans="15:15" x14ac:dyDescent="0.25">
      <c r="O22284" s="7"/>
    </row>
    <row r="22285" spans="15:15" x14ac:dyDescent="0.25">
      <c r="O22285" s="7"/>
    </row>
    <row r="22286" spans="15:15" x14ac:dyDescent="0.25">
      <c r="O22286" s="7"/>
    </row>
    <row r="22287" spans="15:15" x14ac:dyDescent="0.25">
      <c r="O22287" s="7"/>
    </row>
    <row r="22288" spans="15:15" x14ac:dyDescent="0.25">
      <c r="O22288" s="7"/>
    </row>
    <row r="22289" spans="15:15" x14ac:dyDescent="0.25">
      <c r="O22289" s="7"/>
    </row>
    <row r="22290" spans="15:15" x14ac:dyDescent="0.25">
      <c r="O22290" s="7"/>
    </row>
    <row r="22291" spans="15:15" x14ac:dyDescent="0.25">
      <c r="O22291" s="7"/>
    </row>
    <row r="22292" spans="15:15" x14ac:dyDescent="0.25">
      <c r="O22292" s="7"/>
    </row>
    <row r="22293" spans="15:15" x14ac:dyDescent="0.25">
      <c r="O22293" s="7"/>
    </row>
    <row r="22294" spans="15:15" x14ac:dyDescent="0.25">
      <c r="O22294" s="7"/>
    </row>
    <row r="22295" spans="15:15" x14ac:dyDescent="0.25">
      <c r="O22295" s="7"/>
    </row>
    <row r="22296" spans="15:15" x14ac:dyDescent="0.25">
      <c r="O22296" s="7"/>
    </row>
    <row r="22297" spans="15:15" x14ac:dyDescent="0.25">
      <c r="O22297" s="7"/>
    </row>
    <row r="22298" spans="15:15" x14ac:dyDescent="0.25">
      <c r="O22298" s="7"/>
    </row>
    <row r="22299" spans="15:15" x14ac:dyDescent="0.25">
      <c r="O22299" s="7"/>
    </row>
    <row r="22300" spans="15:15" x14ac:dyDescent="0.25">
      <c r="O22300" s="7"/>
    </row>
    <row r="22301" spans="15:15" x14ac:dyDescent="0.25">
      <c r="O22301" s="7"/>
    </row>
    <row r="22302" spans="15:15" x14ac:dyDescent="0.25">
      <c r="O22302" s="7"/>
    </row>
    <row r="22303" spans="15:15" x14ac:dyDescent="0.25">
      <c r="O22303" s="7"/>
    </row>
    <row r="22304" spans="15:15" x14ac:dyDescent="0.25">
      <c r="O22304" s="7"/>
    </row>
    <row r="22305" spans="15:15" x14ac:dyDescent="0.25">
      <c r="O22305" s="7"/>
    </row>
    <row r="22306" spans="15:15" x14ac:dyDescent="0.25">
      <c r="O22306" s="7"/>
    </row>
    <row r="22307" spans="15:15" x14ac:dyDescent="0.25">
      <c r="O22307" s="7"/>
    </row>
    <row r="22308" spans="15:15" x14ac:dyDescent="0.25">
      <c r="O22308" s="7"/>
    </row>
    <row r="22309" spans="15:15" x14ac:dyDescent="0.25">
      <c r="O22309" s="7"/>
    </row>
    <row r="22310" spans="15:15" x14ac:dyDescent="0.25">
      <c r="O22310" s="7"/>
    </row>
    <row r="22311" spans="15:15" x14ac:dyDescent="0.25">
      <c r="O22311" s="7"/>
    </row>
    <row r="22312" spans="15:15" x14ac:dyDescent="0.25">
      <c r="O22312" s="7"/>
    </row>
    <row r="22313" spans="15:15" x14ac:dyDescent="0.25">
      <c r="O22313" s="7"/>
    </row>
    <row r="22314" spans="15:15" x14ac:dyDescent="0.25">
      <c r="O22314" s="7"/>
    </row>
    <row r="22315" spans="15:15" x14ac:dyDescent="0.25">
      <c r="O22315" s="7"/>
    </row>
    <row r="22316" spans="15:15" x14ac:dyDescent="0.25">
      <c r="O22316" s="7"/>
    </row>
    <row r="22317" spans="15:15" x14ac:dyDescent="0.25">
      <c r="O22317" s="7"/>
    </row>
    <row r="22318" spans="15:15" x14ac:dyDescent="0.25">
      <c r="O22318" s="7"/>
    </row>
    <row r="22319" spans="15:15" x14ac:dyDescent="0.25">
      <c r="O22319" s="7"/>
    </row>
    <row r="22320" spans="15:15" x14ac:dyDescent="0.25">
      <c r="O22320" s="7"/>
    </row>
    <row r="22321" spans="15:15" x14ac:dyDescent="0.25">
      <c r="O22321" s="7"/>
    </row>
    <row r="22322" spans="15:15" x14ac:dyDescent="0.25">
      <c r="O22322" s="7"/>
    </row>
    <row r="22323" spans="15:15" x14ac:dyDescent="0.25">
      <c r="O22323" s="7"/>
    </row>
    <row r="22324" spans="15:15" x14ac:dyDescent="0.25">
      <c r="O22324" s="7"/>
    </row>
    <row r="22325" spans="15:15" x14ac:dyDescent="0.25">
      <c r="O22325" s="7"/>
    </row>
    <row r="22326" spans="15:15" x14ac:dyDescent="0.25">
      <c r="O22326" s="7"/>
    </row>
    <row r="22327" spans="15:15" x14ac:dyDescent="0.25">
      <c r="O22327" s="7"/>
    </row>
    <row r="22328" spans="15:15" x14ac:dyDescent="0.25">
      <c r="O22328" s="7"/>
    </row>
    <row r="22329" spans="15:15" x14ac:dyDescent="0.25">
      <c r="O22329" s="7"/>
    </row>
    <row r="22330" spans="15:15" x14ac:dyDescent="0.25">
      <c r="O22330" s="7"/>
    </row>
    <row r="22331" spans="15:15" x14ac:dyDescent="0.25">
      <c r="O22331" s="7"/>
    </row>
    <row r="22332" spans="15:15" x14ac:dyDescent="0.25">
      <c r="O22332" s="7"/>
    </row>
    <row r="22333" spans="15:15" x14ac:dyDescent="0.25">
      <c r="O22333" s="7"/>
    </row>
    <row r="22334" spans="15:15" x14ac:dyDescent="0.25">
      <c r="O22334" s="7"/>
    </row>
    <row r="22335" spans="15:15" x14ac:dyDescent="0.25">
      <c r="O22335" s="7"/>
    </row>
    <row r="22336" spans="15:15" x14ac:dyDescent="0.25">
      <c r="O22336" s="7"/>
    </row>
    <row r="22337" spans="15:15" x14ac:dyDescent="0.25">
      <c r="O22337" s="7"/>
    </row>
    <row r="22338" spans="15:15" x14ac:dyDescent="0.25">
      <c r="O22338" s="7"/>
    </row>
    <row r="22339" spans="15:15" x14ac:dyDescent="0.25">
      <c r="O22339" s="7"/>
    </row>
    <row r="22340" spans="15:15" x14ac:dyDescent="0.25">
      <c r="O22340" s="7"/>
    </row>
    <row r="22341" spans="15:15" x14ac:dyDescent="0.25">
      <c r="O22341" s="7"/>
    </row>
    <row r="22342" spans="15:15" x14ac:dyDescent="0.25">
      <c r="O22342" s="7"/>
    </row>
    <row r="22343" spans="15:15" x14ac:dyDescent="0.25">
      <c r="O22343" s="7"/>
    </row>
    <row r="22344" spans="15:15" x14ac:dyDescent="0.25">
      <c r="O22344" s="7"/>
    </row>
    <row r="22345" spans="15:15" x14ac:dyDescent="0.25">
      <c r="O22345" s="7"/>
    </row>
    <row r="22346" spans="15:15" x14ac:dyDescent="0.25">
      <c r="O22346" s="7"/>
    </row>
    <row r="22347" spans="15:15" x14ac:dyDescent="0.25">
      <c r="O22347" s="7"/>
    </row>
    <row r="22348" spans="15:15" x14ac:dyDescent="0.25">
      <c r="O22348" s="7"/>
    </row>
    <row r="22349" spans="15:15" x14ac:dyDescent="0.25">
      <c r="O22349" s="7"/>
    </row>
    <row r="22350" spans="15:15" x14ac:dyDescent="0.25">
      <c r="O22350" s="7"/>
    </row>
    <row r="22351" spans="15:15" x14ac:dyDescent="0.25">
      <c r="O22351" s="7"/>
    </row>
    <row r="22352" spans="15:15" x14ac:dyDescent="0.25">
      <c r="O22352" s="7"/>
    </row>
    <row r="22353" spans="15:15" x14ac:dyDescent="0.25">
      <c r="O22353" s="7"/>
    </row>
    <row r="22354" spans="15:15" x14ac:dyDescent="0.25">
      <c r="O22354" s="7"/>
    </row>
    <row r="22355" spans="15:15" x14ac:dyDescent="0.25">
      <c r="O22355" s="7"/>
    </row>
    <row r="22356" spans="15:15" x14ac:dyDescent="0.25">
      <c r="O22356" s="7"/>
    </row>
    <row r="22357" spans="15:15" x14ac:dyDescent="0.25">
      <c r="O22357" s="7"/>
    </row>
    <row r="22358" spans="15:15" x14ac:dyDescent="0.25">
      <c r="O22358" s="7"/>
    </row>
    <row r="22359" spans="15:15" x14ac:dyDescent="0.25">
      <c r="O22359" s="7"/>
    </row>
    <row r="22360" spans="15:15" x14ac:dyDescent="0.25">
      <c r="O22360" s="7"/>
    </row>
    <row r="22361" spans="15:15" x14ac:dyDescent="0.25">
      <c r="O22361" s="7"/>
    </row>
    <row r="22362" spans="15:15" x14ac:dyDescent="0.25">
      <c r="O22362" s="7"/>
    </row>
    <row r="22363" spans="15:15" x14ac:dyDescent="0.25">
      <c r="O22363" s="7"/>
    </row>
    <row r="22364" spans="15:15" x14ac:dyDescent="0.25">
      <c r="O22364" s="7"/>
    </row>
    <row r="22365" spans="15:15" x14ac:dyDescent="0.25">
      <c r="O22365" s="7"/>
    </row>
    <row r="22366" spans="15:15" x14ac:dyDescent="0.25">
      <c r="O22366" s="7"/>
    </row>
    <row r="22367" spans="15:15" x14ac:dyDescent="0.25">
      <c r="O22367" s="7"/>
    </row>
    <row r="22368" spans="15:15" x14ac:dyDescent="0.25">
      <c r="O22368" s="7"/>
    </row>
    <row r="22369" spans="15:15" x14ac:dyDescent="0.25">
      <c r="O22369" s="7"/>
    </row>
    <row r="22370" spans="15:15" x14ac:dyDescent="0.25">
      <c r="O22370" s="7"/>
    </row>
    <row r="22371" spans="15:15" x14ac:dyDescent="0.25">
      <c r="O22371" s="7"/>
    </row>
    <row r="22372" spans="15:15" x14ac:dyDescent="0.25">
      <c r="O22372" s="7"/>
    </row>
    <row r="22373" spans="15:15" x14ac:dyDescent="0.25">
      <c r="O22373" s="7"/>
    </row>
    <row r="22374" spans="15:15" x14ac:dyDescent="0.25">
      <c r="O22374" s="7"/>
    </row>
    <row r="22375" spans="15:15" x14ac:dyDescent="0.25">
      <c r="O22375" s="7"/>
    </row>
    <row r="22376" spans="15:15" x14ac:dyDescent="0.25">
      <c r="O22376" s="7"/>
    </row>
    <row r="22377" spans="15:15" x14ac:dyDescent="0.25">
      <c r="O22377" s="7"/>
    </row>
    <row r="22378" spans="15:15" x14ac:dyDescent="0.25">
      <c r="O22378" s="7"/>
    </row>
    <row r="22379" spans="15:15" x14ac:dyDescent="0.25">
      <c r="O22379" s="7"/>
    </row>
    <row r="22380" spans="15:15" x14ac:dyDescent="0.25">
      <c r="O22380" s="7"/>
    </row>
    <row r="22381" spans="15:15" x14ac:dyDescent="0.25">
      <c r="O22381" s="7"/>
    </row>
    <row r="22382" spans="15:15" x14ac:dyDescent="0.25">
      <c r="O22382" s="7"/>
    </row>
    <row r="22383" spans="15:15" x14ac:dyDescent="0.25">
      <c r="O22383" s="7"/>
    </row>
    <row r="22384" spans="15:15" x14ac:dyDescent="0.25">
      <c r="O22384" s="7"/>
    </row>
    <row r="22385" spans="15:15" x14ac:dyDescent="0.25">
      <c r="O22385" s="7"/>
    </row>
    <row r="22386" spans="15:15" x14ac:dyDescent="0.25">
      <c r="O22386" s="7"/>
    </row>
    <row r="22387" spans="15:15" x14ac:dyDescent="0.25">
      <c r="O22387" s="7"/>
    </row>
    <row r="22388" spans="15:15" x14ac:dyDescent="0.25">
      <c r="O22388" s="7"/>
    </row>
    <row r="22389" spans="15:15" x14ac:dyDescent="0.25">
      <c r="O22389" s="7"/>
    </row>
    <row r="22390" spans="15:15" x14ac:dyDescent="0.25">
      <c r="O22390" s="7"/>
    </row>
    <row r="22391" spans="15:15" x14ac:dyDescent="0.25">
      <c r="O22391" s="7"/>
    </row>
    <row r="22392" spans="15:15" x14ac:dyDescent="0.25">
      <c r="O22392" s="7"/>
    </row>
    <row r="22393" spans="15:15" x14ac:dyDescent="0.25">
      <c r="O22393" s="7"/>
    </row>
    <row r="22394" spans="15:15" x14ac:dyDescent="0.25">
      <c r="O22394" s="7"/>
    </row>
    <row r="22395" spans="15:15" x14ac:dyDescent="0.25">
      <c r="O22395" s="7"/>
    </row>
    <row r="22396" spans="15:15" x14ac:dyDescent="0.25">
      <c r="O22396" s="7"/>
    </row>
    <row r="22397" spans="15:15" x14ac:dyDescent="0.25">
      <c r="O22397" s="7"/>
    </row>
    <row r="22398" spans="15:15" x14ac:dyDescent="0.25">
      <c r="O22398" s="7"/>
    </row>
    <row r="22399" spans="15:15" x14ac:dyDescent="0.25">
      <c r="O22399" s="7"/>
    </row>
    <row r="22400" spans="15:15" x14ac:dyDescent="0.25">
      <c r="O22400" s="7"/>
    </row>
    <row r="22401" spans="15:15" x14ac:dyDescent="0.25">
      <c r="O22401" s="7"/>
    </row>
    <row r="22402" spans="15:15" x14ac:dyDescent="0.25">
      <c r="O22402" s="7"/>
    </row>
    <row r="22403" spans="15:15" x14ac:dyDescent="0.25">
      <c r="O22403" s="7"/>
    </row>
    <row r="22404" spans="15:15" x14ac:dyDescent="0.25">
      <c r="O22404" s="7"/>
    </row>
    <row r="22405" spans="15:15" x14ac:dyDescent="0.25">
      <c r="O22405" s="7"/>
    </row>
    <row r="22406" spans="15:15" x14ac:dyDescent="0.25">
      <c r="O22406" s="7"/>
    </row>
    <row r="22407" spans="15:15" x14ac:dyDescent="0.25">
      <c r="O22407" s="7"/>
    </row>
    <row r="22408" spans="15:15" x14ac:dyDescent="0.25">
      <c r="O22408" s="7"/>
    </row>
    <row r="22409" spans="15:15" x14ac:dyDescent="0.25">
      <c r="O22409" s="7"/>
    </row>
    <row r="22410" spans="15:15" x14ac:dyDescent="0.25">
      <c r="O22410" s="7"/>
    </row>
    <row r="22411" spans="15:15" x14ac:dyDescent="0.25">
      <c r="O22411" s="7"/>
    </row>
    <row r="22412" spans="15:15" x14ac:dyDescent="0.25">
      <c r="O22412" s="7"/>
    </row>
    <row r="22413" spans="15:15" x14ac:dyDescent="0.25">
      <c r="O22413" s="7"/>
    </row>
    <row r="22414" spans="15:15" x14ac:dyDescent="0.25">
      <c r="O22414" s="7"/>
    </row>
    <row r="22415" spans="15:15" x14ac:dyDescent="0.25">
      <c r="O22415" s="7"/>
    </row>
    <row r="22416" spans="15:15" x14ac:dyDescent="0.25">
      <c r="O22416" s="7"/>
    </row>
    <row r="22417" spans="15:15" x14ac:dyDescent="0.25">
      <c r="O22417" s="7"/>
    </row>
    <row r="22442" spans="15:15" x14ac:dyDescent="0.25">
      <c r="O22442" s="7"/>
    </row>
    <row r="22443" spans="15:15" x14ac:dyDescent="0.25">
      <c r="O22443" s="7"/>
    </row>
    <row r="22444" spans="15:15" x14ac:dyDescent="0.25">
      <c r="O22444" s="7"/>
    </row>
    <row r="22445" spans="15:15" x14ac:dyDescent="0.25">
      <c r="O22445" s="7"/>
    </row>
    <row r="22446" spans="15:15" x14ac:dyDescent="0.25">
      <c r="O22446" s="7"/>
    </row>
    <row r="22447" spans="15:15" x14ac:dyDescent="0.25">
      <c r="O22447" s="7"/>
    </row>
    <row r="22448" spans="15:15" x14ac:dyDescent="0.25">
      <c r="O22448" s="7"/>
    </row>
    <row r="22449" spans="15:15" x14ac:dyDescent="0.25">
      <c r="O22449" s="7"/>
    </row>
    <row r="22450" spans="15:15" x14ac:dyDescent="0.25">
      <c r="O22450" s="7"/>
    </row>
    <row r="22451" spans="15:15" x14ac:dyDescent="0.25">
      <c r="O22451" s="7"/>
    </row>
    <row r="22452" spans="15:15" x14ac:dyDescent="0.25">
      <c r="O22452" s="7"/>
    </row>
    <row r="22453" spans="15:15" x14ac:dyDescent="0.25">
      <c r="O22453" s="7"/>
    </row>
    <row r="22454" spans="15:15" x14ac:dyDescent="0.25">
      <c r="O22454" s="7"/>
    </row>
    <row r="22455" spans="15:15" x14ac:dyDescent="0.25">
      <c r="O22455" s="7"/>
    </row>
    <row r="22456" spans="15:15" x14ac:dyDescent="0.25">
      <c r="O22456" s="7"/>
    </row>
    <row r="22457" spans="15:15" x14ac:dyDescent="0.25">
      <c r="O22457" s="7"/>
    </row>
    <row r="22458" spans="15:15" x14ac:dyDescent="0.25">
      <c r="O22458" s="7"/>
    </row>
    <row r="22459" spans="15:15" x14ac:dyDescent="0.25">
      <c r="O22459" s="7"/>
    </row>
    <row r="22460" spans="15:15" x14ac:dyDescent="0.25">
      <c r="O22460" s="7"/>
    </row>
    <row r="22461" spans="15:15" x14ac:dyDescent="0.25">
      <c r="O22461" s="7"/>
    </row>
    <row r="22462" spans="15:15" x14ac:dyDescent="0.25">
      <c r="O22462" s="7"/>
    </row>
    <row r="22463" spans="15:15" x14ac:dyDescent="0.25">
      <c r="O22463" s="7"/>
    </row>
    <row r="22464" spans="15:15" x14ac:dyDescent="0.25">
      <c r="O22464" s="7"/>
    </row>
    <row r="22465" spans="15:15" x14ac:dyDescent="0.25">
      <c r="O22465" s="7"/>
    </row>
    <row r="22466" spans="15:15" x14ac:dyDescent="0.25">
      <c r="O22466" s="7"/>
    </row>
    <row r="22467" spans="15:15" x14ac:dyDescent="0.25">
      <c r="O22467" s="7"/>
    </row>
    <row r="22468" spans="15:15" x14ac:dyDescent="0.25">
      <c r="O22468" s="7"/>
    </row>
    <row r="22469" spans="15:15" x14ac:dyDescent="0.25">
      <c r="O22469" s="7"/>
    </row>
    <row r="22470" spans="15:15" x14ac:dyDescent="0.25">
      <c r="O22470" s="7"/>
    </row>
    <row r="22471" spans="15:15" x14ac:dyDescent="0.25">
      <c r="O22471" s="7"/>
    </row>
    <row r="22472" spans="15:15" x14ac:dyDescent="0.25">
      <c r="O22472" s="7"/>
    </row>
    <row r="22473" spans="15:15" x14ac:dyDescent="0.25">
      <c r="O22473" s="7"/>
    </row>
    <row r="22474" spans="15:15" x14ac:dyDescent="0.25">
      <c r="O22474" s="7"/>
    </row>
    <row r="22475" spans="15:15" x14ac:dyDescent="0.25">
      <c r="O22475" s="7"/>
    </row>
    <row r="22476" spans="15:15" x14ac:dyDescent="0.25">
      <c r="O22476" s="7"/>
    </row>
    <row r="22477" spans="15:15" x14ac:dyDescent="0.25">
      <c r="O22477" s="7"/>
    </row>
    <row r="22478" spans="15:15" x14ac:dyDescent="0.25">
      <c r="O22478" s="7"/>
    </row>
    <row r="22479" spans="15:15" x14ac:dyDescent="0.25">
      <c r="O22479" s="7"/>
    </row>
    <row r="22480" spans="15:15" x14ac:dyDescent="0.25">
      <c r="O22480" s="7"/>
    </row>
    <row r="22481" spans="15:15" x14ac:dyDescent="0.25">
      <c r="O22481" s="7"/>
    </row>
    <row r="22482" spans="15:15" x14ac:dyDescent="0.25">
      <c r="O22482" s="7"/>
    </row>
    <row r="22483" spans="15:15" x14ac:dyDescent="0.25">
      <c r="O22483" s="7"/>
    </row>
    <row r="22484" spans="15:15" x14ac:dyDescent="0.25">
      <c r="O22484" s="7"/>
    </row>
    <row r="22485" spans="15:15" x14ac:dyDescent="0.25">
      <c r="O22485" s="7"/>
    </row>
    <row r="22486" spans="15:15" x14ac:dyDescent="0.25">
      <c r="O22486" s="7"/>
    </row>
    <row r="22487" spans="15:15" x14ac:dyDescent="0.25">
      <c r="O22487" s="7"/>
    </row>
    <row r="22488" spans="15:15" x14ac:dyDescent="0.25">
      <c r="O22488" s="7"/>
    </row>
    <row r="22489" spans="15:15" x14ac:dyDescent="0.25">
      <c r="O22489" s="7"/>
    </row>
    <row r="22490" spans="15:15" x14ac:dyDescent="0.25">
      <c r="O22490" s="7"/>
    </row>
    <row r="22491" spans="15:15" x14ac:dyDescent="0.25">
      <c r="O22491" s="7"/>
    </row>
    <row r="22492" spans="15:15" x14ac:dyDescent="0.25">
      <c r="O22492" s="7"/>
    </row>
    <row r="22493" spans="15:15" x14ac:dyDescent="0.25">
      <c r="O22493" s="7"/>
    </row>
    <row r="22494" spans="15:15" x14ac:dyDescent="0.25">
      <c r="O22494" s="7"/>
    </row>
    <row r="22495" spans="15:15" x14ac:dyDescent="0.25">
      <c r="O22495" s="7"/>
    </row>
    <row r="22496" spans="15:15" x14ac:dyDescent="0.25">
      <c r="O22496" s="7"/>
    </row>
    <row r="22497" spans="15:15" x14ac:dyDescent="0.25">
      <c r="O22497" s="7"/>
    </row>
    <row r="22498" spans="15:15" x14ac:dyDescent="0.25">
      <c r="O22498" s="7"/>
    </row>
    <row r="22499" spans="15:15" x14ac:dyDescent="0.25">
      <c r="O22499" s="7"/>
    </row>
    <row r="22500" spans="15:15" x14ac:dyDescent="0.25">
      <c r="O22500" s="7"/>
    </row>
    <row r="22501" spans="15:15" x14ac:dyDescent="0.25">
      <c r="O22501" s="7"/>
    </row>
    <row r="22502" spans="15:15" x14ac:dyDescent="0.25">
      <c r="O22502" s="7"/>
    </row>
    <row r="22503" spans="15:15" x14ac:dyDescent="0.25">
      <c r="O22503" s="7"/>
    </row>
    <row r="22504" spans="15:15" x14ac:dyDescent="0.25">
      <c r="O22504" s="7"/>
    </row>
    <row r="22505" spans="15:15" x14ac:dyDescent="0.25">
      <c r="O22505" s="7"/>
    </row>
    <row r="22506" spans="15:15" x14ac:dyDescent="0.25">
      <c r="O22506" s="7"/>
    </row>
    <row r="22507" spans="15:15" x14ac:dyDescent="0.25">
      <c r="O22507" s="7"/>
    </row>
    <row r="22508" spans="15:15" x14ac:dyDescent="0.25">
      <c r="O22508" s="7"/>
    </row>
    <row r="22509" spans="15:15" x14ac:dyDescent="0.25">
      <c r="O22509" s="7"/>
    </row>
    <row r="22510" spans="15:15" x14ac:dyDescent="0.25">
      <c r="O22510" s="7"/>
    </row>
    <row r="22511" spans="15:15" x14ac:dyDescent="0.25">
      <c r="O22511" s="7"/>
    </row>
    <row r="22512" spans="15:15" x14ac:dyDescent="0.25">
      <c r="O22512" s="7"/>
    </row>
    <row r="22513" spans="15:15" x14ac:dyDescent="0.25">
      <c r="O22513" s="7"/>
    </row>
    <row r="22514" spans="15:15" x14ac:dyDescent="0.25">
      <c r="O22514" s="7"/>
    </row>
    <row r="22515" spans="15:15" x14ac:dyDescent="0.25">
      <c r="O22515" s="7"/>
    </row>
    <row r="22516" spans="15:15" x14ac:dyDescent="0.25">
      <c r="O22516" s="7"/>
    </row>
    <row r="22517" spans="15:15" x14ac:dyDescent="0.25">
      <c r="O22517" s="7"/>
    </row>
    <row r="22518" spans="15:15" x14ac:dyDescent="0.25">
      <c r="O22518" s="7"/>
    </row>
    <row r="22519" spans="15:15" x14ac:dyDescent="0.25">
      <c r="O22519" s="7"/>
    </row>
    <row r="22520" spans="15:15" x14ac:dyDescent="0.25">
      <c r="O22520" s="7"/>
    </row>
    <row r="22521" spans="15:15" x14ac:dyDescent="0.25">
      <c r="O22521" s="7"/>
    </row>
    <row r="22522" spans="15:15" x14ac:dyDescent="0.25">
      <c r="O22522" s="7"/>
    </row>
    <row r="22523" spans="15:15" x14ac:dyDescent="0.25">
      <c r="O22523" s="7"/>
    </row>
    <row r="22524" spans="15:15" x14ac:dyDescent="0.25">
      <c r="O22524" s="7"/>
    </row>
    <row r="22525" spans="15:15" x14ac:dyDescent="0.25">
      <c r="O22525" s="7"/>
    </row>
    <row r="22526" spans="15:15" x14ac:dyDescent="0.25">
      <c r="O22526" s="7"/>
    </row>
    <row r="22527" spans="15:15" x14ac:dyDescent="0.25">
      <c r="O22527" s="7"/>
    </row>
    <row r="22528" spans="15:15" x14ac:dyDescent="0.25">
      <c r="O22528" s="7"/>
    </row>
    <row r="22529" spans="15:15" x14ac:dyDescent="0.25">
      <c r="O22529" s="7"/>
    </row>
    <row r="22530" spans="15:15" x14ac:dyDescent="0.25">
      <c r="O22530" s="7"/>
    </row>
    <row r="22531" spans="15:15" x14ac:dyDescent="0.25">
      <c r="O22531" s="7"/>
    </row>
    <row r="22532" spans="15:15" x14ac:dyDescent="0.25">
      <c r="O22532" s="7"/>
    </row>
    <row r="22533" spans="15:15" x14ac:dyDescent="0.25">
      <c r="O22533" s="7"/>
    </row>
    <row r="22534" spans="15:15" x14ac:dyDescent="0.25">
      <c r="O22534" s="7"/>
    </row>
    <row r="22535" spans="15:15" x14ac:dyDescent="0.25">
      <c r="O22535" s="7"/>
    </row>
    <row r="22536" spans="15:15" x14ac:dyDescent="0.25">
      <c r="O22536" s="7"/>
    </row>
    <row r="22537" spans="15:15" x14ac:dyDescent="0.25">
      <c r="O22537" s="7"/>
    </row>
    <row r="22538" spans="15:15" x14ac:dyDescent="0.25">
      <c r="O22538" s="7"/>
    </row>
    <row r="22539" spans="15:15" x14ac:dyDescent="0.25">
      <c r="O22539" s="7"/>
    </row>
    <row r="22540" spans="15:15" x14ac:dyDescent="0.25">
      <c r="O22540" s="7"/>
    </row>
    <row r="22541" spans="15:15" x14ac:dyDescent="0.25">
      <c r="O22541" s="7"/>
    </row>
    <row r="22542" spans="15:15" x14ac:dyDescent="0.25">
      <c r="O22542" s="7"/>
    </row>
    <row r="22543" spans="15:15" x14ac:dyDescent="0.25">
      <c r="O22543" s="7"/>
    </row>
    <row r="22544" spans="15:15" x14ac:dyDescent="0.25">
      <c r="O22544" s="7"/>
    </row>
    <row r="22545" spans="15:15" x14ac:dyDescent="0.25">
      <c r="O22545" s="7"/>
    </row>
    <row r="22546" spans="15:15" x14ac:dyDescent="0.25">
      <c r="O22546" s="7"/>
    </row>
    <row r="22547" spans="15:15" x14ac:dyDescent="0.25">
      <c r="O22547" s="7"/>
    </row>
    <row r="22548" spans="15:15" x14ac:dyDescent="0.25">
      <c r="O22548" s="7"/>
    </row>
    <row r="22549" spans="15:15" x14ac:dyDescent="0.25">
      <c r="O22549" s="7"/>
    </row>
    <row r="22550" spans="15:15" x14ac:dyDescent="0.25">
      <c r="O22550" s="7"/>
    </row>
    <row r="22551" spans="15:15" x14ac:dyDescent="0.25">
      <c r="O22551" s="7"/>
    </row>
    <row r="22552" spans="15:15" x14ac:dyDescent="0.25">
      <c r="O22552" s="7"/>
    </row>
    <row r="22553" spans="15:15" x14ac:dyDescent="0.25">
      <c r="O22553" s="7"/>
    </row>
    <row r="22554" spans="15:15" x14ac:dyDescent="0.25">
      <c r="O22554" s="7"/>
    </row>
    <row r="22555" spans="15:15" x14ac:dyDescent="0.25">
      <c r="O22555" s="7"/>
    </row>
    <row r="22556" spans="15:15" x14ac:dyDescent="0.25">
      <c r="O22556" s="7"/>
    </row>
    <row r="22557" spans="15:15" x14ac:dyDescent="0.25">
      <c r="O22557" s="7"/>
    </row>
    <row r="22558" spans="15:15" x14ac:dyDescent="0.25">
      <c r="O22558" s="7"/>
    </row>
    <row r="22559" spans="15:15" x14ac:dyDescent="0.25">
      <c r="O22559" s="7"/>
    </row>
    <row r="22560" spans="15:15" x14ac:dyDescent="0.25">
      <c r="O22560" s="7"/>
    </row>
    <row r="22561" spans="15:15" x14ac:dyDescent="0.25">
      <c r="O22561" s="7"/>
    </row>
    <row r="22562" spans="15:15" x14ac:dyDescent="0.25">
      <c r="O22562" s="7"/>
    </row>
    <row r="22563" spans="15:15" x14ac:dyDescent="0.25">
      <c r="O22563" s="7"/>
    </row>
    <row r="22564" spans="15:15" x14ac:dyDescent="0.25">
      <c r="O22564" s="7"/>
    </row>
    <row r="22565" spans="15:15" x14ac:dyDescent="0.25">
      <c r="O22565" s="7"/>
    </row>
    <row r="22566" spans="15:15" x14ac:dyDescent="0.25">
      <c r="O22566" s="7"/>
    </row>
    <row r="22567" spans="15:15" x14ac:dyDescent="0.25">
      <c r="O22567" s="7"/>
    </row>
    <row r="22568" spans="15:15" x14ac:dyDescent="0.25">
      <c r="O22568" s="7"/>
    </row>
    <row r="22569" spans="15:15" x14ac:dyDescent="0.25">
      <c r="O22569" s="7"/>
    </row>
    <row r="22570" spans="15:15" x14ac:dyDescent="0.25">
      <c r="O22570" s="7"/>
    </row>
    <row r="22571" spans="15:15" x14ac:dyDescent="0.25">
      <c r="O22571" s="7"/>
    </row>
    <row r="22572" spans="15:15" x14ac:dyDescent="0.25">
      <c r="O22572" s="7"/>
    </row>
    <row r="22573" spans="15:15" x14ac:dyDescent="0.25">
      <c r="O22573" s="7"/>
    </row>
    <row r="22574" spans="15:15" x14ac:dyDescent="0.25">
      <c r="O22574" s="7"/>
    </row>
    <row r="22575" spans="15:15" x14ac:dyDescent="0.25">
      <c r="O22575" s="7"/>
    </row>
    <row r="22576" spans="15:15" x14ac:dyDescent="0.25">
      <c r="O22576" s="7"/>
    </row>
    <row r="22577" spans="15:15" x14ac:dyDescent="0.25">
      <c r="O22577" s="7"/>
    </row>
    <row r="22578" spans="15:15" x14ac:dyDescent="0.25">
      <c r="O22578" s="7"/>
    </row>
    <row r="22579" spans="15:15" x14ac:dyDescent="0.25">
      <c r="O22579" s="7"/>
    </row>
    <row r="22580" spans="15:15" x14ac:dyDescent="0.25">
      <c r="O22580" s="7"/>
    </row>
    <row r="22581" spans="15:15" x14ac:dyDescent="0.25">
      <c r="O22581" s="7"/>
    </row>
    <row r="22582" spans="15:15" x14ac:dyDescent="0.25">
      <c r="O22582" s="7"/>
    </row>
    <row r="22583" spans="15:15" x14ac:dyDescent="0.25">
      <c r="O22583" s="7"/>
    </row>
    <row r="22584" spans="15:15" x14ac:dyDescent="0.25">
      <c r="O22584" s="7"/>
    </row>
    <row r="22585" spans="15:15" x14ac:dyDescent="0.25">
      <c r="O22585" s="7"/>
    </row>
    <row r="22586" spans="15:15" x14ac:dyDescent="0.25">
      <c r="O22586" s="7"/>
    </row>
    <row r="22587" spans="15:15" x14ac:dyDescent="0.25">
      <c r="O22587" s="7"/>
    </row>
    <row r="22588" spans="15:15" x14ac:dyDescent="0.25">
      <c r="O22588" s="7"/>
    </row>
    <row r="22589" spans="15:15" x14ac:dyDescent="0.25">
      <c r="O22589" s="7"/>
    </row>
    <row r="22590" spans="15:15" x14ac:dyDescent="0.25">
      <c r="O22590" s="7"/>
    </row>
    <row r="22591" spans="15:15" x14ac:dyDescent="0.25">
      <c r="O22591" s="7"/>
    </row>
    <row r="22592" spans="15:15" x14ac:dyDescent="0.25">
      <c r="O22592" s="7"/>
    </row>
    <row r="22593" spans="15:15" x14ac:dyDescent="0.25">
      <c r="O22593" s="7"/>
    </row>
    <row r="22594" spans="15:15" x14ac:dyDescent="0.25">
      <c r="O22594" s="7"/>
    </row>
    <row r="22595" spans="15:15" x14ac:dyDescent="0.25">
      <c r="O22595" s="7"/>
    </row>
    <row r="22596" spans="15:15" x14ac:dyDescent="0.25">
      <c r="O22596" s="7"/>
    </row>
    <row r="22597" spans="15:15" x14ac:dyDescent="0.25">
      <c r="O22597" s="7"/>
    </row>
    <row r="22598" spans="15:15" x14ac:dyDescent="0.25">
      <c r="O22598" s="7"/>
    </row>
    <row r="22599" spans="15:15" x14ac:dyDescent="0.25">
      <c r="O22599" s="7"/>
    </row>
    <row r="22600" spans="15:15" x14ac:dyDescent="0.25">
      <c r="O22600" s="7"/>
    </row>
    <row r="22601" spans="15:15" x14ac:dyDescent="0.25">
      <c r="O22601" s="7"/>
    </row>
    <row r="22602" spans="15:15" x14ac:dyDescent="0.25">
      <c r="O22602" s="7"/>
    </row>
    <row r="22603" spans="15:15" x14ac:dyDescent="0.25">
      <c r="O22603" s="7"/>
    </row>
    <row r="22604" spans="15:15" x14ac:dyDescent="0.25">
      <c r="O22604" s="7"/>
    </row>
    <row r="22605" spans="15:15" x14ac:dyDescent="0.25">
      <c r="O22605" s="7"/>
    </row>
    <row r="22606" spans="15:15" x14ac:dyDescent="0.25">
      <c r="O22606" s="7"/>
    </row>
    <row r="22607" spans="15:15" x14ac:dyDescent="0.25">
      <c r="O22607" s="7"/>
    </row>
    <row r="22608" spans="15:15" x14ac:dyDescent="0.25">
      <c r="O22608" s="7"/>
    </row>
    <row r="22609" spans="15:15" x14ac:dyDescent="0.25">
      <c r="O22609" s="7"/>
    </row>
    <row r="22610" spans="15:15" x14ac:dyDescent="0.25">
      <c r="O22610" s="7"/>
    </row>
    <row r="22611" spans="15:15" x14ac:dyDescent="0.25">
      <c r="O22611" s="7"/>
    </row>
    <row r="22612" spans="15:15" x14ac:dyDescent="0.25">
      <c r="O22612" s="7"/>
    </row>
    <row r="22613" spans="15:15" x14ac:dyDescent="0.25">
      <c r="O22613" s="7"/>
    </row>
    <row r="22614" spans="15:15" x14ac:dyDescent="0.25">
      <c r="O22614" s="7"/>
    </row>
    <row r="22615" spans="15:15" x14ac:dyDescent="0.25">
      <c r="O22615" s="7"/>
    </row>
    <row r="22616" spans="15:15" x14ac:dyDescent="0.25">
      <c r="O22616" s="7"/>
    </row>
    <row r="22617" spans="15:15" x14ac:dyDescent="0.25">
      <c r="O22617" s="7"/>
    </row>
    <row r="22618" spans="15:15" x14ac:dyDescent="0.25">
      <c r="O22618" s="7"/>
    </row>
    <row r="22619" spans="15:15" x14ac:dyDescent="0.25">
      <c r="O22619" s="7"/>
    </row>
    <row r="22620" spans="15:15" x14ac:dyDescent="0.25">
      <c r="O22620" s="7"/>
    </row>
    <row r="22621" spans="15:15" x14ac:dyDescent="0.25">
      <c r="O22621" s="7"/>
    </row>
    <row r="22622" spans="15:15" x14ac:dyDescent="0.25">
      <c r="O22622" s="7"/>
    </row>
    <row r="22623" spans="15:15" x14ac:dyDescent="0.25">
      <c r="O22623" s="7"/>
    </row>
    <row r="22624" spans="15:15" x14ac:dyDescent="0.25">
      <c r="O22624" s="7"/>
    </row>
    <row r="22625" spans="15:15" x14ac:dyDescent="0.25">
      <c r="O22625" s="7"/>
    </row>
    <row r="22626" spans="15:15" x14ac:dyDescent="0.25">
      <c r="O22626" s="7"/>
    </row>
    <row r="22627" spans="15:15" x14ac:dyDescent="0.25">
      <c r="O22627" s="7"/>
    </row>
    <row r="22628" spans="15:15" x14ac:dyDescent="0.25">
      <c r="O22628" s="7"/>
    </row>
    <row r="22629" spans="15:15" x14ac:dyDescent="0.25">
      <c r="O22629" s="7"/>
    </row>
    <row r="22630" spans="15:15" x14ac:dyDescent="0.25">
      <c r="O22630" s="7"/>
    </row>
    <row r="22631" spans="15:15" x14ac:dyDescent="0.25">
      <c r="O22631" s="7"/>
    </row>
    <row r="22632" spans="15:15" x14ac:dyDescent="0.25">
      <c r="O22632" s="7"/>
    </row>
    <row r="22633" spans="15:15" x14ac:dyDescent="0.25">
      <c r="O22633" s="7"/>
    </row>
    <row r="22634" spans="15:15" x14ac:dyDescent="0.25">
      <c r="O22634" s="7"/>
    </row>
    <row r="22635" spans="15:15" x14ac:dyDescent="0.25">
      <c r="O22635" s="7"/>
    </row>
    <row r="22636" spans="15:15" x14ac:dyDescent="0.25">
      <c r="O22636" s="7"/>
    </row>
    <row r="22637" spans="15:15" x14ac:dyDescent="0.25">
      <c r="O22637" s="7"/>
    </row>
    <row r="22638" spans="15:15" x14ac:dyDescent="0.25">
      <c r="O22638" s="7"/>
    </row>
    <row r="22639" spans="15:15" x14ac:dyDescent="0.25">
      <c r="O22639" s="7"/>
    </row>
    <row r="22640" spans="15:15" x14ac:dyDescent="0.25">
      <c r="O22640" s="7"/>
    </row>
    <row r="22641" spans="15:15" x14ac:dyDescent="0.25">
      <c r="O22641" s="7"/>
    </row>
    <row r="22642" spans="15:15" x14ac:dyDescent="0.25">
      <c r="O22642" s="7"/>
    </row>
    <row r="22643" spans="15:15" x14ac:dyDescent="0.25">
      <c r="O22643" s="7"/>
    </row>
    <row r="22644" spans="15:15" x14ac:dyDescent="0.25">
      <c r="O22644" s="7"/>
    </row>
    <row r="22645" spans="15:15" x14ac:dyDescent="0.25">
      <c r="O22645" s="7"/>
    </row>
    <row r="22646" spans="15:15" x14ac:dyDescent="0.25">
      <c r="O22646" s="7"/>
    </row>
    <row r="22647" spans="15:15" x14ac:dyDescent="0.25">
      <c r="O22647" s="7"/>
    </row>
    <row r="22648" spans="15:15" x14ac:dyDescent="0.25">
      <c r="O22648" s="7"/>
    </row>
    <row r="22649" spans="15:15" x14ac:dyDescent="0.25">
      <c r="O22649" s="7"/>
    </row>
    <row r="22650" spans="15:15" x14ac:dyDescent="0.25">
      <c r="O22650" s="7"/>
    </row>
    <row r="22651" spans="15:15" x14ac:dyDescent="0.25">
      <c r="O22651" s="7"/>
    </row>
    <row r="22652" spans="15:15" x14ac:dyDescent="0.25">
      <c r="O22652" s="7"/>
    </row>
    <row r="22653" spans="15:15" x14ac:dyDescent="0.25">
      <c r="O22653" s="7"/>
    </row>
    <row r="22654" spans="15:15" x14ac:dyDescent="0.25">
      <c r="O22654" s="7"/>
    </row>
    <row r="22655" spans="15:15" x14ac:dyDescent="0.25">
      <c r="O22655" s="7"/>
    </row>
    <row r="22656" spans="15:15" x14ac:dyDescent="0.25">
      <c r="O22656" s="7"/>
    </row>
    <row r="22657" spans="15:15" x14ac:dyDescent="0.25">
      <c r="O22657" s="7"/>
    </row>
    <row r="22658" spans="15:15" x14ac:dyDescent="0.25">
      <c r="O22658" s="7"/>
    </row>
    <row r="22659" spans="15:15" x14ac:dyDescent="0.25">
      <c r="O22659" s="7"/>
    </row>
    <row r="22660" spans="15:15" x14ac:dyDescent="0.25">
      <c r="O22660" s="7"/>
    </row>
    <row r="22661" spans="15:15" x14ac:dyDescent="0.25">
      <c r="O22661" s="7"/>
    </row>
    <row r="22662" spans="15:15" x14ac:dyDescent="0.25">
      <c r="O22662" s="7"/>
    </row>
    <row r="22663" spans="15:15" x14ac:dyDescent="0.25">
      <c r="O22663" s="7"/>
    </row>
    <row r="22664" spans="15:15" x14ac:dyDescent="0.25">
      <c r="O22664" s="7"/>
    </row>
    <row r="22665" spans="15:15" x14ac:dyDescent="0.25">
      <c r="O22665" s="7"/>
    </row>
    <row r="22666" spans="15:15" x14ac:dyDescent="0.25">
      <c r="O22666" s="7"/>
    </row>
    <row r="22667" spans="15:15" x14ac:dyDescent="0.25">
      <c r="O22667" s="7"/>
    </row>
    <row r="22668" spans="15:15" x14ac:dyDescent="0.25">
      <c r="O22668" s="7"/>
    </row>
    <row r="22669" spans="15:15" x14ac:dyDescent="0.25">
      <c r="O22669" s="7"/>
    </row>
    <row r="22670" spans="15:15" x14ac:dyDescent="0.25">
      <c r="O22670" s="7"/>
    </row>
    <row r="22671" spans="15:15" x14ac:dyDescent="0.25">
      <c r="O22671" s="7"/>
    </row>
    <row r="22672" spans="15:15" x14ac:dyDescent="0.25">
      <c r="O22672" s="7"/>
    </row>
    <row r="22673" spans="15:15" x14ac:dyDescent="0.25">
      <c r="O22673" s="7"/>
    </row>
    <row r="22674" spans="15:15" x14ac:dyDescent="0.25">
      <c r="O22674" s="7"/>
    </row>
    <row r="22675" spans="15:15" x14ac:dyDescent="0.25">
      <c r="O22675" s="7"/>
    </row>
    <row r="22676" spans="15:15" x14ac:dyDescent="0.25">
      <c r="O22676" s="7"/>
    </row>
    <row r="22677" spans="15:15" x14ac:dyDescent="0.25">
      <c r="O22677" s="7"/>
    </row>
    <row r="22678" spans="15:15" x14ac:dyDescent="0.25">
      <c r="O22678" s="7"/>
    </row>
    <row r="22679" spans="15:15" x14ac:dyDescent="0.25">
      <c r="O22679" s="7"/>
    </row>
    <row r="22680" spans="15:15" x14ac:dyDescent="0.25">
      <c r="O22680" s="7"/>
    </row>
    <row r="22681" spans="15:15" x14ac:dyDescent="0.25">
      <c r="O22681" s="7"/>
    </row>
    <row r="22706" spans="15:15" x14ac:dyDescent="0.25">
      <c r="O22706" s="7"/>
    </row>
    <row r="22707" spans="15:15" x14ac:dyDescent="0.25">
      <c r="O22707" s="7"/>
    </row>
    <row r="22708" spans="15:15" x14ac:dyDescent="0.25">
      <c r="O22708" s="7"/>
    </row>
    <row r="22709" spans="15:15" x14ac:dyDescent="0.25">
      <c r="O22709" s="7"/>
    </row>
    <row r="22710" spans="15:15" x14ac:dyDescent="0.25">
      <c r="O22710" s="7"/>
    </row>
    <row r="22711" spans="15:15" x14ac:dyDescent="0.25">
      <c r="O22711" s="7"/>
    </row>
    <row r="22712" spans="15:15" x14ac:dyDescent="0.25">
      <c r="O22712" s="7"/>
    </row>
    <row r="22713" spans="15:15" x14ac:dyDescent="0.25">
      <c r="O22713" s="7"/>
    </row>
    <row r="22714" spans="15:15" x14ac:dyDescent="0.25">
      <c r="O22714" s="7"/>
    </row>
    <row r="22715" spans="15:15" x14ac:dyDescent="0.25">
      <c r="O22715" s="7"/>
    </row>
    <row r="22716" spans="15:15" x14ac:dyDescent="0.25">
      <c r="O22716" s="7"/>
    </row>
    <row r="22717" spans="15:15" x14ac:dyDescent="0.25">
      <c r="O22717" s="7"/>
    </row>
    <row r="22718" spans="15:15" x14ac:dyDescent="0.25">
      <c r="O22718" s="7"/>
    </row>
    <row r="22719" spans="15:15" x14ac:dyDescent="0.25">
      <c r="O22719" s="7"/>
    </row>
    <row r="22720" spans="15:15" x14ac:dyDescent="0.25">
      <c r="O22720" s="7"/>
    </row>
    <row r="22721" spans="15:15" x14ac:dyDescent="0.25">
      <c r="O22721" s="7"/>
    </row>
    <row r="22722" spans="15:15" x14ac:dyDescent="0.25">
      <c r="O22722" s="7"/>
    </row>
    <row r="22723" spans="15:15" x14ac:dyDescent="0.25">
      <c r="O22723" s="7"/>
    </row>
    <row r="22724" spans="15:15" x14ac:dyDescent="0.25">
      <c r="O22724" s="7"/>
    </row>
    <row r="22725" spans="15:15" x14ac:dyDescent="0.25">
      <c r="O22725" s="7"/>
    </row>
    <row r="22726" spans="15:15" x14ac:dyDescent="0.25">
      <c r="O22726" s="7"/>
    </row>
    <row r="22727" spans="15:15" x14ac:dyDescent="0.25">
      <c r="O22727" s="7"/>
    </row>
    <row r="22728" spans="15:15" x14ac:dyDescent="0.25">
      <c r="O22728" s="7"/>
    </row>
    <row r="22729" spans="15:15" x14ac:dyDescent="0.25">
      <c r="O22729" s="7"/>
    </row>
    <row r="22730" spans="15:15" x14ac:dyDescent="0.25">
      <c r="O22730" s="7"/>
    </row>
    <row r="22731" spans="15:15" x14ac:dyDescent="0.25">
      <c r="O22731" s="7"/>
    </row>
    <row r="22732" spans="15:15" x14ac:dyDescent="0.25">
      <c r="O22732" s="7"/>
    </row>
    <row r="22733" spans="15:15" x14ac:dyDescent="0.25">
      <c r="O22733" s="7"/>
    </row>
    <row r="22734" spans="15:15" x14ac:dyDescent="0.25">
      <c r="O22734" s="7"/>
    </row>
    <row r="22735" spans="15:15" x14ac:dyDescent="0.25">
      <c r="O22735" s="7"/>
    </row>
    <row r="22736" spans="15:15" x14ac:dyDescent="0.25">
      <c r="O22736" s="7"/>
    </row>
    <row r="22737" spans="15:15" x14ac:dyDescent="0.25">
      <c r="O22737" s="7"/>
    </row>
    <row r="22738" spans="15:15" x14ac:dyDescent="0.25">
      <c r="O22738" s="7"/>
    </row>
    <row r="22739" spans="15:15" x14ac:dyDescent="0.25">
      <c r="O22739" s="7"/>
    </row>
    <row r="22740" spans="15:15" x14ac:dyDescent="0.25">
      <c r="O22740" s="7"/>
    </row>
    <row r="22741" spans="15:15" x14ac:dyDescent="0.25">
      <c r="O22741" s="7"/>
    </row>
    <row r="22742" spans="15:15" x14ac:dyDescent="0.25">
      <c r="O22742" s="7"/>
    </row>
    <row r="22743" spans="15:15" x14ac:dyDescent="0.25">
      <c r="O22743" s="7"/>
    </row>
    <row r="22744" spans="15:15" x14ac:dyDescent="0.25">
      <c r="O22744" s="7"/>
    </row>
    <row r="22745" spans="15:15" x14ac:dyDescent="0.25">
      <c r="O22745" s="7"/>
    </row>
    <row r="22746" spans="15:15" x14ac:dyDescent="0.25">
      <c r="O22746" s="7"/>
    </row>
    <row r="22747" spans="15:15" x14ac:dyDescent="0.25">
      <c r="O22747" s="7"/>
    </row>
    <row r="22748" spans="15:15" x14ac:dyDescent="0.25">
      <c r="O22748" s="7"/>
    </row>
    <row r="22749" spans="15:15" x14ac:dyDescent="0.25">
      <c r="O22749" s="7"/>
    </row>
    <row r="22750" spans="15:15" x14ac:dyDescent="0.25">
      <c r="O22750" s="7"/>
    </row>
    <row r="22751" spans="15:15" x14ac:dyDescent="0.25">
      <c r="O22751" s="7"/>
    </row>
    <row r="22752" spans="15:15" x14ac:dyDescent="0.25">
      <c r="O22752" s="7"/>
    </row>
    <row r="22753" spans="15:15" x14ac:dyDescent="0.25">
      <c r="O22753" s="7"/>
    </row>
    <row r="22754" spans="15:15" x14ac:dyDescent="0.25">
      <c r="O22754" s="7"/>
    </row>
    <row r="22755" spans="15:15" x14ac:dyDescent="0.25">
      <c r="O22755" s="7"/>
    </row>
    <row r="22756" spans="15:15" x14ac:dyDescent="0.25">
      <c r="O22756" s="7"/>
    </row>
    <row r="22757" spans="15:15" x14ac:dyDescent="0.25">
      <c r="O22757" s="7"/>
    </row>
    <row r="22758" spans="15:15" x14ac:dyDescent="0.25">
      <c r="O22758" s="7"/>
    </row>
    <row r="22759" spans="15:15" x14ac:dyDescent="0.25">
      <c r="O22759" s="7"/>
    </row>
    <row r="22760" spans="15:15" x14ac:dyDescent="0.25">
      <c r="O22760" s="7"/>
    </row>
    <row r="22761" spans="15:15" x14ac:dyDescent="0.25">
      <c r="O22761" s="7"/>
    </row>
    <row r="22762" spans="15:15" x14ac:dyDescent="0.25">
      <c r="O22762" s="7"/>
    </row>
    <row r="22763" spans="15:15" x14ac:dyDescent="0.25">
      <c r="O22763" s="7"/>
    </row>
    <row r="22764" spans="15:15" x14ac:dyDescent="0.25">
      <c r="O22764" s="7"/>
    </row>
    <row r="22765" spans="15:15" x14ac:dyDescent="0.25">
      <c r="O22765" s="7"/>
    </row>
    <row r="22766" spans="15:15" x14ac:dyDescent="0.25">
      <c r="O22766" s="7"/>
    </row>
    <row r="22767" spans="15:15" x14ac:dyDescent="0.25">
      <c r="O22767" s="7"/>
    </row>
    <row r="22768" spans="15:15" x14ac:dyDescent="0.25">
      <c r="O22768" s="7"/>
    </row>
    <row r="22769" spans="15:15" x14ac:dyDescent="0.25">
      <c r="O22769" s="7"/>
    </row>
    <row r="22770" spans="15:15" x14ac:dyDescent="0.25">
      <c r="O22770" s="7"/>
    </row>
    <row r="22771" spans="15:15" x14ac:dyDescent="0.25">
      <c r="O22771" s="7"/>
    </row>
    <row r="22772" spans="15:15" x14ac:dyDescent="0.25">
      <c r="O22772" s="7"/>
    </row>
    <row r="22773" spans="15:15" x14ac:dyDescent="0.25">
      <c r="O22773" s="7"/>
    </row>
    <row r="22774" spans="15:15" x14ac:dyDescent="0.25">
      <c r="O22774" s="7"/>
    </row>
    <row r="22775" spans="15:15" x14ac:dyDescent="0.25">
      <c r="O22775" s="7"/>
    </row>
    <row r="22776" spans="15:15" x14ac:dyDescent="0.25">
      <c r="O22776" s="7"/>
    </row>
    <row r="22777" spans="15:15" x14ac:dyDescent="0.25">
      <c r="O22777" s="7"/>
    </row>
    <row r="22778" spans="15:15" x14ac:dyDescent="0.25">
      <c r="O22778" s="7"/>
    </row>
    <row r="22779" spans="15:15" x14ac:dyDescent="0.25">
      <c r="O22779" s="7"/>
    </row>
    <row r="22780" spans="15:15" x14ac:dyDescent="0.25">
      <c r="O22780" s="7"/>
    </row>
    <row r="22781" spans="15:15" x14ac:dyDescent="0.25">
      <c r="O22781" s="7"/>
    </row>
    <row r="22782" spans="15:15" x14ac:dyDescent="0.25">
      <c r="O22782" s="7"/>
    </row>
    <row r="22783" spans="15:15" x14ac:dyDescent="0.25">
      <c r="O22783" s="7"/>
    </row>
    <row r="22784" spans="15:15" x14ac:dyDescent="0.25">
      <c r="O22784" s="7"/>
    </row>
    <row r="22785" spans="15:15" x14ac:dyDescent="0.25">
      <c r="O22785" s="7"/>
    </row>
    <row r="22786" spans="15:15" x14ac:dyDescent="0.25">
      <c r="O22786" s="7"/>
    </row>
    <row r="22787" spans="15:15" x14ac:dyDescent="0.25">
      <c r="O22787" s="7"/>
    </row>
    <row r="22788" spans="15:15" x14ac:dyDescent="0.25">
      <c r="O22788" s="7"/>
    </row>
    <row r="22789" spans="15:15" x14ac:dyDescent="0.25">
      <c r="O22789" s="7"/>
    </row>
    <row r="22790" spans="15:15" x14ac:dyDescent="0.25">
      <c r="O22790" s="7"/>
    </row>
    <row r="22791" spans="15:15" x14ac:dyDescent="0.25">
      <c r="O22791" s="7"/>
    </row>
    <row r="22792" spans="15:15" x14ac:dyDescent="0.25">
      <c r="O22792" s="7"/>
    </row>
    <row r="22793" spans="15:15" x14ac:dyDescent="0.25">
      <c r="O22793" s="7"/>
    </row>
    <row r="22794" spans="15:15" x14ac:dyDescent="0.25">
      <c r="O22794" s="7"/>
    </row>
    <row r="22795" spans="15:15" x14ac:dyDescent="0.25">
      <c r="O22795" s="7"/>
    </row>
    <row r="22796" spans="15:15" x14ac:dyDescent="0.25">
      <c r="O22796" s="7"/>
    </row>
    <row r="22797" spans="15:15" x14ac:dyDescent="0.25">
      <c r="O22797" s="7"/>
    </row>
    <row r="22798" spans="15:15" x14ac:dyDescent="0.25">
      <c r="O22798" s="7"/>
    </row>
    <row r="22799" spans="15:15" x14ac:dyDescent="0.25">
      <c r="O22799" s="7"/>
    </row>
    <row r="22800" spans="15:15" x14ac:dyDescent="0.25">
      <c r="O22800" s="7"/>
    </row>
    <row r="22801" spans="15:15" x14ac:dyDescent="0.25">
      <c r="O22801" s="7"/>
    </row>
    <row r="22802" spans="15:15" x14ac:dyDescent="0.25">
      <c r="O22802" s="7"/>
    </row>
    <row r="22803" spans="15:15" x14ac:dyDescent="0.25">
      <c r="O22803" s="7"/>
    </row>
    <row r="22804" spans="15:15" x14ac:dyDescent="0.25">
      <c r="O22804" s="7"/>
    </row>
    <row r="22805" spans="15:15" x14ac:dyDescent="0.25">
      <c r="O22805" s="7"/>
    </row>
    <row r="22806" spans="15:15" x14ac:dyDescent="0.25">
      <c r="O22806" s="7"/>
    </row>
    <row r="22807" spans="15:15" x14ac:dyDescent="0.25">
      <c r="O22807" s="7"/>
    </row>
    <row r="22808" spans="15:15" x14ac:dyDescent="0.25">
      <c r="O22808" s="7"/>
    </row>
    <row r="22809" spans="15:15" x14ac:dyDescent="0.25">
      <c r="O22809" s="7"/>
    </row>
    <row r="22810" spans="15:15" x14ac:dyDescent="0.25">
      <c r="O22810" s="7"/>
    </row>
    <row r="22811" spans="15:15" x14ac:dyDescent="0.25">
      <c r="O22811" s="7"/>
    </row>
    <row r="22812" spans="15:15" x14ac:dyDescent="0.25">
      <c r="O22812" s="7"/>
    </row>
    <row r="22813" spans="15:15" x14ac:dyDescent="0.25">
      <c r="O22813" s="7"/>
    </row>
    <row r="22814" spans="15:15" x14ac:dyDescent="0.25">
      <c r="O22814" s="7"/>
    </row>
    <row r="22815" spans="15:15" x14ac:dyDescent="0.25">
      <c r="O22815" s="7"/>
    </row>
    <row r="22816" spans="15:15" x14ac:dyDescent="0.25">
      <c r="O22816" s="7"/>
    </row>
    <row r="22817" spans="15:15" x14ac:dyDescent="0.25">
      <c r="O22817" s="7"/>
    </row>
    <row r="22818" spans="15:15" x14ac:dyDescent="0.25">
      <c r="O22818" s="7"/>
    </row>
    <row r="22819" spans="15:15" x14ac:dyDescent="0.25">
      <c r="O22819" s="7"/>
    </row>
    <row r="22820" spans="15:15" x14ac:dyDescent="0.25">
      <c r="O22820" s="7"/>
    </row>
    <row r="22821" spans="15:15" x14ac:dyDescent="0.25">
      <c r="O22821" s="7"/>
    </row>
    <row r="22822" spans="15:15" x14ac:dyDescent="0.25">
      <c r="O22822" s="7"/>
    </row>
    <row r="22823" spans="15:15" x14ac:dyDescent="0.25">
      <c r="O22823" s="7"/>
    </row>
    <row r="22824" spans="15:15" x14ac:dyDescent="0.25">
      <c r="O22824" s="7"/>
    </row>
    <row r="22825" spans="15:15" x14ac:dyDescent="0.25">
      <c r="O22825" s="7"/>
    </row>
    <row r="22826" spans="15:15" x14ac:dyDescent="0.25">
      <c r="O22826" s="7"/>
    </row>
    <row r="22827" spans="15:15" x14ac:dyDescent="0.25">
      <c r="O22827" s="7"/>
    </row>
    <row r="22828" spans="15:15" x14ac:dyDescent="0.25">
      <c r="O22828" s="7"/>
    </row>
    <row r="22829" spans="15:15" x14ac:dyDescent="0.25">
      <c r="O22829" s="7"/>
    </row>
    <row r="22830" spans="15:15" x14ac:dyDescent="0.25">
      <c r="O22830" s="7"/>
    </row>
    <row r="22831" spans="15:15" x14ac:dyDescent="0.25">
      <c r="O22831" s="7"/>
    </row>
    <row r="22832" spans="15:15" x14ac:dyDescent="0.25">
      <c r="O22832" s="7"/>
    </row>
    <row r="22833" spans="15:15" x14ac:dyDescent="0.25">
      <c r="O22833" s="7"/>
    </row>
    <row r="22834" spans="15:15" x14ac:dyDescent="0.25">
      <c r="O22834" s="7"/>
    </row>
    <row r="22835" spans="15:15" x14ac:dyDescent="0.25">
      <c r="O22835" s="7"/>
    </row>
    <row r="22836" spans="15:15" x14ac:dyDescent="0.25">
      <c r="O22836" s="7"/>
    </row>
    <row r="22837" spans="15:15" x14ac:dyDescent="0.25">
      <c r="O22837" s="7"/>
    </row>
    <row r="22838" spans="15:15" x14ac:dyDescent="0.25">
      <c r="O22838" s="7"/>
    </row>
    <row r="22839" spans="15:15" x14ac:dyDescent="0.25">
      <c r="O22839" s="7"/>
    </row>
    <row r="22840" spans="15:15" x14ac:dyDescent="0.25">
      <c r="O22840" s="7"/>
    </row>
    <row r="22841" spans="15:15" x14ac:dyDescent="0.25">
      <c r="O22841" s="7"/>
    </row>
    <row r="22842" spans="15:15" x14ac:dyDescent="0.25">
      <c r="O22842" s="7"/>
    </row>
    <row r="22843" spans="15:15" x14ac:dyDescent="0.25">
      <c r="O22843" s="7"/>
    </row>
    <row r="22844" spans="15:15" x14ac:dyDescent="0.25">
      <c r="O22844" s="7"/>
    </row>
    <row r="22845" spans="15:15" x14ac:dyDescent="0.25">
      <c r="O22845" s="7"/>
    </row>
    <row r="22846" spans="15:15" x14ac:dyDescent="0.25">
      <c r="O22846" s="7"/>
    </row>
    <row r="22847" spans="15:15" x14ac:dyDescent="0.25">
      <c r="O22847" s="7"/>
    </row>
    <row r="22848" spans="15:15" x14ac:dyDescent="0.25">
      <c r="O22848" s="7"/>
    </row>
    <row r="22849" spans="15:15" x14ac:dyDescent="0.25">
      <c r="O22849" s="7"/>
    </row>
    <row r="22850" spans="15:15" x14ac:dyDescent="0.25">
      <c r="O22850" s="7"/>
    </row>
    <row r="22851" spans="15:15" x14ac:dyDescent="0.25">
      <c r="O22851" s="7"/>
    </row>
    <row r="22852" spans="15:15" x14ac:dyDescent="0.25">
      <c r="O22852" s="7"/>
    </row>
    <row r="22853" spans="15:15" x14ac:dyDescent="0.25">
      <c r="O22853" s="7"/>
    </row>
    <row r="22854" spans="15:15" x14ac:dyDescent="0.25">
      <c r="O22854" s="7"/>
    </row>
    <row r="22855" spans="15:15" x14ac:dyDescent="0.25">
      <c r="O22855" s="7"/>
    </row>
    <row r="22856" spans="15:15" x14ac:dyDescent="0.25">
      <c r="O22856" s="7"/>
    </row>
    <row r="22857" spans="15:15" x14ac:dyDescent="0.25">
      <c r="O22857" s="7"/>
    </row>
    <row r="22858" spans="15:15" x14ac:dyDescent="0.25">
      <c r="O22858" s="7"/>
    </row>
    <row r="22859" spans="15:15" x14ac:dyDescent="0.25">
      <c r="O22859" s="7"/>
    </row>
    <row r="22860" spans="15:15" x14ac:dyDescent="0.25">
      <c r="O22860" s="7"/>
    </row>
    <row r="22861" spans="15:15" x14ac:dyDescent="0.25">
      <c r="O22861" s="7"/>
    </row>
    <row r="22862" spans="15:15" x14ac:dyDescent="0.25">
      <c r="O22862" s="7"/>
    </row>
    <row r="22863" spans="15:15" x14ac:dyDescent="0.25">
      <c r="O22863" s="7"/>
    </row>
    <row r="22864" spans="15:15" x14ac:dyDescent="0.25">
      <c r="O22864" s="7"/>
    </row>
    <row r="22865" spans="15:15" x14ac:dyDescent="0.25">
      <c r="O22865" s="7"/>
    </row>
    <row r="22866" spans="15:15" x14ac:dyDescent="0.25">
      <c r="O22866" s="7"/>
    </row>
    <row r="22867" spans="15:15" x14ac:dyDescent="0.25">
      <c r="O22867" s="7"/>
    </row>
    <row r="22868" spans="15:15" x14ac:dyDescent="0.25">
      <c r="O22868" s="7"/>
    </row>
    <row r="22869" spans="15:15" x14ac:dyDescent="0.25">
      <c r="O22869" s="7"/>
    </row>
    <row r="22870" spans="15:15" x14ac:dyDescent="0.25">
      <c r="O22870" s="7"/>
    </row>
    <row r="22871" spans="15:15" x14ac:dyDescent="0.25">
      <c r="O22871" s="7"/>
    </row>
    <row r="22872" spans="15:15" x14ac:dyDescent="0.25">
      <c r="O22872" s="7"/>
    </row>
    <row r="22873" spans="15:15" x14ac:dyDescent="0.25">
      <c r="O22873" s="7"/>
    </row>
    <row r="22874" spans="15:15" x14ac:dyDescent="0.25">
      <c r="O22874" s="7"/>
    </row>
    <row r="22875" spans="15:15" x14ac:dyDescent="0.25">
      <c r="O22875" s="7"/>
    </row>
    <row r="22876" spans="15:15" x14ac:dyDescent="0.25">
      <c r="O22876" s="7"/>
    </row>
    <row r="22877" spans="15:15" x14ac:dyDescent="0.25">
      <c r="O22877" s="7"/>
    </row>
    <row r="22878" spans="15:15" x14ac:dyDescent="0.25">
      <c r="O22878" s="7"/>
    </row>
    <row r="22879" spans="15:15" x14ac:dyDescent="0.25">
      <c r="O22879" s="7"/>
    </row>
    <row r="22880" spans="15:15" x14ac:dyDescent="0.25">
      <c r="O22880" s="7"/>
    </row>
    <row r="22881" spans="15:15" x14ac:dyDescent="0.25">
      <c r="O22881" s="7"/>
    </row>
    <row r="22882" spans="15:15" x14ac:dyDescent="0.25">
      <c r="O22882" s="7"/>
    </row>
    <row r="22883" spans="15:15" x14ac:dyDescent="0.25">
      <c r="O22883" s="7"/>
    </row>
    <row r="22884" spans="15:15" x14ac:dyDescent="0.25">
      <c r="O22884" s="7"/>
    </row>
    <row r="22885" spans="15:15" x14ac:dyDescent="0.25">
      <c r="O22885" s="7"/>
    </row>
    <row r="22886" spans="15:15" x14ac:dyDescent="0.25">
      <c r="O22886" s="7"/>
    </row>
    <row r="22887" spans="15:15" x14ac:dyDescent="0.25">
      <c r="O22887" s="7"/>
    </row>
    <row r="22888" spans="15:15" x14ac:dyDescent="0.25">
      <c r="O22888" s="7"/>
    </row>
    <row r="22889" spans="15:15" x14ac:dyDescent="0.25">
      <c r="O22889" s="7"/>
    </row>
    <row r="22890" spans="15:15" x14ac:dyDescent="0.25">
      <c r="O22890" s="7"/>
    </row>
    <row r="22891" spans="15:15" x14ac:dyDescent="0.25">
      <c r="O22891" s="7"/>
    </row>
    <row r="22892" spans="15:15" x14ac:dyDescent="0.25">
      <c r="O22892" s="7"/>
    </row>
    <row r="22893" spans="15:15" x14ac:dyDescent="0.25">
      <c r="O22893" s="7"/>
    </row>
    <row r="22894" spans="15:15" x14ac:dyDescent="0.25">
      <c r="O22894" s="7"/>
    </row>
    <row r="22895" spans="15:15" x14ac:dyDescent="0.25">
      <c r="O22895" s="7"/>
    </row>
    <row r="22896" spans="15:15" x14ac:dyDescent="0.25">
      <c r="O22896" s="7"/>
    </row>
    <row r="22897" spans="15:15" x14ac:dyDescent="0.25">
      <c r="O22897" s="7"/>
    </row>
    <row r="22898" spans="15:15" x14ac:dyDescent="0.25">
      <c r="O22898" s="7"/>
    </row>
    <row r="22899" spans="15:15" x14ac:dyDescent="0.25">
      <c r="O22899" s="7"/>
    </row>
    <row r="22900" spans="15:15" x14ac:dyDescent="0.25">
      <c r="O22900" s="7"/>
    </row>
    <row r="22901" spans="15:15" x14ac:dyDescent="0.25">
      <c r="O22901" s="7"/>
    </row>
    <row r="22902" spans="15:15" x14ac:dyDescent="0.25">
      <c r="O22902" s="7"/>
    </row>
    <row r="22903" spans="15:15" x14ac:dyDescent="0.25">
      <c r="O22903" s="7"/>
    </row>
    <row r="22904" spans="15:15" x14ac:dyDescent="0.25">
      <c r="O22904" s="7"/>
    </row>
    <row r="22905" spans="15:15" x14ac:dyDescent="0.25">
      <c r="O22905" s="7"/>
    </row>
    <row r="22906" spans="15:15" x14ac:dyDescent="0.25">
      <c r="O22906" s="7"/>
    </row>
    <row r="22907" spans="15:15" x14ac:dyDescent="0.25">
      <c r="O22907" s="7"/>
    </row>
    <row r="22908" spans="15:15" x14ac:dyDescent="0.25">
      <c r="O22908" s="7"/>
    </row>
    <row r="22909" spans="15:15" x14ac:dyDescent="0.25">
      <c r="O22909" s="7"/>
    </row>
    <row r="22910" spans="15:15" x14ac:dyDescent="0.25">
      <c r="O22910" s="7"/>
    </row>
    <row r="22911" spans="15:15" x14ac:dyDescent="0.25">
      <c r="O22911" s="7"/>
    </row>
    <row r="22912" spans="15:15" x14ac:dyDescent="0.25">
      <c r="O22912" s="7"/>
    </row>
    <row r="22913" spans="15:15" x14ac:dyDescent="0.25">
      <c r="O22913" s="7"/>
    </row>
    <row r="22914" spans="15:15" x14ac:dyDescent="0.25">
      <c r="O22914" s="7"/>
    </row>
    <row r="22915" spans="15:15" x14ac:dyDescent="0.25">
      <c r="O22915" s="7"/>
    </row>
    <row r="22916" spans="15:15" x14ac:dyDescent="0.25">
      <c r="O22916" s="7"/>
    </row>
    <row r="22917" spans="15:15" x14ac:dyDescent="0.25">
      <c r="O22917" s="7"/>
    </row>
    <row r="22918" spans="15:15" x14ac:dyDescent="0.25">
      <c r="O22918" s="7"/>
    </row>
    <row r="22919" spans="15:15" x14ac:dyDescent="0.25">
      <c r="O22919" s="7"/>
    </row>
    <row r="22920" spans="15:15" x14ac:dyDescent="0.25">
      <c r="O22920" s="7"/>
    </row>
    <row r="22921" spans="15:15" x14ac:dyDescent="0.25">
      <c r="O22921" s="7"/>
    </row>
    <row r="22922" spans="15:15" x14ac:dyDescent="0.25">
      <c r="O22922" s="7"/>
    </row>
    <row r="22923" spans="15:15" x14ac:dyDescent="0.25">
      <c r="O22923" s="7"/>
    </row>
    <row r="22924" spans="15:15" x14ac:dyDescent="0.25">
      <c r="O22924" s="7"/>
    </row>
    <row r="22925" spans="15:15" x14ac:dyDescent="0.25">
      <c r="O22925" s="7"/>
    </row>
    <row r="22926" spans="15:15" x14ac:dyDescent="0.25">
      <c r="O22926" s="7"/>
    </row>
    <row r="22927" spans="15:15" x14ac:dyDescent="0.25">
      <c r="O22927" s="7"/>
    </row>
    <row r="22928" spans="15:15" x14ac:dyDescent="0.25">
      <c r="O22928" s="7"/>
    </row>
    <row r="22929" spans="15:15" x14ac:dyDescent="0.25">
      <c r="O22929" s="7"/>
    </row>
    <row r="22930" spans="15:15" x14ac:dyDescent="0.25">
      <c r="O22930" s="7"/>
    </row>
    <row r="22931" spans="15:15" x14ac:dyDescent="0.25">
      <c r="O22931" s="7"/>
    </row>
    <row r="22932" spans="15:15" x14ac:dyDescent="0.25">
      <c r="O22932" s="7"/>
    </row>
    <row r="22933" spans="15:15" x14ac:dyDescent="0.25">
      <c r="O22933" s="7"/>
    </row>
    <row r="22934" spans="15:15" x14ac:dyDescent="0.25">
      <c r="O22934" s="7"/>
    </row>
    <row r="22935" spans="15:15" x14ac:dyDescent="0.25">
      <c r="O22935" s="7"/>
    </row>
    <row r="22936" spans="15:15" x14ac:dyDescent="0.25">
      <c r="O22936" s="7"/>
    </row>
    <row r="22937" spans="15:15" x14ac:dyDescent="0.25">
      <c r="O22937" s="7"/>
    </row>
    <row r="22938" spans="15:15" x14ac:dyDescent="0.25">
      <c r="O22938" s="7"/>
    </row>
    <row r="22939" spans="15:15" x14ac:dyDescent="0.25">
      <c r="O22939" s="7"/>
    </row>
    <row r="22940" spans="15:15" x14ac:dyDescent="0.25">
      <c r="O22940" s="7"/>
    </row>
    <row r="22941" spans="15:15" x14ac:dyDescent="0.25">
      <c r="O22941" s="7"/>
    </row>
    <row r="22942" spans="15:15" x14ac:dyDescent="0.25">
      <c r="O22942" s="7"/>
    </row>
    <row r="22943" spans="15:15" x14ac:dyDescent="0.25">
      <c r="O22943" s="7"/>
    </row>
    <row r="22944" spans="15:15" x14ac:dyDescent="0.25">
      <c r="O22944" s="7"/>
    </row>
    <row r="22945" spans="15:15" x14ac:dyDescent="0.25">
      <c r="O22945" s="7"/>
    </row>
    <row r="22970" spans="15:15" x14ac:dyDescent="0.25">
      <c r="O22970" s="7"/>
    </row>
    <row r="22971" spans="15:15" x14ac:dyDescent="0.25">
      <c r="O22971" s="7"/>
    </row>
    <row r="22972" spans="15:15" x14ac:dyDescent="0.25">
      <c r="O22972" s="7"/>
    </row>
    <row r="22973" spans="15:15" x14ac:dyDescent="0.25">
      <c r="O22973" s="7"/>
    </row>
    <row r="22974" spans="15:15" x14ac:dyDescent="0.25">
      <c r="O22974" s="7"/>
    </row>
    <row r="22975" spans="15:15" x14ac:dyDescent="0.25">
      <c r="O22975" s="7"/>
    </row>
    <row r="22976" spans="15:15" x14ac:dyDescent="0.25">
      <c r="O22976" s="7"/>
    </row>
    <row r="22977" spans="15:15" x14ac:dyDescent="0.25">
      <c r="O22977" s="7"/>
    </row>
    <row r="22978" spans="15:15" x14ac:dyDescent="0.25">
      <c r="O22978" s="7"/>
    </row>
    <row r="22979" spans="15:15" x14ac:dyDescent="0.25">
      <c r="O22979" s="7"/>
    </row>
    <row r="22980" spans="15:15" x14ac:dyDescent="0.25">
      <c r="O22980" s="7"/>
    </row>
    <row r="22981" spans="15:15" x14ac:dyDescent="0.25">
      <c r="O22981" s="7"/>
    </row>
    <row r="22982" spans="15:15" x14ac:dyDescent="0.25">
      <c r="O22982" s="7"/>
    </row>
    <row r="22983" spans="15:15" x14ac:dyDescent="0.25">
      <c r="O22983" s="7"/>
    </row>
    <row r="22984" spans="15:15" x14ac:dyDescent="0.25">
      <c r="O22984" s="7"/>
    </row>
    <row r="22985" spans="15:15" x14ac:dyDescent="0.25">
      <c r="O22985" s="7"/>
    </row>
    <row r="22986" spans="15:15" x14ac:dyDescent="0.25">
      <c r="O22986" s="7"/>
    </row>
    <row r="22987" spans="15:15" x14ac:dyDescent="0.25">
      <c r="O22987" s="7"/>
    </row>
    <row r="22988" spans="15:15" x14ac:dyDescent="0.25">
      <c r="O22988" s="7"/>
    </row>
    <row r="22989" spans="15:15" x14ac:dyDescent="0.25">
      <c r="O22989" s="7"/>
    </row>
    <row r="22990" spans="15:15" x14ac:dyDescent="0.25">
      <c r="O22990" s="7"/>
    </row>
    <row r="22991" spans="15:15" x14ac:dyDescent="0.25">
      <c r="O22991" s="7"/>
    </row>
    <row r="22992" spans="15:15" x14ac:dyDescent="0.25">
      <c r="O22992" s="7"/>
    </row>
    <row r="22993" spans="15:15" x14ac:dyDescent="0.25">
      <c r="O22993" s="7"/>
    </row>
    <row r="22994" spans="15:15" x14ac:dyDescent="0.25">
      <c r="O22994" s="7"/>
    </row>
    <row r="22995" spans="15:15" x14ac:dyDescent="0.25">
      <c r="O22995" s="7"/>
    </row>
    <row r="22996" spans="15:15" x14ac:dyDescent="0.25">
      <c r="O22996" s="7"/>
    </row>
    <row r="22997" spans="15:15" x14ac:dyDescent="0.25">
      <c r="O22997" s="7"/>
    </row>
    <row r="22998" spans="15:15" x14ac:dyDescent="0.25">
      <c r="O22998" s="7"/>
    </row>
    <row r="22999" spans="15:15" x14ac:dyDescent="0.25">
      <c r="O22999" s="7"/>
    </row>
    <row r="23000" spans="15:15" x14ac:dyDescent="0.25">
      <c r="O23000" s="7"/>
    </row>
    <row r="23001" spans="15:15" x14ac:dyDescent="0.25">
      <c r="O23001" s="7"/>
    </row>
    <row r="23002" spans="15:15" x14ac:dyDescent="0.25">
      <c r="O23002" s="7"/>
    </row>
    <row r="23003" spans="15:15" x14ac:dyDescent="0.25">
      <c r="O23003" s="7"/>
    </row>
    <row r="23004" spans="15:15" x14ac:dyDescent="0.25">
      <c r="O23004" s="7"/>
    </row>
    <row r="23005" spans="15:15" x14ac:dyDescent="0.25">
      <c r="O23005" s="7"/>
    </row>
    <row r="23006" spans="15:15" x14ac:dyDescent="0.25">
      <c r="O23006" s="7"/>
    </row>
    <row r="23007" spans="15:15" x14ac:dyDescent="0.25">
      <c r="O23007" s="7"/>
    </row>
    <row r="23008" spans="15:15" x14ac:dyDescent="0.25">
      <c r="O23008" s="7"/>
    </row>
    <row r="23009" spans="15:15" x14ac:dyDescent="0.25">
      <c r="O23009" s="7"/>
    </row>
    <row r="23010" spans="15:15" x14ac:dyDescent="0.25">
      <c r="O23010" s="7"/>
    </row>
    <row r="23011" spans="15:15" x14ac:dyDescent="0.25">
      <c r="O23011" s="7"/>
    </row>
    <row r="23012" spans="15:15" x14ac:dyDescent="0.25">
      <c r="O23012" s="7"/>
    </row>
    <row r="23013" spans="15:15" x14ac:dyDescent="0.25">
      <c r="O23013" s="7"/>
    </row>
    <row r="23014" spans="15:15" x14ac:dyDescent="0.25">
      <c r="O23014" s="7"/>
    </row>
    <row r="23015" spans="15:15" x14ac:dyDescent="0.25">
      <c r="O23015" s="7"/>
    </row>
    <row r="23016" spans="15:15" x14ac:dyDescent="0.25">
      <c r="O23016" s="7"/>
    </row>
    <row r="23017" spans="15:15" x14ac:dyDescent="0.25">
      <c r="O23017" s="7"/>
    </row>
    <row r="23018" spans="15:15" x14ac:dyDescent="0.25">
      <c r="O23018" s="7"/>
    </row>
    <row r="23019" spans="15:15" x14ac:dyDescent="0.25">
      <c r="O23019" s="7"/>
    </row>
    <row r="23020" spans="15:15" x14ac:dyDescent="0.25">
      <c r="O23020" s="7"/>
    </row>
    <row r="23021" spans="15:15" x14ac:dyDescent="0.25">
      <c r="O23021" s="7"/>
    </row>
    <row r="23022" spans="15:15" x14ac:dyDescent="0.25">
      <c r="O23022" s="7"/>
    </row>
    <row r="23023" spans="15:15" x14ac:dyDescent="0.25">
      <c r="O23023" s="7"/>
    </row>
    <row r="23024" spans="15:15" x14ac:dyDescent="0.25">
      <c r="O23024" s="7"/>
    </row>
    <row r="23025" spans="15:15" x14ac:dyDescent="0.25">
      <c r="O23025" s="7"/>
    </row>
    <row r="23026" spans="15:15" x14ac:dyDescent="0.25">
      <c r="O23026" s="7"/>
    </row>
    <row r="23027" spans="15:15" x14ac:dyDescent="0.25">
      <c r="O23027" s="7"/>
    </row>
    <row r="23028" spans="15:15" x14ac:dyDescent="0.25">
      <c r="O23028" s="7"/>
    </row>
    <row r="23029" spans="15:15" x14ac:dyDescent="0.25">
      <c r="O23029" s="7"/>
    </row>
    <row r="23030" spans="15:15" x14ac:dyDescent="0.25">
      <c r="O23030" s="7"/>
    </row>
    <row r="23031" spans="15:15" x14ac:dyDescent="0.25">
      <c r="O23031" s="7"/>
    </row>
    <row r="23032" spans="15:15" x14ac:dyDescent="0.25">
      <c r="O23032" s="7"/>
    </row>
    <row r="23033" spans="15:15" x14ac:dyDescent="0.25">
      <c r="O23033" s="7"/>
    </row>
    <row r="23034" spans="15:15" x14ac:dyDescent="0.25">
      <c r="O23034" s="7"/>
    </row>
    <row r="23035" spans="15:15" x14ac:dyDescent="0.25">
      <c r="O23035" s="7"/>
    </row>
    <row r="23036" spans="15:15" x14ac:dyDescent="0.25">
      <c r="O23036" s="7"/>
    </row>
    <row r="23037" spans="15:15" x14ac:dyDescent="0.25">
      <c r="O23037" s="7"/>
    </row>
    <row r="23038" spans="15:15" x14ac:dyDescent="0.25">
      <c r="O23038" s="7"/>
    </row>
    <row r="23039" spans="15:15" x14ac:dyDescent="0.25">
      <c r="O23039" s="7"/>
    </row>
    <row r="23040" spans="15:15" x14ac:dyDescent="0.25">
      <c r="O23040" s="7"/>
    </row>
    <row r="23041" spans="15:15" x14ac:dyDescent="0.25">
      <c r="O23041" s="7"/>
    </row>
    <row r="23042" spans="15:15" x14ac:dyDescent="0.25">
      <c r="O23042" s="7"/>
    </row>
    <row r="23043" spans="15:15" x14ac:dyDescent="0.25">
      <c r="O23043" s="7"/>
    </row>
    <row r="23044" spans="15:15" x14ac:dyDescent="0.25">
      <c r="O23044" s="7"/>
    </row>
    <row r="23045" spans="15:15" x14ac:dyDescent="0.25">
      <c r="O23045" s="7"/>
    </row>
    <row r="23046" spans="15:15" x14ac:dyDescent="0.25">
      <c r="O23046" s="7"/>
    </row>
    <row r="23047" spans="15:15" x14ac:dyDescent="0.25">
      <c r="O23047" s="7"/>
    </row>
    <row r="23048" spans="15:15" x14ac:dyDescent="0.25">
      <c r="O23048" s="7"/>
    </row>
    <row r="23049" spans="15:15" x14ac:dyDescent="0.25">
      <c r="O23049" s="7"/>
    </row>
    <row r="23050" spans="15:15" x14ac:dyDescent="0.25">
      <c r="O23050" s="7"/>
    </row>
    <row r="23051" spans="15:15" x14ac:dyDescent="0.25">
      <c r="O23051" s="7"/>
    </row>
    <row r="23052" spans="15:15" x14ac:dyDescent="0.25">
      <c r="O23052" s="7"/>
    </row>
    <row r="23053" spans="15:15" x14ac:dyDescent="0.25">
      <c r="O23053" s="7"/>
    </row>
    <row r="23054" spans="15:15" x14ac:dyDescent="0.25">
      <c r="O23054" s="7"/>
    </row>
    <row r="23055" spans="15:15" x14ac:dyDescent="0.25">
      <c r="O23055" s="7"/>
    </row>
    <row r="23056" spans="15:15" x14ac:dyDescent="0.25">
      <c r="O23056" s="7"/>
    </row>
    <row r="23057" spans="15:15" x14ac:dyDescent="0.25">
      <c r="O23057" s="7"/>
    </row>
    <row r="23058" spans="15:15" x14ac:dyDescent="0.25">
      <c r="O23058" s="7"/>
    </row>
    <row r="23059" spans="15:15" x14ac:dyDescent="0.25">
      <c r="O23059" s="7"/>
    </row>
    <row r="23060" spans="15:15" x14ac:dyDescent="0.25">
      <c r="O23060" s="7"/>
    </row>
    <row r="23061" spans="15:15" x14ac:dyDescent="0.25">
      <c r="O23061" s="7"/>
    </row>
    <row r="23062" spans="15:15" x14ac:dyDescent="0.25">
      <c r="O23062" s="7"/>
    </row>
    <row r="23063" spans="15:15" x14ac:dyDescent="0.25">
      <c r="O23063" s="7"/>
    </row>
    <row r="23064" spans="15:15" x14ac:dyDescent="0.25">
      <c r="O23064" s="7"/>
    </row>
    <row r="23065" spans="15:15" x14ac:dyDescent="0.25">
      <c r="O23065" s="7"/>
    </row>
    <row r="23066" spans="15:15" x14ac:dyDescent="0.25">
      <c r="O23066" s="7"/>
    </row>
    <row r="23067" spans="15:15" x14ac:dyDescent="0.25">
      <c r="O23067" s="7"/>
    </row>
    <row r="23068" spans="15:15" x14ac:dyDescent="0.25">
      <c r="O23068" s="7"/>
    </row>
    <row r="23069" spans="15:15" x14ac:dyDescent="0.25">
      <c r="O23069" s="7"/>
    </row>
    <row r="23070" spans="15:15" x14ac:dyDescent="0.25">
      <c r="O23070" s="7"/>
    </row>
    <row r="23071" spans="15:15" x14ac:dyDescent="0.25">
      <c r="O23071" s="7"/>
    </row>
    <row r="23072" spans="15:15" x14ac:dyDescent="0.25">
      <c r="O23072" s="7"/>
    </row>
    <row r="23073" spans="15:15" x14ac:dyDescent="0.25">
      <c r="O23073" s="7"/>
    </row>
    <row r="23074" spans="15:15" x14ac:dyDescent="0.25">
      <c r="O23074" s="7"/>
    </row>
    <row r="23075" spans="15:15" x14ac:dyDescent="0.25">
      <c r="O23075" s="7"/>
    </row>
    <row r="23076" spans="15:15" x14ac:dyDescent="0.25">
      <c r="O23076" s="7"/>
    </row>
    <row r="23077" spans="15:15" x14ac:dyDescent="0.25">
      <c r="O23077" s="7"/>
    </row>
    <row r="23078" spans="15:15" x14ac:dyDescent="0.25">
      <c r="O23078" s="7"/>
    </row>
    <row r="23079" spans="15:15" x14ac:dyDescent="0.25">
      <c r="O23079" s="7"/>
    </row>
    <row r="23080" spans="15:15" x14ac:dyDescent="0.25">
      <c r="O23080" s="7"/>
    </row>
    <row r="23081" spans="15:15" x14ac:dyDescent="0.25">
      <c r="O23081" s="7"/>
    </row>
    <row r="23082" spans="15:15" x14ac:dyDescent="0.25">
      <c r="O23082" s="7"/>
    </row>
    <row r="23083" spans="15:15" x14ac:dyDescent="0.25">
      <c r="O23083" s="7"/>
    </row>
    <row r="23084" spans="15:15" x14ac:dyDescent="0.25">
      <c r="O23084" s="7"/>
    </row>
    <row r="23085" spans="15:15" x14ac:dyDescent="0.25">
      <c r="O23085" s="7"/>
    </row>
    <row r="23086" spans="15:15" x14ac:dyDescent="0.25">
      <c r="O23086" s="7"/>
    </row>
    <row r="23087" spans="15:15" x14ac:dyDescent="0.25">
      <c r="O23087" s="7"/>
    </row>
    <row r="23088" spans="15:15" x14ac:dyDescent="0.25">
      <c r="O23088" s="7"/>
    </row>
    <row r="23089" spans="15:15" x14ac:dyDescent="0.25">
      <c r="O23089" s="7"/>
    </row>
    <row r="23090" spans="15:15" x14ac:dyDescent="0.25">
      <c r="O23090" s="7"/>
    </row>
    <row r="23091" spans="15:15" x14ac:dyDescent="0.25">
      <c r="O23091" s="7"/>
    </row>
    <row r="23092" spans="15:15" x14ac:dyDescent="0.25">
      <c r="O23092" s="7"/>
    </row>
    <row r="23093" spans="15:15" x14ac:dyDescent="0.25">
      <c r="O23093" s="7"/>
    </row>
    <row r="23094" spans="15:15" x14ac:dyDescent="0.25">
      <c r="O23094" s="7"/>
    </row>
    <row r="23095" spans="15:15" x14ac:dyDescent="0.25">
      <c r="O23095" s="7"/>
    </row>
    <row r="23096" spans="15:15" x14ac:dyDescent="0.25">
      <c r="O23096" s="7"/>
    </row>
    <row r="23097" spans="15:15" x14ac:dyDescent="0.25">
      <c r="O23097" s="7"/>
    </row>
    <row r="23098" spans="15:15" x14ac:dyDescent="0.25">
      <c r="O23098" s="7"/>
    </row>
    <row r="23099" spans="15:15" x14ac:dyDescent="0.25">
      <c r="O23099" s="7"/>
    </row>
    <row r="23100" spans="15:15" x14ac:dyDescent="0.25">
      <c r="O23100" s="7"/>
    </row>
    <row r="23101" spans="15:15" x14ac:dyDescent="0.25">
      <c r="O23101" s="7"/>
    </row>
    <row r="23102" spans="15:15" x14ac:dyDescent="0.25">
      <c r="O23102" s="7"/>
    </row>
    <row r="23103" spans="15:15" x14ac:dyDescent="0.25">
      <c r="O23103" s="7"/>
    </row>
    <row r="23104" spans="15:15" x14ac:dyDescent="0.25">
      <c r="O23104" s="7"/>
    </row>
    <row r="23105" spans="15:15" x14ac:dyDescent="0.25">
      <c r="O23105" s="7"/>
    </row>
    <row r="23106" spans="15:15" x14ac:dyDescent="0.25">
      <c r="O23106" s="7"/>
    </row>
    <row r="23107" spans="15:15" x14ac:dyDescent="0.25">
      <c r="O23107" s="7"/>
    </row>
    <row r="23108" spans="15:15" x14ac:dyDescent="0.25">
      <c r="O23108" s="7"/>
    </row>
    <row r="23109" spans="15:15" x14ac:dyDescent="0.25">
      <c r="O23109" s="7"/>
    </row>
    <row r="23110" spans="15:15" x14ac:dyDescent="0.25">
      <c r="O23110" s="7"/>
    </row>
    <row r="23111" spans="15:15" x14ac:dyDescent="0.25">
      <c r="O23111" s="7"/>
    </row>
    <row r="23112" spans="15:15" x14ac:dyDescent="0.25">
      <c r="O23112" s="7"/>
    </row>
    <row r="23113" spans="15:15" x14ac:dyDescent="0.25">
      <c r="O23113" s="7"/>
    </row>
    <row r="23114" spans="15:15" x14ac:dyDescent="0.25">
      <c r="O23114" s="7"/>
    </row>
    <row r="23115" spans="15:15" x14ac:dyDescent="0.25">
      <c r="O23115" s="7"/>
    </row>
    <row r="23116" spans="15:15" x14ac:dyDescent="0.25">
      <c r="O23116" s="7"/>
    </row>
    <row r="23117" spans="15:15" x14ac:dyDescent="0.25">
      <c r="O23117" s="7"/>
    </row>
    <row r="23118" spans="15:15" x14ac:dyDescent="0.25">
      <c r="O23118" s="7"/>
    </row>
    <row r="23119" spans="15:15" x14ac:dyDescent="0.25">
      <c r="O23119" s="7"/>
    </row>
    <row r="23120" spans="15:15" x14ac:dyDescent="0.25">
      <c r="O23120" s="7"/>
    </row>
    <row r="23121" spans="15:15" x14ac:dyDescent="0.25">
      <c r="O23121" s="7"/>
    </row>
    <row r="23122" spans="15:15" x14ac:dyDescent="0.25">
      <c r="O23122" s="7"/>
    </row>
    <row r="23123" spans="15:15" x14ac:dyDescent="0.25">
      <c r="O23123" s="7"/>
    </row>
    <row r="23124" spans="15:15" x14ac:dyDescent="0.25">
      <c r="O23124" s="7"/>
    </row>
    <row r="23125" spans="15:15" x14ac:dyDescent="0.25">
      <c r="O23125" s="7"/>
    </row>
    <row r="23126" spans="15:15" x14ac:dyDescent="0.25">
      <c r="O23126" s="7"/>
    </row>
    <row r="23127" spans="15:15" x14ac:dyDescent="0.25">
      <c r="O23127" s="7"/>
    </row>
    <row r="23128" spans="15:15" x14ac:dyDescent="0.25">
      <c r="O23128" s="7"/>
    </row>
    <row r="23129" spans="15:15" x14ac:dyDescent="0.25">
      <c r="O23129" s="7"/>
    </row>
    <row r="23130" spans="15:15" x14ac:dyDescent="0.25">
      <c r="O23130" s="7"/>
    </row>
    <row r="23131" spans="15:15" x14ac:dyDescent="0.25">
      <c r="O23131" s="7"/>
    </row>
    <row r="23132" spans="15:15" x14ac:dyDescent="0.25">
      <c r="O23132" s="7"/>
    </row>
    <row r="23133" spans="15:15" x14ac:dyDescent="0.25">
      <c r="O23133" s="7"/>
    </row>
    <row r="23134" spans="15:15" x14ac:dyDescent="0.25">
      <c r="O23134" s="7"/>
    </row>
    <row r="23135" spans="15:15" x14ac:dyDescent="0.25">
      <c r="O23135" s="7"/>
    </row>
    <row r="23136" spans="15:15" x14ac:dyDescent="0.25">
      <c r="O23136" s="7"/>
    </row>
    <row r="23137" spans="15:15" x14ac:dyDescent="0.25">
      <c r="O23137" s="7"/>
    </row>
    <row r="23138" spans="15:15" x14ac:dyDescent="0.25">
      <c r="O23138" s="7"/>
    </row>
    <row r="23139" spans="15:15" x14ac:dyDescent="0.25">
      <c r="O23139" s="7"/>
    </row>
    <row r="23140" spans="15:15" x14ac:dyDescent="0.25">
      <c r="O23140" s="7"/>
    </row>
    <row r="23141" spans="15:15" x14ac:dyDescent="0.25">
      <c r="O23141" s="7"/>
    </row>
    <row r="23142" spans="15:15" x14ac:dyDescent="0.25">
      <c r="O23142" s="7"/>
    </row>
    <row r="23143" spans="15:15" x14ac:dyDescent="0.25">
      <c r="O23143" s="7"/>
    </row>
    <row r="23144" spans="15:15" x14ac:dyDescent="0.25">
      <c r="O23144" s="7"/>
    </row>
    <row r="23145" spans="15:15" x14ac:dyDescent="0.25">
      <c r="O23145" s="7"/>
    </row>
    <row r="23146" spans="15:15" x14ac:dyDescent="0.25">
      <c r="O23146" s="7"/>
    </row>
    <row r="23147" spans="15:15" x14ac:dyDescent="0.25">
      <c r="O23147" s="7"/>
    </row>
    <row r="23148" spans="15:15" x14ac:dyDescent="0.25">
      <c r="O23148" s="7"/>
    </row>
    <row r="23149" spans="15:15" x14ac:dyDescent="0.25">
      <c r="O23149" s="7"/>
    </row>
    <row r="23150" spans="15:15" x14ac:dyDescent="0.25">
      <c r="O23150" s="7"/>
    </row>
    <row r="23151" spans="15:15" x14ac:dyDescent="0.25">
      <c r="O23151" s="7"/>
    </row>
    <row r="23152" spans="15:15" x14ac:dyDescent="0.25">
      <c r="O23152" s="7"/>
    </row>
    <row r="23153" spans="15:15" x14ac:dyDescent="0.25">
      <c r="O23153" s="7"/>
    </row>
    <row r="23154" spans="15:15" x14ac:dyDescent="0.25">
      <c r="O23154" s="7"/>
    </row>
    <row r="23155" spans="15:15" x14ac:dyDescent="0.25">
      <c r="O23155" s="7"/>
    </row>
    <row r="23156" spans="15:15" x14ac:dyDescent="0.25">
      <c r="O23156" s="7"/>
    </row>
    <row r="23157" spans="15:15" x14ac:dyDescent="0.25">
      <c r="O23157" s="7"/>
    </row>
    <row r="23158" spans="15:15" x14ac:dyDescent="0.25">
      <c r="O23158" s="7"/>
    </row>
    <row r="23159" spans="15:15" x14ac:dyDescent="0.25">
      <c r="O23159" s="7"/>
    </row>
    <row r="23160" spans="15:15" x14ac:dyDescent="0.25">
      <c r="O23160" s="7"/>
    </row>
    <row r="23161" spans="15:15" x14ac:dyDescent="0.25">
      <c r="O23161" s="7"/>
    </row>
    <row r="23162" spans="15:15" x14ac:dyDescent="0.25">
      <c r="O23162" s="7"/>
    </row>
    <row r="23163" spans="15:15" x14ac:dyDescent="0.25">
      <c r="O23163" s="7"/>
    </row>
    <row r="23164" spans="15:15" x14ac:dyDescent="0.25">
      <c r="O23164" s="7"/>
    </row>
    <row r="23165" spans="15:15" x14ac:dyDescent="0.25">
      <c r="O23165" s="7"/>
    </row>
    <row r="23166" spans="15:15" x14ac:dyDescent="0.25">
      <c r="O23166" s="7"/>
    </row>
    <row r="23167" spans="15:15" x14ac:dyDescent="0.25">
      <c r="O23167" s="7"/>
    </row>
    <row r="23168" spans="15:15" x14ac:dyDescent="0.25">
      <c r="O23168" s="7"/>
    </row>
    <row r="23169" spans="15:15" x14ac:dyDescent="0.25">
      <c r="O23169" s="7"/>
    </row>
    <row r="23170" spans="15:15" x14ac:dyDescent="0.25">
      <c r="O23170" s="7"/>
    </row>
    <row r="23171" spans="15:15" x14ac:dyDescent="0.25">
      <c r="O23171" s="7"/>
    </row>
    <row r="23172" spans="15:15" x14ac:dyDescent="0.25">
      <c r="O23172" s="7"/>
    </row>
    <row r="23173" spans="15:15" x14ac:dyDescent="0.25">
      <c r="O23173" s="7"/>
    </row>
    <row r="23174" spans="15:15" x14ac:dyDescent="0.25">
      <c r="O23174" s="7"/>
    </row>
    <row r="23175" spans="15:15" x14ac:dyDescent="0.25">
      <c r="O23175" s="7"/>
    </row>
    <row r="23176" spans="15:15" x14ac:dyDescent="0.25">
      <c r="O23176" s="7"/>
    </row>
    <row r="23177" spans="15:15" x14ac:dyDescent="0.25">
      <c r="O23177" s="7"/>
    </row>
    <row r="23178" spans="15:15" x14ac:dyDescent="0.25">
      <c r="O23178" s="7"/>
    </row>
    <row r="23179" spans="15:15" x14ac:dyDescent="0.25">
      <c r="O23179" s="7"/>
    </row>
    <row r="23180" spans="15:15" x14ac:dyDescent="0.25">
      <c r="O23180" s="7"/>
    </row>
    <row r="23181" spans="15:15" x14ac:dyDescent="0.25">
      <c r="O23181" s="7"/>
    </row>
    <row r="23182" spans="15:15" x14ac:dyDescent="0.25">
      <c r="O23182" s="7"/>
    </row>
    <row r="23183" spans="15:15" x14ac:dyDescent="0.25">
      <c r="O23183" s="7"/>
    </row>
    <row r="23184" spans="15:15" x14ac:dyDescent="0.25">
      <c r="O23184" s="7"/>
    </row>
    <row r="23185" spans="15:15" x14ac:dyDescent="0.25">
      <c r="O23185" s="7"/>
    </row>
    <row r="23186" spans="15:15" x14ac:dyDescent="0.25">
      <c r="O23186" s="7"/>
    </row>
    <row r="23187" spans="15:15" x14ac:dyDescent="0.25">
      <c r="O23187" s="7"/>
    </row>
    <row r="23188" spans="15:15" x14ac:dyDescent="0.25">
      <c r="O23188" s="7"/>
    </row>
    <row r="23189" spans="15:15" x14ac:dyDescent="0.25">
      <c r="O23189" s="7"/>
    </row>
    <row r="23190" spans="15:15" x14ac:dyDescent="0.25">
      <c r="O23190" s="7"/>
    </row>
    <row r="23191" spans="15:15" x14ac:dyDescent="0.25">
      <c r="O23191" s="7"/>
    </row>
    <row r="23192" spans="15:15" x14ac:dyDescent="0.25">
      <c r="O23192" s="7"/>
    </row>
    <row r="23193" spans="15:15" x14ac:dyDescent="0.25">
      <c r="O23193" s="7"/>
    </row>
    <row r="23194" spans="15:15" x14ac:dyDescent="0.25">
      <c r="O23194" s="7"/>
    </row>
    <row r="23195" spans="15:15" x14ac:dyDescent="0.25">
      <c r="O23195" s="7"/>
    </row>
    <row r="23196" spans="15:15" x14ac:dyDescent="0.25">
      <c r="O23196" s="7"/>
    </row>
    <row r="23197" spans="15:15" x14ac:dyDescent="0.25">
      <c r="O23197" s="7"/>
    </row>
    <row r="23198" spans="15:15" x14ac:dyDescent="0.25">
      <c r="O23198" s="7"/>
    </row>
    <row r="23199" spans="15:15" x14ac:dyDescent="0.25">
      <c r="O23199" s="7"/>
    </row>
    <row r="23200" spans="15:15" x14ac:dyDescent="0.25">
      <c r="O23200" s="7"/>
    </row>
    <row r="23201" spans="15:15" x14ac:dyDescent="0.25">
      <c r="O23201" s="7"/>
    </row>
    <row r="23202" spans="15:15" x14ac:dyDescent="0.25">
      <c r="O23202" s="7"/>
    </row>
    <row r="23203" spans="15:15" x14ac:dyDescent="0.25">
      <c r="O23203" s="7"/>
    </row>
    <row r="23204" spans="15:15" x14ac:dyDescent="0.25">
      <c r="O23204" s="7"/>
    </row>
    <row r="23205" spans="15:15" x14ac:dyDescent="0.25">
      <c r="O23205" s="7"/>
    </row>
    <row r="23206" spans="15:15" x14ac:dyDescent="0.25">
      <c r="O23206" s="7"/>
    </row>
    <row r="23207" spans="15:15" x14ac:dyDescent="0.25">
      <c r="O23207" s="7"/>
    </row>
    <row r="23208" spans="15:15" x14ac:dyDescent="0.25">
      <c r="O23208" s="7"/>
    </row>
    <row r="23209" spans="15:15" x14ac:dyDescent="0.25">
      <c r="O23209" s="7"/>
    </row>
    <row r="23234" spans="15:15" x14ac:dyDescent="0.25">
      <c r="O23234" s="7"/>
    </row>
    <row r="23235" spans="15:15" x14ac:dyDescent="0.25">
      <c r="O23235" s="7"/>
    </row>
    <row r="23236" spans="15:15" x14ac:dyDescent="0.25">
      <c r="O23236" s="7"/>
    </row>
    <row r="23237" spans="15:15" x14ac:dyDescent="0.25">
      <c r="O23237" s="7"/>
    </row>
    <row r="23238" spans="15:15" x14ac:dyDescent="0.25">
      <c r="O23238" s="7"/>
    </row>
    <row r="23239" spans="15:15" x14ac:dyDescent="0.25">
      <c r="O23239" s="7"/>
    </row>
    <row r="23240" spans="15:15" x14ac:dyDescent="0.25">
      <c r="O23240" s="7"/>
    </row>
    <row r="23241" spans="15:15" x14ac:dyDescent="0.25">
      <c r="O23241" s="7"/>
    </row>
    <row r="23242" spans="15:15" x14ac:dyDescent="0.25">
      <c r="O23242" s="7"/>
    </row>
    <row r="23243" spans="15:15" x14ac:dyDescent="0.25">
      <c r="O23243" s="7"/>
    </row>
    <row r="23244" spans="15:15" x14ac:dyDescent="0.25">
      <c r="O23244" s="7"/>
    </row>
    <row r="23245" spans="15:15" x14ac:dyDescent="0.25">
      <c r="O23245" s="7"/>
    </row>
    <row r="23246" spans="15:15" x14ac:dyDescent="0.25">
      <c r="O23246" s="7"/>
    </row>
    <row r="23247" spans="15:15" x14ac:dyDescent="0.25">
      <c r="O23247" s="7"/>
    </row>
    <row r="23248" spans="15:15" x14ac:dyDescent="0.25">
      <c r="O23248" s="7"/>
    </row>
    <row r="23249" spans="15:15" x14ac:dyDescent="0.25">
      <c r="O23249" s="7"/>
    </row>
    <row r="23250" spans="15:15" x14ac:dyDescent="0.25">
      <c r="O23250" s="7"/>
    </row>
    <row r="23251" spans="15:15" x14ac:dyDescent="0.25">
      <c r="O23251" s="7"/>
    </row>
    <row r="23252" spans="15:15" x14ac:dyDescent="0.25">
      <c r="O23252" s="7"/>
    </row>
    <row r="23253" spans="15:15" x14ac:dyDescent="0.25">
      <c r="O23253" s="7"/>
    </row>
    <row r="23254" spans="15:15" x14ac:dyDescent="0.25">
      <c r="O23254" s="7"/>
    </row>
    <row r="23255" spans="15:15" x14ac:dyDescent="0.25">
      <c r="O23255" s="7"/>
    </row>
    <row r="23256" spans="15:15" x14ac:dyDescent="0.25">
      <c r="O23256" s="7"/>
    </row>
    <row r="23257" spans="15:15" x14ac:dyDescent="0.25">
      <c r="O23257" s="7"/>
    </row>
    <row r="23258" spans="15:15" x14ac:dyDescent="0.25">
      <c r="O23258" s="7"/>
    </row>
    <row r="23259" spans="15:15" x14ac:dyDescent="0.25">
      <c r="O23259" s="7"/>
    </row>
    <row r="23260" spans="15:15" x14ac:dyDescent="0.25">
      <c r="O23260" s="7"/>
    </row>
    <row r="23261" spans="15:15" x14ac:dyDescent="0.25">
      <c r="O23261" s="7"/>
    </row>
    <row r="23262" spans="15:15" x14ac:dyDescent="0.25">
      <c r="O23262" s="7"/>
    </row>
    <row r="23263" spans="15:15" x14ac:dyDescent="0.25">
      <c r="O23263" s="7"/>
    </row>
    <row r="23264" spans="15:15" x14ac:dyDescent="0.25">
      <c r="O23264" s="7"/>
    </row>
    <row r="23265" spans="15:15" x14ac:dyDescent="0.25">
      <c r="O23265" s="7"/>
    </row>
    <row r="23266" spans="15:15" x14ac:dyDescent="0.25">
      <c r="O23266" s="7"/>
    </row>
    <row r="23267" spans="15:15" x14ac:dyDescent="0.25">
      <c r="O23267" s="7"/>
    </row>
    <row r="23268" spans="15:15" x14ac:dyDescent="0.25">
      <c r="O23268" s="7"/>
    </row>
    <row r="23269" spans="15:15" x14ac:dyDescent="0.25">
      <c r="O23269" s="7"/>
    </row>
    <row r="23270" spans="15:15" x14ac:dyDescent="0.25">
      <c r="O23270" s="7"/>
    </row>
    <row r="23271" spans="15:15" x14ac:dyDescent="0.25">
      <c r="O23271" s="7"/>
    </row>
    <row r="23272" spans="15:15" x14ac:dyDescent="0.25">
      <c r="O23272" s="7"/>
    </row>
    <row r="23273" spans="15:15" x14ac:dyDescent="0.25">
      <c r="O23273" s="7"/>
    </row>
    <row r="23274" spans="15:15" x14ac:dyDescent="0.25">
      <c r="O23274" s="7"/>
    </row>
    <row r="23275" spans="15:15" x14ac:dyDescent="0.25">
      <c r="O23275" s="7"/>
    </row>
    <row r="23276" spans="15:15" x14ac:dyDescent="0.25">
      <c r="O23276" s="7"/>
    </row>
    <row r="23277" spans="15:15" x14ac:dyDescent="0.25">
      <c r="O23277" s="7"/>
    </row>
    <row r="23278" spans="15:15" x14ac:dyDescent="0.25">
      <c r="O23278" s="7"/>
    </row>
    <row r="23279" spans="15:15" x14ac:dyDescent="0.25">
      <c r="O23279" s="7"/>
    </row>
    <row r="23280" spans="15:15" x14ac:dyDescent="0.25">
      <c r="O23280" s="7"/>
    </row>
    <row r="23281" spans="15:15" x14ac:dyDescent="0.25">
      <c r="O23281" s="7"/>
    </row>
    <row r="23282" spans="15:15" x14ac:dyDescent="0.25">
      <c r="O23282" s="7"/>
    </row>
    <row r="23283" spans="15:15" x14ac:dyDescent="0.25">
      <c r="O23283" s="7"/>
    </row>
    <row r="23284" spans="15:15" x14ac:dyDescent="0.25">
      <c r="O23284" s="7"/>
    </row>
    <row r="23285" spans="15:15" x14ac:dyDescent="0.25">
      <c r="O23285" s="7"/>
    </row>
    <row r="23286" spans="15:15" x14ac:dyDescent="0.25">
      <c r="O23286" s="7"/>
    </row>
    <row r="23287" spans="15:15" x14ac:dyDescent="0.25">
      <c r="O23287" s="7"/>
    </row>
    <row r="23288" spans="15:15" x14ac:dyDescent="0.25">
      <c r="O23288" s="7"/>
    </row>
    <row r="23289" spans="15:15" x14ac:dyDescent="0.25">
      <c r="O23289" s="7"/>
    </row>
    <row r="23290" spans="15:15" x14ac:dyDescent="0.25">
      <c r="O23290" s="7"/>
    </row>
    <row r="23291" spans="15:15" x14ac:dyDescent="0.25">
      <c r="O23291" s="7"/>
    </row>
    <row r="23292" spans="15:15" x14ac:dyDescent="0.25">
      <c r="O23292" s="7"/>
    </row>
    <row r="23293" spans="15:15" x14ac:dyDescent="0.25">
      <c r="O23293" s="7"/>
    </row>
    <row r="23294" spans="15:15" x14ac:dyDescent="0.25">
      <c r="O23294" s="7"/>
    </row>
    <row r="23295" spans="15:15" x14ac:dyDescent="0.25">
      <c r="O23295" s="7"/>
    </row>
    <row r="23296" spans="15:15" x14ac:dyDescent="0.25">
      <c r="O23296" s="7"/>
    </row>
    <row r="23297" spans="15:15" x14ac:dyDescent="0.25">
      <c r="O23297" s="7"/>
    </row>
    <row r="23298" spans="15:15" x14ac:dyDescent="0.25">
      <c r="O23298" s="7"/>
    </row>
    <row r="23299" spans="15:15" x14ac:dyDescent="0.25">
      <c r="O23299" s="7"/>
    </row>
    <row r="23300" spans="15:15" x14ac:dyDescent="0.25">
      <c r="O23300" s="7"/>
    </row>
    <row r="23301" spans="15:15" x14ac:dyDescent="0.25">
      <c r="O23301" s="7"/>
    </row>
    <row r="23302" spans="15:15" x14ac:dyDescent="0.25">
      <c r="O23302" s="7"/>
    </row>
    <row r="23303" spans="15:15" x14ac:dyDescent="0.25">
      <c r="O23303" s="7"/>
    </row>
    <row r="23304" spans="15:15" x14ac:dyDescent="0.25">
      <c r="O23304" s="7"/>
    </row>
    <row r="23305" spans="15:15" x14ac:dyDescent="0.25">
      <c r="O23305" s="7"/>
    </row>
    <row r="23306" spans="15:15" x14ac:dyDescent="0.25">
      <c r="O23306" s="7"/>
    </row>
    <row r="23307" spans="15:15" x14ac:dyDescent="0.25">
      <c r="O23307" s="7"/>
    </row>
    <row r="23308" spans="15:15" x14ac:dyDescent="0.25">
      <c r="O23308" s="7"/>
    </row>
    <row r="23309" spans="15:15" x14ac:dyDescent="0.25">
      <c r="O23309" s="7"/>
    </row>
    <row r="23310" spans="15:15" x14ac:dyDescent="0.25">
      <c r="O23310" s="7"/>
    </row>
    <row r="23311" spans="15:15" x14ac:dyDescent="0.25">
      <c r="O23311" s="7"/>
    </row>
    <row r="23312" spans="15:15" x14ac:dyDescent="0.25">
      <c r="O23312" s="7"/>
    </row>
    <row r="23313" spans="15:15" x14ac:dyDescent="0.25">
      <c r="O23313" s="7"/>
    </row>
    <row r="23314" spans="15:15" x14ac:dyDescent="0.25">
      <c r="O23314" s="7"/>
    </row>
    <row r="23315" spans="15:15" x14ac:dyDescent="0.25">
      <c r="O23315" s="7"/>
    </row>
    <row r="23316" spans="15:15" x14ac:dyDescent="0.25">
      <c r="O23316" s="7"/>
    </row>
    <row r="23317" spans="15:15" x14ac:dyDescent="0.25">
      <c r="O23317" s="7"/>
    </row>
    <row r="23318" spans="15:15" x14ac:dyDescent="0.25">
      <c r="O23318" s="7"/>
    </row>
    <row r="23319" spans="15:15" x14ac:dyDescent="0.25">
      <c r="O23319" s="7"/>
    </row>
    <row r="23320" spans="15:15" x14ac:dyDescent="0.25">
      <c r="O23320" s="7"/>
    </row>
    <row r="23321" spans="15:15" x14ac:dyDescent="0.25">
      <c r="O23321" s="7"/>
    </row>
    <row r="23322" spans="15:15" x14ac:dyDescent="0.25">
      <c r="O23322" s="7"/>
    </row>
    <row r="23323" spans="15:15" x14ac:dyDescent="0.25">
      <c r="O23323" s="7"/>
    </row>
    <row r="23324" spans="15:15" x14ac:dyDescent="0.25">
      <c r="O23324" s="7"/>
    </row>
    <row r="23325" spans="15:15" x14ac:dyDescent="0.25">
      <c r="O23325" s="7"/>
    </row>
    <row r="23326" spans="15:15" x14ac:dyDescent="0.25">
      <c r="O23326" s="7"/>
    </row>
    <row r="23327" spans="15:15" x14ac:dyDescent="0.25">
      <c r="O23327" s="7"/>
    </row>
    <row r="23328" spans="15:15" x14ac:dyDescent="0.25">
      <c r="O23328" s="7"/>
    </row>
    <row r="23329" spans="15:15" x14ac:dyDescent="0.25">
      <c r="O23329" s="7"/>
    </row>
    <row r="23330" spans="15:15" x14ac:dyDescent="0.25">
      <c r="O23330" s="7"/>
    </row>
    <row r="23331" spans="15:15" x14ac:dyDescent="0.25">
      <c r="O23331" s="7"/>
    </row>
    <row r="23332" spans="15:15" x14ac:dyDescent="0.25">
      <c r="O23332" s="7"/>
    </row>
    <row r="23333" spans="15:15" x14ac:dyDescent="0.25">
      <c r="O23333" s="7"/>
    </row>
    <row r="23334" spans="15:15" x14ac:dyDescent="0.25">
      <c r="O23334" s="7"/>
    </row>
    <row r="23335" spans="15:15" x14ac:dyDescent="0.25">
      <c r="O23335" s="7"/>
    </row>
    <row r="23336" spans="15:15" x14ac:dyDescent="0.25">
      <c r="O23336" s="7"/>
    </row>
    <row r="23337" spans="15:15" x14ac:dyDescent="0.25">
      <c r="O23337" s="7"/>
    </row>
    <row r="23338" spans="15:15" x14ac:dyDescent="0.25">
      <c r="O23338" s="7"/>
    </row>
    <row r="23339" spans="15:15" x14ac:dyDescent="0.25">
      <c r="O23339" s="7"/>
    </row>
    <row r="23340" spans="15:15" x14ac:dyDescent="0.25">
      <c r="O23340" s="7"/>
    </row>
    <row r="23341" spans="15:15" x14ac:dyDescent="0.25">
      <c r="O23341" s="7"/>
    </row>
    <row r="23342" spans="15:15" x14ac:dyDescent="0.25">
      <c r="O23342" s="7"/>
    </row>
    <row r="23343" spans="15:15" x14ac:dyDescent="0.25">
      <c r="O23343" s="7"/>
    </row>
    <row r="23344" spans="15:15" x14ac:dyDescent="0.25">
      <c r="O23344" s="7"/>
    </row>
    <row r="23345" spans="15:15" x14ac:dyDescent="0.25">
      <c r="O23345" s="7"/>
    </row>
    <row r="23346" spans="15:15" x14ac:dyDescent="0.25">
      <c r="O23346" s="7"/>
    </row>
    <row r="23347" spans="15:15" x14ac:dyDescent="0.25">
      <c r="O23347" s="7"/>
    </row>
    <row r="23348" spans="15:15" x14ac:dyDescent="0.25">
      <c r="O23348" s="7"/>
    </row>
    <row r="23349" spans="15:15" x14ac:dyDescent="0.25">
      <c r="O23349" s="7"/>
    </row>
    <row r="23350" spans="15:15" x14ac:dyDescent="0.25">
      <c r="O23350" s="7"/>
    </row>
    <row r="23351" spans="15:15" x14ac:dyDescent="0.25">
      <c r="O23351" s="7"/>
    </row>
    <row r="23352" spans="15:15" x14ac:dyDescent="0.25">
      <c r="O23352" s="7"/>
    </row>
    <row r="23353" spans="15:15" x14ac:dyDescent="0.25">
      <c r="O23353" s="7"/>
    </row>
    <row r="23354" spans="15:15" x14ac:dyDescent="0.25">
      <c r="O23354" s="7"/>
    </row>
    <row r="23355" spans="15:15" x14ac:dyDescent="0.25">
      <c r="O23355" s="7"/>
    </row>
    <row r="23356" spans="15:15" x14ac:dyDescent="0.25">
      <c r="O23356" s="7"/>
    </row>
    <row r="23357" spans="15:15" x14ac:dyDescent="0.25">
      <c r="O23357" s="7"/>
    </row>
    <row r="23358" spans="15:15" x14ac:dyDescent="0.25">
      <c r="O23358" s="7"/>
    </row>
    <row r="23359" spans="15:15" x14ac:dyDescent="0.25">
      <c r="O23359" s="7"/>
    </row>
    <row r="23360" spans="15:15" x14ac:dyDescent="0.25">
      <c r="O23360" s="7"/>
    </row>
    <row r="23361" spans="15:15" x14ac:dyDescent="0.25">
      <c r="O23361" s="7"/>
    </row>
    <row r="23362" spans="15:15" x14ac:dyDescent="0.25">
      <c r="O23362" s="7"/>
    </row>
    <row r="23363" spans="15:15" x14ac:dyDescent="0.25">
      <c r="O23363" s="7"/>
    </row>
    <row r="23364" spans="15:15" x14ac:dyDescent="0.25">
      <c r="O23364" s="7"/>
    </row>
    <row r="23365" spans="15:15" x14ac:dyDescent="0.25">
      <c r="O23365" s="7"/>
    </row>
    <row r="23366" spans="15:15" x14ac:dyDescent="0.25">
      <c r="O23366" s="7"/>
    </row>
    <row r="23367" spans="15:15" x14ac:dyDescent="0.25">
      <c r="O23367" s="7"/>
    </row>
    <row r="23368" spans="15:15" x14ac:dyDescent="0.25">
      <c r="O23368" s="7"/>
    </row>
    <row r="23369" spans="15:15" x14ac:dyDescent="0.25">
      <c r="O23369" s="7"/>
    </row>
    <row r="23370" spans="15:15" x14ac:dyDescent="0.25">
      <c r="O23370" s="7"/>
    </row>
    <row r="23371" spans="15:15" x14ac:dyDescent="0.25">
      <c r="O23371" s="7"/>
    </row>
    <row r="23372" spans="15:15" x14ac:dyDescent="0.25">
      <c r="O23372" s="7"/>
    </row>
    <row r="23373" spans="15:15" x14ac:dyDescent="0.25">
      <c r="O23373" s="7"/>
    </row>
    <row r="23374" spans="15:15" x14ac:dyDescent="0.25">
      <c r="O23374" s="7"/>
    </row>
    <row r="23375" spans="15:15" x14ac:dyDescent="0.25">
      <c r="O23375" s="7"/>
    </row>
    <row r="23376" spans="15:15" x14ac:dyDescent="0.25">
      <c r="O23376" s="7"/>
    </row>
    <row r="23377" spans="15:15" x14ac:dyDescent="0.25">
      <c r="O23377" s="7"/>
    </row>
    <row r="23378" spans="15:15" x14ac:dyDescent="0.25">
      <c r="O23378" s="7"/>
    </row>
    <row r="23379" spans="15:15" x14ac:dyDescent="0.25">
      <c r="O23379" s="7"/>
    </row>
    <row r="23380" spans="15:15" x14ac:dyDescent="0.25">
      <c r="O23380" s="7"/>
    </row>
    <row r="23381" spans="15:15" x14ac:dyDescent="0.25">
      <c r="O23381" s="7"/>
    </row>
    <row r="23382" spans="15:15" x14ac:dyDescent="0.25">
      <c r="O23382" s="7"/>
    </row>
    <row r="23383" spans="15:15" x14ac:dyDescent="0.25">
      <c r="O23383" s="7"/>
    </row>
    <row r="23384" spans="15:15" x14ac:dyDescent="0.25">
      <c r="O23384" s="7"/>
    </row>
    <row r="23385" spans="15:15" x14ac:dyDescent="0.25">
      <c r="O23385" s="7"/>
    </row>
    <row r="23386" spans="15:15" x14ac:dyDescent="0.25">
      <c r="O23386" s="7"/>
    </row>
    <row r="23387" spans="15:15" x14ac:dyDescent="0.25">
      <c r="O23387" s="7"/>
    </row>
    <row r="23388" spans="15:15" x14ac:dyDescent="0.25">
      <c r="O23388" s="7"/>
    </row>
    <row r="23389" spans="15:15" x14ac:dyDescent="0.25">
      <c r="O23389" s="7"/>
    </row>
    <row r="23390" spans="15:15" x14ac:dyDescent="0.25">
      <c r="O23390" s="7"/>
    </row>
    <row r="23391" spans="15:15" x14ac:dyDescent="0.25">
      <c r="O23391" s="7"/>
    </row>
    <row r="23392" spans="15:15" x14ac:dyDescent="0.25">
      <c r="O23392" s="7"/>
    </row>
    <row r="23393" spans="15:15" x14ac:dyDescent="0.25">
      <c r="O23393" s="7"/>
    </row>
    <row r="23394" spans="15:15" x14ac:dyDescent="0.25">
      <c r="O23394" s="7"/>
    </row>
    <row r="23395" spans="15:15" x14ac:dyDescent="0.25">
      <c r="O23395" s="7"/>
    </row>
    <row r="23396" spans="15:15" x14ac:dyDescent="0.25">
      <c r="O23396" s="7"/>
    </row>
    <row r="23397" spans="15:15" x14ac:dyDescent="0.25">
      <c r="O23397" s="7"/>
    </row>
    <row r="23398" spans="15:15" x14ac:dyDescent="0.25">
      <c r="O23398" s="7"/>
    </row>
    <row r="23399" spans="15:15" x14ac:dyDescent="0.25">
      <c r="O23399" s="7"/>
    </row>
    <row r="23400" spans="15:15" x14ac:dyDescent="0.25">
      <c r="O23400" s="7"/>
    </row>
    <row r="23401" spans="15:15" x14ac:dyDescent="0.25">
      <c r="O23401" s="7"/>
    </row>
    <row r="23402" spans="15:15" x14ac:dyDescent="0.25">
      <c r="O23402" s="7"/>
    </row>
    <row r="23403" spans="15:15" x14ac:dyDescent="0.25">
      <c r="O23403" s="7"/>
    </row>
    <row r="23404" spans="15:15" x14ac:dyDescent="0.25">
      <c r="O23404" s="7"/>
    </row>
    <row r="23405" spans="15:15" x14ac:dyDescent="0.25">
      <c r="O23405" s="7"/>
    </row>
    <row r="23406" spans="15:15" x14ac:dyDescent="0.25">
      <c r="O23406" s="7"/>
    </row>
    <row r="23407" spans="15:15" x14ac:dyDescent="0.25">
      <c r="O23407" s="7"/>
    </row>
    <row r="23408" spans="15:15" x14ac:dyDescent="0.25">
      <c r="O23408" s="7"/>
    </row>
    <row r="23409" spans="15:15" x14ac:dyDescent="0.25">
      <c r="O23409" s="7"/>
    </row>
    <row r="23410" spans="15:15" x14ac:dyDescent="0.25">
      <c r="O23410" s="7"/>
    </row>
    <row r="23411" spans="15:15" x14ac:dyDescent="0.25">
      <c r="O23411" s="7"/>
    </row>
    <row r="23412" spans="15:15" x14ac:dyDescent="0.25">
      <c r="O23412" s="7"/>
    </row>
    <row r="23413" spans="15:15" x14ac:dyDescent="0.25">
      <c r="O23413" s="7"/>
    </row>
    <row r="23414" spans="15:15" x14ac:dyDescent="0.25">
      <c r="O23414" s="7"/>
    </row>
    <row r="23415" spans="15:15" x14ac:dyDescent="0.25">
      <c r="O23415" s="7"/>
    </row>
    <row r="23416" spans="15:15" x14ac:dyDescent="0.25">
      <c r="O23416" s="7"/>
    </row>
    <row r="23417" spans="15:15" x14ac:dyDescent="0.25">
      <c r="O23417" s="7"/>
    </row>
    <row r="23418" spans="15:15" x14ac:dyDescent="0.25">
      <c r="O23418" s="7"/>
    </row>
    <row r="23419" spans="15:15" x14ac:dyDescent="0.25">
      <c r="O23419" s="7"/>
    </row>
    <row r="23420" spans="15:15" x14ac:dyDescent="0.25">
      <c r="O23420" s="7"/>
    </row>
    <row r="23421" spans="15:15" x14ac:dyDescent="0.25">
      <c r="O23421" s="7"/>
    </row>
    <row r="23422" spans="15:15" x14ac:dyDescent="0.25">
      <c r="O23422" s="7"/>
    </row>
    <row r="23423" spans="15:15" x14ac:dyDescent="0.25">
      <c r="O23423" s="7"/>
    </row>
    <row r="23424" spans="15:15" x14ac:dyDescent="0.25">
      <c r="O23424" s="7"/>
    </row>
    <row r="23425" spans="15:15" x14ac:dyDescent="0.25">
      <c r="O23425" s="7"/>
    </row>
    <row r="23426" spans="15:15" x14ac:dyDescent="0.25">
      <c r="O23426" s="7"/>
    </row>
    <row r="23427" spans="15:15" x14ac:dyDescent="0.25">
      <c r="O23427" s="7"/>
    </row>
    <row r="23428" spans="15:15" x14ac:dyDescent="0.25">
      <c r="O23428" s="7"/>
    </row>
    <row r="23429" spans="15:15" x14ac:dyDescent="0.25">
      <c r="O23429" s="7"/>
    </row>
    <row r="23430" spans="15:15" x14ac:dyDescent="0.25">
      <c r="O23430" s="7"/>
    </row>
    <row r="23431" spans="15:15" x14ac:dyDescent="0.25">
      <c r="O23431" s="7"/>
    </row>
    <row r="23432" spans="15:15" x14ac:dyDescent="0.25">
      <c r="O23432" s="7"/>
    </row>
    <row r="23433" spans="15:15" x14ac:dyDescent="0.25">
      <c r="O23433" s="7"/>
    </row>
    <row r="23434" spans="15:15" x14ac:dyDescent="0.25">
      <c r="O23434" s="7"/>
    </row>
    <row r="23435" spans="15:15" x14ac:dyDescent="0.25">
      <c r="O23435" s="7"/>
    </row>
    <row r="23436" spans="15:15" x14ac:dyDescent="0.25">
      <c r="O23436" s="7"/>
    </row>
    <row r="23437" spans="15:15" x14ac:dyDescent="0.25">
      <c r="O23437" s="7"/>
    </row>
    <row r="23438" spans="15:15" x14ac:dyDescent="0.25">
      <c r="O23438" s="7"/>
    </row>
    <row r="23439" spans="15:15" x14ac:dyDescent="0.25">
      <c r="O23439" s="7"/>
    </row>
    <row r="23440" spans="15:15" x14ac:dyDescent="0.25">
      <c r="O23440" s="7"/>
    </row>
    <row r="23441" spans="15:15" x14ac:dyDescent="0.25">
      <c r="O23441" s="7"/>
    </row>
    <row r="23442" spans="15:15" x14ac:dyDescent="0.25">
      <c r="O23442" s="7"/>
    </row>
    <row r="23443" spans="15:15" x14ac:dyDescent="0.25">
      <c r="O23443" s="7"/>
    </row>
    <row r="23444" spans="15:15" x14ac:dyDescent="0.25">
      <c r="O23444" s="7"/>
    </row>
    <row r="23445" spans="15:15" x14ac:dyDescent="0.25">
      <c r="O23445" s="7"/>
    </row>
    <row r="23446" spans="15:15" x14ac:dyDescent="0.25">
      <c r="O23446" s="7"/>
    </row>
    <row r="23447" spans="15:15" x14ac:dyDescent="0.25">
      <c r="O23447" s="7"/>
    </row>
    <row r="23448" spans="15:15" x14ac:dyDescent="0.25">
      <c r="O23448" s="7"/>
    </row>
    <row r="23449" spans="15:15" x14ac:dyDescent="0.25">
      <c r="O23449" s="7"/>
    </row>
    <row r="23450" spans="15:15" x14ac:dyDescent="0.25">
      <c r="O23450" s="7"/>
    </row>
    <row r="23451" spans="15:15" x14ac:dyDescent="0.25">
      <c r="O23451" s="7"/>
    </row>
    <row r="23452" spans="15:15" x14ac:dyDescent="0.25">
      <c r="O23452" s="7"/>
    </row>
    <row r="23453" spans="15:15" x14ac:dyDescent="0.25">
      <c r="O23453" s="7"/>
    </row>
    <row r="23454" spans="15:15" x14ac:dyDescent="0.25">
      <c r="O23454" s="7"/>
    </row>
    <row r="23455" spans="15:15" x14ac:dyDescent="0.25">
      <c r="O23455" s="7"/>
    </row>
    <row r="23456" spans="15:15" x14ac:dyDescent="0.25">
      <c r="O23456" s="7"/>
    </row>
    <row r="23457" spans="15:15" x14ac:dyDescent="0.25">
      <c r="O23457" s="7"/>
    </row>
    <row r="23458" spans="15:15" x14ac:dyDescent="0.25">
      <c r="O23458" s="7"/>
    </row>
    <row r="23459" spans="15:15" x14ac:dyDescent="0.25">
      <c r="O23459" s="7"/>
    </row>
    <row r="23460" spans="15:15" x14ac:dyDescent="0.25">
      <c r="O23460" s="7"/>
    </row>
    <row r="23461" spans="15:15" x14ac:dyDescent="0.25">
      <c r="O23461" s="7"/>
    </row>
    <row r="23462" spans="15:15" x14ac:dyDescent="0.25">
      <c r="O23462" s="7"/>
    </row>
    <row r="23463" spans="15:15" x14ac:dyDescent="0.25">
      <c r="O23463" s="7"/>
    </row>
    <row r="23464" spans="15:15" x14ac:dyDescent="0.25">
      <c r="O23464" s="7"/>
    </row>
    <row r="23465" spans="15:15" x14ac:dyDescent="0.25">
      <c r="O23465" s="7"/>
    </row>
    <row r="23466" spans="15:15" x14ac:dyDescent="0.25">
      <c r="O23466" s="7"/>
    </row>
    <row r="23467" spans="15:15" x14ac:dyDescent="0.25">
      <c r="O23467" s="7"/>
    </row>
    <row r="23468" spans="15:15" x14ac:dyDescent="0.25">
      <c r="O23468" s="7"/>
    </row>
    <row r="23469" spans="15:15" x14ac:dyDescent="0.25">
      <c r="O23469" s="7"/>
    </row>
    <row r="23470" spans="15:15" x14ac:dyDescent="0.25">
      <c r="O23470" s="7"/>
    </row>
    <row r="23471" spans="15:15" x14ac:dyDescent="0.25">
      <c r="O23471" s="7"/>
    </row>
    <row r="23472" spans="15:15" x14ac:dyDescent="0.25">
      <c r="O23472" s="7"/>
    </row>
    <row r="23473" spans="15:15" x14ac:dyDescent="0.25">
      <c r="O23473" s="7"/>
    </row>
    <row r="23498" spans="15:15" x14ac:dyDescent="0.25">
      <c r="O23498" s="7"/>
    </row>
    <row r="23499" spans="15:15" x14ac:dyDescent="0.25">
      <c r="O23499" s="7"/>
    </row>
    <row r="23500" spans="15:15" x14ac:dyDescent="0.25">
      <c r="O23500" s="7"/>
    </row>
    <row r="23501" spans="15:15" x14ac:dyDescent="0.25">
      <c r="O23501" s="7"/>
    </row>
    <row r="23502" spans="15:15" x14ac:dyDescent="0.25">
      <c r="O23502" s="7"/>
    </row>
    <row r="23503" spans="15:15" x14ac:dyDescent="0.25">
      <c r="O23503" s="7"/>
    </row>
    <row r="23504" spans="15:15" x14ac:dyDescent="0.25">
      <c r="O23504" s="7"/>
    </row>
    <row r="23505" spans="15:15" x14ac:dyDescent="0.25">
      <c r="O23505" s="7"/>
    </row>
    <row r="23506" spans="15:15" x14ac:dyDescent="0.25">
      <c r="O23506" s="7"/>
    </row>
    <row r="23507" spans="15:15" x14ac:dyDescent="0.25">
      <c r="O23507" s="7"/>
    </row>
    <row r="23508" spans="15:15" x14ac:dyDescent="0.25">
      <c r="O23508" s="7"/>
    </row>
    <row r="23509" spans="15:15" x14ac:dyDescent="0.25">
      <c r="O23509" s="7"/>
    </row>
    <row r="23510" spans="15:15" x14ac:dyDescent="0.25">
      <c r="O23510" s="7"/>
    </row>
    <row r="23511" spans="15:15" x14ac:dyDescent="0.25">
      <c r="O23511" s="7"/>
    </row>
    <row r="23512" spans="15:15" x14ac:dyDescent="0.25">
      <c r="O23512" s="7"/>
    </row>
    <row r="23513" spans="15:15" x14ac:dyDescent="0.25">
      <c r="O23513" s="7"/>
    </row>
    <row r="23514" spans="15:15" x14ac:dyDescent="0.25">
      <c r="O23514" s="7"/>
    </row>
    <row r="23515" spans="15:15" x14ac:dyDescent="0.25">
      <c r="O23515" s="7"/>
    </row>
    <row r="23516" spans="15:15" x14ac:dyDescent="0.25">
      <c r="O23516" s="7"/>
    </row>
    <row r="23517" spans="15:15" x14ac:dyDescent="0.25">
      <c r="O23517" s="7"/>
    </row>
    <row r="23518" spans="15:15" x14ac:dyDescent="0.25">
      <c r="O23518" s="7"/>
    </row>
    <row r="23519" spans="15:15" x14ac:dyDescent="0.25">
      <c r="O23519" s="7"/>
    </row>
    <row r="23520" spans="15:15" x14ac:dyDescent="0.25">
      <c r="O23520" s="7"/>
    </row>
    <row r="23521" spans="15:15" x14ac:dyDescent="0.25">
      <c r="O23521" s="7"/>
    </row>
    <row r="23522" spans="15:15" x14ac:dyDescent="0.25">
      <c r="O23522" s="7"/>
    </row>
    <row r="23523" spans="15:15" x14ac:dyDescent="0.25">
      <c r="O23523" s="7"/>
    </row>
    <row r="23524" spans="15:15" x14ac:dyDescent="0.25">
      <c r="O23524" s="7"/>
    </row>
    <row r="23525" spans="15:15" x14ac:dyDescent="0.25">
      <c r="O23525" s="7"/>
    </row>
    <row r="23526" spans="15:15" x14ac:dyDescent="0.25">
      <c r="O23526" s="7"/>
    </row>
    <row r="23527" spans="15:15" x14ac:dyDescent="0.25">
      <c r="O23527" s="7"/>
    </row>
    <row r="23528" spans="15:15" x14ac:dyDescent="0.25">
      <c r="O23528" s="7"/>
    </row>
    <row r="23529" spans="15:15" x14ac:dyDescent="0.25">
      <c r="O23529" s="7"/>
    </row>
    <row r="23530" spans="15:15" x14ac:dyDescent="0.25">
      <c r="O23530" s="7"/>
    </row>
    <row r="23531" spans="15:15" x14ac:dyDescent="0.25">
      <c r="O23531" s="7"/>
    </row>
    <row r="23532" spans="15:15" x14ac:dyDescent="0.25">
      <c r="O23532" s="7"/>
    </row>
    <row r="23533" spans="15:15" x14ac:dyDescent="0.25">
      <c r="O23533" s="7"/>
    </row>
    <row r="23534" spans="15:15" x14ac:dyDescent="0.25">
      <c r="O23534" s="7"/>
    </row>
    <row r="23535" spans="15:15" x14ac:dyDescent="0.25">
      <c r="O23535" s="7"/>
    </row>
    <row r="23536" spans="15:15" x14ac:dyDescent="0.25">
      <c r="O23536" s="7"/>
    </row>
    <row r="23537" spans="15:15" x14ac:dyDescent="0.25">
      <c r="O23537" s="7"/>
    </row>
    <row r="23538" spans="15:15" x14ac:dyDescent="0.25">
      <c r="O23538" s="7"/>
    </row>
    <row r="23539" spans="15:15" x14ac:dyDescent="0.25">
      <c r="O23539" s="7"/>
    </row>
    <row r="23540" spans="15:15" x14ac:dyDescent="0.25">
      <c r="O23540" s="7"/>
    </row>
    <row r="23541" spans="15:15" x14ac:dyDescent="0.25">
      <c r="O23541" s="7"/>
    </row>
    <row r="23542" spans="15:15" x14ac:dyDescent="0.25">
      <c r="O23542" s="7"/>
    </row>
    <row r="23543" spans="15:15" x14ac:dyDescent="0.25">
      <c r="O23543" s="7"/>
    </row>
    <row r="23544" spans="15:15" x14ac:dyDescent="0.25">
      <c r="O23544" s="7"/>
    </row>
    <row r="23545" spans="15:15" x14ac:dyDescent="0.25">
      <c r="O23545" s="7"/>
    </row>
    <row r="23546" spans="15:15" x14ac:dyDescent="0.25">
      <c r="O23546" s="7"/>
    </row>
    <row r="23547" spans="15:15" x14ac:dyDescent="0.25">
      <c r="O23547" s="7"/>
    </row>
    <row r="23548" spans="15:15" x14ac:dyDescent="0.25">
      <c r="O23548" s="7"/>
    </row>
    <row r="23549" spans="15:15" x14ac:dyDescent="0.25">
      <c r="O23549" s="7"/>
    </row>
    <row r="23550" spans="15:15" x14ac:dyDescent="0.25">
      <c r="O23550" s="7"/>
    </row>
    <row r="23551" spans="15:15" x14ac:dyDescent="0.25">
      <c r="O23551" s="7"/>
    </row>
    <row r="23552" spans="15:15" x14ac:dyDescent="0.25">
      <c r="O23552" s="7"/>
    </row>
    <row r="23553" spans="15:15" x14ac:dyDescent="0.25">
      <c r="O23553" s="7"/>
    </row>
    <row r="23554" spans="15:15" x14ac:dyDescent="0.25">
      <c r="O23554" s="7"/>
    </row>
    <row r="23555" spans="15:15" x14ac:dyDescent="0.25">
      <c r="O23555" s="7"/>
    </row>
    <row r="23556" spans="15:15" x14ac:dyDescent="0.25">
      <c r="O23556" s="7"/>
    </row>
    <row r="23557" spans="15:15" x14ac:dyDescent="0.25">
      <c r="O23557" s="7"/>
    </row>
    <row r="23558" spans="15:15" x14ac:dyDescent="0.25">
      <c r="O23558" s="7"/>
    </row>
    <row r="23559" spans="15:15" x14ac:dyDescent="0.25">
      <c r="O23559" s="7"/>
    </row>
    <row r="23560" spans="15:15" x14ac:dyDescent="0.25">
      <c r="O23560" s="7"/>
    </row>
    <row r="23561" spans="15:15" x14ac:dyDescent="0.25">
      <c r="O23561" s="7"/>
    </row>
    <row r="23562" spans="15:15" x14ac:dyDescent="0.25">
      <c r="O23562" s="7"/>
    </row>
    <row r="23563" spans="15:15" x14ac:dyDescent="0.25">
      <c r="O23563" s="7"/>
    </row>
    <row r="23564" spans="15:15" x14ac:dyDescent="0.25">
      <c r="O23564" s="7"/>
    </row>
    <row r="23565" spans="15:15" x14ac:dyDescent="0.25">
      <c r="O23565" s="7"/>
    </row>
    <row r="23566" spans="15:15" x14ac:dyDescent="0.25">
      <c r="O23566" s="7"/>
    </row>
    <row r="23567" spans="15:15" x14ac:dyDescent="0.25">
      <c r="O23567" s="7"/>
    </row>
    <row r="23568" spans="15:15" x14ac:dyDescent="0.25">
      <c r="O23568" s="7"/>
    </row>
    <row r="23569" spans="15:15" x14ac:dyDescent="0.25">
      <c r="O23569" s="7"/>
    </row>
    <row r="23570" spans="15:15" x14ac:dyDescent="0.25">
      <c r="O23570" s="7"/>
    </row>
    <row r="23571" spans="15:15" x14ac:dyDescent="0.25">
      <c r="O23571" s="7"/>
    </row>
    <row r="23572" spans="15:15" x14ac:dyDescent="0.25">
      <c r="O23572" s="7"/>
    </row>
    <row r="23573" spans="15:15" x14ac:dyDescent="0.25">
      <c r="O23573" s="7"/>
    </row>
    <row r="23574" spans="15:15" x14ac:dyDescent="0.25">
      <c r="O23574" s="7"/>
    </row>
    <row r="23575" spans="15:15" x14ac:dyDescent="0.25">
      <c r="O23575" s="7"/>
    </row>
    <row r="23576" spans="15:15" x14ac:dyDescent="0.25">
      <c r="O23576" s="7"/>
    </row>
    <row r="23577" spans="15:15" x14ac:dyDescent="0.25">
      <c r="O23577" s="7"/>
    </row>
    <row r="23578" spans="15:15" x14ac:dyDescent="0.25">
      <c r="O23578" s="7"/>
    </row>
    <row r="23579" spans="15:15" x14ac:dyDescent="0.25">
      <c r="O23579" s="7"/>
    </row>
    <row r="23580" spans="15:15" x14ac:dyDescent="0.25">
      <c r="O23580" s="7"/>
    </row>
    <row r="23581" spans="15:15" x14ac:dyDescent="0.25">
      <c r="O23581" s="7"/>
    </row>
    <row r="23582" spans="15:15" x14ac:dyDescent="0.25">
      <c r="O23582" s="7"/>
    </row>
    <row r="23583" spans="15:15" x14ac:dyDescent="0.25">
      <c r="O23583" s="7"/>
    </row>
    <row r="23584" spans="15:15" x14ac:dyDescent="0.25">
      <c r="O23584" s="7"/>
    </row>
    <row r="23585" spans="15:15" x14ac:dyDescent="0.25">
      <c r="O23585" s="7"/>
    </row>
    <row r="23586" spans="15:15" x14ac:dyDescent="0.25">
      <c r="O23586" s="7"/>
    </row>
    <row r="23587" spans="15:15" x14ac:dyDescent="0.25">
      <c r="O23587" s="7"/>
    </row>
    <row r="23588" spans="15:15" x14ac:dyDescent="0.25">
      <c r="O23588" s="7"/>
    </row>
    <row r="23589" spans="15:15" x14ac:dyDescent="0.25">
      <c r="O23589" s="7"/>
    </row>
    <row r="23590" spans="15:15" x14ac:dyDescent="0.25">
      <c r="O23590" s="7"/>
    </row>
    <row r="23591" spans="15:15" x14ac:dyDescent="0.25">
      <c r="O23591" s="7"/>
    </row>
    <row r="23592" spans="15:15" x14ac:dyDescent="0.25">
      <c r="O23592" s="7"/>
    </row>
    <row r="23593" spans="15:15" x14ac:dyDescent="0.25">
      <c r="O23593" s="7"/>
    </row>
    <row r="23594" spans="15:15" x14ac:dyDescent="0.25">
      <c r="O23594" s="7"/>
    </row>
    <row r="23595" spans="15:15" x14ac:dyDescent="0.25">
      <c r="O23595" s="7"/>
    </row>
    <row r="23596" spans="15:15" x14ac:dyDescent="0.25">
      <c r="O23596" s="7"/>
    </row>
    <row r="23597" spans="15:15" x14ac:dyDescent="0.25">
      <c r="O23597" s="7"/>
    </row>
    <row r="23598" spans="15:15" x14ac:dyDescent="0.25">
      <c r="O23598" s="7"/>
    </row>
    <row r="23599" spans="15:15" x14ac:dyDescent="0.25">
      <c r="O23599" s="7"/>
    </row>
    <row r="23600" spans="15:15" x14ac:dyDescent="0.25">
      <c r="O23600" s="7"/>
    </row>
    <row r="23601" spans="15:15" x14ac:dyDescent="0.25">
      <c r="O23601" s="7"/>
    </row>
    <row r="23602" spans="15:15" x14ac:dyDescent="0.25">
      <c r="O23602" s="7"/>
    </row>
    <row r="23603" spans="15:15" x14ac:dyDescent="0.25">
      <c r="O23603" s="7"/>
    </row>
    <row r="23604" spans="15:15" x14ac:dyDescent="0.25">
      <c r="O23604" s="7"/>
    </row>
    <row r="23605" spans="15:15" x14ac:dyDescent="0.25">
      <c r="O23605" s="7"/>
    </row>
    <row r="23606" spans="15:15" x14ac:dyDescent="0.25">
      <c r="O23606" s="7"/>
    </row>
    <row r="23607" spans="15:15" x14ac:dyDescent="0.25">
      <c r="O23607" s="7"/>
    </row>
    <row r="23608" spans="15:15" x14ac:dyDescent="0.25">
      <c r="O23608" s="7"/>
    </row>
    <row r="23609" spans="15:15" x14ac:dyDescent="0.25">
      <c r="O23609" s="7"/>
    </row>
    <row r="23610" spans="15:15" x14ac:dyDescent="0.25">
      <c r="O23610" s="7"/>
    </row>
    <row r="23611" spans="15:15" x14ac:dyDescent="0.25">
      <c r="O23611" s="7"/>
    </row>
    <row r="23612" spans="15:15" x14ac:dyDescent="0.25">
      <c r="O23612" s="7"/>
    </row>
    <row r="23613" spans="15:15" x14ac:dyDescent="0.25">
      <c r="O23613" s="7"/>
    </row>
    <row r="23614" spans="15:15" x14ac:dyDescent="0.25">
      <c r="O23614" s="7"/>
    </row>
    <row r="23615" spans="15:15" x14ac:dyDescent="0.25">
      <c r="O23615" s="7"/>
    </row>
    <row r="23616" spans="15:15" x14ac:dyDescent="0.25">
      <c r="O23616" s="7"/>
    </row>
    <row r="23617" spans="15:15" x14ac:dyDescent="0.25">
      <c r="O23617" s="7"/>
    </row>
    <row r="23618" spans="15:15" x14ac:dyDescent="0.25">
      <c r="O23618" s="7"/>
    </row>
    <row r="23619" spans="15:15" x14ac:dyDescent="0.25">
      <c r="O23619" s="7"/>
    </row>
    <row r="23620" spans="15:15" x14ac:dyDescent="0.25">
      <c r="O23620" s="7"/>
    </row>
    <row r="23621" spans="15:15" x14ac:dyDescent="0.25">
      <c r="O23621" s="7"/>
    </row>
    <row r="23622" spans="15:15" x14ac:dyDescent="0.25">
      <c r="O23622" s="7"/>
    </row>
    <row r="23623" spans="15:15" x14ac:dyDescent="0.25">
      <c r="O23623" s="7"/>
    </row>
    <row r="23624" spans="15:15" x14ac:dyDescent="0.25">
      <c r="O23624" s="7"/>
    </row>
    <row r="23625" spans="15:15" x14ac:dyDescent="0.25">
      <c r="O23625" s="7"/>
    </row>
    <row r="23626" spans="15:15" x14ac:dyDescent="0.25">
      <c r="O23626" s="7"/>
    </row>
    <row r="23627" spans="15:15" x14ac:dyDescent="0.25">
      <c r="O23627" s="7"/>
    </row>
    <row r="23628" spans="15:15" x14ac:dyDescent="0.25">
      <c r="O23628" s="7"/>
    </row>
    <row r="23629" spans="15:15" x14ac:dyDescent="0.25">
      <c r="O23629" s="7"/>
    </row>
    <row r="23630" spans="15:15" x14ac:dyDescent="0.25">
      <c r="O23630" s="7"/>
    </row>
    <row r="23631" spans="15:15" x14ac:dyDescent="0.25">
      <c r="O23631" s="7"/>
    </row>
    <row r="23632" spans="15:15" x14ac:dyDescent="0.25">
      <c r="O23632" s="7"/>
    </row>
    <row r="23633" spans="15:15" x14ac:dyDescent="0.25">
      <c r="O23633" s="7"/>
    </row>
    <row r="23634" spans="15:15" x14ac:dyDescent="0.25">
      <c r="O23634" s="7"/>
    </row>
    <row r="23635" spans="15:15" x14ac:dyDescent="0.25">
      <c r="O23635" s="7"/>
    </row>
    <row r="23636" spans="15:15" x14ac:dyDescent="0.25">
      <c r="O23636" s="7"/>
    </row>
    <row r="23637" spans="15:15" x14ac:dyDescent="0.25">
      <c r="O23637" s="7"/>
    </row>
    <row r="23638" spans="15:15" x14ac:dyDescent="0.25">
      <c r="O23638" s="7"/>
    </row>
    <row r="23639" spans="15:15" x14ac:dyDescent="0.25">
      <c r="O23639" s="7"/>
    </row>
    <row r="23640" spans="15:15" x14ac:dyDescent="0.25">
      <c r="O23640" s="7"/>
    </row>
    <row r="23641" spans="15:15" x14ac:dyDescent="0.25">
      <c r="O23641" s="7"/>
    </row>
    <row r="23642" spans="15:15" x14ac:dyDescent="0.25">
      <c r="O23642" s="7"/>
    </row>
    <row r="23643" spans="15:15" x14ac:dyDescent="0.25">
      <c r="O23643" s="7"/>
    </row>
    <row r="23644" spans="15:15" x14ac:dyDescent="0.25">
      <c r="O23644" s="7"/>
    </row>
    <row r="23645" spans="15:15" x14ac:dyDescent="0.25">
      <c r="O23645" s="7"/>
    </row>
    <row r="23646" spans="15:15" x14ac:dyDescent="0.25">
      <c r="O23646" s="7"/>
    </row>
    <row r="23647" spans="15:15" x14ac:dyDescent="0.25">
      <c r="O23647" s="7"/>
    </row>
    <row r="23648" spans="15:15" x14ac:dyDescent="0.25">
      <c r="O23648" s="7"/>
    </row>
    <row r="23649" spans="15:15" x14ac:dyDescent="0.25">
      <c r="O23649" s="7"/>
    </row>
    <row r="23650" spans="15:15" x14ac:dyDescent="0.25">
      <c r="O23650" s="7"/>
    </row>
    <row r="23651" spans="15:15" x14ac:dyDescent="0.25">
      <c r="O23651" s="7"/>
    </row>
    <row r="23652" spans="15:15" x14ac:dyDescent="0.25">
      <c r="O23652" s="7"/>
    </row>
    <row r="23653" spans="15:15" x14ac:dyDescent="0.25">
      <c r="O23653" s="7"/>
    </row>
    <row r="23654" spans="15:15" x14ac:dyDescent="0.25">
      <c r="O23654" s="7"/>
    </row>
    <row r="23655" spans="15:15" x14ac:dyDescent="0.25">
      <c r="O23655" s="7"/>
    </row>
    <row r="23656" spans="15:15" x14ac:dyDescent="0.25">
      <c r="O23656" s="7"/>
    </row>
    <row r="23657" spans="15:15" x14ac:dyDescent="0.25">
      <c r="O23657" s="7"/>
    </row>
    <row r="23658" spans="15:15" x14ac:dyDescent="0.25">
      <c r="O23658" s="7"/>
    </row>
    <row r="23659" spans="15:15" x14ac:dyDescent="0.25">
      <c r="O23659" s="7"/>
    </row>
    <row r="23660" spans="15:15" x14ac:dyDescent="0.25">
      <c r="O23660" s="7"/>
    </row>
    <row r="23661" spans="15:15" x14ac:dyDescent="0.25">
      <c r="O23661" s="7"/>
    </row>
    <row r="23662" spans="15:15" x14ac:dyDescent="0.25">
      <c r="O23662" s="7"/>
    </row>
    <row r="23663" spans="15:15" x14ac:dyDescent="0.25">
      <c r="O23663" s="7"/>
    </row>
    <row r="23664" spans="15:15" x14ac:dyDescent="0.25">
      <c r="O23664" s="7"/>
    </row>
    <row r="23665" spans="15:15" x14ac:dyDescent="0.25">
      <c r="O23665" s="7"/>
    </row>
    <row r="23666" spans="15:15" x14ac:dyDescent="0.25">
      <c r="O23666" s="7"/>
    </row>
    <row r="23667" spans="15:15" x14ac:dyDescent="0.25">
      <c r="O23667" s="7"/>
    </row>
    <row r="23668" spans="15:15" x14ac:dyDescent="0.25">
      <c r="O23668" s="7"/>
    </row>
    <row r="23669" spans="15:15" x14ac:dyDescent="0.25">
      <c r="O23669" s="7"/>
    </row>
    <row r="23670" spans="15:15" x14ac:dyDescent="0.25">
      <c r="O23670" s="7"/>
    </row>
    <row r="23671" spans="15:15" x14ac:dyDescent="0.25">
      <c r="O23671" s="7"/>
    </row>
    <row r="23672" spans="15:15" x14ac:dyDescent="0.25">
      <c r="O23672" s="7"/>
    </row>
    <row r="23673" spans="15:15" x14ac:dyDescent="0.25">
      <c r="O23673" s="7"/>
    </row>
    <row r="23674" spans="15:15" x14ac:dyDescent="0.25">
      <c r="O23674" s="7"/>
    </row>
    <row r="23675" spans="15:15" x14ac:dyDescent="0.25">
      <c r="O23675" s="7"/>
    </row>
    <row r="23676" spans="15:15" x14ac:dyDescent="0.25">
      <c r="O23676" s="7"/>
    </row>
    <row r="23677" spans="15:15" x14ac:dyDescent="0.25">
      <c r="O23677" s="7"/>
    </row>
    <row r="23678" spans="15:15" x14ac:dyDescent="0.25">
      <c r="O23678" s="7"/>
    </row>
    <row r="23679" spans="15:15" x14ac:dyDescent="0.25">
      <c r="O23679" s="7"/>
    </row>
    <row r="23680" spans="15:15" x14ac:dyDescent="0.25">
      <c r="O23680" s="7"/>
    </row>
    <row r="23681" spans="15:15" x14ac:dyDescent="0.25">
      <c r="O23681" s="7"/>
    </row>
    <row r="23682" spans="15:15" x14ac:dyDescent="0.25">
      <c r="O23682" s="7"/>
    </row>
    <row r="23683" spans="15:15" x14ac:dyDescent="0.25">
      <c r="O23683" s="7"/>
    </row>
    <row r="23684" spans="15:15" x14ac:dyDescent="0.25">
      <c r="O23684" s="7"/>
    </row>
    <row r="23685" spans="15:15" x14ac:dyDescent="0.25">
      <c r="O23685" s="7"/>
    </row>
    <row r="23686" spans="15:15" x14ac:dyDescent="0.25">
      <c r="O23686" s="7"/>
    </row>
    <row r="23687" spans="15:15" x14ac:dyDescent="0.25">
      <c r="O23687" s="7"/>
    </row>
    <row r="23688" spans="15:15" x14ac:dyDescent="0.25">
      <c r="O23688" s="7"/>
    </row>
    <row r="23689" spans="15:15" x14ac:dyDescent="0.25">
      <c r="O23689" s="7"/>
    </row>
    <row r="23690" spans="15:15" x14ac:dyDescent="0.25">
      <c r="O23690" s="7"/>
    </row>
    <row r="23691" spans="15:15" x14ac:dyDescent="0.25">
      <c r="O23691" s="7"/>
    </row>
    <row r="23692" spans="15:15" x14ac:dyDescent="0.25">
      <c r="O23692" s="7"/>
    </row>
    <row r="23693" spans="15:15" x14ac:dyDescent="0.25">
      <c r="O23693" s="7"/>
    </row>
    <row r="23694" spans="15:15" x14ac:dyDescent="0.25">
      <c r="O23694" s="7"/>
    </row>
    <row r="23695" spans="15:15" x14ac:dyDescent="0.25">
      <c r="O23695" s="7"/>
    </row>
    <row r="23696" spans="15:15" x14ac:dyDescent="0.25">
      <c r="O23696" s="7"/>
    </row>
    <row r="23697" spans="15:15" x14ac:dyDescent="0.25">
      <c r="O23697" s="7"/>
    </row>
    <row r="23698" spans="15:15" x14ac:dyDescent="0.25">
      <c r="O23698" s="7"/>
    </row>
    <row r="23699" spans="15:15" x14ac:dyDescent="0.25">
      <c r="O23699" s="7"/>
    </row>
    <row r="23700" spans="15:15" x14ac:dyDescent="0.25">
      <c r="O23700" s="7"/>
    </row>
    <row r="23701" spans="15:15" x14ac:dyDescent="0.25">
      <c r="O23701" s="7"/>
    </row>
    <row r="23702" spans="15:15" x14ac:dyDescent="0.25">
      <c r="O23702" s="7"/>
    </row>
    <row r="23703" spans="15:15" x14ac:dyDescent="0.25">
      <c r="O23703" s="7"/>
    </row>
    <row r="23704" spans="15:15" x14ac:dyDescent="0.25">
      <c r="O23704" s="7"/>
    </row>
    <row r="23705" spans="15:15" x14ac:dyDescent="0.25">
      <c r="O23705" s="7"/>
    </row>
    <row r="23706" spans="15:15" x14ac:dyDescent="0.25">
      <c r="O23706" s="7"/>
    </row>
    <row r="23707" spans="15:15" x14ac:dyDescent="0.25">
      <c r="O23707" s="7"/>
    </row>
    <row r="23708" spans="15:15" x14ac:dyDescent="0.25">
      <c r="O23708" s="7"/>
    </row>
    <row r="23709" spans="15:15" x14ac:dyDescent="0.25">
      <c r="O23709" s="7"/>
    </row>
    <row r="23710" spans="15:15" x14ac:dyDescent="0.25">
      <c r="O23710" s="7"/>
    </row>
    <row r="23711" spans="15:15" x14ac:dyDescent="0.25">
      <c r="O23711" s="7"/>
    </row>
    <row r="23712" spans="15:15" x14ac:dyDescent="0.25">
      <c r="O23712" s="7"/>
    </row>
    <row r="23713" spans="15:15" x14ac:dyDescent="0.25">
      <c r="O23713" s="7"/>
    </row>
    <row r="23714" spans="15:15" x14ac:dyDescent="0.25">
      <c r="O23714" s="7"/>
    </row>
    <row r="23715" spans="15:15" x14ac:dyDescent="0.25">
      <c r="O23715" s="7"/>
    </row>
    <row r="23716" spans="15:15" x14ac:dyDescent="0.25">
      <c r="O23716" s="7"/>
    </row>
    <row r="23717" spans="15:15" x14ac:dyDescent="0.25">
      <c r="O23717" s="7"/>
    </row>
    <row r="23718" spans="15:15" x14ac:dyDescent="0.25">
      <c r="O23718" s="7"/>
    </row>
    <row r="23719" spans="15:15" x14ac:dyDescent="0.25">
      <c r="O23719" s="7"/>
    </row>
    <row r="23720" spans="15:15" x14ac:dyDescent="0.25">
      <c r="O23720" s="7"/>
    </row>
    <row r="23721" spans="15:15" x14ac:dyDescent="0.25">
      <c r="O23721" s="7"/>
    </row>
    <row r="23722" spans="15:15" x14ac:dyDescent="0.25">
      <c r="O23722" s="7"/>
    </row>
    <row r="23723" spans="15:15" x14ac:dyDescent="0.25">
      <c r="O23723" s="7"/>
    </row>
    <row r="23724" spans="15:15" x14ac:dyDescent="0.25">
      <c r="O23724" s="7"/>
    </row>
    <row r="23725" spans="15:15" x14ac:dyDescent="0.25">
      <c r="O23725" s="7"/>
    </row>
    <row r="23726" spans="15:15" x14ac:dyDescent="0.25">
      <c r="O23726" s="7"/>
    </row>
    <row r="23727" spans="15:15" x14ac:dyDescent="0.25">
      <c r="O23727" s="7"/>
    </row>
    <row r="23728" spans="15:15" x14ac:dyDescent="0.25">
      <c r="O23728" s="7"/>
    </row>
    <row r="23729" spans="15:15" x14ac:dyDescent="0.25">
      <c r="O23729" s="7"/>
    </row>
    <row r="23730" spans="15:15" x14ac:dyDescent="0.25">
      <c r="O23730" s="7"/>
    </row>
    <row r="23731" spans="15:15" x14ac:dyDescent="0.25">
      <c r="O23731" s="7"/>
    </row>
    <row r="23732" spans="15:15" x14ac:dyDescent="0.25">
      <c r="O23732" s="7"/>
    </row>
    <row r="23733" spans="15:15" x14ac:dyDescent="0.25">
      <c r="O23733" s="7"/>
    </row>
    <row r="23734" spans="15:15" x14ac:dyDescent="0.25">
      <c r="O23734" s="7"/>
    </row>
    <row r="23735" spans="15:15" x14ac:dyDescent="0.25">
      <c r="O23735" s="7"/>
    </row>
    <row r="23736" spans="15:15" x14ac:dyDescent="0.25">
      <c r="O23736" s="7"/>
    </row>
    <row r="23737" spans="15:15" x14ac:dyDescent="0.25">
      <c r="O23737" s="7"/>
    </row>
    <row r="23762" spans="15:15" x14ac:dyDescent="0.25">
      <c r="O23762" s="7"/>
    </row>
    <row r="23763" spans="15:15" x14ac:dyDescent="0.25">
      <c r="O23763" s="7"/>
    </row>
    <row r="23764" spans="15:15" x14ac:dyDescent="0.25">
      <c r="O23764" s="7"/>
    </row>
    <row r="23765" spans="15:15" x14ac:dyDescent="0.25">
      <c r="O23765" s="7"/>
    </row>
    <row r="23766" spans="15:15" x14ac:dyDescent="0.25">
      <c r="O23766" s="7"/>
    </row>
    <row r="23767" spans="15:15" x14ac:dyDescent="0.25">
      <c r="O23767" s="7"/>
    </row>
    <row r="23768" spans="15:15" x14ac:dyDescent="0.25">
      <c r="O23768" s="7"/>
    </row>
    <row r="23769" spans="15:15" x14ac:dyDescent="0.25">
      <c r="O23769" s="7"/>
    </row>
    <row r="23770" spans="15:15" x14ac:dyDescent="0.25">
      <c r="O23770" s="7"/>
    </row>
    <row r="23771" spans="15:15" x14ac:dyDescent="0.25">
      <c r="O23771" s="7"/>
    </row>
    <row r="23772" spans="15:15" x14ac:dyDescent="0.25">
      <c r="O23772" s="7"/>
    </row>
    <row r="23773" spans="15:15" x14ac:dyDescent="0.25">
      <c r="O23773" s="7"/>
    </row>
    <row r="23774" spans="15:15" x14ac:dyDescent="0.25">
      <c r="O23774" s="7"/>
    </row>
    <row r="23775" spans="15:15" x14ac:dyDescent="0.25">
      <c r="O23775" s="7"/>
    </row>
    <row r="23776" spans="15:15" x14ac:dyDescent="0.25">
      <c r="O23776" s="7"/>
    </row>
    <row r="23777" spans="15:15" x14ac:dyDescent="0.25">
      <c r="O23777" s="7"/>
    </row>
    <row r="23778" spans="15:15" x14ac:dyDescent="0.25">
      <c r="O23778" s="7"/>
    </row>
    <row r="23779" spans="15:15" x14ac:dyDescent="0.25">
      <c r="O23779" s="7"/>
    </row>
    <row r="23780" spans="15:15" x14ac:dyDescent="0.25">
      <c r="O23780" s="7"/>
    </row>
    <row r="23781" spans="15:15" x14ac:dyDescent="0.25">
      <c r="O23781" s="7"/>
    </row>
    <row r="23782" spans="15:15" x14ac:dyDescent="0.25">
      <c r="O23782" s="7"/>
    </row>
    <row r="23783" spans="15:15" x14ac:dyDescent="0.25">
      <c r="O23783" s="7"/>
    </row>
    <row r="23784" spans="15:15" x14ac:dyDescent="0.25">
      <c r="O23784" s="7"/>
    </row>
    <row r="23785" spans="15:15" x14ac:dyDescent="0.25">
      <c r="O23785" s="7"/>
    </row>
    <row r="23786" spans="15:15" x14ac:dyDescent="0.25">
      <c r="O23786" s="7"/>
    </row>
    <row r="23787" spans="15:15" x14ac:dyDescent="0.25">
      <c r="O23787" s="7"/>
    </row>
    <row r="23788" spans="15:15" x14ac:dyDescent="0.25">
      <c r="O23788" s="7"/>
    </row>
    <row r="23789" spans="15:15" x14ac:dyDescent="0.25">
      <c r="O23789" s="7"/>
    </row>
    <row r="23790" spans="15:15" x14ac:dyDescent="0.25">
      <c r="O23790" s="7"/>
    </row>
    <row r="23791" spans="15:15" x14ac:dyDescent="0.25">
      <c r="O23791" s="7"/>
    </row>
    <row r="23792" spans="15:15" x14ac:dyDescent="0.25">
      <c r="O23792" s="7"/>
    </row>
    <row r="23793" spans="15:15" x14ac:dyDescent="0.25">
      <c r="O23793" s="7"/>
    </row>
    <row r="23794" spans="15:15" x14ac:dyDescent="0.25">
      <c r="O23794" s="7"/>
    </row>
    <row r="23795" spans="15:15" x14ac:dyDescent="0.25">
      <c r="O23795" s="7"/>
    </row>
    <row r="23796" spans="15:15" x14ac:dyDescent="0.25">
      <c r="O23796" s="7"/>
    </row>
    <row r="23797" spans="15:15" x14ac:dyDescent="0.25">
      <c r="O23797" s="7"/>
    </row>
    <row r="23798" spans="15:15" x14ac:dyDescent="0.25">
      <c r="O23798" s="7"/>
    </row>
    <row r="23799" spans="15:15" x14ac:dyDescent="0.25">
      <c r="O23799" s="7"/>
    </row>
    <row r="23800" spans="15:15" x14ac:dyDescent="0.25">
      <c r="O23800" s="7"/>
    </row>
    <row r="23801" spans="15:15" x14ac:dyDescent="0.25">
      <c r="O23801" s="7"/>
    </row>
    <row r="23802" spans="15:15" x14ac:dyDescent="0.25">
      <c r="O23802" s="7"/>
    </row>
    <row r="23803" spans="15:15" x14ac:dyDescent="0.25">
      <c r="O23803" s="7"/>
    </row>
    <row r="23804" spans="15:15" x14ac:dyDescent="0.25">
      <c r="O23804" s="7"/>
    </row>
    <row r="23805" spans="15:15" x14ac:dyDescent="0.25">
      <c r="O23805" s="7"/>
    </row>
    <row r="23806" spans="15:15" x14ac:dyDescent="0.25">
      <c r="O23806" s="7"/>
    </row>
    <row r="23807" spans="15:15" x14ac:dyDescent="0.25">
      <c r="O23807" s="7"/>
    </row>
    <row r="23808" spans="15:15" x14ac:dyDescent="0.25">
      <c r="O23808" s="7"/>
    </row>
    <row r="23809" spans="15:15" x14ac:dyDescent="0.25">
      <c r="O23809" s="7"/>
    </row>
    <row r="23810" spans="15:15" x14ac:dyDescent="0.25">
      <c r="O23810" s="7"/>
    </row>
    <row r="23811" spans="15:15" x14ac:dyDescent="0.25">
      <c r="O23811" s="7"/>
    </row>
    <row r="23812" spans="15:15" x14ac:dyDescent="0.25">
      <c r="O23812" s="7"/>
    </row>
    <row r="23813" spans="15:15" x14ac:dyDescent="0.25">
      <c r="O23813" s="7"/>
    </row>
    <row r="23814" spans="15:15" x14ac:dyDescent="0.25">
      <c r="O23814" s="7"/>
    </row>
    <row r="23815" spans="15:15" x14ac:dyDescent="0.25">
      <c r="O23815" s="7"/>
    </row>
    <row r="23816" spans="15:15" x14ac:dyDescent="0.25">
      <c r="O23816" s="7"/>
    </row>
    <row r="23817" spans="15:15" x14ac:dyDescent="0.25">
      <c r="O23817" s="7"/>
    </row>
    <row r="23818" spans="15:15" x14ac:dyDescent="0.25">
      <c r="O23818" s="7"/>
    </row>
    <row r="23819" spans="15:15" x14ac:dyDescent="0.25">
      <c r="O23819" s="7"/>
    </row>
    <row r="23820" spans="15:15" x14ac:dyDescent="0.25">
      <c r="O23820" s="7"/>
    </row>
    <row r="23821" spans="15:15" x14ac:dyDescent="0.25">
      <c r="O23821" s="7"/>
    </row>
    <row r="23822" spans="15:15" x14ac:dyDescent="0.25">
      <c r="O23822" s="7"/>
    </row>
    <row r="23823" spans="15:15" x14ac:dyDescent="0.25">
      <c r="O23823" s="7"/>
    </row>
    <row r="23824" spans="15:15" x14ac:dyDescent="0.25">
      <c r="O23824" s="7"/>
    </row>
    <row r="23825" spans="15:15" x14ac:dyDescent="0.25">
      <c r="O23825" s="7"/>
    </row>
    <row r="23826" spans="15:15" x14ac:dyDescent="0.25">
      <c r="O23826" s="7"/>
    </row>
    <row r="23827" spans="15:15" x14ac:dyDescent="0.25">
      <c r="O23827" s="7"/>
    </row>
    <row r="23828" spans="15:15" x14ac:dyDescent="0.25">
      <c r="O23828" s="7"/>
    </row>
    <row r="23829" spans="15:15" x14ac:dyDescent="0.25">
      <c r="O23829" s="7"/>
    </row>
    <row r="23830" spans="15:15" x14ac:dyDescent="0.25">
      <c r="O23830" s="7"/>
    </row>
    <row r="23831" spans="15:15" x14ac:dyDescent="0.25">
      <c r="O23831" s="7"/>
    </row>
    <row r="23832" spans="15:15" x14ac:dyDescent="0.25">
      <c r="O23832" s="7"/>
    </row>
    <row r="23833" spans="15:15" x14ac:dyDescent="0.25">
      <c r="O23833" s="7"/>
    </row>
    <row r="23834" spans="15:15" x14ac:dyDescent="0.25">
      <c r="O23834" s="7"/>
    </row>
    <row r="23835" spans="15:15" x14ac:dyDescent="0.25">
      <c r="O23835" s="7"/>
    </row>
    <row r="23836" spans="15:15" x14ac:dyDescent="0.25">
      <c r="O23836" s="7"/>
    </row>
    <row r="23837" spans="15:15" x14ac:dyDescent="0.25">
      <c r="O23837" s="7"/>
    </row>
    <row r="23838" spans="15:15" x14ac:dyDescent="0.25">
      <c r="O23838" s="7"/>
    </row>
    <row r="23839" spans="15:15" x14ac:dyDescent="0.25">
      <c r="O23839" s="7"/>
    </row>
    <row r="23840" spans="15:15" x14ac:dyDescent="0.25">
      <c r="O23840" s="7"/>
    </row>
    <row r="23841" spans="15:15" x14ac:dyDescent="0.25">
      <c r="O23841" s="7"/>
    </row>
    <row r="23842" spans="15:15" x14ac:dyDescent="0.25">
      <c r="O23842" s="7"/>
    </row>
    <row r="23843" spans="15:15" x14ac:dyDescent="0.25">
      <c r="O23843" s="7"/>
    </row>
    <row r="23844" spans="15:15" x14ac:dyDescent="0.25">
      <c r="O23844" s="7"/>
    </row>
    <row r="23845" spans="15:15" x14ac:dyDescent="0.25">
      <c r="O23845" s="7"/>
    </row>
    <row r="23846" spans="15:15" x14ac:dyDescent="0.25">
      <c r="O23846" s="7"/>
    </row>
    <row r="23847" spans="15:15" x14ac:dyDescent="0.25">
      <c r="O23847" s="7"/>
    </row>
    <row r="23848" spans="15:15" x14ac:dyDescent="0.25">
      <c r="O23848" s="7"/>
    </row>
    <row r="23849" spans="15:15" x14ac:dyDescent="0.25">
      <c r="O23849" s="7"/>
    </row>
    <row r="23850" spans="15:15" x14ac:dyDescent="0.25">
      <c r="O23850" s="7"/>
    </row>
    <row r="23851" spans="15:15" x14ac:dyDescent="0.25">
      <c r="O23851" s="7"/>
    </row>
    <row r="23852" spans="15:15" x14ac:dyDescent="0.25">
      <c r="O23852" s="7"/>
    </row>
    <row r="23853" spans="15:15" x14ac:dyDescent="0.25">
      <c r="O23853" s="7"/>
    </row>
    <row r="23854" spans="15:15" x14ac:dyDescent="0.25">
      <c r="O23854" s="7"/>
    </row>
    <row r="23855" spans="15:15" x14ac:dyDescent="0.25">
      <c r="O23855" s="7"/>
    </row>
    <row r="23856" spans="15:15" x14ac:dyDescent="0.25">
      <c r="O23856" s="7"/>
    </row>
    <row r="23857" spans="15:15" x14ac:dyDescent="0.25">
      <c r="O23857" s="7"/>
    </row>
    <row r="23858" spans="15:15" x14ac:dyDescent="0.25">
      <c r="O23858" s="7"/>
    </row>
    <row r="23859" spans="15:15" x14ac:dyDescent="0.25">
      <c r="O23859" s="7"/>
    </row>
    <row r="23860" spans="15:15" x14ac:dyDescent="0.25">
      <c r="O23860" s="7"/>
    </row>
    <row r="23861" spans="15:15" x14ac:dyDescent="0.25">
      <c r="O23861" s="7"/>
    </row>
    <row r="23862" spans="15:15" x14ac:dyDescent="0.25">
      <c r="O23862" s="7"/>
    </row>
    <row r="23863" spans="15:15" x14ac:dyDescent="0.25">
      <c r="O23863" s="7"/>
    </row>
    <row r="23864" spans="15:15" x14ac:dyDescent="0.25">
      <c r="O23864" s="7"/>
    </row>
    <row r="23865" spans="15:15" x14ac:dyDescent="0.25">
      <c r="O23865" s="7"/>
    </row>
    <row r="23866" spans="15:15" x14ac:dyDescent="0.25">
      <c r="O23866" s="7"/>
    </row>
    <row r="23867" spans="15:15" x14ac:dyDescent="0.25">
      <c r="O23867" s="7"/>
    </row>
    <row r="23868" spans="15:15" x14ac:dyDescent="0.25">
      <c r="O23868" s="7"/>
    </row>
    <row r="23869" spans="15:15" x14ac:dyDescent="0.25">
      <c r="O23869" s="7"/>
    </row>
    <row r="23870" spans="15:15" x14ac:dyDescent="0.25">
      <c r="O23870" s="7"/>
    </row>
    <row r="23871" spans="15:15" x14ac:dyDescent="0.25">
      <c r="O23871" s="7"/>
    </row>
    <row r="23872" spans="15:15" x14ac:dyDescent="0.25">
      <c r="O23872" s="7"/>
    </row>
    <row r="23873" spans="15:15" x14ac:dyDescent="0.25">
      <c r="O23873" s="7"/>
    </row>
    <row r="23874" spans="15:15" x14ac:dyDescent="0.25">
      <c r="O23874" s="7"/>
    </row>
    <row r="23875" spans="15:15" x14ac:dyDescent="0.25">
      <c r="O23875" s="7"/>
    </row>
    <row r="23876" spans="15:15" x14ac:dyDescent="0.25">
      <c r="O23876" s="7"/>
    </row>
    <row r="23877" spans="15:15" x14ac:dyDescent="0.25">
      <c r="O23877" s="7"/>
    </row>
    <row r="23878" spans="15:15" x14ac:dyDescent="0.25">
      <c r="O23878" s="7"/>
    </row>
    <row r="23879" spans="15:15" x14ac:dyDescent="0.25">
      <c r="O23879" s="7"/>
    </row>
    <row r="23880" spans="15:15" x14ac:dyDescent="0.25">
      <c r="O23880" s="7"/>
    </row>
    <row r="23881" spans="15:15" x14ac:dyDescent="0.25">
      <c r="O23881" s="7"/>
    </row>
    <row r="23882" spans="15:15" x14ac:dyDescent="0.25">
      <c r="O23882" s="7"/>
    </row>
    <row r="23883" spans="15:15" x14ac:dyDescent="0.25">
      <c r="O23883" s="7"/>
    </row>
    <row r="23884" spans="15:15" x14ac:dyDescent="0.25">
      <c r="O23884" s="7"/>
    </row>
    <row r="23885" spans="15:15" x14ac:dyDescent="0.25">
      <c r="O23885" s="7"/>
    </row>
    <row r="23886" spans="15:15" x14ac:dyDescent="0.25">
      <c r="O23886" s="7"/>
    </row>
    <row r="23887" spans="15:15" x14ac:dyDescent="0.25">
      <c r="O23887" s="7"/>
    </row>
    <row r="23888" spans="15:15" x14ac:dyDescent="0.25">
      <c r="O23888" s="7"/>
    </row>
    <row r="23889" spans="15:15" x14ac:dyDescent="0.25">
      <c r="O23889" s="7"/>
    </row>
    <row r="23890" spans="15:15" x14ac:dyDescent="0.25">
      <c r="O23890" s="7"/>
    </row>
    <row r="23891" spans="15:15" x14ac:dyDescent="0.25">
      <c r="O23891" s="7"/>
    </row>
    <row r="23892" spans="15:15" x14ac:dyDescent="0.25">
      <c r="O23892" s="7"/>
    </row>
    <row r="23893" spans="15:15" x14ac:dyDescent="0.25">
      <c r="O23893" s="7"/>
    </row>
    <row r="23894" spans="15:15" x14ac:dyDescent="0.25">
      <c r="O23894" s="7"/>
    </row>
    <row r="23895" spans="15:15" x14ac:dyDescent="0.25">
      <c r="O23895" s="7"/>
    </row>
    <row r="23896" spans="15:15" x14ac:dyDescent="0.25">
      <c r="O23896" s="7"/>
    </row>
    <row r="23897" spans="15:15" x14ac:dyDescent="0.25">
      <c r="O23897" s="7"/>
    </row>
    <row r="23898" spans="15:15" x14ac:dyDescent="0.25">
      <c r="O23898" s="7"/>
    </row>
    <row r="23899" spans="15:15" x14ac:dyDescent="0.25">
      <c r="O23899" s="7"/>
    </row>
    <row r="23900" spans="15:15" x14ac:dyDescent="0.25">
      <c r="O23900" s="7"/>
    </row>
    <row r="23901" spans="15:15" x14ac:dyDescent="0.25">
      <c r="O23901" s="7"/>
    </row>
    <row r="23902" spans="15:15" x14ac:dyDescent="0.25">
      <c r="O23902" s="7"/>
    </row>
    <row r="23903" spans="15:15" x14ac:dyDescent="0.25">
      <c r="O23903" s="7"/>
    </row>
    <row r="23904" spans="15:15" x14ac:dyDescent="0.25">
      <c r="O23904" s="7"/>
    </row>
    <row r="23905" spans="15:15" x14ac:dyDescent="0.25">
      <c r="O23905" s="7"/>
    </row>
    <row r="23906" spans="15:15" x14ac:dyDescent="0.25">
      <c r="O23906" s="7"/>
    </row>
    <row r="23907" spans="15:15" x14ac:dyDescent="0.25">
      <c r="O23907" s="7"/>
    </row>
    <row r="23908" spans="15:15" x14ac:dyDescent="0.25">
      <c r="O23908" s="7"/>
    </row>
    <row r="23909" spans="15:15" x14ac:dyDescent="0.25">
      <c r="O23909" s="7"/>
    </row>
    <row r="23910" spans="15:15" x14ac:dyDescent="0.25">
      <c r="O23910" s="7"/>
    </row>
    <row r="23911" spans="15:15" x14ac:dyDescent="0.25">
      <c r="O23911" s="7"/>
    </row>
    <row r="23912" spans="15:15" x14ac:dyDescent="0.25">
      <c r="O23912" s="7"/>
    </row>
    <row r="23913" spans="15:15" x14ac:dyDescent="0.25">
      <c r="O23913" s="7"/>
    </row>
    <row r="23914" spans="15:15" x14ac:dyDescent="0.25">
      <c r="O23914" s="7"/>
    </row>
    <row r="23915" spans="15:15" x14ac:dyDescent="0.25">
      <c r="O23915" s="7"/>
    </row>
    <row r="23916" spans="15:15" x14ac:dyDescent="0.25">
      <c r="O23916" s="7"/>
    </row>
    <row r="23917" spans="15:15" x14ac:dyDescent="0.25">
      <c r="O23917" s="7"/>
    </row>
    <row r="23918" spans="15:15" x14ac:dyDescent="0.25">
      <c r="O23918" s="7"/>
    </row>
    <row r="23919" spans="15:15" x14ac:dyDescent="0.25">
      <c r="O23919" s="7"/>
    </row>
    <row r="23920" spans="15:15" x14ac:dyDescent="0.25">
      <c r="O23920" s="7"/>
    </row>
    <row r="23921" spans="15:15" x14ac:dyDescent="0.25">
      <c r="O23921" s="7"/>
    </row>
    <row r="23922" spans="15:15" x14ac:dyDescent="0.25">
      <c r="O23922" s="7"/>
    </row>
    <row r="23923" spans="15:15" x14ac:dyDescent="0.25">
      <c r="O23923" s="7"/>
    </row>
    <row r="23924" spans="15:15" x14ac:dyDescent="0.25">
      <c r="O23924" s="7"/>
    </row>
    <row r="23925" spans="15:15" x14ac:dyDescent="0.25">
      <c r="O23925" s="7"/>
    </row>
    <row r="23926" spans="15:15" x14ac:dyDescent="0.25">
      <c r="O23926" s="7"/>
    </row>
    <row r="23927" spans="15:15" x14ac:dyDescent="0.25">
      <c r="O23927" s="7"/>
    </row>
    <row r="23928" spans="15:15" x14ac:dyDescent="0.25">
      <c r="O23928" s="7"/>
    </row>
    <row r="23929" spans="15:15" x14ac:dyDescent="0.25">
      <c r="O23929" s="7"/>
    </row>
    <row r="23930" spans="15:15" x14ac:dyDescent="0.25">
      <c r="O23930" s="7"/>
    </row>
    <row r="23931" spans="15:15" x14ac:dyDescent="0.25">
      <c r="O23931" s="7"/>
    </row>
    <row r="23932" spans="15:15" x14ac:dyDescent="0.25">
      <c r="O23932" s="7"/>
    </row>
    <row r="23933" spans="15:15" x14ac:dyDescent="0.25">
      <c r="O23933" s="7"/>
    </row>
    <row r="23934" spans="15:15" x14ac:dyDescent="0.25">
      <c r="O23934" s="7"/>
    </row>
    <row r="23935" spans="15:15" x14ac:dyDescent="0.25">
      <c r="O23935" s="7"/>
    </row>
    <row r="23936" spans="15:15" x14ac:dyDescent="0.25">
      <c r="O23936" s="7"/>
    </row>
    <row r="23937" spans="15:15" x14ac:dyDescent="0.25">
      <c r="O23937" s="7"/>
    </row>
    <row r="23938" spans="15:15" x14ac:dyDescent="0.25">
      <c r="O23938" s="7"/>
    </row>
    <row r="23939" spans="15:15" x14ac:dyDescent="0.25">
      <c r="O23939" s="7"/>
    </row>
    <row r="23940" spans="15:15" x14ac:dyDescent="0.25">
      <c r="O23940" s="7"/>
    </row>
    <row r="23941" spans="15:15" x14ac:dyDescent="0.25">
      <c r="O23941" s="7"/>
    </row>
    <row r="23942" spans="15:15" x14ac:dyDescent="0.25">
      <c r="O23942" s="7"/>
    </row>
    <row r="23943" spans="15:15" x14ac:dyDescent="0.25">
      <c r="O23943" s="7"/>
    </row>
    <row r="23944" spans="15:15" x14ac:dyDescent="0.25">
      <c r="O23944" s="7"/>
    </row>
    <row r="23945" spans="15:15" x14ac:dyDescent="0.25">
      <c r="O23945" s="7"/>
    </row>
    <row r="23946" spans="15:15" x14ac:dyDescent="0.25">
      <c r="O23946" s="7"/>
    </row>
    <row r="23947" spans="15:15" x14ac:dyDescent="0.25">
      <c r="O23947" s="7"/>
    </row>
    <row r="23948" spans="15:15" x14ac:dyDescent="0.25">
      <c r="O23948" s="7"/>
    </row>
    <row r="23949" spans="15:15" x14ac:dyDescent="0.25">
      <c r="O23949" s="7"/>
    </row>
    <row r="23950" spans="15:15" x14ac:dyDescent="0.25">
      <c r="O23950" s="7"/>
    </row>
    <row r="23951" spans="15:15" x14ac:dyDescent="0.25">
      <c r="O23951" s="7"/>
    </row>
    <row r="23952" spans="15:15" x14ac:dyDescent="0.25">
      <c r="O23952" s="7"/>
    </row>
    <row r="23953" spans="15:15" x14ac:dyDescent="0.25">
      <c r="O23953" s="7"/>
    </row>
    <row r="23954" spans="15:15" x14ac:dyDescent="0.25">
      <c r="O23954" s="7"/>
    </row>
    <row r="23955" spans="15:15" x14ac:dyDescent="0.25">
      <c r="O23955" s="7"/>
    </row>
    <row r="23956" spans="15:15" x14ac:dyDescent="0.25">
      <c r="O23956" s="7"/>
    </row>
    <row r="23957" spans="15:15" x14ac:dyDescent="0.25">
      <c r="O23957" s="7"/>
    </row>
    <row r="23958" spans="15:15" x14ac:dyDescent="0.25">
      <c r="O23958" s="7"/>
    </row>
    <row r="23959" spans="15:15" x14ac:dyDescent="0.25">
      <c r="O23959" s="7"/>
    </row>
    <row r="23960" spans="15:15" x14ac:dyDescent="0.25">
      <c r="O23960" s="7"/>
    </row>
    <row r="23961" spans="15:15" x14ac:dyDescent="0.25">
      <c r="O23961" s="7"/>
    </row>
    <row r="23962" spans="15:15" x14ac:dyDescent="0.25">
      <c r="O23962" s="7"/>
    </row>
    <row r="23963" spans="15:15" x14ac:dyDescent="0.25">
      <c r="O23963" s="7"/>
    </row>
    <row r="23964" spans="15:15" x14ac:dyDescent="0.25">
      <c r="O23964" s="7"/>
    </row>
    <row r="23965" spans="15:15" x14ac:dyDescent="0.25">
      <c r="O23965" s="7"/>
    </row>
    <row r="23966" spans="15:15" x14ac:dyDescent="0.25">
      <c r="O23966" s="7"/>
    </row>
    <row r="23967" spans="15:15" x14ac:dyDescent="0.25">
      <c r="O23967" s="7"/>
    </row>
    <row r="23968" spans="15:15" x14ac:dyDescent="0.25">
      <c r="O23968" s="7"/>
    </row>
    <row r="23969" spans="15:15" x14ac:dyDescent="0.25">
      <c r="O23969" s="7"/>
    </row>
    <row r="23970" spans="15:15" x14ac:dyDescent="0.25">
      <c r="O23970" s="7"/>
    </row>
    <row r="23971" spans="15:15" x14ac:dyDescent="0.25">
      <c r="O23971" s="7"/>
    </row>
    <row r="23972" spans="15:15" x14ac:dyDescent="0.25">
      <c r="O23972" s="7"/>
    </row>
    <row r="23973" spans="15:15" x14ac:dyDescent="0.25">
      <c r="O23973" s="7"/>
    </row>
    <row r="23974" spans="15:15" x14ac:dyDescent="0.25">
      <c r="O23974" s="7"/>
    </row>
    <row r="23975" spans="15:15" x14ac:dyDescent="0.25">
      <c r="O23975" s="7"/>
    </row>
    <row r="23976" spans="15:15" x14ac:dyDescent="0.25">
      <c r="O23976" s="7"/>
    </row>
    <row r="23977" spans="15:15" x14ac:dyDescent="0.25">
      <c r="O23977" s="7"/>
    </row>
    <row r="23978" spans="15:15" x14ac:dyDescent="0.25">
      <c r="O23978" s="7"/>
    </row>
    <row r="23979" spans="15:15" x14ac:dyDescent="0.25">
      <c r="O23979" s="7"/>
    </row>
    <row r="23980" spans="15:15" x14ac:dyDescent="0.25">
      <c r="O23980" s="7"/>
    </row>
    <row r="23981" spans="15:15" x14ac:dyDescent="0.25">
      <c r="O23981" s="7"/>
    </row>
    <row r="23982" spans="15:15" x14ac:dyDescent="0.25">
      <c r="O23982" s="7"/>
    </row>
    <row r="23983" spans="15:15" x14ac:dyDescent="0.25">
      <c r="O23983" s="7"/>
    </row>
    <row r="23984" spans="15:15" x14ac:dyDescent="0.25">
      <c r="O23984" s="7"/>
    </row>
    <row r="23985" spans="15:15" x14ac:dyDescent="0.25">
      <c r="O23985" s="7"/>
    </row>
    <row r="23986" spans="15:15" x14ac:dyDescent="0.25">
      <c r="O23986" s="7"/>
    </row>
    <row r="23987" spans="15:15" x14ac:dyDescent="0.25">
      <c r="O23987" s="7"/>
    </row>
    <row r="23988" spans="15:15" x14ac:dyDescent="0.25">
      <c r="O23988" s="7"/>
    </row>
    <row r="23989" spans="15:15" x14ac:dyDescent="0.25">
      <c r="O23989" s="7"/>
    </row>
    <row r="23990" spans="15:15" x14ac:dyDescent="0.25">
      <c r="O23990" s="7"/>
    </row>
    <row r="23991" spans="15:15" x14ac:dyDescent="0.25">
      <c r="O23991" s="7"/>
    </row>
    <row r="23992" spans="15:15" x14ac:dyDescent="0.25">
      <c r="O23992" s="7"/>
    </row>
    <row r="23993" spans="15:15" x14ac:dyDescent="0.25">
      <c r="O23993" s="7"/>
    </row>
    <row r="23994" spans="15:15" x14ac:dyDescent="0.25">
      <c r="O23994" s="7"/>
    </row>
    <row r="23995" spans="15:15" x14ac:dyDescent="0.25">
      <c r="O23995" s="7"/>
    </row>
    <row r="23996" spans="15:15" x14ac:dyDescent="0.25">
      <c r="O23996" s="7"/>
    </row>
    <row r="23997" spans="15:15" x14ac:dyDescent="0.25">
      <c r="O23997" s="7"/>
    </row>
    <row r="23998" spans="15:15" x14ac:dyDescent="0.25">
      <c r="O23998" s="7"/>
    </row>
    <row r="23999" spans="15:15" x14ac:dyDescent="0.25">
      <c r="O23999" s="7"/>
    </row>
    <row r="24000" spans="15:15" x14ac:dyDescent="0.25">
      <c r="O24000" s="7"/>
    </row>
    <row r="24001" spans="15:15" x14ac:dyDescent="0.25">
      <c r="O24001" s="7"/>
    </row>
    <row r="24026" spans="15:15" x14ac:dyDescent="0.25">
      <c r="O24026" s="7"/>
    </row>
    <row r="24027" spans="15:15" x14ac:dyDescent="0.25">
      <c r="O24027" s="7"/>
    </row>
    <row r="24028" spans="15:15" x14ac:dyDescent="0.25">
      <c r="O24028" s="7"/>
    </row>
    <row r="24029" spans="15:15" x14ac:dyDescent="0.25">
      <c r="O24029" s="7"/>
    </row>
    <row r="24030" spans="15:15" x14ac:dyDescent="0.25">
      <c r="O24030" s="7"/>
    </row>
    <row r="24031" spans="15:15" x14ac:dyDescent="0.25">
      <c r="O24031" s="7"/>
    </row>
    <row r="24032" spans="15:15" x14ac:dyDescent="0.25">
      <c r="O24032" s="7"/>
    </row>
    <row r="24033" spans="15:15" x14ac:dyDescent="0.25">
      <c r="O24033" s="7"/>
    </row>
    <row r="24034" spans="15:15" x14ac:dyDescent="0.25">
      <c r="O24034" s="7"/>
    </row>
    <row r="24035" spans="15:15" x14ac:dyDescent="0.25">
      <c r="O24035" s="7"/>
    </row>
    <row r="24036" spans="15:15" x14ac:dyDescent="0.25">
      <c r="O24036" s="7"/>
    </row>
    <row r="24037" spans="15:15" x14ac:dyDescent="0.25">
      <c r="O24037" s="7"/>
    </row>
    <row r="24038" spans="15:15" x14ac:dyDescent="0.25">
      <c r="O24038" s="7"/>
    </row>
    <row r="24039" spans="15:15" x14ac:dyDescent="0.25">
      <c r="O24039" s="7"/>
    </row>
    <row r="24040" spans="15:15" x14ac:dyDescent="0.25">
      <c r="O24040" s="7"/>
    </row>
    <row r="24041" spans="15:15" x14ac:dyDescent="0.25">
      <c r="O24041" s="7"/>
    </row>
    <row r="24042" spans="15:15" x14ac:dyDescent="0.25">
      <c r="O24042" s="7"/>
    </row>
    <row r="24043" spans="15:15" x14ac:dyDescent="0.25">
      <c r="O24043" s="7"/>
    </row>
    <row r="24044" spans="15:15" x14ac:dyDescent="0.25">
      <c r="O24044" s="7"/>
    </row>
    <row r="24045" spans="15:15" x14ac:dyDescent="0.25">
      <c r="O24045" s="7"/>
    </row>
    <row r="24046" spans="15:15" x14ac:dyDescent="0.25">
      <c r="O24046" s="7"/>
    </row>
    <row r="24047" spans="15:15" x14ac:dyDescent="0.25">
      <c r="O24047" s="7"/>
    </row>
    <row r="24048" spans="15:15" x14ac:dyDescent="0.25">
      <c r="O24048" s="7"/>
    </row>
    <row r="24049" spans="15:15" x14ac:dyDescent="0.25">
      <c r="O24049" s="7"/>
    </row>
    <row r="24050" spans="15:15" x14ac:dyDescent="0.25">
      <c r="O24050" s="7"/>
    </row>
    <row r="24051" spans="15:15" x14ac:dyDescent="0.25">
      <c r="O24051" s="7"/>
    </row>
    <row r="24052" spans="15:15" x14ac:dyDescent="0.25">
      <c r="O24052" s="7"/>
    </row>
    <row r="24053" spans="15:15" x14ac:dyDescent="0.25">
      <c r="O24053" s="7"/>
    </row>
    <row r="24054" spans="15:15" x14ac:dyDescent="0.25">
      <c r="O24054" s="7"/>
    </row>
    <row r="24055" spans="15:15" x14ac:dyDescent="0.25">
      <c r="O24055" s="7"/>
    </row>
    <row r="24056" spans="15:15" x14ac:dyDescent="0.25">
      <c r="O24056" s="7"/>
    </row>
    <row r="24057" spans="15:15" x14ac:dyDescent="0.25">
      <c r="O24057" s="7"/>
    </row>
    <row r="24058" spans="15:15" x14ac:dyDescent="0.25">
      <c r="O24058" s="7"/>
    </row>
    <row r="24059" spans="15:15" x14ac:dyDescent="0.25">
      <c r="O24059" s="7"/>
    </row>
    <row r="24060" spans="15:15" x14ac:dyDescent="0.25">
      <c r="O24060" s="7"/>
    </row>
    <row r="24061" spans="15:15" x14ac:dyDescent="0.25">
      <c r="O24061" s="7"/>
    </row>
    <row r="24062" spans="15:15" x14ac:dyDescent="0.25">
      <c r="O24062" s="7"/>
    </row>
    <row r="24063" spans="15:15" x14ac:dyDescent="0.25">
      <c r="O24063" s="7"/>
    </row>
    <row r="24064" spans="15:15" x14ac:dyDescent="0.25">
      <c r="O24064" s="7"/>
    </row>
    <row r="24065" spans="15:15" x14ac:dyDescent="0.25">
      <c r="O24065" s="7"/>
    </row>
    <row r="24066" spans="15:15" x14ac:dyDescent="0.25">
      <c r="O24066" s="7"/>
    </row>
    <row r="24067" spans="15:15" x14ac:dyDescent="0.25">
      <c r="O24067" s="7"/>
    </row>
    <row r="24068" spans="15:15" x14ac:dyDescent="0.25">
      <c r="O24068" s="7"/>
    </row>
    <row r="24069" spans="15:15" x14ac:dyDescent="0.25">
      <c r="O24069" s="7"/>
    </row>
    <row r="24070" spans="15:15" x14ac:dyDescent="0.25">
      <c r="O24070" s="7"/>
    </row>
    <row r="24071" spans="15:15" x14ac:dyDescent="0.25">
      <c r="O24071" s="7"/>
    </row>
    <row r="24072" spans="15:15" x14ac:dyDescent="0.25">
      <c r="O24072" s="7"/>
    </row>
    <row r="24073" spans="15:15" x14ac:dyDescent="0.25">
      <c r="O24073" s="7"/>
    </row>
    <row r="24074" spans="15:15" x14ac:dyDescent="0.25">
      <c r="O24074" s="7"/>
    </row>
    <row r="24075" spans="15:15" x14ac:dyDescent="0.25">
      <c r="O24075" s="7"/>
    </row>
    <row r="24076" spans="15:15" x14ac:dyDescent="0.25">
      <c r="O24076" s="7"/>
    </row>
    <row r="24077" spans="15:15" x14ac:dyDescent="0.25">
      <c r="O24077" s="7"/>
    </row>
    <row r="24078" spans="15:15" x14ac:dyDescent="0.25">
      <c r="O24078" s="7"/>
    </row>
    <row r="24079" spans="15:15" x14ac:dyDescent="0.25">
      <c r="O24079" s="7"/>
    </row>
    <row r="24080" spans="15:15" x14ac:dyDescent="0.25">
      <c r="O24080" s="7"/>
    </row>
    <row r="24081" spans="15:15" x14ac:dyDescent="0.25">
      <c r="O24081" s="7"/>
    </row>
    <row r="24082" spans="15:15" x14ac:dyDescent="0.25">
      <c r="O24082" s="7"/>
    </row>
    <row r="24083" spans="15:15" x14ac:dyDescent="0.25">
      <c r="O24083" s="7"/>
    </row>
    <row r="24084" spans="15:15" x14ac:dyDescent="0.25">
      <c r="O24084" s="7"/>
    </row>
    <row r="24085" spans="15:15" x14ac:dyDescent="0.25">
      <c r="O24085" s="7"/>
    </row>
    <row r="24086" spans="15:15" x14ac:dyDescent="0.25">
      <c r="O24086" s="7"/>
    </row>
    <row r="24087" spans="15:15" x14ac:dyDescent="0.25">
      <c r="O24087" s="7"/>
    </row>
    <row r="24088" spans="15:15" x14ac:dyDescent="0.25">
      <c r="O24088" s="7"/>
    </row>
    <row r="24089" spans="15:15" x14ac:dyDescent="0.25">
      <c r="O24089" s="7"/>
    </row>
    <row r="24090" spans="15:15" x14ac:dyDescent="0.25">
      <c r="O24090" s="7"/>
    </row>
    <row r="24091" spans="15:15" x14ac:dyDescent="0.25">
      <c r="O24091" s="7"/>
    </row>
    <row r="24092" spans="15:15" x14ac:dyDescent="0.25">
      <c r="O24092" s="7"/>
    </row>
    <row r="24093" spans="15:15" x14ac:dyDescent="0.25">
      <c r="O24093" s="7"/>
    </row>
    <row r="24094" spans="15:15" x14ac:dyDescent="0.25">
      <c r="O24094" s="7"/>
    </row>
    <row r="24095" spans="15:15" x14ac:dyDescent="0.25">
      <c r="O24095" s="7"/>
    </row>
    <row r="24096" spans="15:15" x14ac:dyDescent="0.25">
      <c r="O24096" s="7"/>
    </row>
    <row r="24097" spans="15:15" x14ac:dyDescent="0.25">
      <c r="O24097" s="7"/>
    </row>
    <row r="24098" spans="15:15" x14ac:dyDescent="0.25">
      <c r="O24098" s="7"/>
    </row>
    <row r="24099" spans="15:15" x14ac:dyDescent="0.25">
      <c r="O24099" s="7"/>
    </row>
    <row r="24100" spans="15:15" x14ac:dyDescent="0.25">
      <c r="O24100" s="7"/>
    </row>
    <row r="24101" spans="15:15" x14ac:dyDescent="0.25">
      <c r="O24101" s="7"/>
    </row>
    <row r="24102" spans="15:15" x14ac:dyDescent="0.25">
      <c r="O24102" s="7"/>
    </row>
    <row r="24103" spans="15:15" x14ac:dyDescent="0.25">
      <c r="O24103" s="7"/>
    </row>
    <row r="24104" spans="15:15" x14ac:dyDescent="0.25">
      <c r="O24104" s="7"/>
    </row>
    <row r="24105" spans="15:15" x14ac:dyDescent="0.25">
      <c r="O24105" s="7"/>
    </row>
    <row r="24106" spans="15:15" x14ac:dyDescent="0.25">
      <c r="O24106" s="7"/>
    </row>
    <row r="24107" spans="15:15" x14ac:dyDescent="0.25">
      <c r="O24107" s="7"/>
    </row>
    <row r="24108" spans="15:15" x14ac:dyDescent="0.25">
      <c r="O24108" s="7"/>
    </row>
    <row r="24109" spans="15:15" x14ac:dyDescent="0.25">
      <c r="O24109" s="7"/>
    </row>
    <row r="24110" spans="15:15" x14ac:dyDescent="0.25">
      <c r="O24110" s="7"/>
    </row>
    <row r="24111" spans="15:15" x14ac:dyDescent="0.25">
      <c r="O24111" s="7"/>
    </row>
    <row r="24112" spans="15:15" x14ac:dyDescent="0.25">
      <c r="O24112" s="7"/>
    </row>
    <row r="24113" spans="15:15" x14ac:dyDescent="0.25">
      <c r="O24113" s="7"/>
    </row>
    <row r="24114" spans="15:15" x14ac:dyDescent="0.25">
      <c r="O24114" s="7"/>
    </row>
    <row r="24115" spans="15:15" x14ac:dyDescent="0.25">
      <c r="O24115" s="7"/>
    </row>
    <row r="24116" spans="15:15" x14ac:dyDescent="0.25">
      <c r="O24116" s="7"/>
    </row>
    <row r="24117" spans="15:15" x14ac:dyDescent="0.25">
      <c r="O24117" s="7"/>
    </row>
    <row r="24118" spans="15:15" x14ac:dyDescent="0.25">
      <c r="O24118" s="7"/>
    </row>
    <row r="24119" spans="15:15" x14ac:dyDescent="0.25">
      <c r="O24119" s="7"/>
    </row>
    <row r="24120" spans="15:15" x14ac:dyDescent="0.25">
      <c r="O24120" s="7"/>
    </row>
    <row r="24121" spans="15:15" x14ac:dyDescent="0.25">
      <c r="O24121" s="7"/>
    </row>
    <row r="24122" spans="15:15" x14ac:dyDescent="0.25">
      <c r="O24122" s="7"/>
    </row>
    <row r="24123" spans="15:15" x14ac:dyDescent="0.25">
      <c r="O24123" s="7"/>
    </row>
    <row r="24124" spans="15:15" x14ac:dyDescent="0.25">
      <c r="O24124" s="7"/>
    </row>
    <row r="24125" spans="15:15" x14ac:dyDescent="0.25">
      <c r="O24125" s="7"/>
    </row>
    <row r="24126" spans="15:15" x14ac:dyDescent="0.25">
      <c r="O24126" s="7"/>
    </row>
    <row r="24127" spans="15:15" x14ac:dyDescent="0.25">
      <c r="O24127" s="7"/>
    </row>
    <row r="24128" spans="15:15" x14ac:dyDescent="0.25">
      <c r="O24128" s="7"/>
    </row>
    <row r="24129" spans="15:15" x14ac:dyDescent="0.25">
      <c r="O24129" s="7"/>
    </row>
    <row r="24130" spans="15:15" x14ac:dyDescent="0.25">
      <c r="O24130" s="7"/>
    </row>
    <row r="24131" spans="15:15" x14ac:dyDescent="0.25">
      <c r="O24131" s="7"/>
    </row>
    <row r="24132" spans="15:15" x14ac:dyDescent="0.25">
      <c r="O24132" s="7"/>
    </row>
    <row r="24133" spans="15:15" x14ac:dyDescent="0.25">
      <c r="O24133" s="7"/>
    </row>
    <row r="24134" spans="15:15" x14ac:dyDescent="0.25">
      <c r="O24134" s="7"/>
    </row>
    <row r="24135" spans="15:15" x14ac:dyDescent="0.25">
      <c r="O24135" s="7"/>
    </row>
    <row r="24136" spans="15:15" x14ac:dyDescent="0.25">
      <c r="O24136" s="7"/>
    </row>
    <row r="24137" spans="15:15" x14ac:dyDescent="0.25">
      <c r="O24137" s="7"/>
    </row>
    <row r="24138" spans="15:15" x14ac:dyDescent="0.25">
      <c r="O24138" s="7"/>
    </row>
    <row r="24139" spans="15:15" x14ac:dyDescent="0.25">
      <c r="O24139" s="7"/>
    </row>
    <row r="24140" spans="15:15" x14ac:dyDescent="0.25">
      <c r="O24140" s="7"/>
    </row>
    <row r="24141" spans="15:15" x14ac:dyDescent="0.25">
      <c r="O24141" s="7"/>
    </row>
    <row r="24142" spans="15:15" x14ac:dyDescent="0.25">
      <c r="O24142" s="7"/>
    </row>
    <row r="24143" spans="15:15" x14ac:dyDescent="0.25">
      <c r="O24143" s="7"/>
    </row>
    <row r="24144" spans="15:15" x14ac:dyDescent="0.25">
      <c r="O24144" s="7"/>
    </row>
    <row r="24145" spans="15:15" x14ac:dyDescent="0.25">
      <c r="O24145" s="7"/>
    </row>
    <row r="24146" spans="15:15" x14ac:dyDescent="0.25">
      <c r="O24146" s="7"/>
    </row>
    <row r="24147" spans="15:15" x14ac:dyDescent="0.25">
      <c r="O24147" s="7"/>
    </row>
    <row r="24148" spans="15:15" x14ac:dyDescent="0.25">
      <c r="O24148" s="7"/>
    </row>
    <row r="24149" spans="15:15" x14ac:dyDescent="0.25">
      <c r="O24149" s="7"/>
    </row>
    <row r="24150" spans="15:15" x14ac:dyDescent="0.25">
      <c r="O24150" s="7"/>
    </row>
    <row r="24151" spans="15:15" x14ac:dyDescent="0.25">
      <c r="O24151" s="7"/>
    </row>
    <row r="24152" spans="15:15" x14ac:dyDescent="0.25">
      <c r="O24152" s="7"/>
    </row>
    <row r="24153" spans="15:15" x14ac:dyDescent="0.25">
      <c r="O24153" s="7"/>
    </row>
    <row r="24154" spans="15:15" x14ac:dyDescent="0.25">
      <c r="O24154" s="7"/>
    </row>
    <row r="24155" spans="15:15" x14ac:dyDescent="0.25">
      <c r="O24155" s="7"/>
    </row>
    <row r="24156" spans="15:15" x14ac:dyDescent="0.25">
      <c r="O24156" s="7"/>
    </row>
    <row r="24157" spans="15:15" x14ac:dyDescent="0.25">
      <c r="O24157" s="7"/>
    </row>
    <row r="24158" spans="15:15" x14ac:dyDescent="0.25">
      <c r="O24158" s="7"/>
    </row>
    <row r="24159" spans="15:15" x14ac:dyDescent="0.25">
      <c r="O24159" s="7"/>
    </row>
    <row r="24160" spans="15:15" x14ac:dyDescent="0.25">
      <c r="O24160" s="7"/>
    </row>
    <row r="24161" spans="15:15" x14ac:dyDescent="0.25">
      <c r="O24161" s="7"/>
    </row>
    <row r="24162" spans="15:15" x14ac:dyDescent="0.25">
      <c r="O24162" s="7"/>
    </row>
    <row r="24163" spans="15:15" x14ac:dyDescent="0.25">
      <c r="O24163" s="7"/>
    </row>
    <row r="24164" spans="15:15" x14ac:dyDescent="0.25">
      <c r="O24164" s="7"/>
    </row>
    <row r="24165" spans="15:15" x14ac:dyDescent="0.25">
      <c r="O24165" s="7"/>
    </row>
    <row r="24166" spans="15:15" x14ac:dyDescent="0.25">
      <c r="O24166" s="7"/>
    </row>
    <row r="24167" spans="15:15" x14ac:dyDescent="0.25">
      <c r="O24167" s="7"/>
    </row>
    <row r="24168" spans="15:15" x14ac:dyDescent="0.25">
      <c r="O24168" s="7"/>
    </row>
    <row r="24169" spans="15:15" x14ac:dyDescent="0.25">
      <c r="O24169" s="7"/>
    </row>
    <row r="24170" spans="15:15" x14ac:dyDescent="0.25">
      <c r="O24170" s="7"/>
    </row>
    <row r="24171" spans="15:15" x14ac:dyDescent="0.25">
      <c r="O24171" s="7"/>
    </row>
    <row r="24172" spans="15:15" x14ac:dyDescent="0.25">
      <c r="O24172" s="7"/>
    </row>
    <row r="24173" spans="15:15" x14ac:dyDescent="0.25">
      <c r="O24173" s="7"/>
    </row>
    <row r="24174" spans="15:15" x14ac:dyDescent="0.25">
      <c r="O24174" s="7"/>
    </row>
    <row r="24175" spans="15:15" x14ac:dyDescent="0.25">
      <c r="O24175" s="7"/>
    </row>
    <row r="24176" spans="15:15" x14ac:dyDescent="0.25">
      <c r="O24176" s="7"/>
    </row>
    <row r="24177" spans="15:15" x14ac:dyDescent="0.25">
      <c r="O24177" s="7"/>
    </row>
    <row r="24178" spans="15:15" x14ac:dyDescent="0.25">
      <c r="O24178" s="7"/>
    </row>
    <row r="24179" spans="15:15" x14ac:dyDescent="0.25">
      <c r="O24179" s="7"/>
    </row>
    <row r="24180" spans="15:15" x14ac:dyDescent="0.25">
      <c r="O24180" s="7"/>
    </row>
    <row r="24181" spans="15:15" x14ac:dyDescent="0.25">
      <c r="O24181" s="7"/>
    </row>
    <row r="24182" spans="15:15" x14ac:dyDescent="0.25">
      <c r="O24182" s="7"/>
    </row>
    <row r="24183" spans="15:15" x14ac:dyDescent="0.25">
      <c r="O24183" s="7"/>
    </row>
    <row r="24184" spans="15:15" x14ac:dyDescent="0.25">
      <c r="O24184" s="7"/>
    </row>
    <row r="24185" spans="15:15" x14ac:dyDescent="0.25">
      <c r="O24185" s="7"/>
    </row>
    <row r="24186" spans="15:15" x14ac:dyDescent="0.25">
      <c r="O24186" s="7"/>
    </row>
    <row r="24187" spans="15:15" x14ac:dyDescent="0.25">
      <c r="O24187" s="7"/>
    </row>
    <row r="24188" spans="15:15" x14ac:dyDescent="0.25">
      <c r="O24188" s="7"/>
    </row>
    <row r="24189" spans="15:15" x14ac:dyDescent="0.25">
      <c r="O24189" s="7"/>
    </row>
    <row r="24190" spans="15:15" x14ac:dyDescent="0.25">
      <c r="O24190" s="7"/>
    </row>
    <row r="24191" spans="15:15" x14ac:dyDescent="0.25">
      <c r="O24191" s="7"/>
    </row>
    <row r="24192" spans="15:15" x14ac:dyDescent="0.25">
      <c r="O24192" s="7"/>
    </row>
    <row r="24193" spans="15:15" x14ac:dyDescent="0.25">
      <c r="O24193" s="7"/>
    </row>
    <row r="24194" spans="15:15" x14ac:dyDescent="0.25">
      <c r="O24194" s="7"/>
    </row>
    <row r="24195" spans="15:15" x14ac:dyDescent="0.25">
      <c r="O24195" s="7"/>
    </row>
    <row r="24196" spans="15:15" x14ac:dyDescent="0.25">
      <c r="O24196" s="7"/>
    </row>
    <row r="24197" spans="15:15" x14ac:dyDescent="0.25">
      <c r="O24197" s="7"/>
    </row>
    <row r="24198" spans="15:15" x14ac:dyDescent="0.25">
      <c r="O24198" s="7"/>
    </row>
    <row r="24199" spans="15:15" x14ac:dyDescent="0.25">
      <c r="O24199" s="7"/>
    </row>
    <row r="24200" spans="15:15" x14ac:dyDescent="0.25">
      <c r="O24200" s="7"/>
    </row>
    <row r="24201" spans="15:15" x14ac:dyDescent="0.25">
      <c r="O24201" s="7"/>
    </row>
    <row r="24202" spans="15:15" x14ac:dyDescent="0.25">
      <c r="O24202" s="7"/>
    </row>
    <row r="24203" spans="15:15" x14ac:dyDescent="0.25">
      <c r="O24203" s="7"/>
    </row>
    <row r="24204" spans="15:15" x14ac:dyDescent="0.25">
      <c r="O24204" s="7"/>
    </row>
    <row r="24205" spans="15:15" x14ac:dyDescent="0.25">
      <c r="O24205" s="7"/>
    </row>
    <row r="24206" spans="15:15" x14ac:dyDescent="0.25">
      <c r="O24206" s="7"/>
    </row>
    <row r="24207" spans="15:15" x14ac:dyDescent="0.25">
      <c r="O24207" s="7"/>
    </row>
    <row r="24208" spans="15:15" x14ac:dyDescent="0.25">
      <c r="O24208" s="7"/>
    </row>
    <row r="24209" spans="15:15" x14ac:dyDescent="0.25">
      <c r="O24209" s="7"/>
    </row>
    <row r="24210" spans="15:15" x14ac:dyDescent="0.25">
      <c r="O24210" s="7"/>
    </row>
    <row r="24211" spans="15:15" x14ac:dyDescent="0.25">
      <c r="O24211" s="7"/>
    </row>
    <row r="24212" spans="15:15" x14ac:dyDescent="0.25">
      <c r="O24212" s="7"/>
    </row>
    <row r="24213" spans="15:15" x14ac:dyDescent="0.25">
      <c r="O24213" s="7"/>
    </row>
    <row r="24214" spans="15:15" x14ac:dyDescent="0.25">
      <c r="O24214" s="7"/>
    </row>
    <row r="24215" spans="15:15" x14ac:dyDescent="0.25">
      <c r="O24215" s="7"/>
    </row>
    <row r="24216" spans="15:15" x14ac:dyDescent="0.25">
      <c r="O24216" s="7"/>
    </row>
    <row r="24217" spans="15:15" x14ac:dyDescent="0.25">
      <c r="O24217" s="7"/>
    </row>
    <row r="24218" spans="15:15" x14ac:dyDescent="0.25">
      <c r="O24218" s="7"/>
    </row>
    <row r="24219" spans="15:15" x14ac:dyDescent="0.25">
      <c r="O24219" s="7"/>
    </row>
    <row r="24220" spans="15:15" x14ac:dyDescent="0.25">
      <c r="O24220" s="7"/>
    </row>
    <row r="24221" spans="15:15" x14ac:dyDescent="0.25">
      <c r="O24221" s="7"/>
    </row>
    <row r="24222" spans="15:15" x14ac:dyDescent="0.25">
      <c r="O24222" s="7"/>
    </row>
    <row r="24223" spans="15:15" x14ac:dyDescent="0.25">
      <c r="O24223" s="7"/>
    </row>
    <row r="24224" spans="15:15" x14ac:dyDescent="0.25">
      <c r="O24224" s="7"/>
    </row>
    <row r="24225" spans="15:15" x14ac:dyDescent="0.25">
      <c r="O24225" s="7"/>
    </row>
    <row r="24226" spans="15:15" x14ac:dyDescent="0.25">
      <c r="O24226" s="7"/>
    </row>
    <row r="24227" spans="15:15" x14ac:dyDescent="0.25">
      <c r="O24227" s="7"/>
    </row>
    <row r="24228" spans="15:15" x14ac:dyDescent="0.25">
      <c r="O24228" s="7"/>
    </row>
    <row r="24229" spans="15:15" x14ac:dyDescent="0.25">
      <c r="O24229" s="7"/>
    </row>
    <row r="24230" spans="15:15" x14ac:dyDescent="0.25">
      <c r="O24230" s="7"/>
    </row>
    <row r="24231" spans="15:15" x14ac:dyDescent="0.25">
      <c r="O24231" s="7"/>
    </row>
    <row r="24232" spans="15:15" x14ac:dyDescent="0.25">
      <c r="O24232" s="7"/>
    </row>
    <row r="24233" spans="15:15" x14ac:dyDescent="0.25">
      <c r="O24233" s="7"/>
    </row>
    <row r="24234" spans="15:15" x14ac:dyDescent="0.25">
      <c r="O24234" s="7"/>
    </row>
    <row r="24235" spans="15:15" x14ac:dyDescent="0.25">
      <c r="O24235" s="7"/>
    </row>
    <row r="24236" spans="15:15" x14ac:dyDescent="0.25">
      <c r="O24236" s="7"/>
    </row>
    <row r="24237" spans="15:15" x14ac:dyDescent="0.25">
      <c r="O24237" s="7"/>
    </row>
    <row r="24238" spans="15:15" x14ac:dyDescent="0.25">
      <c r="O24238" s="7"/>
    </row>
    <row r="24239" spans="15:15" x14ac:dyDescent="0.25">
      <c r="O24239" s="7"/>
    </row>
    <row r="24240" spans="15:15" x14ac:dyDescent="0.25">
      <c r="O24240" s="7"/>
    </row>
    <row r="24241" spans="15:15" x14ac:dyDescent="0.25">
      <c r="O24241" s="7"/>
    </row>
    <row r="24242" spans="15:15" x14ac:dyDescent="0.25">
      <c r="O24242" s="7"/>
    </row>
    <row r="24243" spans="15:15" x14ac:dyDescent="0.25">
      <c r="O24243" s="7"/>
    </row>
    <row r="24244" spans="15:15" x14ac:dyDescent="0.25">
      <c r="O24244" s="7"/>
    </row>
    <row r="24245" spans="15:15" x14ac:dyDescent="0.25">
      <c r="O24245" s="7"/>
    </row>
    <row r="24246" spans="15:15" x14ac:dyDescent="0.25">
      <c r="O24246" s="7"/>
    </row>
    <row r="24247" spans="15:15" x14ac:dyDescent="0.25">
      <c r="O24247" s="7"/>
    </row>
    <row r="24248" spans="15:15" x14ac:dyDescent="0.25">
      <c r="O24248" s="7"/>
    </row>
    <row r="24249" spans="15:15" x14ac:dyDescent="0.25">
      <c r="O24249" s="7"/>
    </row>
    <row r="24250" spans="15:15" x14ac:dyDescent="0.25">
      <c r="O24250" s="7"/>
    </row>
    <row r="24251" spans="15:15" x14ac:dyDescent="0.25">
      <c r="O24251" s="7"/>
    </row>
    <row r="24252" spans="15:15" x14ac:dyDescent="0.25">
      <c r="O24252" s="7"/>
    </row>
    <row r="24253" spans="15:15" x14ac:dyDescent="0.25">
      <c r="O24253" s="7"/>
    </row>
    <row r="24254" spans="15:15" x14ac:dyDescent="0.25">
      <c r="O24254" s="7"/>
    </row>
    <row r="24255" spans="15:15" x14ac:dyDescent="0.25">
      <c r="O24255" s="7"/>
    </row>
    <row r="24256" spans="15:15" x14ac:dyDescent="0.25">
      <c r="O24256" s="7"/>
    </row>
    <row r="24257" spans="15:15" x14ac:dyDescent="0.25">
      <c r="O24257" s="7"/>
    </row>
    <row r="24258" spans="15:15" x14ac:dyDescent="0.25">
      <c r="O24258" s="7"/>
    </row>
    <row r="24259" spans="15:15" x14ac:dyDescent="0.25">
      <c r="O24259" s="7"/>
    </row>
    <row r="24260" spans="15:15" x14ac:dyDescent="0.25">
      <c r="O24260" s="7"/>
    </row>
    <row r="24261" spans="15:15" x14ac:dyDescent="0.25">
      <c r="O24261" s="7"/>
    </row>
    <row r="24262" spans="15:15" x14ac:dyDescent="0.25">
      <c r="O24262" s="7"/>
    </row>
    <row r="24263" spans="15:15" x14ac:dyDescent="0.25">
      <c r="O24263" s="7"/>
    </row>
    <row r="24264" spans="15:15" x14ac:dyDescent="0.25">
      <c r="O24264" s="7"/>
    </row>
    <row r="24265" spans="15:15" x14ac:dyDescent="0.25">
      <c r="O24265" s="7"/>
    </row>
    <row r="24290" spans="15:15" x14ac:dyDescent="0.25">
      <c r="O24290" s="7"/>
    </row>
    <row r="24291" spans="15:15" x14ac:dyDescent="0.25">
      <c r="O24291" s="7"/>
    </row>
    <row r="24292" spans="15:15" x14ac:dyDescent="0.25">
      <c r="O24292" s="7"/>
    </row>
    <row r="24293" spans="15:15" x14ac:dyDescent="0.25">
      <c r="O24293" s="7"/>
    </row>
    <row r="24294" spans="15:15" x14ac:dyDescent="0.25">
      <c r="O24294" s="7"/>
    </row>
    <row r="24295" spans="15:15" x14ac:dyDescent="0.25">
      <c r="O24295" s="7"/>
    </row>
    <row r="24296" spans="15:15" x14ac:dyDescent="0.25">
      <c r="O24296" s="7"/>
    </row>
    <row r="24297" spans="15:15" x14ac:dyDescent="0.25">
      <c r="O24297" s="7"/>
    </row>
    <row r="24298" spans="15:15" x14ac:dyDescent="0.25">
      <c r="O24298" s="7"/>
    </row>
    <row r="24299" spans="15:15" x14ac:dyDescent="0.25">
      <c r="O24299" s="7"/>
    </row>
    <row r="24300" spans="15:15" x14ac:dyDescent="0.25">
      <c r="O24300" s="7"/>
    </row>
    <row r="24301" spans="15:15" x14ac:dyDescent="0.25">
      <c r="O24301" s="7"/>
    </row>
    <row r="24302" spans="15:15" x14ac:dyDescent="0.25">
      <c r="O24302" s="7"/>
    </row>
    <row r="24303" spans="15:15" x14ac:dyDescent="0.25">
      <c r="O24303" s="7"/>
    </row>
    <row r="24304" spans="15:15" x14ac:dyDescent="0.25">
      <c r="O24304" s="7"/>
    </row>
    <row r="24305" spans="15:15" x14ac:dyDescent="0.25">
      <c r="O24305" s="7"/>
    </row>
    <row r="24306" spans="15:15" x14ac:dyDescent="0.25">
      <c r="O24306" s="7"/>
    </row>
    <row r="24307" spans="15:15" x14ac:dyDescent="0.25">
      <c r="O24307" s="7"/>
    </row>
    <row r="24308" spans="15:15" x14ac:dyDescent="0.25">
      <c r="O24308" s="7"/>
    </row>
    <row r="24309" spans="15:15" x14ac:dyDescent="0.25">
      <c r="O24309" s="7"/>
    </row>
    <row r="24310" spans="15:15" x14ac:dyDescent="0.25">
      <c r="O24310" s="7"/>
    </row>
    <row r="24311" spans="15:15" x14ac:dyDescent="0.25">
      <c r="O24311" s="7"/>
    </row>
    <row r="24312" spans="15:15" x14ac:dyDescent="0.25">
      <c r="O24312" s="7"/>
    </row>
    <row r="24313" spans="15:15" x14ac:dyDescent="0.25">
      <c r="O24313" s="7"/>
    </row>
    <row r="24314" spans="15:15" x14ac:dyDescent="0.25">
      <c r="O24314" s="7"/>
    </row>
    <row r="24315" spans="15:15" x14ac:dyDescent="0.25">
      <c r="O24315" s="7"/>
    </row>
    <row r="24316" spans="15:15" x14ac:dyDescent="0.25">
      <c r="O24316" s="7"/>
    </row>
    <row r="24317" spans="15:15" x14ac:dyDescent="0.25">
      <c r="O24317" s="7"/>
    </row>
    <row r="24318" spans="15:15" x14ac:dyDescent="0.25">
      <c r="O24318" s="7"/>
    </row>
    <row r="24319" spans="15:15" x14ac:dyDescent="0.25">
      <c r="O24319" s="7"/>
    </row>
    <row r="24320" spans="15:15" x14ac:dyDescent="0.25">
      <c r="O24320" s="7"/>
    </row>
    <row r="24321" spans="15:15" x14ac:dyDescent="0.25">
      <c r="O24321" s="7"/>
    </row>
    <row r="24322" spans="15:15" x14ac:dyDescent="0.25">
      <c r="O24322" s="7"/>
    </row>
    <row r="24323" spans="15:15" x14ac:dyDescent="0.25">
      <c r="O24323" s="7"/>
    </row>
    <row r="24324" spans="15:15" x14ac:dyDescent="0.25">
      <c r="O24324" s="7"/>
    </row>
    <row r="24325" spans="15:15" x14ac:dyDescent="0.25">
      <c r="O24325" s="7"/>
    </row>
    <row r="24326" spans="15:15" x14ac:dyDescent="0.25">
      <c r="O24326" s="7"/>
    </row>
    <row r="24327" spans="15:15" x14ac:dyDescent="0.25">
      <c r="O24327" s="7"/>
    </row>
    <row r="24328" spans="15:15" x14ac:dyDescent="0.25">
      <c r="O24328" s="7"/>
    </row>
    <row r="24329" spans="15:15" x14ac:dyDescent="0.25">
      <c r="O24329" s="7"/>
    </row>
    <row r="24330" spans="15:15" x14ac:dyDescent="0.25">
      <c r="O24330" s="7"/>
    </row>
    <row r="24331" spans="15:15" x14ac:dyDescent="0.25">
      <c r="O24331" s="7"/>
    </row>
    <row r="24332" spans="15:15" x14ac:dyDescent="0.25">
      <c r="O24332" s="7"/>
    </row>
    <row r="24333" spans="15:15" x14ac:dyDescent="0.25">
      <c r="O24333" s="7"/>
    </row>
    <row r="24334" spans="15:15" x14ac:dyDescent="0.25">
      <c r="O24334" s="7"/>
    </row>
    <row r="24335" spans="15:15" x14ac:dyDescent="0.25">
      <c r="O24335" s="7"/>
    </row>
    <row r="24336" spans="15:15" x14ac:dyDescent="0.25">
      <c r="O24336" s="7"/>
    </row>
    <row r="24337" spans="15:15" x14ac:dyDescent="0.25">
      <c r="O24337" s="7"/>
    </row>
    <row r="24338" spans="15:15" x14ac:dyDescent="0.25">
      <c r="O24338" s="7"/>
    </row>
    <row r="24339" spans="15:15" x14ac:dyDescent="0.25">
      <c r="O24339" s="7"/>
    </row>
    <row r="24340" spans="15:15" x14ac:dyDescent="0.25">
      <c r="O24340" s="7"/>
    </row>
    <row r="24341" spans="15:15" x14ac:dyDescent="0.25">
      <c r="O24341" s="7"/>
    </row>
    <row r="24342" spans="15:15" x14ac:dyDescent="0.25">
      <c r="O24342" s="7"/>
    </row>
    <row r="24343" spans="15:15" x14ac:dyDescent="0.25">
      <c r="O24343" s="7"/>
    </row>
    <row r="24344" spans="15:15" x14ac:dyDescent="0.25">
      <c r="O24344" s="7"/>
    </row>
    <row r="24345" spans="15:15" x14ac:dyDescent="0.25">
      <c r="O24345" s="7"/>
    </row>
    <row r="24346" spans="15:15" x14ac:dyDescent="0.25">
      <c r="O24346" s="7"/>
    </row>
    <row r="24347" spans="15:15" x14ac:dyDescent="0.25">
      <c r="O24347" s="7"/>
    </row>
    <row r="24348" spans="15:15" x14ac:dyDescent="0.25">
      <c r="O24348" s="7"/>
    </row>
    <row r="24349" spans="15:15" x14ac:dyDescent="0.25">
      <c r="O24349" s="7"/>
    </row>
    <row r="24350" spans="15:15" x14ac:dyDescent="0.25">
      <c r="O24350" s="7"/>
    </row>
    <row r="24351" spans="15:15" x14ac:dyDescent="0.25">
      <c r="O24351" s="7"/>
    </row>
    <row r="24352" spans="15:15" x14ac:dyDescent="0.25">
      <c r="O24352" s="7"/>
    </row>
    <row r="24353" spans="15:15" x14ac:dyDescent="0.25">
      <c r="O24353" s="7"/>
    </row>
    <row r="24354" spans="15:15" x14ac:dyDescent="0.25">
      <c r="O24354" s="7"/>
    </row>
    <row r="24355" spans="15:15" x14ac:dyDescent="0.25">
      <c r="O24355" s="7"/>
    </row>
    <row r="24356" spans="15:15" x14ac:dyDescent="0.25">
      <c r="O24356" s="7"/>
    </row>
    <row r="24357" spans="15:15" x14ac:dyDescent="0.25">
      <c r="O24357" s="7"/>
    </row>
    <row r="24358" spans="15:15" x14ac:dyDescent="0.25">
      <c r="O24358" s="7"/>
    </row>
    <row r="24359" spans="15:15" x14ac:dyDescent="0.25">
      <c r="O24359" s="7"/>
    </row>
    <row r="24360" spans="15:15" x14ac:dyDescent="0.25">
      <c r="O24360" s="7"/>
    </row>
    <row r="24361" spans="15:15" x14ac:dyDescent="0.25">
      <c r="O24361" s="7"/>
    </row>
    <row r="24362" spans="15:15" x14ac:dyDescent="0.25">
      <c r="O24362" s="7"/>
    </row>
    <row r="24363" spans="15:15" x14ac:dyDescent="0.25">
      <c r="O24363" s="7"/>
    </row>
    <row r="24364" spans="15:15" x14ac:dyDescent="0.25">
      <c r="O24364" s="7"/>
    </row>
    <row r="24365" spans="15:15" x14ac:dyDescent="0.25">
      <c r="O24365" s="7"/>
    </row>
    <row r="24366" spans="15:15" x14ac:dyDescent="0.25">
      <c r="O24366" s="7"/>
    </row>
    <row r="24367" spans="15:15" x14ac:dyDescent="0.25">
      <c r="O24367" s="7"/>
    </row>
    <row r="24368" spans="15:15" x14ac:dyDescent="0.25">
      <c r="O24368" s="7"/>
    </row>
    <row r="24369" spans="15:15" x14ac:dyDescent="0.25">
      <c r="O24369" s="7"/>
    </row>
    <row r="24370" spans="15:15" x14ac:dyDescent="0.25">
      <c r="O24370" s="7"/>
    </row>
    <row r="24371" spans="15:15" x14ac:dyDescent="0.25">
      <c r="O24371" s="7"/>
    </row>
    <row r="24372" spans="15:15" x14ac:dyDescent="0.25">
      <c r="O24372" s="7"/>
    </row>
    <row r="24373" spans="15:15" x14ac:dyDescent="0.25">
      <c r="O24373" s="7"/>
    </row>
    <row r="24374" spans="15:15" x14ac:dyDescent="0.25">
      <c r="O24374" s="7"/>
    </row>
    <row r="24375" spans="15:15" x14ac:dyDescent="0.25">
      <c r="O24375" s="7"/>
    </row>
    <row r="24376" spans="15:15" x14ac:dyDescent="0.25">
      <c r="O24376" s="7"/>
    </row>
    <row r="24377" spans="15:15" x14ac:dyDescent="0.25">
      <c r="O24377" s="7"/>
    </row>
    <row r="24378" spans="15:15" x14ac:dyDescent="0.25">
      <c r="O24378" s="7"/>
    </row>
    <row r="24379" spans="15:15" x14ac:dyDescent="0.25">
      <c r="O24379" s="7"/>
    </row>
    <row r="24380" spans="15:15" x14ac:dyDescent="0.25">
      <c r="O24380" s="7"/>
    </row>
    <row r="24381" spans="15:15" x14ac:dyDescent="0.25">
      <c r="O24381" s="7"/>
    </row>
    <row r="24382" spans="15:15" x14ac:dyDescent="0.25">
      <c r="O24382" s="7"/>
    </row>
    <row r="24383" spans="15:15" x14ac:dyDescent="0.25">
      <c r="O24383" s="7"/>
    </row>
    <row r="24384" spans="15:15" x14ac:dyDescent="0.25">
      <c r="O24384" s="7"/>
    </row>
    <row r="24385" spans="15:15" x14ac:dyDescent="0.25">
      <c r="O24385" s="7"/>
    </row>
    <row r="24386" spans="15:15" x14ac:dyDescent="0.25">
      <c r="O24386" s="7"/>
    </row>
    <row r="24387" spans="15:15" x14ac:dyDescent="0.25">
      <c r="O24387" s="7"/>
    </row>
    <row r="24388" spans="15:15" x14ac:dyDescent="0.25">
      <c r="O24388" s="7"/>
    </row>
    <row r="24389" spans="15:15" x14ac:dyDescent="0.25">
      <c r="O24389" s="7"/>
    </row>
    <row r="24390" spans="15:15" x14ac:dyDescent="0.25">
      <c r="O24390" s="7"/>
    </row>
    <row r="24391" spans="15:15" x14ac:dyDescent="0.25">
      <c r="O24391" s="7"/>
    </row>
    <row r="24392" spans="15:15" x14ac:dyDescent="0.25">
      <c r="O24392" s="7"/>
    </row>
    <row r="24393" spans="15:15" x14ac:dyDescent="0.25">
      <c r="O24393" s="7"/>
    </row>
    <row r="24394" spans="15:15" x14ac:dyDescent="0.25">
      <c r="O24394" s="7"/>
    </row>
    <row r="24395" spans="15:15" x14ac:dyDescent="0.25">
      <c r="O24395" s="7"/>
    </row>
    <row r="24396" spans="15:15" x14ac:dyDescent="0.25">
      <c r="O24396" s="7"/>
    </row>
    <row r="24397" spans="15:15" x14ac:dyDescent="0.25">
      <c r="O24397" s="7"/>
    </row>
    <row r="24398" spans="15:15" x14ac:dyDescent="0.25">
      <c r="O24398" s="7"/>
    </row>
    <row r="24399" spans="15:15" x14ac:dyDescent="0.25">
      <c r="O24399" s="7"/>
    </row>
    <row r="24400" spans="15:15" x14ac:dyDescent="0.25">
      <c r="O24400" s="7"/>
    </row>
    <row r="24401" spans="15:15" x14ac:dyDescent="0.25">
      <c r="O24401" s="7"/>
    </row>
    <row r="24402" spans="15:15" x14ac:dyDescent="0.25">
      <c r="O24402" s="7"/>
    </row>
    <row r="24403" spans="15:15" x14ac:dyDescent="0.25">
      <c r="O24403" s="7"/>
    </row>
    <row r="24404" spans="15:15" x14ac:dyDescent="0.25">
      <c r="O24404" s="7"/>
    </row>
    <row r="24405" spans="15:15" x14ac:dyDescent="0.25">
      <c r="O24405" s="7"/>
    </row>
    <row r="24406" spans="15:15" x14ac:dyDescent="0.25">
      <c r="O24406" s="7"/>
    </row>
    <row r="24407" spans="15:15" x14ac:dyDescent="0.25">
      <c r="O24407" s="7"/>
    </row>
    <row r="24408" spans="15:15" x14ac:dyDescent="0.25">
      <c r="O24408" s="7"/>
    </row>
    <row r="24409" spans="15:15" x14ac:dyDescent="0.25">
      <c r="O24409" s="7"/>
    </row>
    <row r="24410" spans="15:15" x14ac:dyDescent="0.25">
      <c r="O24410" s="7"/>
    </row>
    <row r="24411" spans="15:15" x14ac:dyDescent="0.25">
      <c r="O24411" s="7"/>
    </row>
    <row r="24412" spans="15:15" x14ac:dyDescent="0.25">
      <c r="O24412" s="7"/>
    </row>
    <row r="24413" spans="15:15" x14ac:dyDescent="0.25">
      <c r="O24413" s="7"/>
    </row>
    <row r="24414" spans="15:15" x14ac:dyDescent="0.25">
      <c r="O24414" s="7"/>
    </row>
    <row r="24415" spans="15:15" x14ac:dyDescent="0.25">
      <c r="O24415" s="7"/>
    </row>
    <row r="24416" spans="15:15" x14ac:dyDescent="0.25">
      <c r="O24416" s="7"/>
    </row>
    <row r="24417" spans="15:15" x14ac:dyDescent="0.25">
      <c r="O24417" s="7"/>
    </row>
    <row r="24418" spans="15:15" x14ac:dyDescent="0.25">
      <c r="O24418" s="7"/>
    </row>
    <row r="24419" spans="15:15" x14ac:dyDescent="0.25">
      <c r="O24419" s="7"/>
    </row>
    <row r="24420" spans="15:15" x14ac:dyDescent="0.25">
      <c r="O24420" s="7"/>
    </row>
    <row r="24421" spans="15:15" x14ac:dyDescent="0.25">
      <c r="O24421" s="7"/>
    </row>
    <row r="24422" spans="15:15" x14ac:dyDescent="0.25">
      <c r="O24422" s="7"/>
    </row>
    <row r="24423" spans="15:15" x14ac:dyDescent="0.25">
      <c r="O24423" s="7"/>
    </row>
    <row r="24424" spans="15:15" x14ac:dyDescent="0.25">
      <c r="O24424" s="7"/>
    </row>
    <row r="24425" spans="15:15" x14ac:dyDescent="0.25">
      <c r="O24425" s="7"/>
    </row>
    <row r="24426" spans="15:15" x14ac:dyDescent="0.25">
      <c r="O24426" s="7"/>
    </row>
    <row r="24427" spans="15:15" x14ac:dyDescent="0.25">
      <c r="O24427" s="7"/>
    </row>
    <row r="24428" spans="15:15" x14ac:dyDescent="0.25">
      <c r="O24428" s="7"/>
    </row>
    <row r="24429" spans="15:15" x14ac:dyDescent="0.25">
      <c r="O24429" s="7"/>
    </row>
    <row r="24430" spans="15:15" x14ac:dyDescent="0.25">
      <c r="O24430" s="7"/>
    </row>
    <row r="24431" spans="15:15" x14ac:dyDescent="0.25">
      <c r="O24431" s="7"/>
    </row>
    <row r="24432" spans="15:15" x14ac:dyDescent="0.25">
      <c r="O24432" s="7"/>
    </row>
    <row r="24433" spans="15:15" x14ac:dyDescent="0.25">
      <c r="O24433" s="7"/>
    </row>
    <row r="24434" spans="15:15" x14ac:dyDescent="0.25">
      <c r="O24434" s="7"/>
    </row>
    <row r="24435" spans="15:15" x14ac:dyDescent="0.25">
      <c r="O24435" s="7"/>
    </row>
    <row r="24436" spans="15:15" x14ac:dyDescent="0.25">
      <c r="O24436" s="7"/>
    </row>
    <row r="24437" spans="15:15" x14ac:dyDescent="0.25">
      <c r="O24437" s="7"/>
    </row>
    <row r="24438" spans="15:15" x14ac:dyDescent="0.25">
      <c r="O24438" s="7"/>
    </row>
    <row r="24439" spans="15:15" x14ac:dyDescent="0.25">
      <c r="O24439" s="7"/>
    </row>
    <row r="24440" spans="15:15" x14ac:dyDescent="0.25">
      <c r="O24440" s="7"/>
    </row>
    <row r="24441" spans="15:15" x14ac:dyDescent="0.25">
      <c r="O24441" s="7"/>
    </row>
    <row r="24442" spans="15:15" x14ac:dyDescent="0.25">
      <c r="O24442" s="7"/>
    </row>
    <row r="24443" spans="15:15" x14ac:dyDescent="0.25">
      <c r="O24443" s="7"/>
    </row>
    <row r="24444" spans="15:15" x14ac:dyDescent="0.25">
      <c r="O24444" s="7"/>
    </row>
    <row r="24445" spans="15:15" x14ac:dyDescent="0.25">
      <c r="O24445" s="7"/>
    </row>
    <row r="24446" spans="15:15" x14ac:dyDescent="0.25">
      <c r="O24446" s="7"/>
    </row>
    <row r="24447" spans="15:15" x14ac:dyDescent="0.25">
      <c r="O24447" s="7"/>
    </row>
    <row r="24448" spans="15:15" x14ac:dyDescent="0.25">
      <c r="O24448" s="7"/>
    </row>
    <row r="24449" spans="15:15" x14ac:dyDescent="0.25">
      <c r="O24449" s="7"/>
    </row>
    <row r="24450" spans="15:15" x14ac:dyDescent="0.25">
      <c r="O24450" s="7"/>
    </row>
    <row r="24451" spans="15:15" x14ac:dyDescent="0.25">
      <c r="O24451" s="7"/>
    </row>
    <row r="24452" spans="15:15" x14ac:dyDescent="0.25">
      <c r="O24452" s="7"/>
    </row>
    <row r="24453" spans="15:15" x14ac:dyDescent="0.25">
      <c r="O24453" s="7"/>
    </row>
    <row r="24454" spans="15:15" x14ac:dyDescent="0.25">
      <c r="O24454" s="7"/>
    </row>
    <row r="24455" spans="15:15" x14ac:dyDescent="0.25">
      <c r="O24455" s="7"/>
    </row>
    <row r="24456" spans="15:15" x14ac:dyDescent="0.25">
      <c r="O24456" s="7"/>
    </row>
    <row r="24457" spans="15:15" x14ac:dyDescent="0.25">
      <c r="O24457" s="7"/>
    </row>
    <row r="24458" spans="15:15" x14ac:dyDescent="0.25">
      <c r="O24458" s="7"/>
    </row>
    <row r="24459" spans="15:15" x14ac:dyDescent="0.25">
      <c r="O24459" s="7"/>
    </row>
    <row r="24460" spans="15:15" x14ac:dyDescent="0.25">
      <c r="O24460" s="7"/>
    </row>
    <row r="24461" spans="15:15" x14ac:dyDescent="0.25">
      <c r="O24461" s="7"/>
    </row>
    <row r="24462" spans="15:15" x14ac:dyDescent="0.25">
      <c r="O24462" s="7"/>
    </row>
    <row r="24463" spans="15:15" x14ac:dyDescent="0.25">
      <c r="O24463" s="7"/>
    </row>
    <row r="24464" spans="15:15" x14ac:dyDescent="0.25">
      <c r="O24464" s="7"/>
    </row>
    <row r="24465" spans="15:15" x14ac:dyDescent="0.25">
      <c r="O24465" s="7"/>
    </row>
    <row r="24466" spans="15:15" x14ac:dyDescent="0.25">
      <c r="O24466" s="7"/>
    </row>
    <row r="24467" spans="15:15" x14ac:dyDescent="0.25">
      <c r="O24467" s="7"/>
    </row>
    <row r="24468" spans="15:15" x14ac:dyDescent="0.25">
      <c r="O24468" s="7"/>
    </row>
    <row r="24469" spans="15:15" x14ac:dyDescent="0.25">
      <c r="O24469" s="7"/>
    </row>
    <row r="24470" spans="15:15" x14ac:dyDescent="0.25">
      <c r="O24470" s="7"/>
    </row>
    <row r="24471" spans="15:15" x14ac:dyDescent="0.25">
      <c r="O24471" s="7"/>
    </row>
    <row r="24472" spans="15:15" x14ac:dyDescent="0.25">
      <c r="O24472" s="7"/>
    </row>
    <row r="24473" spans="15:15" x14ac:dyDescent="0.25">
      <c r="O24473" s="7"/>
    </row>
    <row r="24474" spans="15:15" x14ac:dyDescent="0.25">
      <c r="O24474" s="7"/>
    </row>
    <row r="24475" spans="15:15" x14ac:dyDescent="0.25">
      <c r="O24475" s="7"/>
    </row>
    <row r="24476" spans="15:15" x14ac:dyDescent="0.25">
      <c r="O24476" s="7"/>
    </row>
    <row r="24477" spans="15:15" x14ac:dyDescent="0.25">
      <c r="O24477" s="7"/>
    </row>
    <row r="24478" spans="15:15" x14ac:dyDescent="0.25">
      <c r="O24478" s="7"/>
    </row>
    <row r="24479" spans="15:15" x14ac:dyDescent="0.25">
      <c r="O24479" s="7"/>
    </row>
    <row r="24480" spans="15:15" x14ac:dyDescent="0.25">
      <c r="O24480" s="7"/>
    </row>
    <row r="24481" spans="15:15" x14ac:dyDescent="0.25">
      <c r="O24481" s="7"/>
    </row>
    <row r="24482" spans="15:15" x14ac:dyDescent="0.25">
      <c r="O24482" s="7"/>
    </row>
    <row r="24483" spans="15:15" x14ac:dyDescent="0.25">
      <c r="O24483" s="7"/>
    </row>
    <row r="24484" spans="15:15" x14ac:dyDescent="0.25">
      <c r="O24484" s="7"/>
    </row>
    <row r="24485" spans="15:15" x14ac:dyDescent="0.25">
      <c r="O24485" s="7"/>
    </row>
    <row r="24486" spans="15:15" x14ac:dyDescent="0.25">
      <c r="O24486" s="7"/>
    </row>
    <row r="24487" spans="15:15" x14ac:dyDescent="0.25">
      <c r="O24487" s="7"/>
    </row>
    <row r="24488" spans="15:15" x14ac:dyDescent="0.25">
      <c r="O24488" s="7"/>
    </row>
    <row r="24489" spans="15:15" x14ac:dyDescent="0.25">
      <c r="O24489" s="7"/>
    </row>
    <row r="24490" spans="15:15" x14ac:dyDescent="0.25">
      <c r="O24490" s="7"/>
    </row>
    <row r="24491" spans="15:15" x14ac:dyDescent="0.25">
      <c r="O24491" s="7"/>
    </row>
    <row r="24492" spans="15:15" x14ac:dyDescent="0.25">
      <c r="O24492" s="7"/>
    </row>
    <row r="24493" spans="15:15" x14ac:dyDescent="0.25">
      <c r="O24493" s="7"/>
    </row>
    <row r="24494" spans="15:15" x14ac:dyDescent="0.25">
      <c r="O24494" s="7"/>
    </row>
    <row r="24495" spans="15:15" x14ac:dyDescent="0.25">
      <c r="O24495" s="7"/>
    </row>
    <row r="24496" spans="15:15" x14ac:dyDescent="0.25">
      <c r="O24496" s="7"/>
    </row>
    <row r="24497" spans="15:15" x14ac:dyDescent="0.25">
      <c r="O24497" s="7"/>
    </row>
    <row r="24498" spans="15:15" x14ac:dyDescent="0.25">
      <c r="O24498" s="7"/>
    </row>
    <row r="24499" spans="15:15" x14ac:dyDescent="0.25">
      <c r="O24499" s="7"/>
    </row>
    <row r="24500" spans="15:15" x14ac:dyDescent="0.25">
      <c r="O24500" s="7"/>
    </row>
    <row r="24501" spans="15:15" x14ac:dyDescent="0.25">
      <c r="O24501" s="7"/>
    </row>
    <row r="24502" spans="15:15" x14ac:dyDescent="0.25">
      <c r="O24502" s="7"/>
    </row>
    <row r="24503" spans="15:15" x14ac:dyDescent="0.25">
      <c r="O24503" s="7"/>
    </row>
    <row r="24504" spans="15:15" x14ac:dyDescent="0.25">
      <c r="O24504" s="7"/>
    </row>
    <row r="24505" spans="15:15" x14ac:dyDescent="0.25">
      <c r="O24505" s="7"/>
    </row>
    <row r="24506" spans="15:15" x14ac:dyDescent="0.25">
      <c r="O24506" s="7"/>
    </row>
    <row r="24507" spans="15:15" x14ac:dyDescent="0.25">
      <c r="O24507" s="7"/>
    </row>
    <row r="24508" spans="15:15" x14ac:dyDescent="0.25">
      <c r="O24508" s="7"/>
    </row>
    <row r="24509" spans="15:15" x14ac:dyDescent="0.25">
      <c r="O24509" s="7"/>
    </row>
    <row r="24510" spans="15:15" x14ac:dyDescent="0.25">
      <c r="O24510" s="7"/>
    </row>
    <row r="24511" spans="15:15" x14ac:dyDescent="0.25">
      <c r="O24511" s="7"/>
    </row>
    <row r="24512" spans="15:15" x14ac:dyDescent="0.25">
      <c r="O24512" s="7"/>
    </row>
    <row r="24513" spans="15:15" x14ac:dyDescent="0.25">
      <c r="O24513" s="7"/>
    </row>
    <row r="24514" spans="15:15" x14ac:dyDescent="0.25">
      <c r="O24514" s="7"/>
    </row>
    <row r="24515" spans="15:15" x14ac:dyDescent="0.25">
      <c r="O24515" s="7"/>
    </row>
    <row r="24516" spans="15:15" x14ac:dyDescent="0.25">
      <c r="O24516" s="7"/>
    </row>
    <row r="24517" spans="15:15" x14ac:dyDescent="0.25">
      <c r="O24517" s="7"/>
    </row>
    <row r="24518" spans="15:15" x14ac:dyDescent="0.25">
      <c r="O24518" s="7"/>
    </row>
    <row r="24519" spans="15:15" x14ac:dyDescent="0.25">
      <c r="O24519" s="7"/>
    </row>
    <row r="24520" spans="15:15" x14ac:dyDescent="0.25">
      <c r="O24520" s="7"/>
    </row>
    <row r="24521" spans="15:15" x14ac:dyDescent="0.25">
      <c r="O24521" s="7"/>
    </row>
    <row r="24522" spans="15:15" x14ac:dyDescent="0.25">
      <c r="O24522" s="7"/>
    </row>
    <row r="24523" spans="15:15" x14ac:dyDescent="0.25">
      <c r="O24523" s="7"/>
    </row>
    <row r="24524" spans="15:15" x14ac:dyDescent="0.25">
      <c r="O24524" s="7"/>
    </row>
    <row r="24525" spans="15:15" x14ac:dyDescent="0.25">
      <c r="O24525" s="7"/>
    </row>
    <row r="24526" spans="15:15" x14ac:dyDescent="0.25">
      <c r="O24526" s="7"/>
    </row>
    <row r="24527" spans="15:15" x14ac:dyDescent="0.25">
      <c r="O24527" s="7"/>
    </row>
    <row r="24528" spans="15:15" x14ac:dyDescent="0.25">
      <c r="O24528" s="7"/>
    </row>
    <row r="24529" spans="15:15" x14ac:dyDescent="0.25">
      <c r="O24529" s="7"/>
    </row>
    <row r="24554" spans="15:15" x14ac:dyDescent="0.25">
      <c r="O24554" s="7"/>
    </row>
    <row r="24555" spans="15:15" x14ac:dyDescent="0.25">
      <c r="O24555" s="7"/>
    </row>
    <row r="24556" spans="15:15" x14ac:dyDescent="0.25">
      <c r="O24556" s="7"/>
    </row>
    <row r="24557" spans="15:15" x14ac:dyDescent="0.25">
      <c r="O24557" s="7"/>
    </row>
    <row r="24558" spans="15:15" x14ac:dyDescent="0.25">
      <c r="O24558" s="7"/>
    </row>
    <row r="24559" spans="15:15" x14ac:dyDescent="0.25">
      <c r="O24559" s="7"/>
    </row>
    <row r="24560" spans="15:15" x14ac:dyDescent="0.25">
      <c r="O24560" s="7"/>
    </row>
    <row r="24561" spans="15:15" x14ac:dyDescent="0.25">
      <c r="O24561" s="7"/>
    </row>
    <row r="24562" spans="15:15" x14ac:dyDescent="0.25">
      <c r="O24562" s="7"/>
    </row>
    <row r="24563" spans="15:15" x14ac:dyDescent="0.25">
      <c r="O24563" s="7"/>
    </row>
    <row r="24564" spans="15:15" x14ac:dyDescent="0.25">
      <c r="O24564" s="7"/>
    </row>
    <row r="24565" spans="15:15" x14ac:dyDescent="0.25">
      <c r="O24565" s="7"/>
    </row>
    <row r="24566" spans="15:15" x14ac:dyDescent="0.25">
      <c r="O24566" s="7"/>
    </row>
    <row r="24567" spans="15:15" x14ac:dyDescent="0.25">
      <c r="O24567" s="7"/>
    </row>
    <row r="24568" spans="15:15" x14ac:dyDescent="0.25">
      <c r="O24568" s="7"/>
    </row>
    <row r="24569" spans="15:15" x14ac:dyDescent="0.25">
      <c r="O24569" s="7"/>
    </row>
    <row r="24570" spans="15:15" x14ac:dyDescent="0.25">
      <c r="O24570" s="7"/>
    </row>
    <row r="24571" spans="15:15" x14ac:dyDescent="0.25">
      <c r="O24571" s="7"/>
    </row>
    <row r="24572" spans="15:15" x14ac:dyDescent="0.25">
      <c r="O24572" s="7"/>
    </row>
    <row r="24573" spans="15:15" x14ac:dyDescent="0.25">
      <c r="O24573" s="7"/>
    </row>
    <row r="24574" spans="15:15" x14ac:dyDescent="0.25">
      <c r="O24574" s="7"/>
    </row>
    <row r="24575" spans="15:15" x14ac:dyDescent="0.25">
      <c r="O24575" s="7"/>
    </row>
    <row r="24576" spans="15:15" x14ac:dyDescent="0.25">
      <c r="O24576" s="7"/>
    </row>
    <row r="24577" spans="15:15" x14ac:dyDescent="0.25">
      <c r="O24577" s="7"/>
    </row>
    <row r="24578" spans="15:15" x14ac:dyDescent="0.25">
      <c r="O24578" s="7"/>
    </row>
    <row r="24579" spans="15:15" x14ac:dyDescent="0.25">
      <c r="O24579" s="7"/>
    </row>
    <row r="24580" spans="15:15" x14ac:dyDescent="0.25">
      <c r="O24580" s="7"/>
    </row>
    <row r="24581" spans="15:15" x14ac:dyDescent="0.25">
      <c r="O24581" s="7"/>
    </row>
    <row r="24582" spans="15:15" x14ac:dyDescent="0.25">
      <c r="O24582" s="7"/>
    </row>
    <row r="24583" spans="15:15" x14ac:dyDescent="0.25">
      <c r="O24583" s="7"/>
    </row>
    <row r="24584" spans="15:15" x14ac:dyDescent="0.25">
      <c r="O24584" s="7"/>
    </row>
    <row r="24585" spans="15:15" x14ac:dyDescent="0.25">
      <c r="O24585" s="7"/>
    </row>
    <row r="24586" spans="15:15" x14ac:dyDescent="0.25">
      <c r="O24586" s="7"/>
    </row>
    <row r="24587" spans="15:15" x14ac:dyDescent="0.25">
      <c r="O24587" s="7"/>
    </row>
    <row r="24588" spans="15:15" x14ac:dyDescent="0.25">
      <c r="O24588" s="7"/>
    </row>
    <row r="24589" spans="15:15" x14ac:dyDescent="0.25">
      <c r="O24589" s="7"/>
    </row>
    <row r="24590" spans="15:15" x14ac:dyDescent="0.25">
      <c r="O24590" s="7"/>
    </row>
    <row r="24591" spans="15:15" x14ac:dyDescent="0.25">
      <c r="O24591" s="7"/>
    </row>
    <row r="24592" spans="15:15" x14ac:dyDescent="0.25">
      <c r="O24592" s="7"/>
    </row>
    <row r="24593" spans="15:15" x14ac:dyDescent="0.25">
      <c r="O24593" s="7"/>
    </row>
    <row r="24594" spans="15:15" x14ac:dyDescent="0.25">
      <c r="O24594" s="7"/>
    </row>
    <row r="24595" spans="15:15" x14ac:dyDescent="0.25">
      <c r="O24595" s="7"/>
    </row>
    <row r="24596" spans="15:15" x14ac:dyDescent="0.25">
      <c r="O24596" s="7"/>
    </row>
    <row r="24597" spans="15:15" x14ac:dyDescent="0.25">
      <c r="O24597" s="7"/>
    </row>
    <row r="24598" spans="15:15" x14ac:dyDescent="0.25">
      <c r="O24598" s="7"/>
    </row>
    <row r="24599" spans="15:15" x14ac:dyDescent="0.25">
      <c r="O24599" s="7"/>
    </row>
    <row r="24600" spans="15:15" x14ac:dyDescent="0.25">
      <c r="O24600" s="7"/>
    </row>
    <row r="24601" spans="15:15" x14ac:dyDescent="0.25">
      <c r="O24601" s="7"/>
    </row>
    <row r="24602" spans="15:15" x14ac:dyDescent="0.25">
      <c r="O24602" s="7"/>
    </row>
    <row r="24603" spans="15:15" x14ac:dyDescent="0.25">
      <c r="O24603" s="7"/>
    </row>
    <row r="24604" spans="15:15" x14ac:dyDescent="0.25">
      <c r="O24604" s="7"/>
    </row>
    <row r="24605" spans="15:15" x14ac:dyDescent="0.25">
      <c r="O24605" s="7"/>
    </row>
    <row r="24606" spans="15:15" x14ac:dyDescent="0.25">
      <c r="O24606" s="7"/>
    </row>
    <row r="24607" spans="15:15" x14ac:dyDescent="0.25">
      <c r="O24607" s="7"/>
    </row>
    <row r="24608" spans="15:15" x14ac:dyDescent="0.25">
      <c r="O24608" s="7"/>
    </row>
    <row r="24609" spans="15:15" x14ac:dyDescent="0.25">
      <c r="O24609" s="7"/>
    </row>
    <row r="24610" spans="15:15" x14ac:dyDescent="0.25">
      <c r="O24610" s="7"/>
    </row>
    <row r="24611" spans="15:15" x14ac:dyDescent="0.25">
      <c r="O24611" s="7"/>
    </row>
    <row r="24612" spans="15:15" x14ac:dyDescent="0.25">
      <c r="O24612" s="7"/>
    </row>
    <row r="24613" spans="15:15" x14ac:dyDescent="0.25">
      <c r="O24613" s="7"/>
    </row>
    <row r="24614" spans="15:15" x14ac:dyDescent="0.25">
      <c r="O24614" s="7"/>
    </row>
    <row r="24615" spans="15:15" x14ac:dyDescent="0.25">
      <c r="O24615" s="7"/>
    </row>
    <row r="24616" spans="15:15" x14ac:dyDescent="0.25">
      <c r="O24616" s="7"/>
    </row>
    <row r="24617" spans="15:15" x14ac:dyDescent="0.25">
      <c r="O24617" s="7"/>
    </row>
    <row r="24618" spans="15:15" x14ac:dyDescent="0.25">
      <c r="O24618" s="7"/>
    </row>
    <row r="24619" spans="15:15" x14ac:dyDescent="0.25">
      <c r="O24619" s="7"/>
    </row>
    <row r="24620" spans="15:15" x14ac:dyDescent="0.25">
      <c r="O24620" s="7"/>
    </row>
    <row r="24621" spans="15:15" x14ac:dyDescent="0.25">
      <c r="O24621" s="7"/>
    </row>
    <row r="24622" spans="15:15" x14ac:dyDescent="0.25">
      <c r="O24622" s="7"/>
    </row>
    <row r="24623" spans="15:15" x14ac:dyDescent="0.25">
      <c r="O24623" s="7"/>
    </row>
    <row r="24624" spans="15:15" x14ac:dyDescent="0.25">
      <c r="O24624" s="7"/>
    </row>
    <row r="24625" spans="15:15" x14ac:dyDescent="0.25">
      <c r="O24625" s="7"/>
    </row>
    <row r="24626" spans="15:15" x14ac:dyDescent="0.25">
      <c r="O24626" s="7"/>
    </row>
    <row r="24627" spans="15:15" x14ac:dyDescent="0.25">
      <c r="O24627" s="7"/>
    </row>
    <row r="24628" spans="15:15" x14ac:dyDescent="0.25">
      <c r="O24628" s="7"/>
    </row>
    <row r="24629" spans="15:15" x14ac:dyDescent="0.25">
      <c r="O24629" s="7"/>
    </row>
    <row r="24630" spans="15:15" x14ac:dyDescent="0.25">
      <c r="O24630" s="7"/>
    </row>
    <row r="24631" spans="15:15" x14ac:dyDescent="0.25">
      <c r="O24631" s="7"/>
    </row>
    <row r="24632" spans="15:15" x14ac:dyDescent="0.25">
      <c r="O24632" s="7"/>
    </row>
    <row r="24633" spans="15:15" x14ac:dyDescent="0.25">
      <c r="O24633" s="7"/>
    </row>
    <row r="24634" spans="15:15" x14ac:dyDescent="0.25">
      <c r="O24634" s="7"/>
    </row>
    <row r="24635" spans="15:15" x14ac:dyDescent="0.25">
      <c r="O24635" s="7"/>
    </row>
    <row r="24636" spans="15:15" x14ac:dyDescent="0.25">
      <c r="O24636" s="7"/>
    </row>
    <row r="24637" spans="15:15" x14ac:dyDescent="0.25">
      <c r="O24637" s="7"/>
    </row>
    <row r="24638" spans="15:15" x14ac:dyDescent="0.25">
      <c r="O24638" s="7"/>
    </row>
    <row r="24639" spans="15:15" x14ac:dyDescent="0.25">
      <c r="O24639" s="7"/>
    </row>
    <row r="24640" spans="15:15" x14ac:dyDescent="0.25">
      <c r="O24640" s="7"/>
    </row>
    <row r="24641" spans="15:15" x14ac:dyDescent="0.25">
      <c r="O24641" s="7"/>
    </row>
    <row r="24642" spans="15:15" x14ac:dyDescent="0.25">
      <c r="O24642" s="7"/>
    </row>
    <row r="24643" spans="15:15" x14ac:dyDescent="0.25">
      <c r="O24643" s="7"/>
    </row>
    <row r="24644" spans="15:15" x14ac:dyDescent="0.25">
      <c r="O24644" s="7"/>
    </row>
    <row r="24645" spans="15:15" x14ac:dyDescent="0.25">
      <c r="O24645" s="7"/>
    </row>
    <row r="24646" spans="15:15" x14ac:dyDescent="0.25">
      <c r="O24646" s="7"/>
    </row>
    <row r="24647" spans="15:15" x14ac:dyDescent="0.25">
      <c r="O24647" s="7"/>
    </row>
    <row r="24648" spans="15:15" x14ac:dyDescent="0.25">
      <c r="O24648" s="7"/>
    </row>
    <row r="24649" spans="15:15" x14ac:dyDescent="0.25">
      <c r="O24649" s="7"/>
    </row>
    <row r="24650" spans="15:15" x14ac:dyDescent="0.25">
      <c r="O24650" s="7"/>
    </row>
    <row r="24651" spans="15:15" x14ac:dyDescent="0.25">
      <c r="O24651" s="7"/>
    </row>
    <row r="24652" spans="15:15" x14ac:dyDescent="0.25">
      <c r="O24652" s="7"/>
    </row>
    <row r="24653" spans="15:15" x14ac:dyDescent="0.25">
      <c r="O24653" s="7"/>
    </row>
    <row r="24654" spans="15:15" x14ac:dyDescent="0.25">
      <c r="O24654" s="7"/>
    </row>
    <row r="24655" spans="15:15" x14ac:dyDescent="0.25">
      <c r="O24655" s="7"/>
    </row>
    <row r="24656" spans="15:15" x14ac:dyDescent="0.25">
      <c r="O24656" s="7"/>
    </row>
    <row r="24657" spans="15:15" x14ac:dyDescent="0.25">
      <c r="O24657" s="7"/>
    </row>
    <row r="24658" spans="15:15" x14ac:dyDescent="0.25">
      <c r="O24658" s="7"/>
    </row>
    <row r="24659" spans="15:15" x14ac:dyDescent="0.25">
      <c r="O24659" s="7"/>
    </row>
    <row r="24660" spans="15:15" x14ac:dyDescent="0.25">
      <c r="O24660" s="7"/>
    </row>
    <row r="24661" spans="15:15" x14ac:dyDescent="0.25">
      <c r="O24661" s="7"/>
    </row>
    <row r="24662" spans="15:15" x14ac:dyDescent="0.25">
      <c r="O24662" s="7"/>
    </row>
    <row r="24663" spans="15:15" x14ac:dyDescent="0.25">
      <c r="O24663" s="7"/>
    </row>
    <row r="24664" spans="15:15" x14ac:dyDescent="0.25">
      <c r="O24664" s="7"/>
    </row>
    <row r="24665" spans="15:15" x14ac:dyDescent="0.25">
      <c r="O24665" s="7"/>
    </row>
    <row r="24666" spans="15:15" x14ac:dyDescent="0.25">
      <c r="O24666" s="7"/>
    </row>
    <row r="24667" spans="15:15" x14ac:dyDescent="0.25">
      <c r="O24667" s="7"/>
    </row>
    <row r="24668" spans="15:15" x14ac:dyDescent="0.25">
      <c r="O24668" s="7"/>
    </row>
    <row r="24669" spans="15:15" x14ac:dyDescent="0.25">
      <c r="O24669" s="7"/>
    </row>
    <row r="24670" spans="15:15" x14ac:dyDescent="0.25">
      <c r="O24670" s="7"/>
    </row>
    <row r="24671" spans="15:15" x14ac:dyDescent="0.25">
      <c r="O24671" s="7"/>
    </row>
    <row r="24672" spans="15:15" x14ac:dyDescent="0.25">
      <c r="O24672" s="7"/>
    </row>
    <row r="24673" spans="15:15" x14ac:dyDescent="0.25">
      <c r="O24673" s="7"/>
    </row>
    <row r="24674" spans="15:15" x14ac:dyDescent="0.25">
      <c r="O24674" s="7"/>
    </row>
    <row r="24675" spans="15:15" x14ac:dyDescent="0.25">
      <c r="O24675" s="7"/>
    </row>
    <row r="24676" spans="15:15" x14ac:dyDescent="0.25">
      <c r="O24676" s="7"/>
    </row>
    <row r="24677" spans="15:15" x14ac:dyDescent="0.25">
      <c r="O24677" s="7"/>
    </row>
    <row r="24678" spans="15:15" x14ac:dyDescent="0.25">
      <c r="O24678" s="7"/>
    </row>
    <row r="24679" spans="15:15" x14ac:dyDescent="0.25">
      <c r="O24679" s="7"/>
    </row>
    <row r="24680" spans="15:15" x14ac:dyDescent="0.25">
      <c r="O24680" s="7"/>
    </row>
    <row r="24681" spans="15:15" x14ac:dyDescent="0.25">
      <c r="O24681" s="7"/>
    </row>
    <row r="24682" spans="15:15" x14ac:dyDescent="0.25">
      <c r="O24682" s="7"/>
    </row>
    <row r="24683" spans="15:15" x14ac:dyDescent="0.25">
      <c r="O24683" s="7"/>
    </row>
    <row r="24684" spans="15:15" x14ac:dyDescent="0.25">
      <c r="O24684" s="7"/>
    </row>
    <row r="24685" spans="15:15" x14ac:dyDescent="0.25">
      <c r="O24685" s="7"/>
    </row>
    <row r="24686" spans="15:15" x14ac:dyDescent="0.25">
      <c r="O24686" s="7"/>
    </row>
    <row r="24687" spans="15:15" x14ac:dyDescent="0.25">
      <c r="O24687" s="7"/>
    </row>
    <row r="24688" spans="15:15" x14ac:dyDescent="0.25">
      <c r="O24688" s="7"/>
    </row>
    <row r="24689" spans="15:15" x14ac:dyDescent="0.25">
      <c r="O24689" s="7"/>
    </row>
    <row r="24690" spans="15:15" x14ac:dyDescent="0.25">
      <c r="O24690" s="7"/>
    </row>
    <row r="24691" spans="15:15" x14ac:dyDescent="0.25">
      <c r="O24691" s="7"/>
    </row>
    <row r="24692" spans="15:15" x14ac:dyDescent="0.25">
      <c r="O24692" s="7"/>
    </row>
    <row r="24693" spans="15:15" x14ac:dyDescent="0.25">
      <c r="O24693" s="7"/>
    </row>
    <row r="24694" spans="15:15" x14ac:dyDescent="0.25">
      <c r="O24694" s="7"/>
    </row>
    <row r="24695" spans="15:15" x14ac:dyDescent="0.25">
      <c r="O24695" s="7"/>
    </row>
    <row r="24696" spans="15:15" x14ac:dyDescent="0.25">
      <c r="O24696" s="7"/>
    </row>
    <row r="24697" spans="15:15" x14ac:dyDescent="0.25">
      <c r="O24697" s="7"/>
    </row>
    <row r="24698" spans="15:15" x14ac:dyDescent="0.25">
      <c r="O24698" s="7"/>
    </row>
    <row r="24699" spans="15:15" x14ac:dyDescent="0.25">
      <c r="O24699" s="7"/>
    </row>
    <row r="24700" spans="15:15" x14ac:dyDescent="0.25">
      <c r="O24700" s="7"/>
    </row>
    <row r="24701" spans="15:15" x14ac:dyDescent="0.25">
      <c r="O24701" s="7"/>
    </row>
    <row r="24702" spans="15:15" x14ac:dyDescent="0.25">
      <c r="O24702" s="7"/>
    </row>
    <row r="24703" spans="15:15" x14ac:dyDescent="0.25">
      <c r="O24703" s="7"/>
    </row>
    <row r="24704" spans="15:15" x14ac:dyDescent="0.25">
      <c r="O24704" s="7"/>
    </row>
    <row r="24705" spans="15:15" x14ac:dyDescent="0.25">
      <c r="O24705" s="7"/>
    </row>
    <row r="24706" spans="15:15" x14ac:dyDescent="0.25">
      <c r="O24706" s="7"/>
    </row>
    <row r="24707" spans="15:15" x14ac:dyDescent="0.25">
      <c r="O24707" s="7"/>
    </row>
    <row r="24708" spans="15:15" x14ac:dyDescent="0.25">
      <c r="O24708" s="7"/>
    </row>
    <row r="24709" spans="15:15" x14ac:dyDescent="0.25">
      <c r="O24709" s="7"/>
    </row>
    <row r="24710" spans="15:15" x14ac:dyDescent="0.25">
      <c r="O24710" s="7"/>
    </row>
    <row r="24711" spans="15:15" x14ac:dyDescent="0.25">
      <c r="O24711" s="7"/>
    </row>
    <row r="24712" spans="15:15" x14ac:dyDescent="0.25">
      <c r="O24712" s="7"/>
    </row>
    <row r="24713" spans="15:15" x14ac:dyDescent="0.25">
      <c r="O24713" s="7"/>
    </row>
    <row r="24714" spans="15:15" x14ac:dyDescent="0.25">
      <c r="O24714" s="7"/>
    </row>
    <row r="24715" spans="15:15" x14ac:dyDescent="0.25">
      <c r="O24715" s="7"/>
    </row>
    <row r="24716" spans="15:15" x14ac:dyDescent="0.25">
      <c r="O24716" s="7"/>
    </row>
    <row r="24717" spans="15:15" x14ac:dyDescent="0.25">
      <c r="O24717" s="7"/>
    </row>
    <row r="24718" spans="15:15" x14ac:dyDescent="0.25">
      <c r="O24718" s="7"/>
    </row>
    <row r="24719" spans="15:15" x14ac:dyDescent="0.25">
      <c r="O24719" s="7"/>
    </row>
    <row r="24720" spans="15:15" x14ac:dyDescent="0.25">
      <c r="O24720" s="7"/>
    </row>
    <row r="24721" spans="15:15" x14ac:dyDescent="0.25">
      <c r="O24721" s="7"/>
    </row>
    <row r="24722" spans="15:15" x14ac:dyDescent="0.25">
      <c r="O24722" s="7"/>
    </row>
    <row r="24723" spans="15:15" x14ac:dyDescent="0.25">
      <c r="O24723" s="7"/>
    </row>
    <row r="24724" spans="15:15" x14ac:dyDescent="0.25">
      <c r="O24724" s="7"/>
    </row>
    <row r="24725" spans="15:15" x14ac:dyDescent="0.25">
      <c r="O24725" s="7"/>
    </row>
    <row r="24726" spans="15:15" x14ac:dyDescent="0.25">
      <c r="O24726" s="7"/>
    </row>
    <row r="24727" spans="15:15" x14ac:dyDescent="0.25">
      <c r="O24727" s="7"/>
    </row>
    <row r="24728" spans="15:15" x14ac:dyDescent="0.25">
      <c r="O24728" s="7"/>
    </row>
    <row r="24729" spans="15:15" x14ac:dyDescent="0.25">
      <c r="O24729" s="7"/>
    </row>
    <row r="24730" spans="15:15" x14ac:dyDescent="0.25">
      <c r="O24730" s="7"/>
    </row>
    <row r="24731" spans="15:15" x14ac:dyDescent="0.25">
      <c r="O24731" s="7"/>
    </row>
    <row r="24732" spans="15:15" x14ac:dyDescent="0.25">
      <c r="O24732" s="7"/>
    </row>
    <row r="24733" spans="15:15" x14ac:dyDescent="0.25">
      <c r="O24733" s="7"/>
    </row>
    <row r="24734" spans="15:15" x14ac:dyDescent="0.25">
      <c r="O24734" s="7"/>
    </row>
    <row r="24735" spans="15:15" x14ac:dyDescent="0.25">
      <c r="O24735" s="7"/>
    </row>
    <row r="24736" spans="15:15" x14ac:dyDescent="0.25">
      <c r="O24736" s="7"/>
    </row>
    <row r="24737" spans="15:15" x14ac:dyDescent="0.25">
      <c r="O24737" s="7"/>
    </row>
    <row r="24738" spans="15:15" x14ac:dyDescent="0.25">
      <c r="O24738" s="7"/>
    </row>
    <row r="24739" spans="15:15" x14ac:dyDescent="0.25">
      <c r="O24739" s="7"/>
    </row>
    <row r="24740" spans="15:15" x14ac:dyDescent="0.25">
      <c r="O24740" s="7"/>
    </row>
    <row r="24741" spans="15:15" x14ac:dyDescent="0.25">
      <c r="O24741" s="7"/>
    </row>
    <row r="24742" spans="15:15" x14ac:dyDescent="0.25">
      <c r="O24742" s="7"/>
    </row>
    <row r="24743" spans="15:15" x14ac:dyDescent="0.25">
      <c r="O24743" s="7"/>
    </row>
    <row r="24744" spans="15:15" x14ac:dyDescent="0.25">
      <c r="O24744" s="7"/>
    </row>
    <row r="24745" spans="15:15" x14ac:dyDescent="0.25">
      <c r="O24745" s="7"/>
    </row>
    <row r="24746" spans="15:15" x14ac:dyDescent="0.25">
      <c r="O24746" s="7"/>
    </row>
    <row r="24747" spans="15:15" x14ac:dyDescent="0.25">
      <c r="O24747" s="7"/>
    </row>
    <row r="24748" spans="15:15" x14ac:dyDescent="0.25">
      <c r="O24748" s="7"/>
    </row>
    <row r="24749" spans="15:15" x14ac:dyDescent="0.25">
      <c r="O24749" s="7"/>
    </row>
    <row r="24750" spans="15:15" x14ac:dyDescent="0.25">
      <c r="O24750" s="7"/>
    </row>
    <row r="24751" spans="15:15" x14ac:dyDescent="0.25">
      <c r="O24751" s="7"/>
    </row>
    <row r="24752" spans="15:15" x14ac:dyDescent="0.25">
      <c r="O24752" s="7"/>
    </row>
    <row r="24753" spans="15:15" x14ac:dyDescent="0.25">
      <c r="O24753" s="7"/>
    </row>
    <row r="24754" spans="15:15" x14ac:dyDescent="0.25">
      <c r="O24754" s="7"/>
    </row>
    <row r="24755" spans="15:15" x14ac:dyDescent="0.25">
      <c r="O24755" s="7"/>
    </row>
    <row r="24756" spans="15:15" x14ac:dyDescent="0.25">
      <c r="O24756" s="7"/>
    </row>
    <row r="24757" spans="15:15" x14ac:dyDescent="0.25">
      <c r="O24757" s="7"/>
    </row>
    <row r="24758" spans="15:15" x14ac:dyDescent="0.25">
      <c r="O24758" s="7"/>
    </row>
    <row r="24759" spans="15:15" x14ac:dyDescent="0.25">
      <c r="O24759" s="7"/>
    </row>
    <row r="24760" spans="15:15" x14ac:dyDescent="0.25">
      <c r="O24760" s="7"/>
    </row>
    <row r="24761" spans="15:15" x14ac:dyDescent="0.25">
      <c r="O24761" s="7"/>
    </row>
    <row r="24762" spans="15:15" x14ac:dyDescent="0.25">
      <c r="O24762" s="7"/>
    </row>
    <row r="24763" spans="15:15" x14ac:dyDescent="0.25">
      <c r="O24763" s="7"/>
    </row>
    <row r="24764" spans="15:15" x14ac:dyDescent="0.25">
      <c r="O24764" s="7"/>
    </row>
    <row r="24765" spans="15:15" x14ac:dyDescent="0.25">
      <c r="O24765" s="7"/>
    </row>
    <row r="24766" spans="15:15" x14ac:dyDescent="0.25">
      <c r="O24766" s="7"/>
    </row>
    <row r="24767" spans="15:15" x14ac:dyDescent="0.25">
      <c r="O24767" s="7"/>
    </row>
    <row r="24768" spans="15:15" x14ac:dyDescent="0.25">
      <c r="O24768" s="7"/>
    </row>
    <row r="24769" spans="15:15" x14ac:dyDescent="0.25">
      <c r="O24769" s="7"/>
    </row>
    <row r="24770" spans="15:15" x14ac:dyDescent="0.25">
      <c r="O24770" s="7"/>
    </row>
    <row r="24771" spans="15:15" x14ac:dyDescent="0.25">
      <c r="O24771" s="7"/>
    </row>
    <row r="24772" spans="15:15" x14ac:dyDescent="0.25">
      <c r="O24772" s="7"/>
    </row>
    <row r="24773" spans="15:15" x14ac:dyDescent="0.25">
      <c r="O24773" s="7"/>
    </row>
    <row r="24774" spans="15:15" x14ac:dyDescent="0.25">
      <c r="O24774" s="7"/>
    </row>
    <row r="24775" spans="15:15" x14ac:dyDescent="0.25">
      <c r="O24775" s="7"/>
    </row>
    <row r="24776" spans="15:15" x14ac:dyDescent="0.25">
      <c r="O24776" s="7"/>
    </row>
    <row r="24777" spans="15:15" x14ac:dyDescent="0.25">
      <c r="O24777" s="7"/>
    </row>
    <row r="24778" spans="15:15" x14ac:dyDescent="0.25">
      <c r="O24778" s="7"/>
    </row>
    <row r="24779" spans="15:15" x14ac:dyDescent="0.25">
      <c r="O24779" s="7"/>
    </row>
    <row r="24780" spans="15:15" x14ac:dyDescent="0.25">
      <c r="O24780" s="7"/>
    </row>
    <row r="24781" spans="15:15" x14ac:dyDescent="0.25">
      <c r="O24781" s="7"/>
    </row>
    <row r="24782" spans="15:15" x14ac:dyDescent="0.25">
      <c r="O24782" s="7"/>
    </row>
    <row r="24783" spans="15:15" x14ac:dyDescent="0.25">
      <c r="O24783" s="7"/>
    </row>
    <row r="24784" spans="15:15" x14ac:dyDescent="0.25">
      <c r="O24784" s="7"/>
    </row>
    <row r="24785" spans="15:15" x14ac:dyDescent="0.25">
      <c r="O24785" s="7"/>
    </row>
    <row r="24786" spans="15:15" x14ac:dyDescent="0.25">
      <c r="O24786" s="7"/>
    </row>
    <row r="24787" spans="15:15" x14ac:dyDescent="0.25">
      <c r="O24787" s="7"/>
    </row>
    <row r="24788" spans="15:15" x14ac:dyDescent="0.25">
      <c r="O24788" s="7"/>
    </row>
    <row r="24789" spans="15:15" x14ac:dyDescent="0.25">
      <c r="O24789" s="7"/>
    </row>
    <row r="24790" spans="15:15" x14ac:dyDescent="0.25">
      <c r="O24790" s="7"/>
    </row>
    <row r="24791" spans="15:15" x14ac:dyDescent="0.25">
      <c r="O24791" s="7"/>
    </row>
    <row r="24792" spans="15:15" x14ac:dyDescent="0.25">
      <c r="O24792" s="7"/>
    </row>
    <row r="24793" spans="15:15" x14ac:dyDescent="0.25">
      <c r="O24793" s="7"/>
    </row>
    <row r="24818" spans="15:15" x14ac:dyDescent="0.25">
      <c r="O24818" s="7"/>
    </row>
    <row r="24819" spans="15:15" x14ac:dyDescent="0.25">
      <c r="O24819" s="7"/>
    </row>
    <row r="24820" spans="15:15" x14ac:dyDescent="0.25">
      <c r="O24820" s="7"/>
    </row>
    <row r="24821" spans="15:15" x14ac:dyDescent="0.25">
      <c r="O24821" s="7"/>
    </row>
    <row r="24822" spans="15:15" x14ac:dyDescent="0.25">
      <c r="O24822" s="7"/>
    </row>
    <row r="24823" spans="15:15" x14ac:dyDescent="0.25">
      <c r="O24823" s="7"/>
    </row>
    <row r="24824" spans="15:15" x14ac:dyDescent="0.25">
      <c r="O24824" s="7"/>
    </row>
    <row r="24825" spans="15:15" x14ac:dyDescent="0.25">
      <c r="O24825" s="7"/>
    </row>
    <row r="24826" spans="15:15" x14ac:dyDescent="0.25">
      <c r="O24826" s="7"/>
    </row>
    <row r="24827" spans="15:15" x14ac:dyDescent="0.25">
      <c r="O24827" s="7"/>
    </row>
    <row r="24828" spans="15:15" x14ac:dyDescent="0.25">
      <c r="O24828" s="7"/>
    </row>
    <row r="24829" spans="15:15" x14ac:dyDescent="0.25">
      <c r="O24829" s="7"/>
    </row>
    <row r="24830" spans="15:15" x14ac:dyDescent="0.25">
      <c r="O24830" s="7"/>
    </row>
    <row r="24831" spans="15:15" x14ac:dyDescent="0.25">
      <c r="O24831" s="7"/>
    </row>
    <row r="24832" spans="15:15" x14ac:dyDescent="0.25">
      <c r="O24832" s="7"/>
    </row>
    <row r="24833" spans="15:15" x14ac:dyDescent="0.25">
      <c r="O24833" s="7"/>
    </row>
    <row r="24834" spans="15:15" x14ac:dyDescent="0.25">
      <c r="O24834" s="7"/>
    </row>
    <row r="24835" spans="15:15" x14ac:dyDescent="0.25">
      <c r="O24835" s="7"/>
    </row>
    <row r="24836" spans="15:15" x14ac:dyDescent="0.25">
      <c r="O24836" s="7"/>
    </row>
    <row r="24837" spans="15:15" x14ac:dyDescent="0.25">
      <c r="O24837" s="7"/>
    </row>
    <row r="24838" spans="15:15" x14ac:dyDescent="0.25">
      <c r="O24838" s="7"/>
    </row>
    <row r="24839" spans="15:15" x14ac:dyDescent="0.25">
      <c r="O24839" s="7"/>
    </row>
    <row r="24840" spans="15:15" x14ac:dyDescent="0.25">
      <c r="O24840" s="7"/>
    </row>
    <row r="24841" spans="15:15" x14ac:dyDescent="0.25">
      <c r="O24841" s="7"/>
    </row>
    <row r="24842" spans="15:15" x14ac:dyDescent="0.25">
      <c r="O24842" s="7"/>
    </row>
    <row r="24843" spans="15:15" x14ac:dyDescent="0.25">
      <c r="O24843" s="7"/>
    </row>
    <row r="24844" spans="15:15" x14ac:dyDescent="0.25">
      <c r="O24844" s="7"/>
    </row>
    <row r="24845" spans="15:15" x14ac:dyDescent="0.25">
      <c r="O24845" s="7"/>
    </row>
    <row r="24846" spans="15:15" x14ac:dyDescent="0.25">
      <c r="O24846" s="7"/>
    </row>
    <row r="24847" spans="15:15" x14ac:dyDescent="0.25">
      <c r="O24847" s="7"/>
    </row>
    <row r="24848" spans="15:15" x14ac:dyDescent="0.25">
      <c r="O24848" s="7"/>
    </row>
    <row r="24849" spans="15:15" x14ac:dyDescent="0.25">
      <c r="O24849" s="7"/>
    </row>
    <row r="24850" spans="15:15" x14ac:dyDescent="0.25">
      <c r="O24850" s="7"/>
    </row>
    <row r="24851" spans="15:15" x14ac:dyDescent="0.25">
      <c r="O24851" s="7"/>
    </row>
    <row r="24852" spans="15:15" x14ac:dyDescent="0.25">
      <c r="O24852" s="7"/>
    </row>
    <row r="24853" spans="15:15" x14ac:dyDescent="0.25">
      <c r="O24853" s="7"/>
    </row>
    <row r="24854" spans="15:15" x14ac:dyDescent="0.25">
      <c r="O24854" s="7"/>
    </row>
    <row r="24855" spans="15:15" x14ac:dyDescent="0.25">
      <c r="O24855" s="7"/>
    </row>
    <row r="24856" spans="15:15" x14ac:dyDescent="0.25">
      <c r="O24856" s="7"/>
    </row>
    <row r="24857" spans="15:15" x14ac:dyDescent="0.25">
      <c r="O24857" s="7"/>
    </row>
    <row r="24858" spans="15:15" x14ac:dyDescent="0.25">
      <c r="O24858" s="7"/>
    </row>
    <row r="24859" spans="15:15" x14ac:dyDescent="0.25">
      <c r="O24859" s="7"/>
    </row>
    <row r="24860" spans="15:15" x14ac:dyDescent="0.25">
      <c r="O24860" s="7"/>
    </row>
    <row r="24861" spans="15:15" x14ac:dyDescent="0.25">
      <c r="O24861" s="7"/>
    </row>
    <row r="24862" spans="15:15" x14ac:dyDescent="0.25">
      <c r="O24862" s="7"/>
    </row>
    <row r="24863" spans="15:15" x14ac:dyDescent="0.25">
      <c r="O24863" s="7"/>
    </row>
    <row r="24864" spans="15:15" x14ac:dyDescent="0.25">
      <c r="O24864" s="7"/>
    </row>
    <row r="24865" spans="15:15" x14ac:dyDescent="0.25">
      <c r="O24865" s="7"/>
    </row>
    <row r="24866" spans="15:15" x14ac:dyDescent="0.25">
      <c r="O24866" s="7"/>
    </row>
    <row r="24867" spans="15:15" x14ac:dyDescent="0.25">
      <c r="O24867" s="7"/>
    </row>
    <row r="24868" spans="15:15" x14ac:dyDescent="0.25">
      <c r="O24868" s="7"/>
    </row>
    <row r="24869" spans="15:15" x14ac:dyDescent="0.25">
      <c r="O24869" s="7"/>
    </row>
    <row r="24870" spans="15:15" x14ac:dyDescent="0.25">
      <c r="O24870" s="7"/>
    </row>
    <row r="24871" spans="15:15" x14ac:dyDescent="0.25">
      <c r="O24871" s="7"/>
    </row>
    <row r="24872" spans="15:15" x14ac:dyDescent="0.25">
      <c r="O24872" s="7"/>
    </row>
    <row r="24873" spans="15:15" x14ac:dyDescent="0.25">
      <c r="O24873" s="7"/>
    </row>
    <row r="24874" spans="15:15" x14ac:dyDescent="0.25">
      <c r="O24874" s="7"/>
    </row>
    <row r="24875" spans="15:15" x14ac:dyDescent="0.25">
      <c r="O24875" s="7"/>
    </row>
    <row r="24876" spans="15:15" x14ac:dyDescent="0.25">
      <c r="O24876" s="7"/>
    </row>
    <row r="24877" spans="15:15" x14ac:dyDescent="0.25">
      <c r="O24877" s="7"/>
    </row>
    <row r="24878" spans="15:15" x14ac:dyDescent="0.25">
      <c r="O24878" s="7"/>
    </row>
    <row r="24879" spans="15:15" x14ac:dyDescent="0.25">
      <c r="O24879" s="7"/>
    </row>
    <row r="24880" spans="15:15" x14ac:dyDescent="0.25">
      <c r="O24880" s="7"/>
    </row>
    <row r="24881" spans="15:15" x14ac:dyDescent="0.25">
      <c r="O24881" s="7"/>
    </row>
    <row r="24882" spans="15:15" x14ac:dyDescent="0.25">
      <c r="O24882" s="7"/>
    </row>
    <row r="24883" spans="15:15" x14ac:dyDescent="0.25">
      <c r="O24883" s="7"/>
    </row>
    <row r="24884" spans="15:15" x14ac:dyDescent="0.25">
      <c r="O24884" s="7"/>
    </row>
    <row r="24885" spans="15:15" x14ac:dyDescent="0.25">
      <c r="O24885" s="7"/>
    </row>
    <row r="24886" spans="15:15" x14ac:dyDescent="0.25">
      <c r="O24886" s="7"/>
    </row>
    <row r="24887" spans="15:15" x14ac:dyDescent="0.25">
      <c r="O24887" s="7"/>
    </row>
    <row r="24888" spans="15:15" x14ac:dyDescent="0.25">
      <c r="O24888" s="7"/>
    </row>
    <row r="24889" spans="15:15" x14ac:dyDescent="0.25">
      <c r="O24889" s="7"/>
    </row>
    <row r="24890" spans="15:15" x14ac:dyDescent="0.25">
      <c r="O24890" s="7"/>
    </row>
    <row r="24891" spans="15:15" x14ac:dyDescent="0.25">
      <c r="O24891" s="7"/>
    </row>
    <row r="24892" spans="15:15" x14ac:dyDescent="0.25">
      <c r="O24892" s="7"/>
    </row>
    <row r="24893" spans="15:15" x14ac:dyDescent="0.25">
      <c r="O24893" s="7"/>
    </row>
    <row r="24894" spans="15:15" x14ac:dyDescent="0.25">
      <c r="O24894" s="7"/>
    </row>
    <row r="24895" spans="15:15" x14ac:dyDescent="0.25">
      <c r="O24895" s="7"/>
    </row>
    <row r="24896" spans="15:15" x14ac:dyDescent="0.25">
      <c r="O24896" s="7"/>
    </row>
    <row r="24897" spans="15:15" x14ac:dyDescent="0.25">
      <c r="O24897" s="7"/>
    </row>
    <row r="24898" spans="15:15" x14ac:dyDescent="0.25">
      <c r="O24898" s="7"/>
    </row>
    <row r="24899" spans="15:15" x14ac:dyDescent="0.25">
      <c r="O24899" s="7"/>
    </row>
    <row r="24900" spans="15:15" x14ac:dyDescent="0.25">
      <c r="O24900" s="7"/>
    </row>
    <row r="24901" spans="15:15" x14ac:dyDescent="0.25">
      <c r="O24901" s="7"/>
    </row>
    <row r="24902" spans="15:15" x14ac:dyDescent="0.25">
      <c r="O24902" s="7"/>
    </row>
    <row r="24903" spans="15:15" x14ac:dyDescent="0.25">
      <c r="O24903" s="7"/>
    </row>
    <row r="24904" spans="15:15" x14ac:dyDescent="0.25">
      <c r="O24904" s="7"/>
    </row>
    <row r="24905" spans="15:15" x14ac:dyDescent="0.25">
      <c r="O24905" s="7"/>
    </row>
    <row r="24906" spans="15:15" x14ac:dyDescent="0.25">
      <c r="O24906" s="7"/>
    </row>
    <row r="24907" spans="15:15" x14ac:dyDescent="0.25">
      <c r="O24907" s="7"/>
    </row>
    <row r="24908" spans="15:15" x14ac:dyDescent="0.25">
      <c r="O24908" s="7"/>
    </row>
    <row r="24909" spans="15:15" x14ac:dyDescent="0.25">
      <c r="O24909" s="7"/>
    </row>
    <row r="24910" spans="15:15" x14ac:dyDescent="0.25">
      <c r="O24910" s="7"/>
    </row>
    <row r="24911" spans="15:15" x14ac:dyDescent="0.25">
      <c r="O24911" s="7"/>
    </row>
    <row r="24912" spans="15:15" x14ac:dyDescent="0.25">
      <c r="O24912" s="7"/>
    </row>
    <row r="24913" spans="15:15" x14ac:dyDescent="0.25">
      <c r="O24913" s="7"/>
    </row>
    <row r="24914" spans="15:15" x14ac:dyDescent="0.25">
      <c r="O24914" s="7"/>
    </row>
    <row r="24915" spans="15:15" x14ac:dyDescent="0.25">
      <c r="O24915" s="7"/>
    </row>
    <row r="24916" spans="15:15" x14ac:dyDescent="0.25">
      <c r="O24916" s="7"/>
    </row>
    <row r="24917" spans="15:15" x14ac:dyDescent="0.25">
      <c r="O24917" s="7"/>
    </row>
    <row r="24918" spans="15:15" x14ac:dyDescent="0.25">
      <c r="O24918" s="7"/>
    </row>
    <row r="24919" spans="15:15" x14ac:dyDescent="0.25">
      <c r="O24919" s="7"/>
    </row>
    <row r="24920" spans="15:15" x14ac:dyDescent="0.25">
      <c r="O24920" s="7"/>
    </row>
    <row r="24921" spans="15:15" x14ac:dyDescent="0.25">
      <c r="O24921" s="7"/>
    </row>
    <row r="24922" spans="15:15" x14ac:dyDescent="0.25">
      <c r="O24922" s="7"/>
    </row>
    <row r="24923" spans="15:15" x14ac:dyDescent="0.25">
      <c r="O24923" s="7"/>
    </row>
    <row r="24924" spans="15:15" x14ac:dyDescent="0.25">
      <c r="O24924" s="7"/>
    </row>
    <row r="24925" spans="15:15" x14ac:dyDescent="0.25">
      <c r="O24925" s="7"/>
    </row>
    <row r="24926" spans="15:15" x14ac:dyDescent="0.25">
      <c r="O24926" s="7"/>
    </row>
    <row r="24927" spans="15:15" x14ac:dyDescent="0.25">
      <c r="O24927" s="7"/>
    </row>
    <row r="24928" spans="15:15" x14ac:dyDescent="0.25">
      <c r="O24928" s="7"/>
    </row>
    <row r="24929" spans="15:15" x14ac:dyDescent="0.25">
      <c r="O24929" s="7"/>
    </row>
    <row r="24930" spans="15:15" x14ac:dyDescent="0.25">
      <c r="O24930" s="7"/>
    </row>
    <row r="24931" spans="15:15" x14ac:dyDescent="0.25">
      <c r="O24931" s="7"/>
    </row>
    <row r="24932" spans="15:15" x14ac:dyDescent="0.25">
      <c r="O24932" s="7"/>
    </row>
    <row r="24933" spans="15:15" x14ac:dyDescent="0.25">
      <c r="O24933" s="7"/>
    </row>
    <row r="24934" spans="15:15" x14ac:dyDescent="0.25">
      <c r="O24934" s="7"/>
    </row>
    <row r="24935" spans="15:15" x14ac:dyDescent="0.25">
      <c r="O24935" s="7"/>
    </row>
    <row r="24936" spans="15:15" x14ac:dyDescent="0.25">
      <c r="O24936" s="7"/>
    </row>
    <row r="24937" spans="15:15" x14ac:dyDescent="0.25">
      <c r="O24937" s="7"/>
    </row>
    <row r="24938" spans="15:15" x14ac:dyDescent="0.25">
      <c r="O24938" s="7"/>
    </row>
    <row r="24939" spans="15:15" x14ac:dyDescent="0.25">
      <c r="O24939" s="7"/>
    </row>
    <row r="24940" spans="15:15" x14ac:dyDescent="0.25">
      <c r="O24940" s="7"/>
    </row>
    <row r="24941" spans="15:15" x14ac:dyDescent="0.25">
      <c r="O24941" s="7"/>
    </row>
    <row r="24942" spans="15:15" x14ac:dyDescent="0.25">
      <c r="O24942" s="7"/>
    </row>
    <row r="24943" spans="15:15" x14ac:dyDescent="0.25">
      <c r="O24943" s="7"/>
    </row>
    <row r="24944" spans="15:15" x14ac:dyDescent="0.25">
      <c r="O24944" s="7"/>
    </row>
    <row r="24945" spans="15:15" x14ac:dyDescent="0.25">
      <c r="O24945" s="7"/>
    </row>
    <row r="24946" spans="15:15" x14ac:dyDescent="0.25">
      <c r="O24946" s="7"/>
    </row>
    <row r="24947" spans="15:15" x14ac:dyDescent="0.25">
      <c r="O24947" s="7"/>
    </row>
    <row r="24948" spans="15:15" x14ac:dyDescent="0.25">
      <c r="O24948" s="7"/>
    </row>
    <row r="24949" spans="15:15" x14ac:dyDescent="0.25">
      <c r="O24949" s="7"/>
    </row>
    <row r="24950" spans="15:15" x14ac:dyDescent="0.25">
      <c r="O24950" s="7"/>
    </row>
    <row r="24951" spans="15:15" x14ac:dyDescent="0.25">
      <c r="O24951" s="7"/>
    </row>
    <row r="24952" spans="15:15" x14ac:dyDescent="0.25">
      <c r="O24952" s="7"/>
    </row>
    <row r="24953" spans="15:15" x14ac:dyDescent="0.25">
      <c r="O24953" s="7"/>
    </row>
    <row r="24954" spans="15:15" x14ac:dyDescent="0.25">
      <c r="O24954" s="7"/>
    </row>
    <row r="24955" spans="15:15" x14ac:dyDescent="0.25">
      <c r="O24955" s="7"/>
    </row>
    <row r="24956" spans="15:15" x14ac:dyDescent="0.25">
      <c r="O24956" s="7"/>
    </row>
    <row r="24957" spans="15:15" x14ac:dyDescent="0.25">
      <c r="O24957" s="7"/>
    </row>
    <row r="24958" spans="15:15" x14ac:dyDescent="0.25">
      <c r="O24958" s="7"/>
    </row>
    <row r="24959" spans="15:15" x14ac:dyDescent="0.25">
      <c r="O24959" s="7"/>
    </row>
    <row r="24960" spans="15:15" x14ac:dyDescent="0.25">
      <c r="O24960" s="7"/>
    </row>
    <row r="24961" spans="15:15" x14ac:dyDescent="0.25">
      <c r="O24961" s="7"/>
    </row>
    <row r="24962" spans="15:15" x14ac:dyDescent="0.25">
      <c r="O24962" s="7"/>
    </row>
    <row r="24963" spans="15:15" x14ac:dyDescent="0.25">
      <c r="O24963" s="7"/>
    </row>
    <row r="24964" spans="15:15" x14ac:dyDescent="0.25">
      <c r="O24964" s="7"/>
    </row>
    <row r="24965" spans="15:15" x14ac:dyDescent="0.25">
      <c r="O24965" s="7"/>
    </row>
    <row r="24966" spans="15:15" x14ac:dyDescent="0.25">
      <c r="O24966" s="7"/>
    </row>
    <row r="24967" spans="15:15" x14ac:dyDescent="0.25">
      <c r="O24967" s="7"/>
    </row>
    <row r="24968" spans="15:15" x14ac:dyDescent="0.25">
      <c r="O24968" s="7"/>
    </row>
    <row r="24969" spans="15:15" x14ac:dyDescent="0.25">
      <c r="O24969" s="7"/>
    </row>
    <row r="24970" spans="15:15" x14ac:dyDescent="0.25">
      <c r="O24970" s="7"/>
    </row>
    <row r="24971" spans="15:15" x14ac:dyDescent="0.25">
      <c r="O24971" s="7"/>
    </row>
    <row r="24972" spans="15:15" x14ac:dyDescent="0.25">
      <c r="O24972" s="7"/>
    </row>
    <row r="24973" spans="15:15" x14ac:dyDescent="0.25">
      <c r="O24973" s="7"/>
    </row>
    <row r="24974" spans="15:15" x14ac:dyDescent="0.25">
      <c r="O24974" s="7"/>
    </row>
    <row r="24975" spans="15:15" x14ac:dyDescent="0.25">
      <c r="O24975" s="7"/>
    </row>
    <row r="24976" spans="15:15" x14ac:dyDescent="0.25">
      <c r="O24976" s="7"/>
    </row>
    <row r="24977" spans="15:15" x14ac:dyDescent="0.25">
      <c r="O24977" s="7"/>
    </row>
    <row r="24978" spans="15:15" x14ac:dyDescent="0.25">
      <c r="O24978" s="7"/>
    </row>
    <row r="24979" spans="15:15" x14ac:dyDescent="0.25">
      <c r="O24979" s="7"/>
    </row>
    <row r="24980" spans="15:15" x14ac:dyDescent="0.25">
      <c r="O24980" s="7"/>
    </row>
    <row r="24981" spans="15:15" x14ac:dyDescent="0.25">
      <c r="O24981" s="7"/>
    </row>
    <row r="24982" spans="15:15" x14ac:dyDescent="0.25">
      <c r="O24982" s="7"/>
    </row>
    <row r="24983" spans="15:15" x14ac:dyDescent="0.25">
      <c r="O24983" s="7"/>
    </row>
    <row r="24984" spans="15:15" x14ac:dyDescent="0.25">
      <c r="O24984" s="7"/>
    </row>
    <row r="24985" spans="15:15" x14ac:dyDescent="0.25">
      <c r="O24985" s="7"/>
    </row>
    <row r="24986" spans="15:15" x14ac:dyDescent="0.25">
      <c r="O24986" s="7"/>
    </row>
    <row r="24987" spans="15:15" x14ac:dyDescent="0.25">
      <c r="O24987" s="7"/>
    </row>
    <row r="24988" spans="15:15" x14ac:dyDescent="0.25">
      <c r="O24988" s="7"/>
    </row>
    <row r="24989" spans="15:15" x14ac:dyDescent="0.25">
      <c r="O24989" s="7"/>
    </row>
    <row r="24990" spans="15:15" x14ac:dyDescent="0.25">
      <c r="O24990" s="7"/>
    </row>
    <row r="24991" spans="15:15" x14ac:dyDescent="0.25">
      <c r="O24991" s="7"/>
    </row>
    <row r="24992" spans="15:15" x14ac:dyDescent="0.25">
      <c r="O24992" s="7"/>
    </row>
    <row r="24993" spans="15:15" x14ac:dyDescent="0.25">
      <c r="O24993" s="7"/>
    </row>
    <row r="24994" spans="15:15" x14ac:dyDescent="0.25">
      <c r="O24994" s="7"/>
    </row>
    <row r="24995" spans="15:15" x14ac:dyDescent="0.25">
      <c r="O24995" s="7"/>
    </row>
    <row r="24996" spans="15:15" x14ac:dyDescent="0.25">
      <c r="O24996" s="7"/>
    </row>
    <row r="24997" spans="15:15" x14ac:dyDescent="0.25">
      <c r="O24997" s="7"/>
    </row>
    <row r="24998" spans="15:15" x14ac:dyDescent="0.25">
      <c r="O24998" s="7"/>
    </row>
    <row r="24999" spans="15:15" x14ac:dyDescent="0.25">
      <c r="O24999" s="7"/>
    </row>
    <row r="25000" spans="15:15" x14ac:dyDescent="0.25">
      <c r="O25000" s="7"/>
    </row>
    <row r="25001" spans="15:15" x14ac:dyDescent="0.25">
      <c r="O25001" s="7"/>
    </row>
    <row r="25002" spans="15:15" x14ac:dyDescent="0.25">
      <c r="O25002" s="7"/>
    </row>
    <row r="25003" spans="15:15" x14ac:dyDescent="0.25">
      <c r="O25003" s="7"/>
    </row>
    <row r="25004" spans="15:15" x14ac:dyDescent="0.25">
      <c r="O25004" s="7"/>
    </row>
    <row r="25005" spans="15:15" x14ac:dyDescent="0.25">
      <c r="O25005" s="7"/>
    </row>
    <row r="25006" spans="15:15" x14ac:dyDescent="0.25">
      <c r="O25006" s="7"/>
    </row>
    <row r="25007" spans="15:15" x14ac:dyDescent="0.25">
      <c r="O25007" s="7"/>
    </row>
    <row r="25008" spans="15:15" x14ac:dyDescent="0.25">
      <c r="O25008" s="7"/>
    </row>
    <row r="25009" spans="15:15" x14ac:dyDescent="0.25">
      <c r="O25009" s="7"/>
    </row>
    <row r="25010" spans="15:15" x14ac:dyDescent="0.25">
      <c r="O25010" s="7"/>
    </row>
    <row r="25011" spans="15:15" x14ac:dyDescent="0.25">
      <c r="O25011" s="7"/>
    </row>
    <row r="25012" spans="15:15" x14ac:dyDescent="0.25">
      <c r="O25012" s="7"/>
    </row>
    <row r="25013" spans="15:15" x14ac:dyDescent="0.25">
      <c r="O25013" s="7"/>
    </row>
    <row r="25014" spans="15:15" x14ac:dyDescent="0.25">
      <c r="O25014" s="7"/>
    </row>
    <row r="25015" spans="15:15" x14ac:dyDescent="0.25">
      <c r="O25015" s="7"/>
    </row>
    <row r="25016" spans="15:15" x14ac:dyDescent="0.25">
      <c r="O25016" s="7"/>
    </row>
    <row r="25017" spans="15:15" x14ac:dyDescent="0.25">
      <c r="O25017" s="7"/>
    </row>
    <row r="25018" spans="15:15" x14ac:dyDescent="0.25">
      <c r="O25018" s="7"/>
    </row>
    <row r="25019" spans="15:15" x14ac:dyDescent="0.25">
      <c r="O25019" s="7"/>
    </row>
    <row r="25020" spans="15:15" x14ac:dyDescent="0.25">
      <c r="O25020" s="7"/>
    </row>
    <row r="25021" spans="15:15" x14ac:dyDescent="0.25">
      <c r="O25021" s="7"/>
    </row>
    <row r="25022" spans="15:15" x14ac:dyDescent="0.25">
      <c r="O25022" s="7"/>
    </row>
    <row r="25023" spans="15:15" x14ac:dyDescent="0.25">
      <c r="O25023" s="7"/>
    </row>
    <row r="25024" spans="15:15" x14ac:dyDescent="0.25">
      <c r="O25024" s="7"/>
    </row>
    <row r="25025" spans="15:15" x14ac:dyDescent="0.25">
      <c r="O25025" s="7"/>
    </row>
    <row r="25026" spans="15:15" x14ac:dyDescent="0.25">
      <c r="O25026" s="7"/>
    </row>
    <row r="25027" spans="15:15" x14ac:dyDescent="0.25">
      <c r="O25027" s="7"/>
    </row>
    <row r="25028" spans="15:15" x14ac:dyDescent="0.25">
      <c r="O25028" s="7"/>
    </row>
    <row r="25029" spans="15:15" x14ac:dyDescent="0.25">
      <c r="O25029" s="7"/>
    </row>
    <row r="25030" spans="15:15" x14ac:dyDescent="0.25">
      <c r="O25030" s="7"/>
    </row>
    <row r="25031" spans="15:15" x14ac:dyDescent="0.25">
      <c r="O25031" s="7"/>
    </row>
    <row r="25032" spans="15:15" x14ac:dyDescent="0.25">
      <c r="O25032" s="7"/>
    </row>
    <row r="25033" spans="15:15" x14ac:dyDescent="0.25">
      <c r="O25033" s="7"/>
    </row>
    <row r="25034" spans="15:15" x14ac:dyDescent="0.25">
      <c r="O25034" s="7"/>
    </row>
    <row r="25035" spans="15:15" x14ac:dyDescent="0.25">
      <c r="O25035" s="7"/>
    </row>
    <row r="25036" spans="15:15" x14ac:dyDescent="0.25">
      <c r="O25036" s="7"/>
    </row>
    <row r="25037" spans="15:15" x14ac:dyDescent="0.25">
      <c r="O25037" s="7"/>
    </row>
    <row r="25038" spans="15:15" x14ac:dyDescent="0.25">
      <c r="O25038" s="7"/>
    </row>
    <row r="25039" spans="15:15" x14ac:dyDescent="0.25">
      <c r="O25039" s="7"/>
    </row>
    <row r="25040" spans="15:15" x14ac:dyDescent="0.25">
      <c r="O25040" s="7"/>
    </row>
    <row r="25041" spans="15:15" x14ac:dyDescent="0.25">
      <c r="O25041" s="7"/>
    </row>
    <row r="25042" spans="15:15" x14ac:dyDescent="0.25">
      <c r="O25042" s="7"/>
    </row>
    <row r="25043" spans="15:15" x14ac:dyDescent="0.25">
      <c r="O25043" s="7"/>
    </row>
    <row r="25044" spans="15:15" x14ac:dyDescent="0.25">
      <c r="O25044" s="7"/>
    </row>
    <row r="25045" spans="15:15" x14ac:dyDescent="0.25">
      <c r="O25045" s="7"/>
    </row>
    <row r="25046" spans="15:15" x14ac:dyDescent="0.25">
      <c r="O25046" s="7"/>
    </row>
    <row r="25047" spans="15:15" x14ac:dyDescent="0.25">
      <c r="O25047" s="7"/>
    </row>
    <row r="25048" spans="15:15" x14ac:dyDescent="0.25">
      <c r="O25048" s="7"/>
    </row>
    <row r="25049" spans="15:15" x14ac:dyDescent="0.25">
      <c r="O25049" s="7"/>
    </row>
    <row r="25050" spans="15:15" x14ac:dyDescent="0.25">
      <c r="O25050" s="7"/>
    </row>
    <row r="25051" spans="15:15" x14ac:dyDescent="0.25">
      <c r="O25051" s="7"/>
    </row>
    <row r="25052" spans="15:15" x14ac:dyDescent="0.25">
      <c r="O25052" s="7"/>
    </row>
    <row r="25053" spans="15:15" x14ac:dyDescent="0.25">
      <c r="O25053" s="7"/>
    </row>
    <row r="25054" spans="15:15" x14ac:dyDescent="0.25">
      <c r="O25054" s="7"/>
    </row>
    <row r="25055" spans="15:15" x14ac:dyDescent="0.25">
      <c r="O25055" s="7"/>
    </row>
    <row r="25056" spans="15:15" x14ac:dyDescent="0.25">
      <c r="O25056" s="7"/>
    </row>
    <row r="25057" spans="15:15" x14ac:dyDescent="0.25">
      <c r="O25057" s="7"/>
    </row>
    <row r="25082" spans="15:15" x14ac:dyDescent="0.25">
      <c r="O25082" s="7"/>
    </row>
    <row r="25083" spans="15:15" x14ac:dyDescent="0.25">
      <c r="O25083" s="7"/>
    </row>
    <row r="25084" spans="15:15" x14ac:dyDescent="0.25">
      <c r="O25084" s="7"/>
    </row>
    <row r="25085" spans="15:15" x14ac:dyDescent="0.25">
      <c r="O25085" s="7"/>
    </row>
    <row r="25086" spans="15:15" x14ac:dyDescent="0.25">
      <c r="O25086" s="7"/>
    </row>
    <row r="25087" spans="15:15" x14ac:dyDescent="0.25">
      <c r="O25087" s="7"/>
    </row>
    <row r="25088" spans="15:15" x14ac:dyDescent="0.25">
      <c r="O25088" s="7"/>
    </row>
    <row r="25089" spans="15:15" x14ac:dyDescent="0.25">
      <c r="O25089" s="7"/>
    </row>
    <row r="25090" spans="15:15" x14ac:dyDescent="0.25">
      <c r="O25090" s="7"/>
    </row>
    <row r="25091" spans="15:15" x14ac:dyDescent="0.25">
      <c r="O25091" s="7"/>
    </row>
    <row r="25092" spans="15:15" x14ac:dyDescent="0.25">
      <c r="O25092" s="7"/>
    </row>
    <row r="25093" spans="15:15" x14ac:dyDescent="0.25">
      <c r="O25093" s="7"/>
    </row>
    <row r="25094" spans="15:15" x14ac:dyDescent="0.25">
      <c r="O25094" s="7"/>
    </row>
    <row r="25095" spans="15:15" x14ac:dyDescent="0.25">
      <c r="O25095" s="7"/>
    </row>
    <row r="25096" spans="15:15" x14ac:dyDescent="0.25">
      <c r="O25096" s="7"/>
    </row>
    <row r="25097" spans="15:15" x14ac:dyDescent="0.25">
      <c r="O25097" s="7"/>
    </row>
    <row r="25098" spans="15:15" x14ac:dyDescent="0.25">
      <c r="O25098" s="7"/>
    </row>
    <row r="25099" spans="15:15" x14ac:dyDescent="0.25">
      <c r="O25099" s="7"/>
    </row>
    <row r="25100" spans="15:15" x14ac:dyDescent="0.25">
      <c r="O25100" s="7"/>
    </row>
    <row r="25101" spans="15:15" x14ac:dyDescent="0.25">
      <c r="O25101" s="7"/>
    </row>
    <row r="25102" spans="15:15" x14ac:dyDescent="0.25">
      <c r="O25102" s="7"/>
    </row>
    <row r="25103" spans="15:15" x14ac:dyDescent="0.25">
      <c r="O25103" s="7"/>
    </row>
    <row r="25104" spans="15:15" x14ac:dyDescent="0.25">
      <c r="O25104" s="7"/>
    </row>
    <row r="25105" spans="15:15" x14ac:dyDescent="0.25">
      <c r="O25105" s="7"/>
    </row>
    <row r="25106" spans="15:15" x14ac:dyDescent="0.25">
      <c r="O25106" s="7"/>
    </row>
    <row r="25107" spans="15:15" x14ac:dyDescent="0.25">
      <c r="O25107" s="7"/>
    </row>
    <row r="25108" spans="15:15" x14ac:dyDescent="0.25">
      <c r="O25108" s="7"/>
    </row>
    <row r="25109" spans="15:15" x14ac:dyDescent="0.25">
      <c r="O25109" s="7"/>
    </row>
    <row r="25110" spans="15:15" x14ac:dyDescent="0.25">
      <c r="O25110" s="7"/>
    </row>
    <row r="25111" spans="15:15" x14ac:dyDescent="0.25">
      <c r="O25111" s="7"/>
    </row>
    <row r="25112" spans="15:15" x14ac:dyDescent="0.25">
      <c r="O25112" s="7"/>
    </row>
    <row r="25113" spans="15:15" x14ac:dyDescent="0.25">
      <c r="O25113" s="7"/>
    </row>
    <row r="25114" spans="15:15" x14ac:dyDescent="0.25">
      <c r="O25114" s="7"/>
    </row>
    <row r="25115" spans="15:15" x14ac:dyDescent="0.25">
      <c r="O25115" s="7"/>
    </row>
    <row r="25116" spans="15:15" x14ac:dyDescent="0.25">
      <c r="O25116" s="7"/>
    </row>
    <row r="25117" spans="15:15" x14ac:dyDescent="0.25">
      <c r="O25117" s="7"/>
    </row>
    <row r="25118" spans="15:15" x14ac:dyDescent="0.25">
      <c r="O25118" s="7"/>
    </row>
    <row r="25119" spans="15:15" x14ac:dyDescent="0.25">
      <c r="O25119" s="7"/>
    </row>
    <row r="25120" spans="15:15" x14ac:dyDescent="0.25">
      <c r="O25120" s="7"/>
    </row>
    <row r="25121" spans="15:15" x14ac:dyDescent="0.25">
      <c r="O25121" s="7"/>
    </row>
    <row r="25122" spans="15:15" x14ac:dyDescent="0.25">
      <c r="O25122" s="7"/>
    </row>
    <row r="25123" spans="15:15" x14ac:dyDescent="0.25">
      <c r="O25123" s="7"/>
    </row>
    <row r="25124" spans="15:15" x14ac:dyDescent="0.25">
      <c r="O25124" s="7"/>
    </row>
    <row r="25125" spans="15:15" x14ac:dyDescent="0.25">
      <c r="O25125" s="7"/>
    </row>
    <row r="25126" spans="15:15" x14ac:dyDescent="0.25">
      <c r="O25126" s="7"/>
    </row>
    <row r="25127" spans="15:15" x14ac:dyDescent="0.25">
      <c r="O25127" s="7"/>
    </row>
    <row r="25128" spans="15:15" x14ac:dyDescent="0.25">
      <c r="O25128" s="7"/>
    </row>
    <row r="25129" spans="15:15" x14ac:dyDescent="0.25">
      <c r="O25129" s="7"/>
    </row>
    <row r="25130" spans="15:15" x14ac:dyDescent="0.25">
      <c r="O25130" s="7"/>
    </row>
    <row r="25131" spans="15:15" x14ac:dyDescent="0.25">
      <c r="O25131" s="7"/>
    </row>
    <row r="25132" spans="15:15" x14ac:dyDescent="0.25">
      <c r="O25132" s="7"/>
    </row>
    <row r="25133" spans="15:15" x14ac:dyDescent="0.25">
      <c r="O25133" s="7"/>
    </row>
    <row r="25134" spans="15:15" x14ac:dyDescent="0.25">
      <c r="O25134" s="7"/>
    </row>
    <row r="25135" spans="15:15" x14ac:dyDescent="0.25">
      <c r="O25135" s="7"/>
    </row>
    <row r="25136" spans="15:15" x14ac:dyDescent="0.25">
      <c r="O25136" s="7"/>
    </row>
    <row r="25137" spans="15:15" x14ac:dyDescent="0.25">
      <c r="O25137" s="7"/>
    </row>
    <row r="25138" spans="15:15" x14ac:dyDescent="0.25">
      <c r="O25138" s="7"/>
    </row>
    <row r="25139" spans="15:15" x14ac:dyDescent="0.25">
      <c r="O25139" s="7"/>
    </row>
    <row r="25140" spans="15:15" x14ac:dyDescent="0.25">
      <c r="O25140" s="7"/>
    </row>
    <row r="25141" spans="15:15" x14ac:dyDescent="0.25">
      <c r="O25141" s="7"/>
    </row>
    <row r="25142" spans="15:15" x14ac:dyDescent="0.25">
      <c r="O25142" s="7"/>
    </row>
    <row r="25143" spans="15:15" x14ac:dyDescent="0.25">
      <c r="O25143" s="7"/>
    </row>
    <row r="25144" spans="15:15" x14ac:dyDescent="0.25">
      <c r="O25144" s="7"/>
    </row>
    <row r="25145" spans="15:15" x14ac:dyDescent="0.25">
      <c r="O25145" s="7"/>
    </row>
    <row r="25146" spans="15:15" x14ac:dyDescent="0.25">
      <c r="O25146" s="7"/>
    </row>
    <row r="25147" spans="15:15" x14ac:dyDescent="0.25">
      <c r="O25147" s="7"/>
    </row>
    <row r="25148" spans="15:15" x14ac:dyDescent="0.25">
      <c r="O25148" s="7"/>
    </row>
    <row r="25149" spans="15:15" x14ac:dyDescent="0.25">
      <c r="O25149" s="7"/>
    </row>
    <row r="25150" spans="15:15" x14ac:dyDescent="0.25">
      <c r="O25150" s="7"/>
    </row>
    <row r="25151" spans="15:15" x14ac:dyDescent="0.25">
      <c r="O25151" s="7"/>
    </row>
    <row r="25152" spans="15:15" x14ac:dyDescent="0.25">
      <c r="O25152" s="7"/>
    </row>
    <row r="25153" spans="15:15" x14ac:dyDescent="0.25">
      <c r="O25153" s="7"/>
    </row>
    <row r="25154" spans="15:15" x14ac:dyDescent="0.25">
      <c r="O25154" s="7"/>
    </row>
    <row r="25155" spans="15:15" x14ac:dyDescent="0.25">
      <c r="O25155" s="7"/>
    </row>
    <row r="25156" spans="15:15" x14ac:dyDescent="0.25">
      <c r="O25156" s="7"/>
    </row>
    <row r="25157" spans="15:15" x14ac:dyDescent="0.25">
      <c r="O25157" s="7"/>
    </row>
    <row r="25158" spans="15:15" x14ac:dyDescent="0.25">
      <c r="O25158" s="7"/>
    </row>
    <row r="25159" spans="15:15" x14ac:dyDescent="0.25">
      <c r="O25159" s="7"/>
    </row>
    <row r="25160" spans="15:15" x14ac:dyDescent="0.25">
      <c r="O25160" s="7"/>
    </row>
    <row r="25161" spans="15:15" x14ac:dyDescent="0.25">
      <c r="O25161" s="7"/>
    </row>
    <row r="25162" spans="15:15" x14ac:dyDescent="0.25">
      <c r="O25162" s="7"/>
    </row>
    <row r="25163" spans="15:15" x14ac:dyDescent="0.25">
      <c r="O25163" s="7"/>
    </row>
    <row r="25164" spans="15:15" x14ac:dyDescent="0.25">
      <c r="O25164" s="7"/>
    </row>
    <row r="25165" spans="15:15" x14ac:dyDescent="0.25">
      <c r="O25165" s="7"/>
    </row>
    <row r="25166" spans="15:15" x14ac:dyDescent="0.25">
      <c r="O25166" s="7"/>
    </row>
    <row r="25167" spans="15:15" x14ac:dyDescent="0.25">
      <c r="O25167" s="7"/>
    </row>
    <row r="25168" spans="15:15" x14ac:dyDescent="0.25">
      <c r="O25168" s="7"/>
    </row>
    <row r="25169" spans="15:15" x14ac:dyDescent="0.25">
      <c r="O25169" s="7"/>
    </row>
    <row r="25170" spans="15:15" x14ac:dyDescent="0.25">
      <c r="O25170" s="7"/>
    </row>
    <row r="25171" spans="15:15" x14ac:dyDescent="0.25">
      <c r="O25171" s="7"/>
    </row>
    <row r="25172" spans="15:15" x14ac:dyDescent="0.25">
      <c r="O25172" s="7"/>
    </row>
    <row r="25173" spans="15:15" x14ac:dyDescent="0.25">
      <c r="O25173" s="7"/>
    </row>
    <row r="25174" spans="15:15" x14ac:dyDescent="0.25">
      <c r="O25174" s="7"/>
    </row>
    <row r="25175" spans="15:15" x14ac:dyDescent="0.25">
      <c r="O25175" s="7"/>
    </row>
    <row r="25176" spans="15:15" x14ac:dyDescent="0.25">
      <c r="O25176" s="7"/>
    </row>
    <row r="25177" spans="15:15" x14ac:dyDescent="0.25">
      <c r="O25177" s="7"/>
    </row>
    <row r="25178" spans="15:15" x14ac:dyDescent="0.25">
      <c r="O25178" s="7"/>
    </row>
    <row r="25179" spans="15:15" x14ac:dyDescent="0.25">
      <c r="O25179" s="7"/>
    </row>
    <row r="25180" spans="15:15" x14ac:dyDescent="0.25">
      <c r="O25180" s="7"/>
    </row>
    <row r="25181" spans="15:15" x14ac:dyDescent="0.25">
      <c r="O25181" s="7"/>
    </row>
    <row r="25182" spans="15:15" x14ac:dyDescent="0.25">
      <c r="O25182" s="7"/>
    </row>
    <row r="25183" spans="15:15" x14ac:dyDescent="0.25">
      <c r="O25183" s="7"/>
    </row>
    <row r="25184" spans="15:15" x14ac:dyDescent="0.25">
      <c r="O25184" s="7"/>
    </row>
    <row r="25185" spans="15:15" x14ac:dyDescent="0.25">
      <c r="O25185" s="7"/>
    </row>
    <row r="25186" spans="15:15" x14ac:dyDescent="0.25">
      <c r="O25186" s="7"/>
    </row>
    <row r="25187" spans="15:15" x14ac:dyDescent="0.25">
      <c r="O25187" s="7"/>
    </row>
    <row r="25188" spans="15:15" x14ac:dyDescent="0.25">
      <c r="O25188" s="7"/>
    </row>
    <row r="25189" spans="15:15" x14ac:dyDescent="0.25">
      <c r="O25189" s="7"/>
    </row>
    <row r="25190" spans="15:15" x14ac:dyDescent="0.25">
      <c r="O25190" s="7"/>
    </row>
    <row r="25191" spans="15:15" x14ac:dyDescent="0.25">
      <c r="O25191" s="7"/>
    </row>
    <row r="25192" spans="15:15" x14ac:dyDescent="0.25">
      <c r="O25192" s="7"/>
    </row>
    <row r="25193" spans="15:15" x14ac:dyDescent="0.25">
      <c r="O25193" s="7"/>
    </row>
    <row r="25194" spans="15:15" x14ac:dyDescent="0.25">
      <c r="O25194" s="7"/>
    </row>
    <row r="25195" spans="15:15" x14ac:dyDescent="0.25">
      <c r="O25195" s="7"/>
    </row>
    <row r="25196" spans="15:15" x14ac:dyDescent="0.25">
      <c r="O25196" s="7"/>
    </row>
    <row r="25197" spans="15:15" x14ac:dyDescent="0.25">
      <c r="O25197" s="7"/>
    </row>
    <row r="25198" spans="15:15" x14ac:dyDescent="0.25">
      <c r="O25198" s="7"/>
    </row>
    <row r="25199" spans="15:15" x14ac:dyDescent="0.25">
      <c r="O25199" s="7"/>
    </row>
    <row r="25200" spans="15:15" x14ac:dyDescent="0.25">
      <c r="O25200" s="7"/>
    </row>
    <row r="25201" spans="15:15" x14ac:dyDescent="0.25">
      <c r="O25201" s="7"/>
    </row>
    <row r="25202" spans="15:15" x14ac:dyDescent="0.25">
      <c r="O25202" s="7"/>
    </row>
    <row r="25203" spans="15:15" x14ac:dyDescent="0.25">
      <c r="O25203" s="7"/>
    </row>
    <row r="25204" spans="15:15" x14ac:dyDescent="0.25">
      <c r="O25204" s="7"/>
    </row>
    <row r="25205" spans="15:15" x14ac:dyDescent="0.25">
      <c r="O25205" s="7"/>
    </row>
    <row r="25206" spans="15:15" x14ac:dyDescent="0.25">
      <c r="O25206" s="7"/>
    </row>
    <row r="25207" spans="15:15" x14ac:dyDescent="0.25">
      <c r="O25207" s="7"/>
    </row>
    <row r="25208" spans="15:15" x14ac:dyDescent="0.25">
      <c r="O25208" s="7"/>
    </row>
    <row r="25209" spans="15:15" x14ac:dyDescent="0.25">
      <c r="O25209" s="7"/>
    </row>
    <row r="25210" spans="15:15" x14ac:dyDescent="0.25">
      <c r="O25210" s="7"/>
    </row>
    <row r="25211" spans="15:15" x14ac:dyDescent="0.25">
      <c r="O25211" s="7"/>
    </row>
    <row r="25212" spans="15:15" x14ac:dyDescent="0.25">
      <c r="O25212" s="7"/>
    </row>
    <row r="25213" spans="15:15" x14ac:dyDescent="0.25">
      <c r="O25213" s="7"/>
    </row>
    <row r="25214" spans="15:15" x14ac:dyDescent="0.25">
      <c r="O25214" s="7"/>
    </row>
    <row r="25215" spans="15:15" x14ac:dyDescent="0.25">
      <c r="O25215" s="7"/>
    </row>
    <row r="25216" spans="15:15" x14ac:dyDescent="0.25">
      <c r="O25216" s="7"/>
    </row>
    <row r="25217" spans="15:15" x14ac:dyDescent="0.25">
      <c r="O25217" s="7"/>
    </row>
    <row r="25218" spans="15:15" x14ac:dyDescent="0.25">
      <c r="O25218" s="7"/>
    </row>
    <row r="25219" spans="15:15" x14ac:dyDescent="0.25">
      <c r="O25219" s="7"/>
    </row>
    <row r="25220" spans="15:15" x14ac:dyDescent="0.25">
      <c r="O25220" s="7"/>
    </row>
    <row r="25221" spans="15:15" x14ac:dyDescent="0.25">
      <c r="O25221" s="7"/>
    </row>
    <row r="25222" spans="15:15" x14ac:dyDescent="0.25">
      <c r="O25222" s="7"/>
    </row>
    <row r="25223" spans="15:15" x14ac:dyDescent="0.25">
      <c r="O25223" s="7"/>
    </row>
    <row r="25224" spans="15:15" x14ac:dyDescent="0.25">
      <c r="O25224" s="7"/>
    </row>
    <row r="25225" spans="15:15" x14ac:dyDescent="0.25">
      <c r="O25225" s="7"/>
    </row>
    <row r="25226" spans="15:15" x14ac:dyDescent="0.25">
      <c r="O25226" s="7"/>
    </row>
    <row r="25227" spans="15:15" x14ac:dyDescent="0.25">
      <c r="O25227" s="7"/>
    </row>
    <row r="25228" spans="15:15" x14ac:dyDescent="0.25">
      <c r="O25228" s="7"/>
    </row>
    <row r="25229" spans="15:15" x14ac:dyDescent="0.25">
      <c r="O25229" s="7"/>
    </row>
    <row r="25230" spans="15:15" x14ac:dyDescent="0.25">
      <c r="O25230" s="7"/>
    </row>
    <row r="25231" spans="15:15" x14ac:dyDescent="0.25">
      <c r="O25231" s="7"/>
    </row>
    <row r="25232" spans="15:15" x14ac:dyDescent="0.25">
      <c r="O25232" s="7"/>
    </row>
    <row r="25233" spans="15:15" x14ac:dyDescent="0.25">
      <c r="O25233" s="7"/>
    </row>
    <row r="25234" spans="15:15" x14ac:dyDescent="0.25">
      <c r="O25234" s="7"/>
    </row>
    <row r="25235" spans="15:15" x14ac:dyDescent="0.25">
      <c r="O25235" s="7"/>
    </row>
    <row r="25236" spans="15:15" x14ac:dyDescent="0.25">
      <c r="O25236" s="7"/>
    </row>
    <row r="25237" spans="15:15" x14ac:dyDescent="0.25">
      <c r="O25237" s="7"/>
    </row>
    <row r="25238" spans="15:15" x14ac:dyDescent="0.25">
      <c r="O25238" s="7"/>
    </row>
    <row r="25239" spans="15:15" x14ac:dyDescent="0.25">
      <c r="O25239" s="7"/>
    </row>
    <row r="25240" spans="15:15" x14ac:dyDescent="0.25">
      <c r="O25240" s="7"/>
    </row>
    <row r="25241" spans="15:15" x14ac:dyDescent="0.25">
      <c r="O25241" s="7"/>
    </row>
    <row r="25242" spans="15:15" x14ac:dyDescent="0.25">
      <c r="O25242" s="7"/>
    </row>
    <row r="25243" spans="15:15" x14ac:dyDescent="0.25">
      <c r="O25243" s="7"/>
    </row>
    <row r="25244" spans="15:15" x14ac:dyDescent="0.25">
      <c r="O25244" s="7"/>
    </row>
    <row r="25245" spans="15:15" x14ac:dyDescent="0.25">
      <c r="O25245" s="7"/>
    </row>
    <row r="25246" spans="15:15" x14ac:dyDescent="0.25">
      <c r="O25246" s="7"/>
    </row>
    <row r="25247" spans="15:15" x14ac:dyDescent="0.25">
      <c r="O25247" s="7"/>
    </row>
    <row r="25248" spans="15:15" x14ac:dyDescent="0.25">
      <c r="O25248" s="7"/>
    </row>
    <row r="25249" spans="15:15" x14ac:dyDescent="0.25">
      <c r="O25249" s="7"/>
    </row>
    <row r="25250" spans="15:15" x14ac:dyDescent="0.25">
      <c r="O25250" s="7"/>
    </row>
    <row r="25251" spans="15:15" x14ac:dyDescent="0.25">
      <c r="O25251" s="7"/>
    </row>
    <row r="25252" spans="15:15" x14ac:dyDescent="0.25">
      <c r="O25252" s="7"/>
    </row>
    <row r="25253" spans="15:15" x14ac:dyDescent="0.25">
      <c r="O25253" s="7"/>
    </row>
    <row r="25254" spans="15:15" x14ac:dyDescent="0.25">
      <c r="O25254" s="7"/>
    </row>
    <row r="25255" spans="15:15" x14ac:dyDescent="0.25">
      <c r="O25255" s="7"/>
    </row>
    <row r="25256" spans="15:15" x14ac:dyDescent="0.25">
      <c r="O25256" s="7"/>
    </row>
    <row r="25257" spans="15:15" x14ac:dyDescent="0.25">
      <c r="O25257" s="7"/>
    </row>
    <row r="25258" spans="15:15" x14ac:dyDescent="0.25">
      <c r="O25258" s="7"/>
    </row>
    <row r="25259" spans="15:15" x14ac:dyDescent="0.25">
      <c r="O25259" s="7"/>
    </row>
    <row r="25260" spans="15:15" x14ac:dyDescent="0.25">
      <c r="O25260" s="7"/>
    </row>
    <row r="25261" spans="15:15" x14ac:dyDescent="0.25">
      <c r="O25261" s="7"/>
    </row>
    <row r="25262" spans="15:15" x14ac:dyDescent="0.25">
      <c r="O25262" s="7"/>
    </row>
    <row r="25263" spans="15:15" x14ac:dyDescent="0.25">
      <c r="O25263" s="7"/>
    </row>
    <row r="25264" spans="15:15" x14ac:dyDescent="0.25">
      <c r="O25264" s="7"/>
    </row>
    <row r="25265" spans="15:15" x14ac:dyDescent="0.25">
      <c r="O25265" s="7"/>
    </row>
    <row r="25266" spans="15:15" x14ac:dyDescent="0.25">
      <c r="O25266" s="7"/>
    </row>
    <row r="25267" spans="15:15" x14ac:dyDescent="0.25">
      <c r="O25267" s="7"/>
    </row>
    <row r="25268" spans="15:15" x14ac:dyDescent="0.25">
      <c r="O25268" s="7"/>
    </row>
    <row r="25269" spans="15:15" x14ac:dyDescent="0.25">
      <c r="O25269" s="7"/>
    </row>
    <row r="25270" spans="15:15" x14ac:dyDescent="0.25">
      <c r="O25270" s="7"/>
    </row>
    <row r="25271" spans="15:15" x14ac:dyDescent="0.25">
      <c r="O25271" s="7"/>
    </row>
    <row r="25272" spans="15:15" x14ac:dyDescent="0.25">
      <c r="O25272" s="7"/>
    </row>
    <row r="25273" spans="15:15" x14ac:dyDescent="0.25">
      <c r="O25273" s="7"/>
    </row>
    <row r="25274" spans="15:15" x14ac:dyDescent="0.25">
      <c r="O25274" s="7"/>
    </row>
    <row r="25275" spans="15:15" x14ac:dyDescent="0.25">
      <c r="O25275" s="7"/>
    </row>
    <row r="25276" spans="15:15" x14ac:dyDescent="0.25">
      <c r="O25276" s="7"/>
    </row>
    <row r="25277" spans="15:15" x14ac:dyDescent="0.25">
      <c r="O25277" s="7"/>
    </row>
    <row r="25278" spans="15:15" x14ac:dyDescent="0.25">
      <c r="O25278" s="7"/>
    </row>
    <row r="25279" spans="15:15" x14ac:dyDescent="0.25">
      <c r="O25279" s="7"/>
    </row>
    <row r="25280" spans="15:15" x14ac:dyDescent="0.25">
      <c r="O25280" s="7"/>
    </row>
    <row r="25281" spans="15:15" x14ac:dyDescent="0.25">
      <c r="O25281" s="7"/>
    </row>
    <row r="25282" spans="15:15" x14ac:dyDescent="0.25">
      <c r="O25282" s="7"/>
    </row>
    <row r="25283" spans="15:15" x14ac:dyDescent="0.25">
      <c r="O25283" s="7"/>
    </row>
    <row r="25284" spans="15:15" x14ac:dyDescent="0.25">
      <c r="O25284" s="7"/>
    </row>
    <row r="25285" spans="15:15" x14ac:dyDescent="0.25">
      <c r="O25285" s="7"/>
    </row>
    <row r="25286" spans="15:15" x14ac:dyDescent="0.25">
      <c r="O25286" s="7"/>
    </row>
    <row r="25287" spans="15:15" x14ac:dyDescent="0.25">
      <c r="O25287" s="7"/>
    </row>
    <row r="25288" spans="15:15" x14ac:dyDescent="0.25">
      <c r="O25288" s="7"/>
    </row>
    <row r="25289" spans="15:15" x14ac:dyDescent="0.25">
      <c r="O25289" s="7"/>
    </row>
    <row r="25290" spans="15:15" x14ac:dyDescent="0.25">
      <c r="O25290" s="7"/>
    </row>
    <row r="25291" spans="15:15" x14ac:dyDescent="0.25">
      <c r="O25291" s="7"/>
    </row>
    <row r="25292" spans="15:15" x14ac:dyDescent="0.25">
      <c r="O25292" s="7"/>
    </row>
    <row r="25293" spans="15:15" x14ac:dyDescent="0.25">
      <c r="O25293" s="7"/>
    </row>
    <row r="25294" spans="15:15" x14ac:dyDescent="0.25">
      <c r="O25294" s="7"/>
    </row>
    <row r="25295" spans="15:15" x14ac:dyDescent="0.25">
      <c r="O25295" s="7"/>
    </row>
    <row r="25296" spans="15:15" x14ac:dyDescent="0.25">
      <c r="O25296" s="7"/>
    </row>
    <row r="25297" spans="15:15" x14ac:dyDescent="0.25">
      <c r="O25297" s="7"/>
    </row>
    <row r="25298" spans="15:15" x14ac:dyDescent="0.25">
      <c r="O25298" s="7"/>
    </row>
    <row r="25299" spans="15:15" x14ac:dyDescent="0.25">
      <c r="O25299" s="7"/>
    </row>
    <row r="25300" spans="15:15" x14ac:dyDescent="0.25">
      <c r="O25300" s="7"/>
    </row>
    <row r="25301" spans="15:15" x14ac:dyDescent="0.25">
      <c r="O25301" s="7"/>
    </row>
    <row r="25302" spans="15:15" x14ac:dyDescent="0.25">
      <c r="O25302" s="7"/>
    </row>
    <row r="25303" spans="15:15" x14ac:dyDescent="0.25">
      <c r="O25303" s="7"/>
    </row>
    <row r="25304" spans="15:15" x14ac:dyDescent="0.25">
      <c r="O25304" s="7"/>
    </row>
    <row r="25305" spans="15:15" x14ac:dyDescent="0.25">
      <c r="O25305" s="7"/>
    </row>
    <row r="25306" spans="15:15" x14ac:dyDescent="0.25">
      <c r="O25306" s="7"/>
    </row>
    <row r="25307" spans="15:15" x14ac:dyDescent="0.25">
      <c r="O25307" s="7"/>
    </row>
    <row r="25308" spans="15:15" x14ac:dyDescent="0.25">
      <c r="O25308" s="7"/>
    </row>
    <row r="25309" spans="15:15" x14ac:dyDescent="0.25">
      <c r="O25309" s="7"/>
    </row>
    <row r="25310" spans="15:15" x14ac:dyDescent="0.25">
      <c r="O25310" s="7"/>
    </row>
    <row r="25311" spans="15:15" x14ac:dyDescent="0.25">
      <c r="O25311" s="7"/>
    </row>
    <row r="25312" spans="15:15" x14ac:dyDescent="0.25">
      <c r="O25312" s="7"/>
    </row>
    <row r="25313" spans="15:15" x14ac:dyDescent="0.25">
      <c r="O25313" s="7"/>
    </row>
    <row r="25314" spans="15:15" x14ac:dyDescent="0.25">
      <c r="O25314" s="7"/>
    </row>
    <row r="25315" spans="15:15" x14ac:dyDescent="0.25">
      <c r="O25315" s="7"/>
    </row>
    <row r="25316" spans="15:15" x14ac:dyDescent="0.25">
      <c r="O25316" s="7"/>
    </row>
    <row r="25317" spans="15:15" x14ac:dyDescent="0.25">
      <c r="O25317" s="7"/>
    </row>
    <row r="25318" spans="15:15" x14ac:dyDescent="0.25">
      <c r="O25318" s="7"/>
    </row>
    <row r="25319" spans="15:15" x14ac:dyDescent="0.25">
      <c r="O25319" s="7"/>
    </row>
    <row r="25320" spans="15:15" x14ac:dyDescent="0.25">
      <c r="O25320" s="7"/>
    </row>
    <row r="25321" spans="15:15" x14ac:dyDescent="0.25">
      <c r="O25321" s="7"/>
    </row>
    <row r="25346" spans="15:15" x14ac:dyDescent="0.25">
      <c r="O25346" s="7"/>
    </row>
    <row r="25347" spans="15:15" x14ac:dyDescent="0.25">
      <c r="O25347" s="7"/>
    </row>
    <row r="25348" spans="15:15" x14ac:dyDescent="0.25">
      <c r="O25348" s="7"/>
    </row>
    <row r="25349" spans="15:15" x14ac:dyDescent="0.25">
      <c r="O25349" s="7"/>
    </row>
    <row r="25350" spans="15:15" x14ac:dyDescent="0.25">
      <c r="O25350" s="7"/>
    </row>
    <row r="25351" spans="15:15" x14ac:dyDescent="0.25">
      <c r="O25351" s="7"/>
    </row>
    <row r="25352" spans="15:15" x14ac:dyDescent="0.25">
      <c r="O25352" s="7"/>
    </row>
    <row r="25353" spans="15:15" x14ac:dyDescent="0.25">
      <c r="O25353" s="7"/>
    </row>
    <row r="25354" spans="15:15" x14ac:dyDescent="0.25">
      <c r="O25354" s="7"/>
    </row>
    <row r="25355" spans="15:15" x14ac:dyDescent="0.25">
      <c r="O25355" s="7"/>
    </row>
    <row r="25356" spans="15:15" x14ac:dyDescent="0.25">
      <c r="O25356" s="7"/>
    </row>
    <row r="25357" spans="15:15" x14ac:dyDescent="0.25">
      <c r="O25357" s="7"/>
    </row>
    <row r="25358" spans="15:15" x14ac:dyDescent="0.25">
      <c r="O25358" s="7"/>
    </row>
    <row r="25359" spans="15:15" x14ac:dyDescent="0.25">
      <c r="O25359" s="7"/>
    </row>
    <row r="25360" spans="15:15" x14ac:dyDescent="0.25">
      <c r="O25360" s="7"/>
    </row>
    <row r="25361" spans="15:15" x14ac:dyDescent="0.25">
      <c r="O25361" s="7"/>
    </row>
    <row r="25362" spans="15:15" x14ac:dyDescent="0.25">
      <c r="O25362" s="7"/>
    </row>
    <row r="25363" spans="15:15" x14ac:dyDescent="0.25">
      <c r="O25363" s="7"/>
    </row>
    <row r="25364" spans="15:15" x14ac:dyDescent="0.25">
      <c r="O25364" s="7"/>
    </row>
    <row r="25365" spans="15:15" x14ac:dyDescent="0.25">
      <c r="O25365" s="7"/>
    </row>
    <row r="25366" spans="15:15" x14ac:dyDescent="0.25">
      <c r="O25366" s="7"/>
    </row>
    <row r="25367" spans="15:15" x14ac:dyDescent="0.25">
      <c r="O25367" s="7"/>
    </row>
    <row r="25368" spans="15:15" x14ac:dyDescent="0.25">
      <c r="O25368" s="7"/>
    </row>
    <row r="25369" spans="15:15" x14ac:dyDescent="0.25">
      <c r="O25369" s="7"/>
    </row>
    <row r="25370" spans="15:15" x14ac:dyDescent="0.25">
      <c r="O25370" s="7"/>
    </row>
    <row r="25371" spans="15:15" x14ac:dyDescent="0.25">
      <c r="O25371" s="7"/>
    </row>
    <row r="25372" spans="15:15" x14ac:dyDescent="0.25">
      <c r="O25372" s="7"/>
    </row>
    <row r="25373" spans="15:15" x14ac:dyDescent="0.25">
      <c r="O25373" s="7"/>
    </row>
    <row r="25374" spans="15:15" x14ac:dyDescent="0.25">
      <c r="O25374" s="7"/>
    </row>
    <row r="25375" spans="15:15" x14ac:dyDescent="0.25">
      <c r="O25375" s="7"/>
    </row>
    <row r="25376" spans="15:15" x14ac:dyDescent="0.25">
      <c r="O25376" s="7"/>
    </row>
    <row r="25377" spans="15:15" x14ac:dyDescent="0.25">
      <c r="O25377" s="7"/>
    </row>
    <row r="25378" spans="15:15" x14ac:dyDescent="0.25">
      <c r="O25378" s="7"/>
    </row>
    <row r="25379" spans="15:15" x14ac:dyDescent="0.25">
      <c r="O25379" s="7"/>
    </row>
    <row r="25380" spans="15:15" x14ac:dyDescent="0.25">
      <c r="O25380" s="7"/>
    </row>
    <row r="25381" spans="15:15" x14ac:dyDescent="0.25">
      <c r="O25381" s="7"/>
    </row>
    <row r="25382" spans="15:15" x14ac:dyDescent="0.25">
      <c r="O25382" s="7"/>
    </row>
    <row r="25383" spans="15:15" x14ac:dyDescent="0.25">
      <c r="O25383" s="7"/>
    </row>
    <row r="25384" spans="15:15" x14ac:dyDescent="0.25">
      <c r="O25384" s="7"/>
    </row>
    <row r="25385" spans="15:15" x14ac:dyDescent="0.25">
      <c r="O25385" s="7"/>
    </row>
    <row r="25386" spans="15:15" x14ac:dyDescent="0.25">
      <c r="O25386" s="7"/>
    </row>
    <row r="25387" spans="15:15" x14ac:dyDescent="0.25">
      <c r="O25387" s="7"/>
    </row>
    <row r="25388" spans="15:15" x14ac:dyDescent="0.25">
      <c r="O25388" s="7"/>
    </row>
    <row r="25389" spans="15:15" x14ac:dyDescent="0.25">
      <c r="O25389" s="7"/>
    </row>
    <row r="25390" spans="15:15" x14ac:dyDescent="0.25">
      <c r="O25390" s="7"/>
    </row>
    <row r="25391" spans="15:15" x14ac:dyDescent="0.25">
      <c r="O25391" s="7"/>
    </row>
    <row r="25392" spans="15:15" x14ac:dyDescent="0.25">
      <c r="O25392" s="7"/>
    </row>
    <row r="25393" spans="15:15" x14ac:dyDescent="0.25">
      <c r="O25393" s="7"/>
    </row>
    <row r="25394" spans="15:15" x14ac:dyDescent="0.25">
      <c r="O25394" s="7"/>
    </row>
    <row r="25395" spans="15:15" x14ac:dyDescent="0.25">
      <c r="O25395" s="7"/>
    </row>
    <row r="25396" spans="15:15" x14ac:dyDescent="0.25">
      <c r="O25396" s="7"/>
    </row>
    <row r="25397" spans="15:15" x14ac:dyDescent="0.25">
      <c r="O25397" s="7"/>
    </row>
    <row r="25398" spans="15:15" x14ac:dyDescent="0.25">
      <c r="O25398" s="7"/>
    </row>
    <row r="25399" spans="15:15" x14ac:dyDescent="0.25">
      <c r="O25399" s="7"/>
    </row>
    <row r="25400" spans="15:15" x14ac:dyDescent="0.25">
      <c r="O25400" s="7"/>
    </row>
    <row r="25401" spans="15:15" x14ac:dyDescent="0.25">
      <c r="O25401" s="7"/>
    </row>
    <row r="25402" spans="15:15" x14ac:dyDescent="0.25">
      <c r="O25402" s="7"/>
    </row>
    <row r="25403" spans="15:15" x14ac:dyDescent="0.25">
      <c r="O25403" s="7"/>
    </row>
    <row r="25404" spans="15:15" x14ac:dyDescent="0.25">
      <c r="O25404" s="7"/>
    </row>
    <row r="25405" spans="15:15" x14ac:dyDescent="0.25">
      <c r="O25405" s="7"/>
    </row>
    <row r="25406" spans="15:15" x14ac:dyDescent="0.25">
      <c r="O25406" s="7"/>
    </row>
    <row r="25407" spans="15:15" x14ac:dyDescent="0.25">
      <c r="O25407" s="7"/>
    </row>
    <row r="25408" spans="15:15" x14ac:dyDescent="0.25">
      <c r="O25408" s="7"/>
    </row>
    <row r="25409" spans="15:15" x14ac:dyDescent="0.25">
      <c r="O25409" s="7"/>
    </row>
    <row r="25410" spans="15:15" x14ac:dyDescent="0.25">
      <c r="O25410" s="7"/>
    </row>
    <row r="25411" spans="15:15" x14ac:dyDescent="0.25">
      <c r="O25411" s="7"/>
    </row>
    <row r="25412" spans="15:15" x14ac:dyDescent="0.25">
      <c r="O25412" s="7"/>
    </row>
    <row r="25413" spans="15:15" x14ac:dyDescent="0.25">
      <c r="O25413" s="7"/>
    </row>
    <row r="25414" spans="15:15" x14ac:dyDescent="0.25">
      <c r="O25414" s="7"/>
    </row>
    <row r="25415" spans="15:15" x14ac:dyDescent="0.25">
      <c r="O25415" s="7"/>
    </row>
    <row r="25416" spans="15:15" x14ac:dyDescent="0.25">
      <c r="O25416" s="7"/>
    </row>
    <row r="25417" spans="15:15" x14ac:dyDescent="0.25">
      <c r="O25417" s="7"/>
    </row>
    <row r="25418" spans="15:15" x14ac:dyDescent="0.25">
      <c r="O25418" s="7"/>
    </row>
    <row r="25419" spans="15:15" x14ac:dyDescent="0.25">
      <c r="O25419" s="7"/>
    </row>
    <row r="25420" spans="15:15" x14ac:dyDescent="0.25">
      <c r="O25420" s="7"/>
    </row>
    <row r="25421" spans="15:15" x14ac:dyDescent="0.25">
      <c r="O25421" s="7"/>
    </row>
    <row r="25422" spans="15:15" x14ac:dyDescent="0.25">
      <c r="O25422" s="7"/>
    </row>
    <row r="25423" spans="15:15" x14ac:dyDescent="0.25">
      <c r="O25423" s="7"/>
    </row>
    <row r="25424" spans="15:15" x14ac:dyDescent="0.25">
      <c r="O25424" s="7"/>
    </row>
    <row r="25425" spans="15:15" x14ac:dyDescent="0.25">
      <c r="O25425" s="7"/>
    </row>
    <row r="25426" spans="15:15" x14ac:dyDescent="0.25">
      <c r="O25426" s="7"/>
    </row>
    <row r="25427" spans="15:15" x14ac:dyDescent="0.25">
      <c r="O25427" s="7"/>
    </row>
    <row r="25428" spans="15:15" x14ac:dyDescent="0.25">
      <c r="O25428" s="7"/>
    </row>
    <row r="25429" spans="15:15" x14ac:dyDescent="0.25">
      <c r="O25429" s="7"/>
    </row>
    <row r="25430" spans="15:15" x14ac:dyDescent="0.25">
      <c r="O25430" s="7"/>
    </row>
    <row r="25431" spans="15:15" x14ac:dyDescent="0.25">
      <c r="O25431" s="7"/>
    </row>
    <row r="25432" spans="15:15" x14ac:dyDescent="0.25">
      <c r="O25432" s="7"/>
    </row>
    <row r="25433" spans="15:15" x14ac:dyDescent="0.25">
      <c r="O25433" s="7"/>
    </row>
    <row r="25434" spans="15:15" x14ac:dyDescent="0.25">
      <c r="O25434" s="7"/>
    </row>
    <row r="25435" spans="15:15" x14ac:dyDescent="0.25">
      <c r="O25435" s="7"/>
    </row>
    <row r="25436" spans="15:15" x14ac:dyDescent="0.25">
      <c r="O25436" s="7"/>
    </row>
    <row r="25437" spans="15:15" x14ac:dyDescent="0.25">
      <c r="O25437" s="7"/>
    </row>
    <row r="25438" spans="15:15" x14ac:dyDescent="0.25">
      <c r="O25438" s="7"/>
    </row>
    <row r="25439" spans="15:15" x14ac:dyDescent="0.25">
      <c r="O25439" s="7"/>
    </row>
    <row r="25440" spans="15:15" x14ac:dyDescent="0.25">
      <c r="O25440" s="7"/>
    </row>
    <row r="25441" spans="15:15" x14ac:dyDescent="0.25">
      <c r="O25441" s="7"/>
    </row>
    <row r="25442" spans="15:15" x14ac:dyDescent="0.25">
      <c r="O25442" s="7"/>
    </row>
    <row r="25443" spans="15:15" x14ac:dyDescent="0.25">
      <c r="O25443" s="7"/>
    </row>
    <row r="25444" spans="15:15" x14ac:dyDescent="0.25">
      <c r="O25444" s="7"/>
    </row>
    <row r="25445" spans="15:15" x14ac:dyDescent="0.25">
      <c r="O25445" s="7"/>
    </row>
    <row r="25446" spans="15:15" x14ac:dyDescent="0.25">
      <c r="O25446" s="7"/>
    </row>
    <row r="25447" spans="15:15" x14ac:dyDescent="0.25">
      <c r="O25447" s="7"/>
    </row>
    <row r="25448" spans="15:15" x14ac:dyDescent="0.25">
      <c r="O25448" s="7"/>
    </row>
    <row r="25449" spans="15:15" x14ac:dyDescent="0.25">
      <c r="O25449" s="7"/>
    </row>
    <row r="25450" spans="15:15" x14ac:dyDescent="0.25">
      <c r="O25450" s="7"/>
    </row>
    <row r="25451" spans="15:15" x14ac:dyDescent="0.25">
      <c r="O25451" s="7"/>
    </row>
    <row r="25452" spans="15:15" x14ac:dyDescent="0.25">
      <c r="O25452" s="7"/>
    </row>
    <row r="25453" spans="15:15" x14ac:dyDescent="0.25">
      <c r="O25453" s="7"/>
    </row>
    <row r="25454" spans="15:15" x14ac:dyDescent="0.25">
      <c r="O25454" s="7"/>
    </row>
    <row r="25455" spans="15:15" x14ac:dyDescent="0.25">
      <c r="O25455" s="7"/>
    </row>
    <row r="25456" spans="15:15" x14ac:dyDescent="0.25">
      <c r="O25456" s="7"/>
    </row>
    <row r="25457" spans="15:15" x14ac:dyDescent="0.25">
      <c r="O25457" s="7"/>
    </row>
    <row r="25458" spans="15:15" x14ac:dyDescent="0.25">
      <c r="O25458" s="7"/>
    </row>
    <row r="25459" spans="15:15" x14ac:dyDescent="0.25">
      <c r="O25459" s="7"/>
    </row>
    <row r="25460" spans="15:15" x14ac:dyDescent="0.25">
      <c r="O25460" s="7"/>
    </row>
    <row r="25461" spans="15:15" x14ac:dyDescent="0.25">
      <c r="O25461" s="7"/>
    </row>
    <row r="25462" spans="15:15" x14ac:dyDescent="0.25">
      <c r="O25462" s="7"/>
    </row>
    <row r="25463" spans="15:15" x14ac:dyDescent="0.25">
      <c r="O25463" s="7"/>
    </row>
    <row r="25464" spans="15:15" x14ac:dyDescent="0.25">
      <c r="O25464" s="7"/>
    </row>
    <row r="25465" spans="15:15" x14ac:dyDescent="0.25">
      <c r="O25465" s="7"/>
    </row>
    <row r="25466" spans="15:15" x14ac:dyDescent="0.25">
      <c r="O25466" s="7"/>
    </row>
    <row r="25467" spans="15:15" x14ac:dyDescent="0.25">
      <c r="O25467" s="7"/>
    </row>
    <row r="25468" spans="15:15" x14ac:dyDescent="0.25">
      <c r="O25468" s="7"/>
    </row>
    <row r="25469" spans="15:15" x14ac:dyDescent="0.25">
      <c r="O25469" s="7"/>
    </row>
    <row r="25470" spans="15:15" x14ac:dyDescent="0.25">
      <c r="O25470" s="7"/>
    </row>
    <row r="25471" spans="15:15" x14ac:dyDescent="0.25">
      <c r="O25471" s="7"/>
    </row>
    <row r="25472" spans="15:15" x14ac:dyDescent="0.25">
      <c r="O25472" s="7"/>
    </row>
    <row r="25473" spans="15:15" x14ac:dyDescent="0.25">
      <c r="O25473" s="7"/>
    </row>
    <row r="25474" spans="15:15" x14ac:dyDescent="0.25">
      <c r="O25474" s="7"/>
    </row>
    <row r="25475" spans="15:15" x14ac:dyDescent="0.25">
      <c r="O25475" s="7"/>
    </row>
    <row r="25476" spans="15:15" x14ac:dyDescent="0.25">
      <c r="O25476" s="7"/>
    </row>
    <row r="25477" spans="15:15" x14ac:dyDescent="0.25">
      <c r="O25477" s="7"/>
    </row>
    <row r="25478" spans="15:15" x14ac:dyDescent="0.25">
      <c r="O25478" s="7"/>
    </row>
    <row r="25479" spans="15:15" x14ac:dyDescent="0.25">
      <c r="O25479" s="7"/>
    </row>
    <row r="25480" spans="15:15" x14ac:dyDescent="0.25">
      <c r="O25480" s="7"/>
    </row>
    <row r="25481" spans="15:15" x14ac:dyDescent="0.25">
      <c r="O25481" s="7"/>
    </row>
    <row r="25482" spans="15:15" x14ac:dyDescent="0.25">
      <c r="O25482" s="7"/>
    </row>
    <row r="25483" spans="15:15" x14ac:dyDescent="0.25">
      <c r="O25483" s="7"/>
    </row>
    <row r="25484" spans="15:15" x14ac:dyDescent="0.25">
      <c r="O25484" s="7"/>
    </row>
    <row r="25485" spans="15:15" x14ac:dyDescent="0.25">
      <c r="O25485" s="7"/>
    </row>
    <row r="25486" spans="15:15" x14ac:dyDescent="0.25">
      <c r="O25486" s="7"/>
    </row>
    <row r="25487" spans="15:15" x14ac:dyDescent="0.25">
      <c r="O25487" s="7"/>
    </row>
    <row r="25488" spans="15:15" x14ac:dyDescent="0.25">
      <c r="O25488" s="7"/>
    </row>
    <row r="25489" spans="15:15" x14ac:dyDescent="0.25">
      <c r="O25489" s="7"/>
    </row>
    <row r="25490" spans="15:15" x14ac:dyDescent="0.25">
      <c r="O25490" s="7"/>
    </row>
    <row r="25491" spans="15:15" x14ac:dyDescent="0.25">
      <c r="O25491" s="7"/>
    </row>
    <row r="25492" spans="15:15" x14ac:dyDescent="0.25">
      <c r="O25492" s="7"/>
    </row>
    <row r="25493" spans="15:15" x14ac:dyDescent="0.25">
      <c r="O25493" s="7"/>
    </row>
    <row r="25494" spans="15:15" x14ac:dyDescent="0.25">
      <c r="O25494" s="7"/>
    </row>
    <row r="25495" spans="15:15" x14ac:dyDescent="0.25">
      <c r="O25495" s="7"/>
    </row>
    <row r="25496" spans="15:15" x14ac:dyDescent="0.25">
      <c r="O25496" s="7"/>
    </row>
    <row r="25497" spans="15:15" x14ac:dyDescent="0.25">
      <c r="O25497" s="7"/>
    </row>
    <row r="25498" spans="15:15" x14ac:dyDescent="0.25">
      <c r="O25498" s="7"/>
    </row>
    <row r="25499" spans="15:15" x14ac:dyDescent="0.25">
      <c r="O25499" s="7"/>
    </row>
    <row r="25500" spans="15:15" x14ac:dyDescent="0.25">
      <c r="O25500" s="7"/>
    </row>
    <row r="25501" spans="15:15" x14ac:dyDescent="0.25">
      <c r="O25501" s="7"/>
    </row>
    <row r="25502" spans="15:15" x14ac:dyDescent="0.25">
      <c r="O25502" s="7"/>
    </row>
    <row r="25503" spans="15:15" x14ac:dyDescent="0.25">
      <c r="O25503" s="7"/>
    </row>
    <row r="25504" spans="15:15" x14ac:dyDescent="0.25">
      <c r="O25504" s="7"/>
    </row>
    <row r="25505" spans="15:15" x14ac:dyDescent="0.25">
      <c r="O25505" s="7"/>
    </row>
    <row r="25506" spans="15:15" x14ac:dyDescent="0.25">
      <c r="O25506" s="7"/>
    </row>
    <row r="25507" spans="15:15" x14ac:dyDescent="0.25">
      <c r="O25507" s="7"/>
    </row>
    <row r="25508" spans="15:15" x14ac:dyDescent="0.25">
      <c r="O25508" s="7"/>
    </row>
    <row r="25509" spans="15:15" x14ac:dyDescent="0.25">
      <c r="O25509" s="7"/>
    </row>
    <row r="25510" spans="15:15" x14ac:dyDescent="0.25">
      <c r="O25510" s="7"/>
    </row>
    <row r="25511" spans="15:15" x14ac:dyDescent="0.25">
      <c r="O25511" s="7"/>
    </row>
    <row r="25512" spans="15:15" x14ac:dyDescent="0.25">
      <c r="O25512" s="7"/>
    </row>
    <row r="25513" spans="15:15" x14ac:dyDescent="0.25">
      <c r="O25513" s="7"/>
    </row>
    <row r="25514" spans="15:15" x14ac:dyDescent="0.25">
      <c r="O25514" s="7"/>
    </row>
    <row r="25515" spans="15:15" x14ac:dyDescent="0.25">
      <c r="O25515" s="7"/>
    </row>
    <row r="25516" spans="15:15" x14ac:dyDescent="0.25">
      <c r="O25516" s="7"/>
    </row>
    <row r="25517" spans="15:15" x14ac:dyDescent="0.25">
      <c r="O25517" s="7"/>
    </row>
    <row r="25518" spans="15:15" x14ac:dyDescent="0.25">
      <c r="O25518" s="7"/>
    </row>
    <row r="25519" spans="15:15" x14ac:dyDescent="0.25">
      <c r="O25519" s="7"/>
    </row>
    <row r="25520" spans="15:15" x14ac:dyDescent="0.25">
      <c r="O25520" s="7"/>
    </row>
    <row r="25521" spans="15:15" x14ac:dyDescent="0.25">
      <c r="O25521" s="7"/>
    </row>
    <row r="25522" spans="15:15" x14ac:dyDescent="0.25">
      <c r="O25522" s="7"/>
    </row>
    <row r="25523" spans="15:15" x14ac:dyDescent="0.25">
      <c r="O25523" s="7"/>
    </row>
    <row r="25524" spans="15:15" x14ac:dyDescent="0.25">
      <c r="O25524" s="7"/>
    </row>
    <row r="25525" spans="15:15" x14ac:dyDescent="0.25">
      <c r="O25525" s="7"/>
    </row>
    <row r="25526" spans="15:15" x14ac:dyDescent="0.25">
      <c r="O25526" s="7"/>
    </row>
    <row r="25527" spans="15:15" x14ac:dyDescent="0.25">
      <c r="O25527" s="7"/>
    </row>
    <row r="25528" spans="15:15" x14ac:dyDescent="0.25">
      <c r="O25528" s="7"/>
    </row>
    <row r="25529" spans="15:15" x14ac:dyDescent="0.25">
      <c r="O25529" s="7"/>
    </row>
    <row r="25530" spans="15:15" x14ac:dyDescent="0.25">
      <c r="O25530" s="7"/>
    </row>
    <row r="25531" spans="15:15" x14ac:dyDescent="0.25">
      <c r="O25531" s="7"/>
    </row>
    <row r="25532" spans="15:15" x14ac:dyDescent="0.25">
      <c r="O25532" s="7"/>
    </row>
    <row r="25533" spans="15:15" x14ac:dyDescent="0.25">
      <c r="O25533" s="7"/>
    </row>
    <row r="25534" spans="15:15" x14ac:dyDescent="0.25">
      <c r="O25534" s="7"/>
    </row>
    <row r="25535" spans="15:15" x14ac:dyDescent="0.25">
      <c r="O25535" s="7"/>
    </row>
    <row r="25536" spans="15:15" x14ac:dyDescent="0.25">
      <c r="O25536" s="7"/>
    </row>
    <row r="25537" spans="15:15" x14ac:dyDescent="0.25">
      <c r="O25537" s="7"/>
    </row>
    <row r="25538" spans="15:15" x14ac:dyDescent="0.25">
      <c r="O25538" s="7"/>
    </row>
    <row r="25539" spans="15:15" x14ac:dyDescent="0.25">
      <c r="O25539" s="7"/>
    </row>
    <row r="25540" spans="15:15" x14ac:dyDescent="0.25">
      <c r="O25540" s="7"/>
    </row>
    <row r="25541" spans="15:15" x14ac:dyDescent="0.25">
      <c r="O25541" s="7"/>
    </row>
    <row r="25542" spans="15:15" x14ac:dyDescent="0.25">
      <c r="O25542" s="7"/>
    </row>
    <row r="25543" spans="15:15" x14ac:dyDescent="0.25">
      <c r="O25543" s="7"/>
    </row>
    <row r="25544" spans="15:15" x14ac:dyDescent="0.25">
      <c r="O25544" s="7"/>
    </row>
    <row r="25545" spans="15:15" x14ac:dyDescent="0.25">
      <c r="O25545" s="7"/>
    </row>
    <row r="25546" spans="15:15" x14ac:dyDescent="0.25">
      <c r="O25546" s="7"/>
    </row>
    <row r="25547" spans="15:15" x14ac:dyDescent="0.25">
      <c r="O25547" s="7"/>
    </row>
    <row r="25548" spans="15:15" x14ac:dyDescent="0.25">
      <c r="O25548" s="7"/>
    </row>
    <row r="25549" spans="15:15" x14ac:dyDescent="0.25">
      <c r="O25549" s="7"/>
    </row>
    <row r="25550" spans="15:15" x14ac:dyDescent="0.25">
      <c r="O25550" s="7"/>
    </row>
    <row r="25551" spans="15:15" x14ac:dyDescent="0.25">
      <c r="O25551" s="7"/>
    </row>
    <row r="25552" spans="15:15" x14ac:dyDescent="0.25">
      <c r="O25552" s="7"/>
    </row>
    <row r="25553" spans="15:15" x14ac:dyDescent="0.25">
      <c r="O25553" s="7"/>
    </row>
    <row r="25554" spans="15:15" x14ac:dyDescent="0.25">
      <c r="O25554" s="7"/>
    </row>
    <row r="25555" spans="15:15" x14ac:dyDescent="0.25">
      <c r="O25555" s="7"/>
    </row>
    <row r="25556" spans="15:15" x14ac:dyDescent="0.25">
      <c r="O25556" s="7"/>
    </row>
    <row r="25557" spans="15:15" x14ac:dyDescent="0.25">
      <c r="O25557" s="7"/>
    </row>
    <row r="25558" spans="15:15" x14ac:dyDescent="0.25">
      <c r="O25558" s="7"/>
    </row>
    <row r="25559" spans="15:15" x14ac:dyDescent="0.25">
      <c r="O25559" s="7"/>
    </row>
    <row r="25560" spans="15:15" x14ac:dyDescent="0.25">
      <c r="O25560" s="7"/>
    </row>
    <row r="25561" spans="15:15" x14ac:dyDescent="0.25">
      <c r="O25561" s="7"/>
    </row>
    <row r="25562" spans="15:15" x14ac:dyDescent="0.25">
      <c r="O25562" s="7"/>
    </row>
    <row r="25563" spans="15:15" x14ac:dyDescent="0.25">
      <c r="O25563" s="7"/>
    </row>
    <row r="25564" spans="15:15" x14ac:dyDescent="0.25">
      <c r="O25564" s="7"/>
    </row>
    <row r="25565" spans="15:15" x14ac:dyDescent="0.25">
      <c r="O25565" s="7"/>
    </row>
    <row r="25566" spans="15:15" x14ac:dyDescent="0.25">
      <c r="O25566" s="7"/>
    </row>
    <row r="25567" spans="15:15" x14ac:dyDescent="0.25">
      <c r="O25567" s="7"/>
    </row>
    <row r="25568" spans="15:15" x14ac:dyDescent="0.25">
      <c r="O25568" s="7"/>
    </row>
    <row r="25569" spans="15:15" x14ac:dyDescent="0.25">
      <c r="O25569" s="7"/>
    </row>
    <row r="25570" spans="15:15" x14ac:dyDescent="0.25">
      <c r="O25570" s="7"/>
    </row>
    <row r="25571" spans="15:15" x14ac:dyDescent="0.25">
      <c r="O25571" s="7"/>
    </row>
    <row r="25572" spans="15:15" x14ac:dyDescent="0.25">
      <c r="O25572" s="7"/>
    </row>
    <row r="25573" spans="15:15" x14ac:dyDescent="0.25">
      <c r="O25573" s="7"/>
    </row>
    <row r="25574" spans="15:15" x14ac:dyDescent="0.25">
      <c r="O25574" s="7"/>
    </row>
    <row r="25575" spans="15:15" x14ac:dyDescent="0.25">
      <c r="O25575" s="7"/>
    </row>
    <row r="25576" spans="15:15" x14ac:dyDescent="0.25">
      <c r="O25576" s="7"/>
    </row>
    <row r="25577" spans="15:15" x14ac:dyDescent="0.25">
      <c r="O25577" s="7"/>
    </row>
    <row r="25578" spans="15:15" x14ac:dyDescent="0.25">
      <c r="O25578" s="7"/>
    </row>
    <row r="25579" spans="15:15" x14ac:dyDescent="0.25">
      <c r="O25579" s="7"/>
    </row>
    <row r="25580" spans="15:15" x14ac:dyDescent="0.25">
      <c r="O25580" s="7"/>
    </row>
    <row r="25581" spans="15:15" x14ac:dyDescent="0.25">
      <c r="O25581" s="7"/>
    </row>
    <row r="25582" spans="15:15" x14ac:dyDescent="0.25">
      <c r="O25582" s="7"/>
    </row>
    <row r="25583" spans="15:15" x14ac:dyDescent="0.25">
      <c r="O25583" s="7"/>
    </row>
    <row r="25584" spans="15:15" x14ac:dyDescent="0.25">
      <c r="O25584" s="7"/>
    </row>
    <row r="25585" spans="15:15" x14ac:dyDescent="0.25">
      <c r="O25585" s="7"/>
    </row>
    <row r="25610" spans="15:15" x14ac:dyDescent="0.25">
      <c r="O25610" s="7"/>
    </row>
    <row r="25611" spans="15:15" x14ac:dyDescent="0.25">
      <c r="O25611" s="7"/>
    </row>
    <row r="25612" spans="15:15" x14ac:dyDescent="0.25">
      <c r="O25612" s="7"/>
    </row>
    <row r="25613" spans="15:15" x14ac:dyDescent="0.25">
      <c r="O25613" s="7"/>
    </row>
    <row r="25614" spans="15:15" x14ac:dyDescent="0.25">
      <c r="O25614" s="7"/>
    </row>
    <row r="25615" spans="15:15" x14ac:dyDescent="0.25">
      <c r="O25615" s="7"/>
    </row>
    <row r="25616" spans="15:15" x14ac:dyDescent="0.25">
      <c r="O25616" s="7"/>
    </row>
    <row r="25617" spans="15:15" x14ac:dyDescent="0.25">
      <c r="O25617" s="7"/>
    </row>
    <row r="25618" spans="15:15" x14ac:dyDescent="0.25">
      <c r="O25618" s="7"/>
    </row>
    <row r="25619" spans="15:15" x14ac:dyDescent="0.25">
      <c r="O25619" s="7"/>
    </row>
    <row r="25620" spans="15:15" x14ac:dyDescent="0.25">
      <c r="O25620" s="7"/>
    </row>
    <row r="25621" spans="15:15" x14ac:dyDescent="0.25">
      <c r="O25621" s="7"/>
    </row>
    <row r="25622" spans="15:15" x14ac:dyDescent="0.25">
      <c r="O25622" s="7"/>
    </row>
    <row r="25623" spans="15:15" x14ac:dyDescent="0.25">
      <c r="O25623" s="7"/>
    </row>
    <row r="25624" spans="15:15" x14ac:dyDescent="0.25">
      <c r="O25624" s="7"/>
    </row>
    <row r="25625" spans="15:15" x14ac:dyDescent="0.25">
      <c r="O25625" s="7"/>
    </row>
    <row r="25626" spans="15:15" x14ac:dyDescent="0.25">
      <c r="O25626" s="7"/>
    </row>
    <row r="25627" spans="15:15" x14ac:dyDescent="0.25">
      <c r="O25627" s="7"/>
    </row>
    <row r="25628" spans="15:15" x14ac:dyDescent="0.25">
      <c r="O25628" s="7"/>
    </row>
    <row r="25629" spans="15:15" x14ac:dyDescent="0.25">
      <c r="O25629" s="7"/>
    </row>
    <row r="25630" spans="15:15" x14ac:dyDescent="0.25">
      <c r="O25630" s="7"/>
    </row>
    <row r="25631" spans="15:15" x14ac:dyDescent="0.25">
      <c r="O25631" s="7"/>
    </row>
    <row r="25632" spans="15:15" x14ac:dyDescent="0.25">
      <c r="O25632" s="7"/>
    </row>
    <row r="25633" spans="15:15" x14ac:dyDescent="0.25">
      <c r="O25633" s="7"/>
    </row>
    <row r="25634" spans="15:15" x14ac:dyDescent="0.25">
      <c r="O25634" s="7"/>
    </row>
    <row r="25635" spans="15:15" x14ac:dyDescent="0.25">
      <c r="O25635" s="7"/>
    </row>
    <row r="25636" spans="15:15" x14ac:dyDescent="0.25">
      <c r="O25636" s="7"/>
    </row>
    <row r="25637" spans="15:15" x14ac:dyDescent="0.25">
      <c r="O25637" s="7"/>
    </row>
    <row r="25638" spans="15:15" x14ac:dyDescent="0.25">
      <c r="O25638" s="7"/>
    </row>
    <row r="25639" spans="15:15" x14ac:dyDescent="0.25">
      <c r="O25639" s="7"/>
    </row>
    <row r="25640" spans="15:15" x14ac:dyDescent="0.25">
      <c r="O25640" s="7"/>
    </row>
    <row r="25641" spans="15:15" x14ac:dyDescent="0.25">
      <c r="O25641" s="7"/>
    </row>
    <row r="25642" spans="15:15" x14ac:dyDescent="0.25">
      <c r="O25642" s="7"/>
    </row>
    <row r="25643" spans="15:15" x14ac:dyDescent="0.25">
      <c r="O25643" s="7"/>
    </row>
    <row r="25644" spans="15:15" x14ac:dyDescent="0.25">
      <c r="O25644" s="7"/>
    </row>
    <row r="25645" spans="15:15" x14ac:dyDescent="0.25">
      <c r="O25645" s="7"/>
    </row>
    <row r="25646" spans="15:15" x14ac:dyDescent="0.25">
      <c r="O25646" s="7"/>
    </row>
    <row r="25647" spans="15:15" x14ac:dyDescent="0.25">
      <c r="O25647" s="7"/>
    </row>
    <row r="25648" spans="15:15" x14ac:dyDescent="0.25">
      <c r="O25648" s="7"/>
    </row>
    <row r="25649" spans="15:15" x14ac:dyDescent="0.25">
      <c r="O25649" s="7"/>
    </row>
    <row r="25650" spans="15:15" x14ac:dyDescent="0.25">
      <c r="O25650" s="7"/>
    </row>
    <row r="25651" spans="15:15" x14ac:dyDescent="0.25">
      <c r="O25651" s="7"/>
    </row>
    <row r="25652" spans="15:15" x14ac:dyDescent="0.25">
      <c r="O25652" s="7"/>
    </row>
    <row r="25653" spans="15:15" x14ac:dyDescent="0.25">
      <c r="O25653" s="7"/>
    </row>
    <row r="25654" spans="15:15" x14ac:dyDescent="0.25">
      <c r="O25654" s="7"/>
    </row>
    <row r="25655" spans="15:15" x14ac:dyDescent="0.25">
      <c r="O25655" s="7"/>
    </row>
    <row r="25656" spans="15:15" x14ac:dyDescent="0.25">
      <c r="O25656" s="7"/>
    </row>
    <row r="25657" spans="15:15" x14ac:dyDescent="0.25">
      <c r="O25657" s="7"/>
    </row>
    <row r="25658" spans="15:15" x14ac:dyDescent="0.25">
      <c r="O25658" s="7"/>
    </row>
    <row r="25659" spans="15:15" x14ac:dyDescent="0.25">
      <c r="O25659" s="7"/>
    </row>
    <row r="25660" spans="15:15" x14ac:dyDescent="0.25">
      <c r="O25660" s="7"/>
    </row>
    <row r="25661" spans="15:15" x14ac:dyDescent="0.25">
      <c r="O25661" s="7"/>
    </row>
    <row r="25662" spans="15:15" x14ac:dyDescent="0.25">
      <c r="O25662" s="7"/>
    </row>
    <row r="25663" spans="15:15" x14ac:dyDescent="0.25">
      <c r="O25663" s="7"/>
    </row>
    <row r="25664" spans="15:15" x14ac:dyDescent="0.25">
      <c r="O25664" s="7"/>
    </row>
    <row r="25665" spans="15:15" x14ac:dyDescent="0.25">
      <c r="O25665" s="7"/>
    </row>
    <row r="25666" spans="15:15" x14ac:dyDescent="0.25">
      <c r="O25666" s="7"/>
    </row>
    <row r="25667" spans="15:15" x14ac:dyDescent="0.25">
      <c r="O25667" s="7"/>
    </row>
    <row r="25668" spans="15:15" x14ac:dyDescent="0.25">
      <c r="O25668" s="7"/>
    </row>
    <row r="25669" spans="15:15" x14ac:dyDescent="0.25">
      <c r="O25669" s="7"/>
    </row>
    <row r="25670" spans="15:15" x14ac:dyDescent="0.25">
      <c r="O25670" s="7"/>
    </row>
    <row r="25671" spans="15:15" x14ac:dyDescent="0.25">
      <c r="O25671" s="7"/>
    </row>
    <row r="25672" spans="15:15" x14ac:dyDescent="0.25">
      <c r="O25672" s="7"/>
    </row>
    <row r="25673" spans="15:15" x14ac:dyDescent="0.25">
      <c r="O25673" s="7"/>
    </row>
    <row r="25674" spans="15:15" x14ac:dyDescent="0.25">
      <c r="O25674" s="7"/>
    </row>
    <row r="25675" spans="15:15" x14ac:dyDescent="0.25">
      <c r="O25675" s="7"/>
    </row>
    <row r="25676" spans="15:15" x14ac:dyDescent="0.25">
      <c r="O25676" s="7"/>
    </row>
    <row r="25677" spans="15:15" x14ac:dyDescent="0.25">
      <c r="O25677" s="7"/>
    </row>
    <row r="25678" spans="15:15" x14ac:dyDescent="0.25">
      <c r="O25678" s="7"/>
    </row>
    <row r="25679" spans="15:15" x14ac:dyDescent="0.25">
      <c r="O25679" s="7"/>
    </row>
    <row r="25680" spans="15:15" x14ac:dyDescent="0.25">
      <c r="O25680" s="7"/>
    </row>
    <row r="25681" spans="15:15" x14ac:dyDescent="0.25">
      <c r="O25681" s="7"/>
    </row>
    <row r="25682" spans="15:15" x14ac:dyDescent="0.25">
      <c r="O25682" s="7"/>
    </row>
    <row r="25683" spans="15:15" x14ac:dyDescent="0.25">
      <c r="O25683" s="7"/>
    </row>
    <row r="25684" spans="15:15" x14ac:dyDescent="0.25">
      <c r="O25684" s="7"/>
    </row>
    <row r="25685" spans="15:15" x14ac:dyDescent="0.25">
      <c r="O25685" s="7"/>
    </row>
    <row r="25686" spans="15:15" x14ac:dyDescent="0.25">
      <c r="O25686" s="7"/>
    </row>
    <row r="25687" spans="15:15" x14ac:dyDescent="0.25">
      <c r="O25687" s="7"/>
    </row>
    <row r="25688" spans="15:15" x14ac:dyDescent="0.25">
      <c r="O25688" s="7"/>
    </row>
    <row r="25689" spans="15:15" x14ac:dyDescent="0.25">
      <c r="O25689" s="7"/>
    </row>
    <row r="25690" spans="15:15" x14ac:dyDescent="0.25">
      <c r="O25690" s="7"/>
    </row>
    <row r="25691" spans="15:15" x14ac:dyDescent="0.25">
      <c r="O25691" s="7"/>
    </row>
    <row r="25692" spans="15:15" x14ac:dyDescent="0.25">
      <c r="O25692" s="7"/>
    </row>
    <row r="25693" spans="15:15" x14ac:dyDescent="0.25">
      <c r="O25693" s="7"/>
    </row>
    <row r="25694" spans="15:15" x14ac:dyDescent="0.25">
      <c r="O25694" s="7"/>
    </row>
    <row r="25695" spans="15:15" x14ac:dyDescent="0.25">
      <c r="O25695" s="7"/>
    </row>
    <row r="25696" spans="15:15" x14ac:dyDescent="0.25">
      <c r="O25696" s="7"/>
    </row>
    <row r="25697" spans="15:15" x14ac:dyDescent="0.25">
      <c r="O25697" s="7"/>
    </row>
    <row r="25698" spans="15:15" x14ac:dyDescent="0.25">
      <c r="O25698" s="7"/>
    </row>
    <row r="25699" spans="15:15" x14ac:dyDescent="0.25">
      <c r="O25699" s="7"/>
    </row>
    <row r="25700" spans="15:15" x14ac:dyDescent="0.25">
      <c r="O25700" s="7"/>
    </row>
    <row r="25701" spans="15:15" x14ac:dyDescent="0.25">
      <c r="O25701" s="7"/>
    </row>
    <row r="25702" spans="15:15" x14ac:dyDescent="0.25">
      <c r="O25702" s="7"/>
    </row>
    <row r="25703" spans="15:15" x14ac:dyDescent="0.25">
      <c r="O25703" s="7"/>
    </row>
    <row r="25704" spans="15:15" x14ac:dyDescent="0.25">
      <c r="O25704" s="7"/>
    </row>
    <row r="25705" spans="15:15" x14ac:dyDescent="0.25">
      <c r="O25705" s="7"/>
    </row>
    <row r="25706" spans="15:15" x14ac:dyDescent="0.25">
      <c r="O25706" s="7"/>
    </row>
    <row r="25707" spans="15:15" x14ac:dyDescent="0.25">
      <c r="O25707" s="7"/>
    </row>
    <row r="25708" spans="15:15" x14ac:dyDescent="0.25">
      <c r="O25708" s="7"/>
    </row>
    <row r="25709" spans="15:15" x14ac:dyDescent="0.25">
      <c r="O25709" s="7"/>
    </row>
    <row r="25710" spans="15:15" x14ac:dyDescent="0.25">
      <c r="O25710" s="7"/>
    </row>
    <row r="25711" spans="15:15" x14ac:dyDescent="0.25">
      <c r="O25711" s="7"/>
    </row>
    <row r="25712" spans="15:15" x14ac:dyDescent="0.25">
      <c r="O25712" s="7"/>
    </row>
    <row r="25713" spans="15:15" x14ac:dyDescent="0.25">
      <c r="O25713" s="7"/>
    </row>
    <row r="25714" spans="15:15" x14ac:dyDescent="0.25">
      <c r="O25714" s="7"/>
    </row>
    <row r="25715" spans="15:15" x14ac:dyDescent="0.25">
      <c r="O25715" s="7"/>
    </row>
    <row r="25716" spans="15:15" x14ac:dyDescent="0.25">
      <c r="O25716" s="7"/>
    </row>
    <row r="25717" spans="15:15" x14ac:dyDescent="0.25">
      <c r="O25717" s="7"/>
    </row>
    <row r="25718" spans="15:15" x14ac:dyDescent="0.25">
      <c r="O25718" s="7"/>
    </row>
    <row r="25719" spans="15:15" x14ac:dyDescent="0.25">
      <c r="O25719" s="7"/>
    </row>
    <row r="25720" spans="15:15" x14ac:dyDescent="0.25">
      <c r="O25720" s="7"/>
    </row>
    <row r="25721" spans="15:15" x14ac:dyDescent="0.25">
      <c r="O25721" s="7"/>
    </row>
    <row r="25722" spans="15:15" x14ac:dyDescent="0.25">
      <c r="O25722" s="7"/>
    </row>
    <row r="25723" spans="15:15" x14ac:dyDescent="0.25">
      <c r="O25723" s="7"/>
    </row>
    <row r="25724" spans="15:15" x14ac:dyDescent="0.25">
      <c r="O25724" s="7"/>
    </row>
    <row r="25725" spans="15:15" x14ac:dyDescent="0.25">
      <c r="O25725" s="7"/>
    </row>
    <row r="25726" spans="15:15" x14ac:dyDescent="0.25">
      <c r="O25726" s="7"/>
    </row>
    <row r="25727" spans="15:15" x14ac:dyDescent="0.25">
      <c r="O25727" s="7"/>
    </row>
    <row r="25728" spans="15:15" x14ac:dyDescent="0.25">
      <c r="O25728" s="7"/>
    </row>
    <row r="25729" spans="15:15" x14ac:dyDescent="0.25">
      <c r="O25729" s="7"/>
    </row>
    <row r="25730" spans="15:15" x14ac:dyDescent="0.25">
      <c r="O25730" s="7"/>
    </row>
    <row r="25731" spans="15:15" x14ac:dyDescent="0.25">
      <c r="O25731" s="7"/>
    </row>
    <row r="25732" spans="15:15" x14ac:dyDescent="0.25">
      <c r="O25732" s="7"/>
    </row>
    <row r="25733" spans="15:15" x14ac:dyDescent="0.25">
      <c r="O25733" s="7"/>
    </row>
    <row r="25734" spans="15:15" x14ac:dyDescent="0.25">
      <c r="O25734" s="7"/>
    </row>
    <row r="25735" spans="15:15" x14ac:dyDescent="0.25">
      <c r="O25735" s="7"/>
    </row>
    <row r="25736" spans="15:15" x14ac:dyDescent="0.25">
      <c r="O25736" s="7"/>
    </row>
    <row r="25737" spans="15:15" x14ac:dyDescent="0.25">
      <c r="O25737" s="7"/>
    </row>
    <row r="25738" spans="15:15" x14ac:dyDescent="0.25">
      <c r="O25738" s="7"/>
    </row>
    <row r="25739" spans="15:15" x14ac:dyDescent="0.25">
      <c r="O25739" s="7"/>
    </row>
    <row r="25740" spans="15:15" x14ac:dyDescent="0.25">
      <c r="O25740" s="7"/>
    </row>
    <row r="25741" spans="15:15" x14ac:dyDescent="0.25">
      <c r="O25741" s="7"/>
    </row>
    <row r="25742" spans="15:15" x14ac:dyDescent="0.25">
      <c r="O25742" s="7"/>
    </row>
    <row r="25743" spans="15:15" x14ac:dyDescent="0.25">
      <c r="O25743" s="7"/>
    </row>
    <row r="25744" spans="15:15" x14ac:dyDescent="0.25">
      <c r="O25744" s="7"/>
    </row>
    <row r="25745" spans="15:15" x14ac:dyDescent="0.25">
      <c r="O25745" s="7"/>
    </row>
    <row r="25746" spans="15:15" x14ac:dyDescent="0.25">
      <c r="O25746" s="7"/>
    </row>
    <row r="25747" spans="15:15" x14ac:dyDescent="0.25">
      <c r="O25747" s="7"/>
    </row>
    <row r="25748" spans="15:15" x14ac:dyDescent="0.25">
      <c r="O25748" s="7"/>
    </row>
    <row r="25749" spans="15:15" x14ac:dyDescent="0.25">
      <c r="O25749" s="7"/>
    </row>
    <row r="25750" spans="15:15" x14ac:dyDescent="0.25">
      <c r="O25750" s="7"/>
    </row>
    <row r="25751" spans="15:15" x14ac:dyDescent="0.25">
      <c r="O25751" s="7"/>
    </row>
    <row r="25752" spans="15:15" x14ac:dyDescent="0.25">
      <c r="O25752" s="7"/>
    </row>
    <row r="25753" spans="15:15" x14ac:dyDescent="0.25">
      <c r="O25753" s="7"/>
    </row>
    <row r="25754" spans="15:15" x14ac:dyDescent="0.25">
      <c r="O25754" s="7"/>
    </row>
    <row r="25755" spans="15:15" x14ac:dyDescent="0.25">
      <c r="O25755" s="7"/>
    </row>
    <row r="25756" spans="15:15" x14ac:dyDescent="0.25">
      <c r="O25756" s="7"/>
    </row>
    <row r="25757" spans="15:15" x14ac:dyDescent="0.25">
      <c r="O25757" s="7"/>
    </row>
    <row r="25758" spans="15:15" x14ac:dyDescent="0.25">
      <c r="O25758" s="7"/>
    </row>
    <row r="25759" spans="15:15" x14ac:dyDescent="0.25">
      <c r="O25759" s="7"/>
    </row>
    <row r="25760" spans="15:15" x14ac:dyDescent="0.25">
      <c r="O25760" s="7"/>
    </row>
    <row r="25761" spans="15:15" x14ac:dyDescent="0.25">
      <c r="O25761" s="7"/>
    </row>
    <row r="25762" spans="15:15" x14ac:dyDescent="0.25">
      <c r="O25762" s="7"/>
    </row>
    <row r="25763" spans="15:15" x14ac:dyDescent="0.25">
      <c r="O25763" s="7"/>
    </row>
    <row r="25764" spans="15:15" x14ac:dyDescent="0.25">
      <c r="O25764" s="7"/>
    </row>
    <row r="25765" spans="15:15" x14ac:dyDescent="0.25">
      <c r="O25765" s="7"/>
    </row>
    <row r="25766" spans="15:15" x14ac:dyDescent="0.25">
      <c r="O25766" s="7"/>
    </row>
    <row r="25767" spans="15:15" x14ac:dyDescent="0.25">
      <c r="O25767" s="7"/>
    </row>
    <row r="25768" spans="15:15" x14ac:dyDescent="0.25">
      <c r="O25768" s="7"/>
    </row>
    <row r="25769" spans="15:15" x14ac:dyDescent="0.25">
      <c r="O25769" s="7"/>
    </row>
    <row r="25770" spans="15:15" x14ac:dyDescent="0.25">
      <c r="O25770" s="7"/>
    </row>
    <row r="25771" spans="15:15" x14ac:dyDescent="0.25">
      <c r="O25771" s="7"/>
    </row>
    <row r="25772" spans="15:15" x14ac:dyDescent="0.25">
      <c r="O25772" s="7"/>
    </row>
    <row r="25773" spans="15:15" x14ac:dyDescent="0.25">
      <c r="O25773" s="7"/>
    </row>
    <row r="25774" spans="15:15" x14ac:dyDescent="0.25">
      <c r="O25774" s="7"/>
    </row>
    <row r="25775" spans="15:15" x14ac:dyDescent="0.25">
      <c r="O25775" s="7"/>
    </row>
    <row r="25776" spans="15:15" x14ac:dyDescent="0.25">
      <c r="O25776" s="7"/>
    </row>
    <row r="25777" spans="15:15" x14ac:dyDescent="0.25">
      <c r="O25777" s="7"/>
    </row>
    <row r="25778" spans="15:15" x14ac:dyDescent="0.25">
      <c r="O25778" s="7"/>
    </row>
    <row r="25779" spans="15:15" x14ac:dyDescent="0.25">
      <c r="O25779" s="7"/>
    </row>
    <row r="25780" spans="15:15" x14ac:dyDescent="0.25">
      <c r="O25780" s="7"/>
    </row>
    <row r="25781" spans="15:15" x14ac:dyDescent="0.25">
      <c r="O25781" s="7"/>
    </row>
    <row r="25782" spans="15:15" x14ac:dyDescent="0.25">
      <c r="O25782" s="7"/>
    </row>
    <row r="25783" spans="15:15" x14ac:dyDescent="0.25">
      <c r="O25783" s="7"/>
    </row>
    <row r="25784" spans="15:15" x14ac:dyDescent="0.25">
      <c r="O25784" s="7"/>
    </row>
    <row r="25785" spans="15:15" x14ac:dyDescent="0.25">
      <c r="O25785" s="7"/>
    </row>
    <row r="25786" spans="15:15" x14ac:dyDescent="0.25">
      <c r="O25786" s="7"/>
    </row>
    <row r="25787" spans="15:15" x14ac:dyDescent="0.25">
      <c r="O25787" s="7"/>
    </row>
    <row r="25788" spans="15:15" x14ac:dyDescent="0.25">
      <c r="O25788" s="7"/>
    </row>
    <row r="25789" spans="15:15" x14ac:dyDescent="0.25">
      <c r="O25789" s="7"/>
    </row>
    <row r="25790" spans="15:15" x14ac:dyDescent="0.25">
      <c r="O25790" s="7"/>
    </row>
    <row r="25791" spans="15:15" x14ac:dyDescent="0.25">
      <c r="O25791" s="7"/>
    </row>
    <row r="25792" spans="15:15" x14ac:dyDescent="0.25">
      <c r="O25792" s="7"/>
    </row>
    <row r="25793" spans="15:15" x14ac:dyDescent="0.25">
      <c r="O25793" s="7"/>
    </row>
    <row r="25794" spans="15:15" x14ac:dyDescent="0.25">
      <c r="O25794" s="7"/>
    </row>
    <row r="25795" spans="15:15" x14ac:dyDescent="0.25">
      <c r="O25795" s="7"/>
    </row>
    <row r="25796" spans="15:15" x14ac:dyDescent="0.25">
      <c r="O25796" s="7"/>
    </row>
    <row r="25797" spans="15:15" x14ac:dyDescent="0.25">
      <c r="O25797" s="7"/>
    </row>
    <row r="25798" spans="15:15" x14ac:dyDescent="0.25">
      <c r="O25798" s="7"/>
    </row>
    <row r="25799" spans="15:15" x14ac:dyDescent="0.25">
      <c r="O25799" s="7"/>
    </row>
    <row r="25800" spans="15:15" x14ac:dyDescent="0.25">
      <c r="O25800" s="7"/>
    </row>
    <row r="25801" spans="15:15" x14ac:dyDescent="0.25">
      <c r="O25801" s="7"/>
    </row>
    <row r="25802" spans="15:15" x14ac:dyDescent="0.25">
      <c r="O25802" s="7"/>
    </row>
    <row r="25803" spans="15:15" x14ac:dyDescent="0.25">
      <c r="O25803" s="7"/>
    </row>
    <row r="25804" spans="15:15" x14ac:dyDescent="0.25">
      <c r="O25804" s="7"/>
    </row>
    <row r="25805" spans="15:15" x14ac:dyDescent="0.25">
      <c r="O25805" s="7"/>
    </row>
    <row r="25806" spans="15:15" x14ac:dyDescent="0.25">
      <c r="O25806" s="7"/>
    </row>
    <row r="25807" spans="15:15" x14ac:dyDescent="0.25">
      <c r="O25807" s="7"/>
    </row>
    <row r="25808" spans="15:15" x14ac:dyDescent="0.25">
      <c r="O25808" s="7"/>
    </row>
    <row r="25809" spans="15:15" x14ac:dyDescent="0.25">
      <c r="O25809" s="7"/>
    </row>
    <row r="25810" spans="15:15" x14ac:dyDescent="0.25">
      <c r="O25810" s="7"/>
    </row>
    <row r="25811" spans="15:15" x14ac:dyDescent="0.25">
      <c r="O25811" s="7"/>
    </row>
    <row r="25812" spans="15:15" x14ac:dyDescent="0.25">
      <c r="O25812" s="7"/>
    </row>
    <row r="25813" spans="15:15" x14ac:dyDescent="0.25">
      <c r="O25813" s="7"/>
    </row>
    <row r="25814" spans="15:15" x14ac:dyDescent="0.25">
      <c r="O25814" s="7"/>
    </row>
    <row r="25815" spans="15:15" x14ac:dyDescent="0.25">
      <c r="O25815" s="7"/>
    </row>
    <row r="25816" spans="15:15" x14ac:dyDescent="0.25">
      <c r="O25816" s="7"/>
    </row>
    <row r="25817" spans="15:15" x14ac:dyDescent="0.25">
      <c r="O25817" s="7"/>
    </row>
    <row r="25818" spans="15:15" x14ac:dyDescent="0.25">
      <c r="O25818" s="7"/>
    </row>
    <row r="25819" spans="15:15" x14ac:dyDescent="0.25">
      <c r="O25819" s="7"/>
    </row>
    <row r="25820" spans="15:15" x14ac:dyDescent="0.25">
      <c r="O25820" s="7"/>
    </row>
    <row r="25821" spans="15:15" x14ac:dyDescent="0.25">
      <c r="O25821" s="7"/>
    </row>
    <row r="25822" spans="15:15" x14ac:dyDescent="0.25">
      <c r="O25822" s="7"/>
    </row>
    <row r="25823" spans="15:15" x14ac:dyDescent="0.25">
      <c r="O25823" s="7"/>
    </row>
    <row r="25824" spans="15:15" x14ac:dyDescent="0.25">
      <c r="O25824" s="7"/>
    </row>
    <row r="25825" spans="15:15" x14ac:dyDescent="0.25">
      <c r="O25825" s="7"/>
    </row>
    <row r="25826" spans="15:15" x14ac:dyDescent="0.25">
      <c r="O25826" s="7"/>
    </row>
    <row r="25827" spans="15:15" x14ac:dyDescent="0.25">
      <c r="O25827" s="7"/>
    </row>
    <row r="25828" spans="15:15" x14ac:dyDescent="0.25">
      <c r="O25828" s="7"/>
    </row>
    <row r="25829" spans="15:15" x14ac:dyDescent="0.25">
      <c r="O25829" s="7"/>
    </row>
    <row r="25830" spans="15:15" x14ac:dyDescent="0.25">
      <c r="O25830" s="7"/>
    </row>
    <row r="25831" spans="15:15" x14ac:dyDescent="0.25">
      <c r="O25831" s="7"/>
    </row>
    <row r="25832" spans="15:15" x14ac:dyDescent="0.25">
      <c r="O25832" s="7"/>
    </row>
    <row r="25833" spans="15:15" x14ac:dyDescent="0.25">
      <c r="O25833" s="7"/>
    </row>
    <row r="25834" spans="15:15" x14ac:dyDescent="0.25">
      <c r="O25834" s="7"/>
    </row>
    <row r="25835" spans="15:15" x14ac:dyDescent="0.25">
      <c r="O25835" s="7"/>
    </row>
    <row r="25836" spans="15:15" x14ac:dyDescent="0.25">
      <c r="O25836" s="7"/>
    </row>
    <row r="25837" spans="15:15" x14ac:dyDescent="0.25">
      <c r="O25837" s="7"/>
    </row>
    <row r="25838" spans="15:15" x14ac:dyDescent="0.25">
      <c r="O25838" s="7"/>
    </row>
    <row r="25839" spans="15:15" x14ac:dyDescent="0.25">
      <c r="O25839" s="7"/>
    </row>
    <row r="25840" spans="15:15" x14ac:dyDescent="0.25">
      <c r="O25840" s="7"/>
    </row>
    <row r="25841" spans="15:15" x14ac:dyDescent="0.25">
      <c r="O25841" s="7"/>
    </row>
    <row r="25842" spans="15:15" x14ac:dyDescent="0.25">
      <c r="O25842" s="7"/>
    </row>
    <row r="25843" spans="15:15" x14ac:dyDescent="0.25">
      <c r="O25843" s="7"/>
    </row>
    <row r="25844" spans="15:15" x14ac:dyDescent="0.25">
      <c r="O25844" s="7"/>
    </row>
    <row r="25845" spans="15:15" x14ac:dyDescent="0.25">
      <c r="O25845" s="7"/>
    </row>
    <row r="25846" spans="15:15" x14ac:dyDescent="0.25">
      <c r="O25846" s="7"/>
    </row>
    <row r="25847" spans="15:15" x14ac:dyDescent="0.25">
      <c r="O25847" s="7"/>
    </row>
    <row r="25848" spans="15:15" x14ac:dyDescent="0.25">
      <c r="O25848" s="7"/>
    </row>
    <row r="25849" spans="15:15" x14ac:dyDescent="0.25">
      <c r="O25849" s="7"/>
    </row>
    <row r="25874" spans="15:15" x14ac:dyDescent="0.25">
      <c r="O25874" s="7"/>
    </row>
    <row r="25875" spans="15:15" x14ac:dyDescent="0.25">
      <c r="O25875" s="7"/>
    </row>
    <row r="25876" spans="15:15" x14ac:dyDescent="0.25">
      <c r="O25876" s="7"/>
    </row>
    <row r="25877" spans="15:15" x14ac:dyDescent="0.25">
      <c r="O25877" s="7"/>
    </row>
    <row r="25878" spans="15:15" x14ac:dyDescent="0.25">
      <c r="O25878" s="7"/>
    </row>
    <row r="25879" spans="15:15" x14ac:dyDescent="0.25">
      <c r="O25879" s="7"/>
    </row>
    <row r="25880" spans="15:15" x14ac:dyDescent="0.25">
      <c r="O25880" s="7"/>
    </row>
    <row r="25881" spans="15:15" x14ac:dyDescent="0.25">
      <c r="O25881" s="7"/>
    </row>
    <row r="25882" spans="15:15" x14ac:dyDescent="0.25">
      <c r="O25882" s="7"/>
    </row>
    <row r="25883" spans="15:15" x14ac:dyDescent="0.25">
      <c r="O25883" s="7"/>
    </row>
    <row r="25884" spans="15:15" x14ac:dyDescent="0.25">
      <c r="O25884" s="7"/>
    </row>
    <row r="25885" spans="15:15" x14ac:dyDescent="0.25">
      <c r="O25885" s="7"/>
    </row>
    <row r="25886" spans="15:15" x14ac:dyDescent="0.25">
      <c r="O25886" s="7"/>
    </row>
    <row r="25887" spans="15:15" x14ac:dyDescent="0.25">
      <c r="O25887" s="7"/>
    </row>
    <row r="25888" spans="15:15" x14ac:dyDescent="0.25">
      <c r="O25888" s="7"/>
    </row>
    <row r="25889" spans="15:15" x14ac:dyDescent="0.25">
      <c r="O25889" s="7"/>
    </row>
    <row r="25890" spans="15:15" x14ac:dyDescent="0.25">
      <c r="O25890" s="7"/>
    </row>
    <row r="25891" spans="15:15" x14ac:dyDescent="0.25">
      <c r="O25891" s="7"/>
    </row>
    <row r="25892" spans="15:15" x14ac:dyDescent="0.25">
      <c r="O25892" s="7"/>
    </row>
    <row r="25893" spans="15:15" x14ac:dyDescent="0.25">
      <c r="O25893" s="7"/>
    </row>
    <row r="25894" spans="15:15" x14ac:dyDescent="0.25">
      <c r="O25894" s="7"/>
    </row>
    <row r="25895" spans="15:15" x14ac:dyDescent="0.25">
      <c r="O25895" s="7"/>
    </row>
    <row r="25896" spans="15:15" x14ac:dyDescent="0.25">
      <c r="O25896" s="7"/>
    </row>
    <row r="25897" spans="15:15" x14ac:dyDescent="0.25">
      <c r="O25897" s="7"/>
    </row>
    <row r="25898" spans="15:15" x14ac:dyDescent="0.25">
      <c r="O25898" s="7"/>
    </row>
    <row r="25899" spans="15:15" x14ac:dyDescent="0.25">
      <c r="O25899" s="7"/>
    </row>
    <row r="25900" spans="15:15" x14ac:dyDescent="0.25">
      <c r="O25900" s="7"/>
    </row>
    <row r="25901" spans="15:15" x14ac:dyDescent="0.25">
      <c r="O25901" s="7"/>
    </row>
    <row r="25902" spans="15:15" x14ac:dyDescent="0.25">
      <c r="O25902" s="7"/>
    </row>
    <row r="25903" spans="15:15" x14ac:dyDescent="0.25">
      <c r="O25903" s="7"/>
    </row>
    <row r="25904" spans="15:15" x14ac:dyDescent="0.25">
      <c r="O25904" s="7"/>
    </row>
    <row r="25905" spans="15:15" x14ac:dyDescent="0.25">
      <c r="O25905" s="7"/>
    </row>
    <row r="25906" spans="15:15" x14ac:dyDescent="0.25">
      <c r="O25906" s="7"/>
    </row>
    <row r="25907" spans="15:15" x14ac:dyDescent="0.25">
      <c r="O25907" s="7"/>
    </row>
    <row r="25908" spans="15:15" x14ac:dyDescent="0.25">
      <c r="O25908" s="7"/>
    </row>
    <row r="25909" spans="15:15" x14ac:dyDescent="0.25">
      <c r="O25909" s="7"/>
    </row>
    <row r="25910" spans="15:15" x14ac:dyDescent="0.25">
      <c r="O25910" s="7"/>
    </row>
    <row r="25911" spans="15:15" x14ac:dyDescent="0.25">
      <c r="O25911" s="7"/>
    </row>
    <row r="25912" spans="15:15" x14ac:dyDescent="0.25">
      <c r="O25912" s="7"/>
    </row>
    <row r="25913" spans="15:15" x14ac:dyDescent="0.25">
      <c r="O25913" s="7"/>
    </row>
    <row r="25914" spans="15:15" x14ac:dyDescent="0.25">
      <c r="O25914" s="7"/>
    </row>
    <row r="25915" spans="15:15" x14ac:dyDescent="0.25">
      <c r="O25915" s="7"/>
    </row>
    <row r="25916" spans="15:15" x14ac:dyDescent="0.25">
      <c r="O25916" s="7"/>
    </row>
    <row r="25917" spans="15:15" x14ac:dyDescent="0.25">
      <c r="O25917" s="7"/>
    </row>
    <row r="25918" spans="15:15" x14ac:dyDescent="0.25">
      <c r="O25918" s="7"/>
    </row>
    <row r="25919" spans="15:15" x14ac:dyDescent="0.25">
      <c r="O25919" s="7"/>
    </row>
    <row r="25920" spans="15:15" x14ac:dyDescent="0.25">
      <c r="O25920" s="7"/>
    </row>
    <row r="25921" spans="15:15" x14ac:dyDescent="0.25">
      <c r="O25921" s="7"/>
    </row>
    <row r="25922" spans="15:15" x14ac:dyDescent="0.25">
      <c r="O25922" s="7"/>
    </row>
    <row r="25923" spans="15:15" x14ac:dyDescent="0.25">
      <c r="O25923" s="7"/>
    </row>
    <row r="25924" spans="15:15" x14ac:dyDescent="0.25">
      <c r="O25924" s="7"/>
    </row>
    <row r="25925" spans="15:15" x14ac:dyDescent="0.25">
      <c r="O25925" s="7"/>
    </row>
    <row r="25926" spans="15:15" x14ac:dyDescent="0.25">
      <c r="O25926" s="7"/>
    </row>
    <row r="25927" spans="15:15" x14ac:dyDescent="0.25">
      <c r="O25927" s="7"/>
    </row>
    <row r="25928" spans="15:15" x14ac:dyDescent="0.25">
      <c r="O25928" s="7"/>
    </row>
    <row r="25929" spans="15:15" x14ac:dyDescent="0.25">
      <c r="O25929" s="7"/>
    </row>
    <row r="25930" spans="15:15" x14ac:dyDescent="0.25">
      <c r="O25930" s="7"/>
    </row>
    <row r="25931" spans="15:15" x14ac:dyDescent="0.25">
      <c r="O25931" s="7"/>
    </row>
    <row r="25932" spans="15:15" x14ac:dyDescent="0.25">
      <c r="O25932" s="7"/>
    </row>
    <row r="25933" spans="15:15" x14ac:dyDescent="0.25">
      <c r="O25933" s="7"/>
    </row>
    <row r="25934" spans="15:15" x14ac:dyDescent="0.25">
      <c r="O25934" s="7"/>
    </row>
    <row r="25935" spans="15:15" x14ac:dyDescent="0.25">
      <c r="O25935" s="7"/>
    </row>
    <row r="25936" spans="15:15" x14ac:dyDescent="0.25">
      <c r="O25936" s="7"/>
    </row>
    <row r="25937" spans="15:15" x14ac:dyDescent="0.25">
      <c r="O25937" s="7"/>
    </row>
    <row r="25938" spans="15:15" x14ac:dyDescent="0.25">
      <c r="O25938" s="7"/>
    </row>
    <row r="25939" spans="15:15" x14ac:dyDescent="0.25">
      <c r="O25939" s="7"/>
    </row>
    <row r="25940" spans="15:15" x14ac:dyDescent="0.25">
      <c r="O25940" s="7"/>
    </row>
    <row r="25941" spans="15:15" x14ac:dyDescent="0.25">
      <c r="O25941" s="7"/>
    </row>
    <row r="25942" spans="15:15" x14ac:dyDescent="0.25">
      <c r="O25942" s="7"/>
    </row>
    <row r="25943" spans="15:15" x14ac:dyDescent="0.25">
      <c r="O25943" s="7"/>
    </row>
    <row r="25944" spans="15:15" x14ac:dyDescent="0.25">
      <c r="O25944" s="7"/>
    </row>
    <row r="25945" spans="15:15" x14ac:dyDescent="0.25">
      <c r="O25945" s="7"/>
    </row>
    <row r="25946" spans="15:15" x14ac:dyDescent="0.25">
      <c r="O25946" s="7"/>
    </row>
    <row r="25947" spans="15:15" x14ac:dyDescent="0.25">
      <c r="O25947" s="7"/>
    </row>
    <row r="25948" spans="15:15" x14ac:dyDescent="0.25">
      <c r="O25948" s="7"/>
    </row>
    <row r="25949" spans="15:15" x14ac:dyDescent="0.25">
      <c r="O25949" s="7"/>
    </row>
    <row r="25950" spans="15:15" x14ac:dyDescent="0.25">
      <c r="O25950" s="7"/>
    </row>
    <row r="25951" spans="15:15" x14ac:dyDescent="0.25">
      <c r="O25951" s="7"/>
    </row>
    <row r="25952" spans="15:15" x14ac:dyDescent="0.25">
      <c r="O25952" s="7"/>
    </row>
    <row r="25953" spans="15:15" x14ac:dyDescent="0.25">
      <c r="O25953" s="7"/>
    </row>
    <row r="25954" spans="15:15" x14ac:dyDescent="0.25">
      <c r="O25954" s="7"/>
    </row>
    <row r="25955" spans="15:15" x14ac:dyDescent="0.25">
      <c r="O25955" s="7"/>
    </row>
    <row r="25956" spans="15:15" x14ac:dyDescent="0.25">
      <c r="O25956" s="7"/>
    </row>
    <row r="25957" spans="15:15" x14ac:dyDescent="0.25">
      <c r="O25957" s="7"/>
    </row>
    <row r="25958" spans="15:15" x14ac:dyDescent="0.25">
      <c r="O25958" s="7"/>
    </row>
    <row r="25959" spans="15:15" x14ac:dyDescent="0.25">
      <c r="O25959" s="7"/>
    </row>
    <row r="25960" spans="15:15" x14ac:dyDescent="0.25">
      <c r="O25960" s="7"/>
    </row>
    <row r="25961" spans="15:15" x14ac:dyDescent="0.25">
      <c r="O25961" s="7"/>
    </row>
    <row r="25962" spans="15:15" x14ac:dyDescent="0.25">
      <c r="O25962" s="7"/>
    </row>
    <row r="25963" spans="15:15" x14ac:dyDescent="0.25">
      <c r="O25963" s="7"/>
    </row>
    <row r="25964" spans="15:15" x14ac:dyDescent="0.25">
      <c r="O25964" s="7"/>
    </row>
    <row r="25965" spans="15:15" x14ac:dyDescent="0.25">
      <c r="O25965" s="7"/>
    </row>
    <row r="25966" spans="15:15" x14ac:dyDescent="0.25">
      <c r="O25966" s="7"/>
    </row>
    <row r="25967" spans="15:15" x14ac:dyDescent="0.25">
      <c r="O25967" s="7"/>
    </row>
    <row r="25968" spans="15:15" x14ac:dyDescent="0.25">
      <c r="O25968" s="7"/>
    </row>
    <row r="25969" spans="15:15" x14ac:dyDescent="0.25">
      <c r="O25969" s="7"/>
    </row>
    <row r="25970" spans="15:15" x14ac:dyDescent="0.25">
      <c r="O25970" s="7"/>
    </row>
    <row r="25971" spans="15:15" x14ac:dyDescent="0.25">
      <c r="O25971" s="7"/>
    </row>
    <row r="25972" spans="15:15" x14ac:dyDescent="0.25">
      <c r="O25972" s="7"/>
    </row>
    <row r="25973" spans="15:15" x14ac:dyDescent="0.25">
      <c r="O25973" s="7"/>
    </row>
    <row r="25974" spans="15:15" x14ac:dyDescent="0.25">
      <c r="O25974" s="7"/>
    </row>
    <row r="25975" spans="15:15" x14ac:dyDescent="0.25">
      <c r="O25975" s="7"/>
    </row>
    <row r="25976" spans="15:15" x14ac:dyDescent="0.25">
      <c r="O25976" s="7"/>
    </row>
    <row r="25977" spans="15:15" x14ac:dyDescent="0.25">
      <c r="O25977" s="7"/>
    </row>
    <row r="25978" spans="15:15" x14ac:dyDescent="0.25">
      <c r="O25978" s="7"/>
    </row>
    <row r="25979" spans="15:15" x14ac:dyDescent="0.25">
      <c r="O25979" s="7"/>
    </row>
    <row r="25980" spans="15:15" x14ac:dyDescent="0.25">
      <c r="O25980" s="7"/>
    </row>
    <row r="25981" spans="15:15" x14ac:dyDescent="0.25">
      <c r="O25981" s="7"/>
    </row>
    <row r="25982" spans="15:15" x14ac:dyDescent="0.25">
      <c r="O25982" s="7"/>
    </row>
    <row r="25983" spans="15:15" x14ac:dyDescent="0.25">
      <c r="O25983" s="7"/>
    </row>
    <row r="25984" spans="15:15" x14ac:dyDescent="0.25">
      <c r="O25984" s="7"/>
    </row>
    <row r="25985" spans="15:15" x14ac:dyDescent="0.25">
      <c r="O25985" s="7"/>
    </row>
    <row r="25986" spans="15:15" x14ac:dyDescent="0.25">
      <c r="O25986" s="7"/>
    </row>
    <row r="25987" spans="15:15" x14ac:dyDescent="0.25">
      <c r="O25987" s="7"/>
    </row>
    <row r="25988" spans="15:15" x14ac:dyDescent="0.25">
      <c r="O25988" s="7"/>
    </row>
    <row r="25989" spans="15:15" x14ac:dyDescent="0.25">
      <c r="O25989" s="7"/>
    </row>
    <row r="25990" spans="15:15" x14ac:dyDescent="0.25">
      <c r="O25990" s="7"/>
    </row>
    <row r="25991" spans="15:15" x14ac:dyDescent="0.25">
      <c r="O25991" s="7"/>
    </row>
    <row r="25992" spans="15:15" x14ac:dyDescent="0.25">
      <c r="O25992" s="7"/>
    </row>
    <row r="25993" spans="15:15" x14ac:dyDescent="0.25">
      <c r="O25993" s="7"/>
    </row>
    <row r="25994" spans="15:15" x14ac:dyDescent="0.25">
      <c r="O25994" s="7"/>
    </row>
    <row r="25995" spans="15:15" x14ac:dyDescent="0.25">
      <c r="O25995" s="7"/>
    </row>
    <row r="25996" spans="15:15" x14ac:dyDescent="0.25">
      <c r="O25996" s="7"/>
    </row>
    <row r="25997" spans="15:15" x14ac:dyDescent="0.25">
      <c r="O25997" s="7"/>
    </row>
    <row r="25998" spans="15:15" x14ac:dyDescent="0.25">
      <c r="O25998" s="7"/>
    </row>
    <row r="25999" spans="15:15" x14ac:dyDescent="0.25">
      <c r="O25999" s="7"/>
    </row>
    <row r="26000" spans="15:15" x14ac:dyDescent="0.25">
      <c r="O26000" s="7"/>
    </row>
    <row r="26001" spans="15:15" x14ac:dyDescent="0.25">
      <c r="O26001" s="7"/>
    </row>
    <row r="26002" spans="15:15" x14ac:dyDescent="0.25">
      <c r="O26002" s="7"/>
    </row>
    <row r="26003" spans="15:15" x14ac:dyDescent="0.25">
      <c r="O26003" s="7"/>
    </row>
    <row r="26004" spans="15:15" x14ac:dyDescent="0.25">
      <c r="O26004" s="7"/>
    </row>
    <row r="26005" spans="15:15" x14ac:dyDescent="0.25">
      <c r="O26005" s="7"/>
    </row>
    <row r="26006" spans="15:15" x14ac:dyDescent="0.25">
      <c r="O26006" s="7"/>
    </row>
    <row r="26007" spans="15:15" x14ac:dyDescent="0.25">
      <c r="O26007" s="7"/>
    </row>
    <row r="26008" spans="15:15" x14ac:dyDescent="0.25">
      <c r="O26008" s="7"/>
    </row>
    <row r="26009" spans="15:15" x14ac:dyDescent="0.25">
      <c r="O26009" s="7"/>
    </row>
    <row r="26010" spans="15:15" x14ac:dyDescent="0.25">
      <c r="O26010" s="7"/>
    </row>
    <row r="26011" spans="15:15" x14ac:dyDescent="0.25">
      <c r="O26011" s="7"/>
    </row>
    <row r="26012" spans="15:15" x14ac:dyDescent="0.25">
      <c r="O26012" s="7"/>
    </row>
    <row r="26013" spans="15:15" x14ac:dyDescent="0.25">
      <c r="O26013" s="7"/>
    </row>
    <row r="26014" spans="15:15" x14ac:dyDescent="0.25">
      <c r="O26014" s="7"/>
    </row>
    <row r="26015" spans="15:15" x14ac:dyDescent="0.25">
      <c r="O26015" s="7"/>
    </row>
    <row r="26016" spans="15:15" x14ac:dyDescent="0.25">
      <c r="O26016" s="7"/>
    </row>
    <row r="26017" spans="15:15" x14ac:dyDescent="0.25">
      <c r="O26017" s="7"/>
    </row>
    <row r="26018" spans="15:15" x14ac:dyDescent="0.25">
      <c r="O26018" s="7"/>
    </row>
    <row r="26019" spans="15:15" x14ac:dyDescent="0.25">
      <c r="O26019" s="7"/>
    </row>
    <row r="26020" spans="15:15" x14ac:dyDescent="0.25">
      <c r="O26020" s="7"/>
    </row>
    <row r="26021" spans="15:15" x14ac:dyDescent="0.25">
      <c r="O26021" s="7"/>
    </row>
    <row r="26022" spans="15:15" x14ac:dyDescent="0.25">
      <c r="O26022" s="7"/>
    </row>
    <row r="26023" spans="15:15" x14ac:dyDescent="0.25">
      <c r="O26023" s="7"/>
    </row>
    <row r="26024" spans="15:15" x14ac:dyDescent="0.25">
      <c r="O26024" s="7"/>
    </row>
    <row r="26025" spans="15:15" x14ac:dyDescent="0.25">
      <c r="O26025" s="7"/>
    </row>
    <row r="26026" spans="15:15" x14ac:dyDescent="0.25">
      <c r="O26026" s="7"/>
    </row>
    <row r="26027" spans="15:15" x14ac:dyDescent="0.25">
      <c r="O26027" s="7"/>
    </row>
    <row r="26028" spans="15:15" x14ac:dyDescent="0.25">
      <c r="O26028" s="7"/>
    </row>
    <row r="26029" spans="15:15" x14ac:dyDescent="0.25">
      <c r="O26029" s="7"/>
    </row>
    <row r="26030" spans="15:15" x14ac:dyDescent="0.25">
      <c r="O26030" s="7"/>
    </row>
    <row r="26031" spans="15:15" x14ac:dyDescent="0.25">
      <c r="O26031" s="7"/>
    </row>
    <row r="26032" spans="15:15" x14ac:dyDescent="0.25">
      <c r="O26032" s="7"/>
    </row>
    <row r="26033" spans="15:15" x14ac:dyDescent="0.25">
      <c r="O26033" s="7"/>
    </row>
    <row r="26034" spans="15:15" x14ac:dyDescent="0.25">
      <c r="O26034" s="7"/>
    </row>
    <row r="26035" spans="15:15" x14ac:dyDescent="0.25">
      <c r="O26035" s="7"/>
    </row>
    <row r="26036" spans="15:15" x14ac:dyDescent="0.25">
      <c r="O26036" s="7"/>
    </row>
    <row r="26037" spans="15:15" x14ac:dyDescent="0.25">
      <c r="O26037" s="7"/>
    </row>
    <row r="26038" spans="15:15" x14ac:dyDescent="0.25">
      <c r="O26038" s="7"/>
    </row>
    <row r="26039" spans="15:15" x14ac:dyDescent="0.25">
      <c r="O26039" s="7"/>
    </row>
    <row r="26040" spans="15:15" x14ac:dyDescent="0.25">
      <c r="O26040" s="7"/>
    </row>
    <row r="26041" spans="15:15" x14ac:dyDescent="0.25">
      <c r="O26041" s="7"/>
    </row>
    <row r="26042" spans="15:15" x14ac:dyDescent="0.25">
      <c r="O26042" s="7"/>
    </row>
    <row r="26043" spans="15:15" x14ac:dyDescent="0.25">
      <c r="O26043" s="7"/>
    </row>
    <row r="26044" spans="15:15" x14ac:dyDescent="0.25">
      <c r="O26044" s="7"/>
    </row>
    <row r="26045" spans="15:15" x14ac:dyDescent="0.25">
      <c r="O26045" s="7"/>
    </row>
    <row r="26046" spans="15:15" x14ac:dyDescent="0.25">
      <c r="O26046" s="7"/>
    </row>
    <row r="26047" spans="15:15" x14ac:dyDescent="0.25">
      <c r="O26047" s="7"/>
    </row>
    <row r="26048" spans="15:15" x14ac:dyDescent="0.25">
      <c r="O26048" s="7"/>
    </row>
    <row r="26049" spans="15:15" x14ac:dyDescent="0.25">
      <c r="O26049" s="7"/>
    </row>
    <row r="26050" spans="15:15" x14ac:dyDescent="0.25">
      <c r="O26050" s="7"/>
    </row>
    <row r="26051" spans="15:15" x14ac:dyDescent="0.25">
      <c r="O26051" s="7"/>
    </row>
    <row r="26052" spans="15:15" x14ac:dyDescent="0.25">
      <c r="O26052" s="7"/>
    </row>
    <row r="26053" spans="15:15" x14ac:dyDescent="0.25">
      <c r="O26053" s="7"/>
    </row>
    <row r="26054" spans="15:15" x14ac:dyDescent="0.25">
      <c r="O26054" s="7"/>
    </row>
    <row r="26055" spans="15:15" x14ac:dyDescent="0.25">
      <c r="O26055" s="7"/>
    </row>
    <row r="26056" spans="15:15" x14ac:dyDescent="0.25">
      <c r="O26056" s="7"/>
    </row>
    <row r="26057" spans="15:15" x14ac:dyDescent="0.25">
      <c r="O26057" s="7"/>
    </row>
    <row r="26058" spans="15:15" x14ac:dyDescent="0.25">
      <c r="O26058" s="7"/>
    </row>
    <row r="26059" spans="15:15" x14ac:dyDescent="0.25">
      <c r="O26059" s="7"/>
    </row>
    <row r="26060" spans="15:15" x14ac:dyDescent="0.25">
      <c r="O26060" s="7"/>
    </row>
    <row r="26061" spans="15:15" x14ac:dyDescent="0.25">
      <c r="O26061" s="7"/>
    </row>
    <row r="26062" spans="15:15" x14ac:dyDescent="0.25">
      <c r="O26062" s="7"/>
    </row>
    <row r="26063" spans="15:15" x14ac:dyDescent="0.25">
      <c r="O26063" s="7"/>
    </row>
    <row r="26064" spans="15:15" x14ac:dyDescent="0.25">
      <c r="O26064" s="7"/>
    </row>
    <row r="26065" spans="15:15" x14ac:dyDescent="0.25">
      <c r="O26065" s="7"/>
    </row>
    <row r="26066" spans="15:15" x14ac:dyDescent="0.25">
      <c r="O26066" s="7"/>
    </row>
    <row r="26067" spans="15:15" x14ac:dyDescent="0.25">
      <c r="O26067" s="7"/>
    </row>
    <row r="26068" spans="15:15" x14ac:dyDescent="0.25">
      <c r="O26068" s="7"/>
    </row>
    <row r="26069" spans="15:15" x14ac:dyDescent="0.25">
      <c r="O26069" s="7"/>
    </row>
    <row r="26070" spans="15:15" x14ac:dyDescent="0.25">
      <c r="O26070" s="7"/>
    </row>
    <row r="26071" spans="15:15" x14ac:dyDescent="0.25">
      <c r="O26071" s="7"/>
    </row>
    <row r="26072" spans="15:15" x14ac:dyDescent="0.25">
      <c r="O26072" s="7"/>
    </row>
    <row r="26073" spans="15:15" x14ac:dyDescent="0.25">
      <c r="O26073" s="7"/>
    </row>
    <row r="26074" spans="15:15" x14ac:dyDescent="0.25">
      <c r="O26074" s="7"/>
    </row>
    <row r="26075" spans="15:15" x14ac:dyDescent="0.25">
      <c r="O26075" s="7"/>
    </row>
    <row r="26076" spans="15:15" x14ac:dyDescent="0.25">
      <c r="O26076" s="7"/>
    </row>
    <row r="26077" spans="15:15" x14ac:dyDescent="0.25">
      <c r="O26077" s="7"/>
    </row>
    <row r="26078" spans="15:15" x14ac:dyDescent="0.25">
      <c r="O26078" s="7"/>
    </row>
    <row r="26079" spans="15:15" x14ac:dyDescent="0.25">
      <c r="O26079" s="7"/>
    </row>
    <row r="26080" spans="15:15" x14ac:dyDescent="0.25">
      <c r="O26080" s="7"/>
    </row>
    <row r="26081" spans="15:15" x14ac:dyDescent="0.25">
      <c r="O26081" s="7"/>
    </row>
    <row r="26082" spans="15:15" x14ac:dyDescent="0.25">
      <c r="O26082" s="7"/>
    </row>
    <row r="26083" spans="15:15" x14ac:dyDescent="0.25">
      <c r="O26083" s="7"/>
    </row>
    <row r="26084" spans="15:15" x14ac:dyDescent="0.25">
      <c r="O26084" s="7"/>
    </row>
    <row r="26085" spans="15:15" x14ac:dyDescent="0.25">
      <c r="O26085" s="7"/>
    </row>
    <row r="26086" spans="15:15" x14ac:dyDescent="0.25">
      <c r="O26086" s="7"/>
    </row>
    <row r="26087" spans="15:15" x14ac:dyDescent="0.25">
      <c r="O26087" s="7"/>
    </row>
    <row r="26088" spans="15:15" x14ac:dyDescent="0.25">
      <c r="O26088" s="7"/>
    </row>
    <row r="26089" spans="15:15" x14ac:dyDescent="0.25">
      <c r="O26089" s="7"/>
    </row>
    <row r="26090" spans="15:15" x14ac:dyDescent="0.25">
      <c r="O26090" s="7"/>
    </row>
    <row r="26091" spans="15:15" x14ac:dyDescent="0.25">
      <c r="O26091" s="7"/>
    </row>
    <row r="26092" spans="15:15" x14ac:dyDescent="0.25">
      <c r="O26092" s="7"/>
    </row>
    <row r="26093" spans="15:15" x14ac:dyDescent="0.25">
      <c r="O26093" s="7"/>
    </row>
    <row r="26094" spans="15:15" x14ac:dyDescent="0.25">
      <c r="O26094" s="7"/>
    </row>
    <row r="26095" spans="15:15" x14ac:dyDescent="0.25">
      <c r="O26095" s="7"/>
    </row>
    <row r="26096" spans="15:15" x14ac:dyDescent="0.25">
      <c r="O26096" s="7"/>
    </row>
    <row r="26097" spans="15:15" x14ac:dyDescent="0.25">
      <c r="O26097" s="7"/>
    </row>
    <row r="26098" spans="15:15" x14ac:dyDescent="0.25">
      <c r="O26098" s="7"/>
    </row>
    <row r="26099" spans="15:15" x14ac:dyDescent="0.25">
      <c r="O26099" s="7"/>
    </row>
    <row r="26100" spans="15:15" x14ac:dyDescent="0.25">
      <c r="O26100" s="7"/>
    </row>
    <row r="26101" spans="15:15" x14ac:dyDescent="0.25">
      <c r="O26101" s="7"/>
    </row>
    <row r="26102" spans="15:15" x14ac:dyDescent="0.25">
      <c r="O26102" s="7"/>
    </row>
    <row r="26103" spans="15:15" x14ac:dyDescent="0.25">
      <c r="O26103" s="7"/>
    </row>
    <row r="26104" spans="15:15" x14ac:dyDescent="0.25">
      <c r="O26104" s="7"/>
    </row>
    <row r="26105" spans="15:15" x14ac:dyDescent="0.25">
      <c r="O26105" s="7"/>
    </row>
    <row r="26106" spans="15:15" x14ac:dyDescent="0.25">
      <c r="O26106" s="7"/>
    </row>
    <row r="26107" spans="15:15" x14ac:dyDescent="0.25">
      <c r="O26107" s="7"/>
    </row>
    <row r="26108" spans="15:15" x14ac:dyDescent="0.25">
      <c r="O26108" s="7"/>
    </row>
    <row r="26109" spans="15:15" x14ac:dyDescent="0.25">
      <c r="O26109" s="7"/>
    </row>
    <row r="26110" spans="15:15" x14ac:dyDescent="0.25">
      <c r="O26110" s="7"/>
    </row>
    <row r="26111" spans="15:15" x14ac:dyDescent="0.25">
      <c r="O26111" s="7"/>
    </row>
    <row r="26112" spans="15:15" x14ac:dyDescent="0.25">
      <c r="O26112" s="7"/>
    </row>
    <row r="26113" spans="15:15" x14ac:dyDescent="0.25">
      <c r="O26113" s="7"/>
    </row>
    <row r="26138" spans="15:15" x14ac:dyDescent="0.25">
      <c r="O26138" s="7"/>
    </row>
    <row r="26139" spans="15:15" x14ac:dyDescent="0.25">
      <c r="O26139" s="7"/>
    </row>
    <row r="26140" spans="15:15" x14ac:dyDescent="0.25">
      <c r="O26140" s="7"/>
    </row>
    <row r="26141" spans="15:15" x14ac:dyDescent="0.25">
      <c r="O26141" s="7"/>
    </row>
    <row r="26142" spans="15:15" x14ac:dyDescent="0.25">
      <c r="O26142" s="7"/>
    </row>
    <row r="26143" spans="15:15" x14ac:dyDescent="0.25">
      <c r="O26143" s="7"/>
    </row>
    <row r="26144" spans="15:15" x14ac:dyDescent="0.25">
      <c r="O26144" s="7"/>
    </row>
    <row r="26145" spans="15:15" x14ac:dyDescent="0.25">
      <c r="O26145" s="7"/>
    </row>
    <row r="26146" spans="15:15" x14ac:dyDescent="0.25">
      <c r="O26146" s="7"/>
    </row>
    <row r="26147" spans="15:15" x14ac:dyDescent="0.25">
      <c r="O26147" s="7"/>
    </row>
    <row r="26148" spans="15:15" x14ac:dyDescent="0.25">
      <c r="O26148" s="7"/>
    </row>
    <row r="26149" spans="15:15" x14ac:dyDescent="0.25">
      <c r="O26149" s="7"/>
    </row>
    <row r="26150" spans="15:15" x14ac:dyDescent="0.25">
      <c r="O26150" s="7"/>
    </row>
    <row r="26151" spans="15:15" x14ac:dyDescent="0.25">
      <c r="O26151" s="7"/>
    </row>
    <row r="26152" spans="15:15" x14ac:dyDescent="0.25">
      <c r="O26152" s="7"/>
    </row>
    <row r="26153" spans="15:15" x14ac:dyDescent="0.25">
      <c r="O26153" s="7"/>
    </row>
    <row r="26154" spans="15:15" x14ac:dyDescent="0.25">
      <c r="O26154" s="7"/>
    </row>
    <row r="26155" spans="15:15" x14ac:dyDescent="0.25">
      <c r="O26155" s="7"/>
    </row>
    <row r="26156" spans="15:15" x14ac:dyDescent="0.25">
      <c r="O26156" s="7"/>
    </row>
    <row r="26157" spans="15:15" x14ac:dyDescent="0.25">
      <c r="O26157" s="7"/>
    </row>
    <row r="26158" spans="15:15" x14ac:dyDescent="0.25">
      <c r="O26158" s="7"/>
    </row>
    <row r="26159" spans="15:15" x14ac:dyDescent="0.25">
      <c r="O26159" s="7"/>
    </row>
    <row r="26160" spans="15:15" x14ac:dyDescent="0.25">
      <c r="O26160" s="7"/>
    </row>
    <row r="26161" spans="15:15" x14ac:dyDescent="0.25">
      <c r="O26161" s="7"/>
    </row>
    <row r="26162" spans="15:15" x14ac:dyDescent="0.25">
      <c r="O26162" s="7"/>
    </row>
    <row r="26163" spans="15:15" x14ac:dyDescent="0.25">
      <c r="O26163" s="7"/>
    </row>
    <row r="26164" spans="15:15" x14ac:dyDescent="0.25">
      <c r="O26164" s="7"/>
    </row>
    <row r="26165" spans="15:15" x14ac:dyDescent="0.25">
      <c r="O26165" s="7"/>
    </row>
    <row r="26166" spans="15:15" x14ac:dyDescent="0.25">
      <c r="O26166" s="7"/>
    </row>
    <row r="26167" spans="15:15" x14ac:dyDescent="0.25">
      <c r="O26167" s="7"/>
    </row>
    <row r="26168" spans="15:15" x14ac:dyDescent="0.25">
      <c r="O26168" s="7"/>
    </row>
    <row r="26169" spans="15:15" x14ac:dyDescent="0.25">
      <c r="O26169" s="7"/>
    </row>
    <row r="26170" spans="15:15" x14ac:dyDescent="0.25">
      <c r="O26170" s="7"/>
    </row>
    <row r="26171" spans="15:15" x14ac:dyDescent="0.25">
      <c r="O26171" s="7"/>
    </row>
    <row r="26172" spans="15:15" x14ac:dyDescent="0.25">
      <c r="O26172" s="7"/>
    </row>
    <row r="26173" spans="15:15" x14ac:dyDescent="0.25">
      <c r="O26173" s="7"/>
    </row>
    <row r="26174" spans="15:15" x14ac:dyDescent="0.25">
      <c r="O26174" s="7"/>
    </row>
    <row r="26175" spans="15:15" x14ac:dyDescent="0.25">
      <c r="O26175" s="7"/>
    </row>
    <row r="26176" spans="15:15" x14ac:dyDescent="0.25">
      <c r="O26176" s="7"/>
    </row>
    <row r="26177" spans="15:15" x14ac:dyDescent="0.25">
      <c r="O26177" s="7"/>
    </row>
    <row r="26178" spans="15:15" x14ac:dyDescent="0.25">
      <c r="O26178" s="7"/>
    </row>
    <row r="26179" spans="15:15" x14ac:dyDescent="0.25">
      <c r="O26179" s="7"/>
    </row>
    <row r="26180" spans="15:15" x14ac:dyDescent="0.25">
      <c r="O26180" s="7"/>
    </row>
    <row r="26181" spans="15:15" x14ac:dyDescent="0.25">
      <c r="O26181" s="7"/>
    </row>
    <row r="26182" spans="15:15" x14ac:dyDescent="0.25">
      <c r="O26182" s="7"/>
    </row>
    <row r="26183" spans="15:15" x14ac:dyDescent="0.25">
      <c r="O26183" s="7"/>
    </row>
    <row r="26184" spans="15:15" x14ac:dyDescent="0.25">
      <c r="O26184" s="7"/>
    </row>
    <row r="26185" spans="15:15" x14ac:dyDescent="0.25">
      <c r="O26185" s="7"/>
    </row>
    <row r="26186" spans="15:15" x14ac:dyDescent="0.25">
      <c r="O26186" s="7"/>
    </row>
    <row r="26187" spans="15:15" x14ac:dyDescent="0.25">
      <c r="O26187" s="7"/>
    </row>
    <row r="26188" spans="15:15" x14ac:dyDescent="0.25">
      <c r="O26188" s="7"/>
    </row>
    <row r="26189" spans="15:15" x14ac:dyDescent="0.25">
      <c r="O26189" s="7"/>
    </row>
    <row r="26190" spans="15:15" x14ac:dyDescent="0.25">
      <c r="O26190" s="7"/>
    </row>
    <row r="26191" spans="15:15" x14ac:dyDescent="0.25">
      <c r="O26191" s="7"/>
    </row>
    <row r="26192" spans="15:15" x14ac:dyDescent="0.25">
      <c r="O26192" s="7"/>
    </row>
    <row r="26193" spans="15:15" x14ac:dyDescent="0.25">
      <c r="O26193" s="7"/>
    </row>
    <row r="26194" spans="15:15" x14ac:dyDescent="0.25">
      <c r="O26194" s="7"/>
    </row>
    <row r="26195" spans="15:15" x14ac:dyDescent="0.25">
      <c r="O26195" s="7"/>
    </row>
    <row r="26196" spans="15:15" x14ac:dyDescent="0.25">
      <c r="O26196" s="7"/>
    </row>
    <row r="26197" spans="15:15" x14ac:dyDescent="0.25">
      <c r="O26197" s="7"/>
    </row>
    <row r="26198" spans="15:15" x14ac:dyDescent="0.25">
      <c r="O26198" s="7"/>
    </row>
    <row r="26199" spans="15:15" x14ac:dyDescent="0.25">
      <c r="O26199" s="7"/>
    </row>
    <row r="26200" spans="15:15" x14ac:dyDescent="0.25">
      <c r="O26200" s="7"/>
    </row>
    <row r="26201" spans="15:15" x14ac:dyDescent="0.25">
      <c r="O26201" s="7"/>
    </row>
    <row r="26202" spans="15:15" x14ac:dyDescent="0.25">
      <c r="O26202" s="7"/>
    </row>
    <row r="26203" spans="15:15" x14ac:dyDescent="0.25">
      <c r="O26203" s="7"/>
    </row>
    <row r="26204" spans="15:15" x14ac:dyDescent="0.25">
      <c r="O26204" s="7"/>
    </row>
    <row r="26205" spans="15:15" x14ac:dyDescent="0.25">
      <c r="O26205" s="7"/>
    </row>
    <row r="26206" spans="15:15" x14ac:dyDescent="0.25">
      <c r="O26206" s="7"/>
    </row>
    <row r="26207" spans="15:15" x14ac:dyDescent="0.25">
      <c r="O26207" s="7"/>
    </row>
    <row r="26208" spans="15:15" x14ac:dyDescent="0.25">
      <c r="O26208" s="7"/>
    </row>
    <row r="26209" spans="15:15" x14ac:dyDescent="0.25">
      <c r="O26209" s="7"/>
    </row>
    <row r="26210" spans="15:15" x14ac:dyDescent="0.25">
      <c r="O26210" s="7"/>
    </row>
    <row r="26211" spans="15:15" x14ac:dyDescent="0.25">
      <c r="O26211" s="7"/>
    </row>
    <row r="26212" spans="15:15" x14ac:dyDescent="0.25">
      <c r="O26212" s="7"/>
    </row>
    <row r="26213" spans="15:15" x14ac:dyDescent="0.25">
      <c r="O26213" s="7"/>
    </row>
    <row r="26214" spans="15:15" x14ac:dyDescent="0.25">
      <c r="O26214" s="7"/>
    </row>
    <row r="26215" spans="15:15" x14ac:dyDescent="0.25">
      <c r="O26215" s="7"/>
    </row>
    <row r="26216" spans="15:15" x14ac:dyDescent="0.25">
      <c r="O26216" s="7"/>
    </row>
    <row r="26217" spans="15:15" x14ac:dyDescent="0.25">
      <c r="O26217" s="7"/>
    </row>
    <row r="26218" spans="15:15" x14ac:dyDescent="0.25">
      <c r="O26218" s="7"/>
    </row>
    <row r="26219" spans="15:15" x14ac:dyDescent="0.25">
      <c r="O26219" s="7"/>
    </row>
    <row r="26220" spans="15:15" x14ac:dyDescent="0.25">
      <c r="O26220" s="7"/>
    </row>
    <row r="26221" spans="15:15" x14ac:dyDescent="0.25">
      <c r="O26221" s="7"/>
    </row>
    <row r="26222" spans="15:15" x14ac:dyDescent="0.25">
      <c r="O26222" s="7"/>
    </row>
    <row r="26223" spans="15:15" x14ac:dyDescent="0.25">
      <c r="O26223" s="7"/>
    </row>
    <row r="26224" spans="15:15" x14ac:dyDescent="0.25">
      <c r="O26224" s="7"/>
    </row>
    <row r="26225" spans="15:15" x14ac:dyDescent="0.25">
      <c r="O26225" s="7"/>
    </row>
    <row r="26226" spans="15:15" x14ac:dyDescent="0.25">
      <c r="O26226" s="7"/>
    </row>
    <row r="26227" spans="15:15" x14ac:dyDescent="0.25">
      <c r="O26227" s="7"/>
    </row>
    <row r="26228" spans="15:15" x14ac:dyDescent="0.25">
      <c r="O26228" s="7"/>
    </row>
    <row r="26229" spans="15:15" x14ac:dyDescent="0.25">
      <c r="O26229" s="7"/>
    </row>
    <row r="26230" spans="15:15" x14ac:dyDescent="0.25">
      <c r="O26230" s="7"/>
    </row>
    <row r="26231" spans="15:15" x14ac:dyDescent="0.25">
      <c r="O26231" s="7"/>
    </row>
    <row r="26232" spans="15:15" x14ac:dyDescent="0.25">
      <c r="O26232" s="7"/>
    </row>
    <row r="26233" spans="15:15" x14ac:dyDescent="0.25">
      <c r="O26233" s="7"/>
    </row>
    <row r="26234" spans="15:15" x14ac:dyDescent="0.25">
      <c r="O26234" s="7"/>
    </row>
    <row r="26235" spans="15:15" x14ac:dyDescent="0.25">
      <c r="O26235" s="7"/>
    </row>
    <row r="26236" spans="15:15" x14ac:dyDescent="0.25">
      <c r="O26236" s="7"/>
    </row>
    <row r="26237" spans="15:15" x14ac:dyDescent="0.25">
      <c r="O26237" s="7"/>
    </row>
    <row r="26238" spans="15:15" x14ac:dyDescent="0.25">
      <c r="O26238" s="7"/>
    </row>
    <row r="26239" spans="15:15" x14ac:dyDescent="0.25">
      <c r="O26239" s="7"/>
    </row>
    <row r="26240" spans="15:15" x14ac:dyDescent="0.25">
      <c r="O26240" s="7"/>
    </row>
    <row r="26241" spans="15:15" x14ac:dyDescent="0.25">
      <c r="O26241" s="7"/>
    </row>
    <row r="26242" spans="15:15" x14ac:dyDescent="0.25">
      <c r="O26242" s="7"/>
    </row>
    <row r="26243" spans="15:15" x14ac:dyDescent="0.25">
      <c r="O26243" s="7"/>
    </row>
    <row r="26244" spans="15:15" x14ac:dyDescent="0.25">
      <c r="O26244" s="7"/>
    </row>
    <row r="26245" spans="15:15" x14ac:dyDescent="0.25">
      <c r="O26245" s="7"/>
    </row>
    <row r="26246" spans="15:15" x14ac:dyDescent="0.25">
      <c r="O26246" s="7"/>
    </row>
    <row r="26247" spans="15:15" x14ac:dyDescent="0.25">
      <c r="O26247" s="7"/>
    </row>
    <row r="26248" spans="15:15" x14ac:dyDescent="0.25">
      <c r="O26248" s="7"/>
    </row>
    <row r="26249" spans="15:15" x14ac:dyDescent="0.25">
      <c r="O26249" s="7"/>
    </row>
    <row r="26250" spans="15:15" x14ac:dyDescent="0.25">
      <c r="O26250" s="7"/>
    </row>
    <row r="26251" spans="15:15" x14ac:dyDescent="0.25">
      <c r="O26251" s="7"/>
    </row>
    <row r="26252" spans="15:15" x14ac:dyDescent="0.25">
      <c r="O26252" s="7"/>
    </row>
    <row r="26253" spans="15:15" x14ac:dyDescent="0.25">
      <c r="O26253" s="7"/>
    </row>
    <row r="26254" spans="15:15" x14ac:dyDescent="0.25">
      <c r="O26254" s="7"/>
    </row>
    <row r="26255" spans="15:15" x14ac:dyDescent="0.25">
      <c r="O26255" s="7"/>
    </row>
    <row r="26256" spans="15:15" x14ac:dyDescent="0.25">
      <c r="O26256" s="7"/>
    </row>
    <row r="26257" spans="15:15" x14ac:dyDescent="0.25">
      <c r="O26257" s="7"/>
    </row>
    <row r="26258" spans="15:15" x14ac:dyDescent="0.25">
      <c r="O26258" s="7"/>
    </row>
    <row r="26259" spans="15:15" x14ac:dyDescent="0.25">
      <c r="O26259" s="7"/>
    </row>
    <row r="26260" spans="15:15" x14ac:dyDescent="0.25">
      <c r="O26260" s="7"/>
    </row>
    <row r="26261" spans="15:15" x14ac:dyDescent="0.25">
      <c r="O26261" s="7"/>
    </row>
    <row r="26262" spans="15:15" x14ac:dyDescent="0.25">
      <c r="O26262" s="7"/>
    </row>
    <row r="26263" spans="15:15" x14ac:dyDescent="0.25">
      <c r="O26263" s="7"/>
    </row>
    <row r="26264" spans="15:15" x14ac:dyDescent="0.25">
      <c r="O26264" s="7"/>
    </row>
    <row r="26265" spans="15:15" x14ac:dyDescent="0.25">
      <c r="O26265" s="7"/>
    </row>
    <row r="26266" spans="15:15" x14ac:dyDescent="0.25">
      <c r="O26266" s="7"/>
    </row>
    <row r="26267" spans="15:15" x14ac:dyDescent="0.25">
      <c r="O26267" s="7"/>
    </row>
    <row r="26268" spans="15:15" x14ac:dyDescent="0.25">
      <c r="O26268" s="7"/>
    </row>
    <row r="26269" spans="15:15" x14ac:dyDescent="0.25">
      <c r="O26269" s="7"/>
    </row>
    <row r="26270" spans="15:15" x14ac:dyDescent="0.25">
      <c r="O26270" s="7"/>
    </row>
    <row r="26271" spans="15:15" x14ac:dyDescent="0.25">
      <c r="O26271" s="7"/>
    </row>
    <row r="26272" spans="15:15" x14ac:dyDescent="0.25">
      <c r="O26272" s="7"/>
    </row>
    <row r="26273" spans="15:15" x14ac:dyDescent="0.25">
      <c r="O26273" s="7"/>
    </row>
    <row r="26274" spans="15:15" x14ac:dyDescent="0.25">
      <c r="O26274" s="7"/>
    </row>
    <row r="26275" spans="15:15" x14ac:dyDescent="0.25">
      <c r="O26275" s="7"/>
    </row>
    <row r="26276" spans="15:15" x14ac:dyDescent="0.25">
      <c r="O26276" s="7"/>
    </row>
    <row r="26277" spans="15:15" x14ac:dyDescent="0.25">
      <c r="O26277" s="7"/>
    </row>
    <row r="26278" spans="15:15" x14ac:dyDescent="0.25">
      <c r="O26278" s="7"/>
    </row>
    <row r="26279" spans="15:15" x14ac:dyDescent="0.25">
      <c r="O26279" s="7"/>
    </row>
    <row r="26280" spans="15:15" x14ac:dyDescent="0.25">
      <c r="O26280" s="7"/>
    </row>
    <row r="26281" spans="15:15" x14ac:dyDescent="0.25">
      <c r="O26281" s="7"/>
    </row>
    <row r="26282" spans="15:15" x14ac:dyDescent="0.25">
      <c r="O26282" s="7"/>
    </row>
    <row r="26283" spans="15:15" x14ac:dyDescent="0.25">
      <c r="O26283" s="7"/>
    </row>
    <row r="26284" spans="15:15" x14ac:dyDescent="0.25">
      <c r="O26284" s="7"/>
    </row>
    <row r="26285" spans="15:15" x14ac:dyDescent="0.25">
      <c r="O26285" s="7"/>
    </row>
    <row r="26286" spans="15:15" x14ac:dyDescent="0.25">
      <c r="O26286" s="7"/>
    </row>
    <row r="26287" spans="15:15" x14ac:dyDescent="0.25">
      <c r="O26287" s="7"/>
    </row>
    <row r="26288" spans="15:15" x14ac:dyDescent="0.25">
      <c r="O26288" s="7"/>
    </row>
    <row r="26289" spans="15:15" x14ac:dyDescent="0.25">
      <c r="O26289" s="7"/>
    </row>
    <row r="26290" spans="15:15" x14ac:dyDescent="0.25">
      <c r="O26290" s="7"/>
    </row>
    <row r="26291" spans="15:15" x14ac:dyDescent="0.25">
      <c r="O26291" s="7"/>
    </row>
    <row r="26292" spans="15:15" x14ac:dyDescent="0.25">
      <c r="O26292" s="7"/>
    </row>
    <row r="26293" spans="15:15" x14ac:dyDescent="0.25">
      <c r="O26293" s="7"/>
    </row>
    <row r="26294" spans="15:15" x14ac:dyDescent="0.25">
      <c r="O26294" s="7"/>
    </row>
    <row r="26295" spans="15:15" x14ac:dyDescent="0.25">
      <c r="O26295" s="7"/>
    </row>
    <row r="26296" spans="15:15" x14ac:dyDescent="0.25">
      <c r="O26296" s="7"/>
    </row>
    <row r="26297" spans="15:15" x14ac:dyDescent="0.25">
      <c r="O26297" s="7"/>
    </row>
    <row r="26298" spans="15:15" x14ac:dyDescent="0.25">
      <c r="O26298" s="7"/>
    </row>
    <row r="26299" spans="15:15" x14ac:dyDescent="0.25">
      <c r="O26299" s="7"/>
    </row>
    <row r="26300" spans="15:15" x14ac:dyDescent="0.25">
      <c r="O26300" s="7"/>
    </row>
    <row r="26301" spans="15:15" x14ac:dyDescent="0.25">
      <c r="O26301" s="7"/>
    </row>
    <row r="26302" spans="15:15" x14ac:dyDescent="0.25">
      <c r="O26302" s="7"/>
    </row>
    <row r="26303" spans="15:15" x14ac:dyDescent="0.25">
      <c r="O26303" s="7"/>
    </row>
    <row r="26304" spans="15:15" x14ac:dyDescent="0.25">
      <c r="O26304" s="7"/>
    </row>
    <row r="26305" spans="15:15" x14ac:dyDescent="0.25">
      <c r="O26305" s="7"/>
    </row>
    <row r="26306" spans="15:15" x14ac:dyDescent="0.25">
      <c r="O26306" s="7"/>
    </row>
    <row r="26307" spans="15:15" x14ac:dyDescent="0.25">
      <c r="O26307" s="7"/>
    </row>
    <row r="26308" spans="15:15" x14ac:dyDescent="0.25">
      <c r="O26308" s="7"/>
    </row>
    <row r="26309" spans="15:15" x14ac:dyDescent="0.25">
      <c r="O26309" s="7"/>
    </row>
    <row r="26310" spans="15:15" x14ac:dyDescent="0.25">
      <c r="O26310" s="7"/>
    </row>
    <row r="26311" spans="15:15" x14ac:dyDescent="0.25">
      <c r="O26311" s="7"/>
    </row>
    <row r="26312" spans="15:15" x14ac:dyDescent="0.25">
      <c r="O26312" s="7"/>
    </row>
    <row r="26313" spans="15:15" x14ac:dyDescent="0.25">
      <c r="O26313" s="7"/>
    </row>
    <row r="26314" spans="15:15" x14ac:dyDescent="0.25">
      <c r="O26314" s="7"/>
    </row>
    <row r="26315" spans="15:15" x14ac:dyDescent="0.25">
      <c r="O26315" s="7"/>
    </row>
    <row r="26316" spans="15:15" x14ac:dyDescent="0.25">
      <c r="O26316" s="7"/>
    </row>
    <row r="26317" spans="15:15" x14ac:dyDescent="0.25">
      <c r="O26317" s="7"/>
    </row>
    <row r="26318" spans="15:15" x14ac:dyDescent="0.25">
      <c r="O26318" s="7"/>
    </row>
    <row r="26319" spans="15:15" x14ac:dyDescent="0.25">
      <c r="O26319" s="7"/>
    </row>
    <row r="26320" spans="15:15" x14ac:dyDescent="0.25">
      <c r="O26320" s="7"/>
    </row>
    <row r="26321" spans="15:15" x14ac:dyDescent="0.25">
      <c r="O26321" s="7"/>
    </row>
    <row r="26322" spans="15:15" x14ac:dyDescent="0.25">
      <c r="O26322" s="7"/>
    </row>
    <row r="26323" spans="15:15" x14ac:dyDescent="0.25">
      <c r="O26323" s="7"/>
    </row>
    <row r="26324" spans="15:15" x14ac:dyDescent="0.25">
      <c r="O26324" s="7"/>
    </row>
    <row r="26325" spans="15:15" x14ac:dyDescent="0.25">
      <c r="O26325" s="7"/>
    </row>
    <row r="26326" spans="15:15" x14ac:dyDescent="0.25">
      <c r="O26326" s="7"/>
    </row>
    <row r="26327" spans="15:15" x14ac:dyDescent="0.25">
      <c r="O26327" s="7"/>
    </row>
    <row r="26328" spans="15:15" x14ac:dyDescent="0.25">
      <c r="O26328" s="7"/>
    </row>
    <row r="26329" spans="15:15" x14ac:dyDescent="0.25">
      <c r="O26329" s="7"/>
    </row>
    <row r="26330" spans="15:15" x14ac:dyDescent="0.25">
      <c r="O26330" s="7"/>
    </row>
    <row r="26331" spans="15:15" x14ac:dyDescent="0.25">
      <c r="O26331" s="7"/>
    </row>
    <row r="26332" spans="15:15" x14ac:dyDescent="0.25">
      <c r="O26332" s="7"/>
    </row>
    <row r="26333" spans="15:15" x14ac:dyDescent="0.25">
      <c r="O26333" s="7"/>
    </row>
    <row r="26334" spans="15:15" x14ac:dyDescent="0.25">
      <c r="O26334" s="7"/>
    </row>
    <row r="26335" spans="15:15" x14ac:dyDescent="0.25">
      <c r="O26335" s="7"/>
    </row>
    <row r="26336" spans="15:15" x14ac:dyDescent="0.25">
      <c r="O26336" s="7"/>
    </row>
    <row r="26337" spans="15:15" x14ac:dyDescent="0.25">
      <c r="O26337" s="7"/>
    </row>
    <row r="26338" spans="15:15" x14ac:dyDescent="0.25">
      <c r="O26338" s="7"/>
    </row>
    <row r="26339" spans="15:15" x14ac:dyDescent="0.25">
      <c r="O26339" s="7"/>
    </row>
    <row r="26340" spans="15:15" x14ac:dyDescent="0.25">
      <c r="O26340" s="7"/>
    </row>
    <row r="26341" spans="15:15" x14ac:dyDescent="0.25">
      <c r="O26341" s="7"/>
    </row>
    <row r="26342" spans="15:15" x14ac:dyDescent="0.25">
      <c r="O26342" s="7"/>
    </row>
    <row r="26343" spans="15:15" x14ac:dyDescent="0.25">
      <c r="O26343" s="7"/>
    </row>
    <row r="26344" spans="15:15" x14ac:dyDescent="0.25">
      <c r="O26344" s="7"/>
    </row>
    <row r="26345" spans="15:15" x14ac:dyDescent="0.25">
      <c r="O26345" s="7"/>
    </row>
    <row r="26346" spans="15:15" x14ac:dyDescent="0.25">
      <c r="O26346" s="7"/>
    </row>
    <row r="26347" spans="15:15" x14ac:dyDescent="0.25">
      <c r="O26347" s="7"/>
    </row>
    <row r="26348" spans="15:15" x14ac:dyDescent="0.25">
      <c r="O26348" s="7"/>
    </row>
    <row r="26349" spans="15:15" x14ac:dyDescent="0.25">
      <c r="O26349" s="7"/>
    </row>
    <row r="26350" spans="15:15" x14ac:dyDescent="0.25">
      <c r="O26350" s="7"/>
    </row>
    <row r="26351" spans="15:15" x14ac:dyDescent="0.25">
      <c r="O26351" s="7"/>
    </row>
    <row r="26352" spans="15:15" x14ac:dyDescent="0.25">
      <c r="O26352" s="7"/>
    </row>
    <row r="26353" spans="15:15" x14ac:dyDescent="0.25">
      <c r="O26353" s="7"/>
    </row>
    <row r="26354" spans="15:15" x14ac:dyDescent="0.25">
      <c r="O26354" s="7"/>
    </row>
    <row r="26355" spans="15:15" x14ac:dyDescent="0.25">
      <c r="O26355" s="7"/>
    </row>
    <row r="26356" spans="15:15" x14ac:dyDescent="0.25">
      <c r="O26356" s="7"/>
    </row>
    <row r="26357" spans="15:15" x14ac:dyDescent="0.25">
      <c r="O26357" s="7"/>
    </row>
    <row r="26358" spans="15:15" x14ac:dyDescent="0.25">
      <c r="O26358" s="7"/>
    </row>
    <row r="26359" spans="15:15" x14ac:dyDescent="0.25">
      <c r="O26359" s="7"/>
    </row>
    <row r="26360" spans="15:15" x14ac:dyDescent="0.25">
      <c r="O26360" s="7"/>
    </row>
    <row r="26361" spans="15:15" x14ac:dyDescent="0.25">
      <c r="O26361" s="7"/>
    </row>
    <row r="26362" spans="15:15" x14ac:dyDescent="0.25">
      <c r="O26362" s="7"/>
    </row>
    <row r="26363" spans="15:15" x14ac:dyDescent="0.25">
      <c r="O26363" s="7"/>
    </row>
    <row r="26364" spans="15:15" x14ac:dyDescent="0.25">
      <c r="O26364" s="7"/>
    </row>
    <row r="26365" spans="15:15" x14ac:dyDescent="0.25">
      <c r="O26365" s="7"/>
    </row>
    <row r="26366" spans="15:15" x14ac:dyDescent="0.25">
      <c r="O26366" s="7"/>
    </row>
    <row r="26367" spans="15:15" x14ac:dyDescent="0.25">
      <c r="O26367" s="7"/>
    </row>
    <row r="26368" spans="15:15" x14ac:dyDescent="0.25">
      <c r="O26368" s="7"/>
    </row>
    <row r="26369" spans="15:15" x14ac:dyDescent="0.25">
      <c r="O26369" s="7"/>
    </row>
    <row r="26370" spans="15:15" x14ac:dyDescent="0.25">
      <c r="O26370" s="7"/>
    </row>
    <row r="26371" spans="15:15" x14ac:dyDescent="0.25">
      <c r="O26371" s="7"/>
    </row>
    <row r="26372" spans="15:15" x14ac:dyDescent="0.25">
      <c r="O26372" s="7"/>
    </row>
    <row r="26373" spans="15:15" x14ac:dyDescent="0.25">
      <c r="O26373" s="7"/>
    </row>
    <row r="26374" spans="15:15" x14ac:dyDescent="0.25">
      <c r="O26374" s="7"/>
    </row>
    <row r="26375" spans="15:15" x14ac:dyDescent="0.25">
      <c r="O26375" s="7"/>
    </row>
    <row r="26376" spans="15:15" x14ac:dyDescent="0.25">
      <c r="O26376" s="7"/>
    </row>
    <row r="26377" spans="15:15" x14ac:dyDescent="0.25">
      <c r="O26377" s="7"/>
    </row>
    <row r="26402" spans="15:15" x14ac:dyDescent="0.25">
      <c r="O26402" s="7"/>
    </row>
    <row r="26403" spans="15:15" x14ac:dyDescent="0.25">
      <c r="O26403" s="7"/>
    </row>
    <row r="26404" spans="15:15" x14ac:dyDescent="0.25">
      <c r="O26404" s="7"/>
    </row>
    <row r="26405" spans="15:15" x14ac:dyDescent="0.25">
      <c r="O26405" s="7"/>
    </row>
    <row r="26406" spans="15:15" x14ac:dyDescent="0.25">
      <c r="O26406" s="7"/>
    </row>
    <row r="26407" spans="15:15" x14ac:dyDescent="0.25">
      <c r="O26407" s="7"/>
    </row>
    <row r="26408" spans="15:15" x14ac:dyDescent="0.25">
      <c r="O26408" s="7"/>
    </row>
    <row r="26409" spans="15:15" x14ac:dyDescent="0.25">
      <c r="O26409" s="7"/>
    </row>
    <row r="26410" spans="15:15" x14ac:dyDescent="0.25">
      <c r="O26410" s="7"/>
    </row>
    <row r="26411" spans="15:15" x14ac:dyDescent="0.25">
      <c r="O26411" s="7"/>
    </row>
    <row r="26412" spans="15:15" x14ac:dyDescent="0.25">
      <c r="O26412" s="7"/>
    </row>
    <row r="26413" spans="15:15" x14ac:dyDescent="0.25">
      <c r="O26413" s="7"/>
    </row>
    <row r="26414" spans="15:15" x14ac:dyDescent="0.25">
      <c r="O26414" s="7"/>
    </row>
    <row r="26415" spans="15:15" x14ac:dyDescent="0.25">
      <c r="O26415" s="7"/>
    </row>
    <row r="26416" spans="15:15" x14ac:dyDescent="0.25">
      <c r="O26416" s="7"/>
    </row>
    <row r="26417" spans="15:15" x14ac:dyDescent="0.25">
      <c r="O26417" s="7"/>
    </row>
    <row r="26418" spans="15:15" x14ac:dyDescent="0.25">
      <c r="O26418" s="7"/>
    </row>
    <row r="26419" spans="15:15" x14ac:dyDescent="0.25">
      <c r="O26419" s="7"/>
    </row>
    <row r="26420" spans="15:15" x14ac:dyDescent="0.25">
      <c r="O26420" s="7"/>
    </row>
    <row r="26421" spans="15:15" x14ac:dyDescent="0.25">
      <c r="O26421" s="7"/>
    </row>
    <row r="26422" spans="15:15" x14ac:dyDescent="0.25">
      <c r="O26422" s="7"/>
    </row>
    <row r="26423" spans="15:15" x14ac:dyDescent="0.25">
      <c r="O26423" s="7"/>
    </row>
    <row r="26424" spans="15:15" x14ac:dyDescent="0.25">
      <c r="O26424" s="7"/>
    </row>
    <row r="26425" spans="15:15" x14ac:dyDescent="0.25">
      <c r="O26425" s="7"/>
    </row>
    <row r="26426" spans="15:15" x14ac:dyDescent="0.25">
      <c r="O26426" s="7"/>
    </row>
    <row r="26427" spans="15:15" x14ac:dyDescent="0.25">
      <c r="O26427" s="7"/>
    </row>
    <row r="26428" spans="15:15" x14ac:dyDescent="0.25">
      <c r="O26428" s="7"/>
    </row>
    <row r="26429" spans="15:15" x14ac:dyDescent="0.25">
      <c r="O26429" s="7"/>
    </row>
    <row r="26430" spans="15:15" x14ac:dyDescent="0.25">
      <c r="O26430" s="7"/>
    </row>
    <row r="26431" spans="15:15" x14ac:dyDescent="0.25">
      <c r="O26431" s="7"/>
    </row>
    <row r="26432" spans="15:15" x14ac:dyDescent="0.25">
      <c r="O26432" s="7"/>
    </row>
    <row r="26433" spans="15:15" x14ac:dyDescent="0.25">
      <c r="O26433" s="7"/>
    </row>
    <row r="26434" spans="15:15" x14ac:dyDescent="0.25">
      <c r="O26434" s="7"/>
    </row>
    <row r="26435" spans="15:15" x14ac:dyDescent="0.25">
      <c r="O26435" s="7"/>
    </row>
    <row r="26436" spans="15:15" x14ac:dyDescent="0.25">
      <c r="O26436" s="7"/>
    </row>
    <row r="26437" spans="15:15" x14ac:dyDescent="0.25">
      <c r="O26437" s="7"/>
    </row>
    <row r="26438" spans="15:15" x14ac:dyDescent="0.25">
      <c r="O26438" s="7"/>
    </row>
    <row r="26439" spans="15:15" x14ac:dyDescent="0.25">
      <c r="O26439" s="7"/>
    </row>
    <row r="26440" spans="15:15" x14ac:dyDescent="0.25">
      <c r="O26440" s="7"/>
    </row>
    <row r="26441" spans="15:15" x14ac:dyDescent="0.25">
      <c r="O26441" s="7"/>
    </row>
    <row r="26442" spans="15:15" x14ac:dyDescent="0.25">
      <c r="O26442" s="7"/>
    </row>
    <row r="26443" spans="15:15" x14ac:dyDescent="0.25">
      <c r="O26443" s="7"/>
    </row>
    <row r="26444" spans="15:15" x14ac:dyDescent="0.25">
      <c r="O26444" s="7"/>
    </row>
    <row r="26445" spans="15:15" x14ac:dyDescent="0.25">
      <c r="O26445" s="7"/>
    </row>
    <row r="26446" spans="15:15" x14ac:dyDescent="0.25">
      <c r="O26446" s="7"/>
    </row>
    <row r="26447" spans="15:15" x14ac:dyDescent="0.25">
      <c r="O26447" s="7"/>
    </row>
    <row r="26448" spans="15:15" x14ac:dyDescent="0.25">
      <c r="O26448" s="7"/>
    </row>
    <row r="26449" spans="15:15" x14ac:dyDescent="0.25">
      <c r="O26449" s="7"/>
    </row>
    <row r="26450" spans="15:15" x14ac:dyDescent="0.25">
      <c r="O26450" s="7"/>
    </row>
    <row r="26451" spans="15:15" x14ac:dyDescent="0.25">
      <c r="O26451" s="7"/>
    </row>
    <row r="26452" spans="15:15" x14ac:dyDescent="0.25">
      <c r="O26452" s="7"/>
    </row>
    <row r="26453" spans="15:15" x14ac:dyDescent="0.25">
      <c r="O26453" s="7"/>
    </row>
    <row r="26454" spans="15:15" x14ac:dyDescent="0.25">
      <c r="O26454" s="7"/>
    </row>
    <row r="26455" spans="15:15" x14ac:dyDescent="0.25">
      <c r="O26455" s="7"/>
    </row>
    <row r="26456" spans="15:15" x14ac:dyDescent="0.25">
      <c r="O26456" s="7"/>
    </row>
    <row r="26457" spans="15:15" x14ac:dyDescent="0.25">
      <c r="O26457" s="7"/>
    </row>
    <row r="26458" spans="15:15" x14ac:dyDescent="0.25">
      <c r="O26458" s="7"/>
    </row>
    <row r="26459" spans="15:15" x14ac:dyDescent="0.25">
      <c r="O26459" s="7"/>
    </row>
    <row r="26460" spans="15:15" x14ac:dyDescent="0.25">
      <c r="O26460" s="7"/>
    </row>
    <row r="26461" spans="15:15" x14ac:dyDescent="0.25">
      <c r="O26461" s="7"/>
    </row>
    <row r="26462" spans="15:15" x14ac:dyDescent="0.25">
      <c r="O26462" s="7"/>
    </row>
    <row r="26463" spans="15:15" x14ac:dyDescent="0.25">
      <c r="O26463" s="7"/>
    </row>
    <row r="26464" spans="15:15" x14ac:dyDescent="0.25">
      <c r="O26464" s="7"/>
    </row>
    <row r="26465" spans="15:15" x14ac:dyDescent="0.25">
      <c r="O26465" s="7"/>
    </row>
    <row r="26466" spans="15:15" x14ac:dyDescent="0.25">
      <c r="O26466" s="7"/>
    </row>
    <row r="26467" spans="15:15" x14ac:dyDescent="0.25">
      <c r="O26467" s="7"/>
    </row>
    <row r="26468" spans="15:15" x14ac:dyDescent="0.25">
      <c r="O26468" s="7"/>
    </row>
    <row r="26469" spans="15:15" x14ac:dyDescent="0.25">
      <c r="O26469" s="7"/>
    </row>
    <row r="26470" spans="15:15" x14ac:dyDescent="0.25">
      <c r="O26470" s="7"/>
    </row>
    <row r="26471" spans="15:15" x14ac:dyDescent="0.25">
      <c r="O26471" s="7"/>
    </row>
    <row r="26472" spans="15:15" x14ac:dyDescent="0.25">
      <c r="O26472" s="7"/>
    </row>
    <row r="26473" spans="15:15" x14ac:dyDescent="0.25">
      <c r="O26473" s="7"/>
    </row>
    <row r="26474" spans="15:15" x14ac:dyDescent="0.25">
      <c r="O26474" s="7"/>
    </row>
    <row r="26475" spans="15:15" x14ac:dyDescent="0.25">
      <c r="O26475" s="7"/>
    </row>
    <row r="26476" spans="15:15" x14ac:dyDescent="0.25">
      <c r="O26476" s="7"/>
    </row>
    <row r="26477" spans="15:15" x14ac:dyDescent="0.25">
      <c r="O26477" s="7"/>
    </row>
    <row r="26478" spans="15:15" x14ac:dyDescent="0.25">
      <c r="O26478" s="7"/>
    </row>
    <row r="26479" spans="15:15" x14ac:dyDescent="0.25">
      <c r="O26479" s="7"/>
    </row>
    <row r="26480" spans="15:15" x14ac:dyDescent="0.25">
      <c r="O26480" s="7"/>
    </row>
    <row r="26481" spans="15:15" x14ac:dyDescent="0.25">
      <c r="O26481" s="7"/>
    </row>
    <row r="26482" spans="15:15" x14ac:dyDescent="0.25">
      <c r="O26482" s="7"/>
    </row>
    <row r="26483" spans="15:15" x14ac:dyDescent="0.25">
      <c r="O26483" s="7"/>
    </row>
    <row r="26484" spans="15:15" x14ac:dyDescent="0.25">
      <c r="O26484" s="7"/>
    </row>
    <row r="26485" spans="15:15" x14ac:dyDescent="0.25">
      <c r="O26485" s="7"/>
    </row>
    <row r="26486" spans="15:15" x14ac:dyDescent="0.25">
      <c r="O26486" s="7"/>
    </row>
    <row r="26487" spans="15:15" x14ac:dyDescent="0.25">
      <c r="O26487" s="7"/>
    </row>
    <row r="26488" spans="15:15" x14ac:dyDescent="0.25">
      <c r="O26488" s="7"/>
    </row>
    <row r="26489" spans="15:15" x14ac:dyDescent="0.25">
      <c r="O26489" s="7"/>
    </row>
    <row r="26490" spans="15:15" x14ac:dyDescent="0.25">
      <c r="O26490" s="7"/>
    </row>
    <row r="26491" spans="15:15" x14ac:dyDescent="0.25">
      <c r="O26491" s="7"/>
    </row>
    <row r="26492" spans="15:15" x14ac:dyDescent="0.25">
      <c r="O26492" s="7"/>
    </row>
    <row r="26493" spans="15:15" x14ac:dyDescent="0.25">
      <c r="O26493" s="7"/>
    </row>
    <row r="26494" spans="15:15" x14ac:dyDescent="0.25">
      <c r="O26494" s="7"/>
    </row>
    <row r="26495" spans="15:15" x14ac:dyDescent="0.25">
      <c r="O26495" s="7"/>
    </row>
    <row r="26496" spans="15:15" x14ac:dyDescent="0.25">
      <c r="O26496" s="7"/>
    </row>
    <row r="26497" spans="15:15" x14ac:dyDescent="0.25">
      <c r="O26497" s="7"/>
    </row>
    <row r="26498" spans="15:15" x14ac:dyDescent="0.25">
      <c r="O26498" s="7"/>
    </row>
    <row r="26499" spans="15:15" x14ac:dyDescent="0.25">
      <c r="O26499" s="7"/>
    </row>
    <row r="26500" spans="15:15" x14ac:dyDescent="0.25">
      <c r="O26500" s="7"/>
    </row>
    <row r="26501" spans="15:15" x14ac:dyDescent="0.25">
      <c r="O26501" s="7"/>
    </row>
    <row r="26502" spans="15:15" x14ac:dyDescent="0.25">
      <c r="O26502" s="7"/>
    </row>
    <row r="26503" spans="15:15" x14ac:dyDescent="0.25">
      <c r="O26503" s="7"/>
    </row>
    <row r="26504" spans="15:15" x14ac:dyDescent="0.25">
      <c r="O26504" s="7"/>
    </row>
    <row r="26505" spans="15:15" x14ac:dyDescent="0.25">
      <c r="O26505" s="7"/>
    </row>
    <row r="26506" spans="15:15" x14ac:dyDescent="0.25">
      <c r="O26506" s="7"/>
    </row>
    <row r="26507" spans="15:15" x14ac:dyDescent="0.25">
      <c r="O26507" s="7"/>
    </row>
    <row r="26508" spans="15:15" x14ac:dyDescent="0.25">
      <c r="O26508" s="7"/>
    </row>
    <row r="26509" spans="15:15" x14ac:dyDescent="0.25">
      <c r="O26509" s="7"/>
    </row>
    <row r="26510" spans="15:15" x14ac:dyDescent="0.25">
      <c r="O26510" s="7"/>
    </row>
    <row r="26511" spans="15:15" x14ac:dyDescent="0.25">
      <c r="O26511" s="7"/>
    </row>
    <row r="26512" spans="15:15" x14ac:dyDescent="0.25">
      <c r="O26512" s="7"/>
    </row>
    <row r="26513" spans="15:15" x14ac:dyDescent="0.25">
      <c r="O26513" s="7"/>
    </row>
    <row r="26514" spans="15:15" x14ac:dyDescent="0.25">
      <c r="O26514" s="7"/>
    </row>
    <row r="26515" spans="15:15" x14ac:dyDescent="0.25">
      <c r="O26515" s="7"/>
    </row>
    <row r="26516" spans="15:15" x14ac:dyDescent="0.25">
      <c r="O26516" s="7"/>
    </row>
    <row r="26517" spans="15:15" x14ac:dyDescent="0.25">
      <c r="O26517" s="7"/>
    </row>
    <row r="26518" spans="15:15" x14ac:dyDescent="0.25">
      <c r="O26518" s="7"/>
    </row>
    <row r="26519" spans="15:15" x14ac:dyDescent="0.25">
      <c r="O26519" s="7"/>
    </row>
    <row r="26520" spans="15:15" x14ac:dyDescent="0.25">
      <c r="O26520" s="7"/>
    </row>
    <row r="26521" spans="15:15" x14ac:dyDescent="0.25">
      <c r="O26521" s="7"/>
    </row>
    <row r="26522" spans="15:15" x14ac:dyDescent="0.25">
      <c r="O26522" s="7"/>
    </row>
    <row r="26523" spans="15:15" x14ac:dyDescent="0.25">
      <c r="O26523" s="7"/>
    </row>
    <row r="26524" spans="15:15" x14ac:dyDescent="0.25">
      <c r="O26524" s="7"/>
    </row>
    <row r="26525" spans="15:15" x14ac:dyDescent="0.25">
      <c r="O26525" s="7"/>
    </row>
    <row r="26526" spans="15:15" x14ac:dyDescent="0.25">
      <c r="O26526" s="7"/>
    </row>
    <row r="26527" spans="15:15" x14ac:dyDescent="0.25">
      <c r="O26527" s="7"/>
    </row>
    <row r="26528" spans="15:15" x14ac:dyDescent="0.25">
      <c r="O26528" s="7"/>
    </row>
    <row r="26529" spans="15:15" x14ac:dyDescent="0.25">
      <c r="O26529" s="7"/>
    </row>
    <row r="26530" spans="15:15" x14ac:dyDescent="0.25">
      <c r="O26530" s="7"/>
    </row>
    <row r="26531" spans="15:15" x14ac:dyDescent="0.25">
      <c r="O26531" s="7"/>
    </row>
    <row r="26532" spans="15:15" x14ac:dyDescent="0.25">
      <c r="O26532" s="7"/>
    </row>
    <row r="26533" spans="15:15" x14ac:dyDescent="0.25">
      <c r="O26533" s="7"/>
    </row>
    <row r="26534" spans="15:15" x14ac:dyDescent="0.25">
      <c r="O26534" s="7"/>
    </row>
    <row r="26535" spans="15:15" x14ac:dyDescent="0.25">
      <c r="O26535" s="7"/>
    </row>
    <row r="26536" spans="15:15" x14ac:dyDescent="0.25">
      <c r="O26536" s="7"/>
    </row>
    <row r="26537" spans="15:15" x14ac:dyDescent="0.25">
      <c r="O26537" s="7"/>
    </row>
    <row r="26538" spans="15:15" x14ac:dyDescent="0.25">
      <c r="O26538" s="7"/>
    </row>
    <row r="26539" spans="15:15" x14ac:dyDescent="0.25">
      <c r="O26539" s="7"/>
    </row>
    <row r="26540" spans="15:15" x14ac:dyDescent="0.25">
      <c r="O26540" s="7"/>
    </row>
    <row r="26541" spans="15:15" x14ac:dyDescent="0.25">
      <c r="O26541" s="7"/>
    </row>
    <row r="26542" spans="15:15" x14ac:dyDescent="0.25">
      <c r="O26542" s="7"/>
    </row>
    <row r="26543" spans="15:15" x14ac:dyDescent="0.25">
      <c r="O26543" s="7"/>
    </row>
    <row r="26544" spans="15:15" x14ac:dyDescent="0.25">
      <c r="O26544" s="7"/>
    </row>
    <row r="26545" spans="15:15" x14ac:dyDescent="0.25">
      <c r="O26545" s="7"/>
    </row>
    <row r="26546" spans="15:15" x14ac:dyDescent="0.25">
      <c r="O26546" s="7"/>
    </row>
    <row r="26547" spans="15:15" x14ac:dyDescent="0.25">
      <c r="O26547" s="7"/>
    </row>
    <row r="26548" spans="15:15" x14ac:dyDescent="0.25">
      <c r="O26548" s="7"/>
    </row>
    <row r="26549" spans="15:15" x14ac:dyDescent="0.25">
      <c r="O26549" s="7"/>
    </row>
    <row r="26550" spans="15:15" x14ac:dyDescent="0.25">
      <c r="O26550" s="7"/>
    </row>
    <row r="26551" spans="15:15" x14ac:dyDescent="0.25">
      <c r="O26551" s="7"/>
    </row>
    <row r="26552" spans="15:15" x14ac:dyDescent="0.25">
      <c r="O26552" s="7"/>
    </row>
    <row r="26553" spans="15:15" x14ac:dyDescent="0.25">
      <c r="O26553" s="7"/>
    </row>
    <row r="26554" spans="15:15" x14ac:dyDescent="0.25">
      <c r="O26554" s="7"/>
    </row>
    <row r="26555" spans="15:15" x14ac:dyDescent="0.25">
      <c r="O26555" s="7"/>
    </row>
    <row r="26556" spans="15:15" x14ac:dyDescent="0.25">
      <c r="O26556" s="7"/>
    </row>
    <row r="26557" spans="15:15" x14ac:dyDescent="0.25">
      <c r="O26557" s="7"/>
    </row>
    <row r="26558" spans="15:15" x14ac:dyDescent="0.25">
      <c r="O26558" s="7"/>
    </row>
    <row r="26559" spans="15:15" x14ac:dyDescent="0.25">
      <c r="O26559" s="7"/>
    </row>
    <row r="26560" spans="15:15" x14ac:dyDescent="0.25">
      <c r="O26560" s="7"/>
    </row>
    <row r="26561" spans="15:15" x14ac:dyDescent="0.25">
      <c r="O26561" s="7"/>
    </row>
    <row r="26562" spans="15:15" x14ac:dyDescent="0.25">
      <c r="O26562" s="7"/>
    </row>
    <row r="26563" spans="15:15" x14ac:dyDescent="0.25">
      <c r="O26563" s="7"/>
    </row>
    <row r="26564" spans="15:15" x14ac:dyDescent="0.25">
      <c r="O26564" s="7"/>
    </row>
    <row r="26565" spans="15:15" x14ac:dyDescent="0.25">
      <c r="O26565" s="7"/>
    </row>
    <row r="26566" spans="15:15" x14ac:dyDescent="0.25">
      <c r="O26566" s="7"/>
    </row>
    <row r="26567" spans="15:15" x14ac:dyDescent="0.25">
      <c r="O26567" s="7"/>
    </row>
    <row r="26568" spans="15:15" x14ac:dyDescent="0.25">
      <c r="O26568" s="7"/>
    </row>
    <row r="26569" spans="15:15" x14ac:dyDescent="0.25">
      <c r="O26569" s="7"/>
    </row>
    <row r="26570" spans="15:15" x14ac:dyDescent="0.25">
      <c r="O26570" s="7"/>
    </row>
    <row r="26571" spans="15:15" x14ac:dyDescent="0.25">
      <c r="O26571" s="7"/>
    </row>
    <row r="26572" spans="15:15" x14ac:dyDescent="0.25">
      <c r="O26572" s="7"/>
    </row>
    <row r="26573" spans="15:15" x14ac:dyDescent="0.25">
      <c r="O26573" s="7"/>
    </row>
    <row r="26574" spans="15:15" x14ac:dyDescent="0.25">
      <c r="O26574" s="7"/>
    </row>
    <row r="26575" spans="15:15" x14ac:dyDescent="0.25">
      <c r="O26575" s="7"/>
    </row>
    <row r="26576" spans="15:15" x14ac:dyDescent="0.25">
      <c r="O26576" s="7"/>
    </row>
    <row r="26577" spans="15:15" x14ac:dyDescent="0.25">
      <c r="O26577" s="7"/>
    </row>
    <row r="26578" spans="15:15" x14ac:dyDescent="0.25">
      <c r="O26578" s="7"/>
    </row>
    <row r="26579" spans="15:15" x14ac:dyDescent="0.25">
      <c r="O26579" s="7"/>
    </row>
    <row r="26580" spans="15:15" x14ac:dyDescent="0.25">
      <c r="O26580" s="7"/>
    </row>
    <row r="26581" spans="15:15" x14ac:dyDescent="0.25">
      <c r="O26581" s="7"/>
    </row>
    <row r="26582" spans="15:15" x14ac:dyDescent="0.25">
      <c r="O26582" s="7"/>
    </row>
    <row r="26583" spans="15:15" x14ac:dyDescent="0.25">
      <c r="O26583" s="7"/>
    </row>
    <row r="26584" spans="15:15" x14ac:dyDescent="0.25">
      <c r="O26584" s="7"/>
    </row>
    <row r="26585" spans="15:15" x14ac:dyDescent="0.25">
      <c r="O26585" s="7"/>
    </row>
    <row r="26586" spans="15:15" x14ac:dyDescent="0.25">
      <c r="O26586" s="7"/>
    </row>
    <row r="26587" spans="15:15" x14ac:dyDescent="0.25">
      <c r="O26587" s="7"/>
    </row>
    <row r="26588" spans="15:15" x14ac:dyDescent="0.25">
      <c r="O26588" s="7"/>
    </row>
    <row r="26589" spans="15:15" x14ac:dyDescent="0.25">
      <c r="O26589" s="7"/>
    </row>
    <row r="26590" spans="15:15" x14ac:dyDescent="0.25">
      <c r="O26590" s="7"/>
    </row>
    <row r="26591" spans="15:15" x14ac:dyDescent="0.25">
      <c r="O26591" s="7"/>
    </row>
    <row r="26592" spans="15:15" x14ac:dyDescent="0.25">
      <c r="O26592" s="7"/>
    </row>
    <row r="26593" spans="15:15" x14ac:dyDescent="0.25">
      <c r="O26593" s="7"/>
    </row>
    <row r="26594" spans="15:15" x14ac:dyDescent="0.25">
      <c r="O26594" s="7"/>
    </row>
    <row r="26595" spans="15:15" x14ac:dyDescent="0.25">
      <c r="O26595" s="7"/>
    </row>
    <row r="26596" spans="15:15" x14ac:dyDescent="0.25">
      <c r="O26596" s="7"/>
    </row>
    <row r="26597" spans="15:15" x14ac:dyDescent="0.25">
      <c r="O26597" s="7"/>
    </row>
    <row r="26598" spans="15:15" x14ac:dyDescent="0.25">
      <c r="O26598" s="7"/>
    </row>
    <row r="26599" spans="15:15" x14ac:dyDescent="0.25">
      <c r="O26599" s="7"/>
    </row>
    <row r="26600" spans="15:15" x14ac:dyDescent="0.25">
      <c r="O26600" s="7"/>
    </row>
    <row r="26601" spans="15:15" x14ac:dyDescent="0.25">
      <c r="O26601" s="7"/>
    </row>
    <row r="26602" spans="15:15" x14ac:dyDescent="0.25">
      <c r="O26602" s="7"/>
    </row>
    <row r="26603" spans="15:15" x14ac:dyDescent="0.25">
      <c r="O26603" s="7"/>
    </row>
    <row r="26604" spans="15:15" x14ac:dyDescent="0.25">
      <c r="O26604" s="7"/>
    </row>
    <row r="26605" spans="15:15" x14ac:dyDescent="0.25">
      <c r="O26605" s="7"/>
    </row>
    <row r="26606" spans="15:15" x14ac:dyDescent="0.25">
      <c r="O26606" s="7"/>
    </row>
    <row r="26607" spans="15:15" x14ac:dyDescent="0.25">
      <c r="O26607" s="7"/>
    </row>
    <row r="26608" spans="15:15" x14ac:dyDescent="0.25">
      <c r="O26608" s="7"/>
    </row>
    <row r="26609" spans="15:15" x14ac:dyDescent="0.25">
      <c r="O26609" s="7"/>
    </row>
    <row r="26610" spans="15:15" x14ac:dyDescent="0.25">
      <c r="O26610" s="7"/>
    </row>
    <row r="26611" spans="15:15" x14ac:dyDescent="0.25">
      <c r="O26611" s="7"/>
    </row>
    <row r="26612" spans="15:15" x14ac:dyDescent="0.25">
      <c r="O26612" s="7"/>
    </row>
    <row r="26613" spans="15:15" x14ac:dyDescent="0.25">
      <c r="O26613" s="7"/>
    </row>
    <row r="26614" spans="15:15" x14ac:dyDescent="0.25">
      <c r="O26614" s="7"/>
    </row>
    <row r="26615" spans="15:15" x14ac:dyDescent="0.25">
      <c r="O26615" s="7"/>
    </row>
    <row r="26616" spans="15:15" x14ac:dyDescent="0.25">
      <c r="O26616" s="7"/>
    </row>
    <row r="26617" spans="15:15" x14ac:dyDescent="0.25">
      <c r="O26617" s="7"/>
    </row>
    <row r="26618" spans="15:15" x14ac:dyDescent="0.25">
      <c r="O26618" s="7"/>
    </row>
    <row r="26619" spans="15:15" x14ac:dyDescent="0.25">
      <c r="O26619" s="7"/>
    </row>
    <row r="26620" spans="15:15" x14ac:dyDescent="0.25">
      <c r="O26620" s="7"/>
    </row>
    <row r="26621" spans="15:15" x14ac:dyDescent="0.25">
      <c r="O26621" s="7"/>
    </row>
    <row r="26622" spans="15:15" x14ac:dyDescent="0.25">
      <c r="O26622" s="7"/>
    </row>
    <row r="26623" spans="15:15" x14ac:dyDescent="0.25">
      <c r="O26623" s="7"/>
    </row>
    <row r="26624" spans="15:15" x14ac:dyDescent="0.25">
      <c r="O26624" s="7"/>
    </row>
    <row r="26625" spans="15:15" x14ac:dyDescent="0.25">
      <c r="O26625" s="7"/>
    </row>
    <row r="26626" spans="15:15" x14ac:dyDescent="0.25">
      <c r="O26626" s="7"/>
    </row>
    <row r="26627" spans="15:15" x14ac:dyDescent="0.25">
      <c r="O26627" s="7"/>
    </row>
    <row r="26628" spans="15:15" x14ac:dyDescent="0.25">
      <c r="O26628" s="7"/>
    </row>
    <row r="26629" spans="15:15" x14ac:dyDescent="0.25">
      <c r="O26629" s="7"/>
    </row>
    <row r="26630" spans="15:15" x14ac:dyDescent="0.25">
      <c r="O26630" s="7"/>
    </row>
    <row r="26631" spans="15:15" x14ac:dyDescent="0.25">
      <c r="O26631" s="7"/>
    </row>
    <row r="26632" spans="15:15" x14ac:dyDescent="0.25">
      <c r="O26632" s="7"/>
    </row>
    <row r="26633" spans="15:15" x14ac:dyDescent="0.25">
      <c r="O26633" s="7"/>
    </row>
    <row r="26634" spans="15:15" x14ac:dyDescent="0.25">
      <c r="O26634" s="7"/>
    </row>
    <row r="26635" spans="15:15" x14ac:dyDescent="0.25">
      <c r="O26635" s="7"/>
    </row>
    <row r="26636" spans="15:15" x14ac:dyDescent="0.25">
      <c r="O26636" s="7"/>
    </row>
    <row r="26637" spans="15:15" x14ac:dyDescent="0.25">
      <c r="O26637" s="7"/>
    </row>
    <row r="26638" spans="15:15" x14ac:dyDescent="0.25">
      <c r="O26638" s="7"/>
    </row>
    <row r="26639" spans="15:15" x14ac:dyDescent="0.25">
      <c r="O26639" s="7"/>
    </row>
    <row r="26640" spans="15:15" x14ac:dyDescent="0.25">
      <c r="O26640" s="7"/>
    </row>
    <row r="26641" spans="15:15" x14ac:dyDescent="0.25">
      <c r="O26641" s="7"/>
    </row>
    <row r="26666" spans="15:15" x14ac:dyDescent="0.25">
      <c r="O26666" s="7"/>
    </row>
    <row r="26667" spans="15:15" x14ac:dyDescent="0.25">
      <c r="O26667" s="7"/>
    </row>
    <row r="26668" spans="15:15" x14ac:dyDescent="0.25">
      <c r="O26668" s="7"/>
    </row>
    <row r="26669" spans="15:15" x14ac:dyDescent="0.25">
      <c r="O26669" s="7"/>
    </row>
    <row r="26670" spans="15:15" x14ac:dyDescent="0.25">
      <c r="O26670" s="7"/>
    </row>
    <row r="26671" spans="15:15" x14ac:dyDescent="0.25">
      <c r="O26671" s="7"/>
    </row>
    <row r="26672" spans="15:15" x14ac:dyDescent="0.25">
      <c r="O26672" s="7"/>
    </row>
    <row r="26673" spans="15:15" x14ac:dyDescent="0.25">
      <c r="O26673" s="7"/>
    </row>
    <row r="26674" spans="15:15" x14ac:dyDescent="0.25">
      <c r="O26674" s="7"/>
    </row>
    <row r="26675" spans="15:15" x14ac:dyDescent="0.25">
      <c r="O26675" s="7"/>
    </row>
    <row r="26676" spans="15:15" x14ac:dyDescent="0.25">
      <c r="O26676" s="7"/>
    </row>
    <row r="26677" spans="15:15" x14ac:dyDescent="0.25">
      <c r="O26677" s="7"/>
    </row>
    <row r="26678" spans="15:15" x14ac:dyDescent="0.25">
      <c r="O26678" s="7"/>
    </row>
    <row r="26679" spans="15:15" x14ac:dyDescent="0.25">
      <c r="O26679" s="7"/>
    </row>
    <row r="26680" spans="15:15" x14ac:dyDescent="0.25">
      <c r="O26680" s="7"/>
    </row>
    <row r="26681" spans="15:15" x14ac:dyDescent="0.25">
      <c r="O26681" s="7"/>
    </row>
    <row r="26682" spans="15:15" x14ac:dyDescent="0.25">
      <c r="O26682" s="7"/>
    </row>
    <row r="26683" spans="15:15" x14ac:dyDescent="0.25">
      <c r="O26683" s="7"/>
    </row>
    <row r="26684" spans="15:15" x14ac:dyDescent="0.25">
      <c r="O26684" s="7"/>
    </row>
    <row r="26685" spans="15:15" x14ac:dyDescent="0.25">
      <c r="O26685" s="7"/>
    </row>
    <row r="26686" spans="15:15" x14ac:dyDescent="0.25">
      <c r="O26686" s="7"/>
    </row>
    <row r="26687" spans="15:15" x14ac:dyDescent="0.25">
      <c r="O26687" s="7"/>
    </row>
    <row r="26688" spans="15:15" x14ac:dyDescent="0.25">
      <c r="O26688" s="7"/>
    </row>
    <row r="26689" spans="15:15" x14ac:dyDescent="0.25">
      <c r="O26689" s="7"/>
    </row>
    <row r="26690" spans="15:15" x14ac:dyDescent="0.25">
      <c r="O26690" s="7"/>
    </row>
    <row r="26691" spans="15:15" x14ac:dyDescent="0.25">
      <c r="O26691" s="7"/>
    </row>
    <row r="26692" spans="15:15" x14ac:dyDescent="0.25">
      <c r="O26692" s="7"/>
    </row>
    <row r="26693" spans="15:15" x14ac:dyDescent="0.25">
      <c r="O26693" s="7"/>
    </row>
    <row r="26694" spans="15:15" x14ac:dyDescent="0.25">
      <c r="O26694" s="7"/>
    </row>
    <row r="26695" spans="15:15" x14ac:dyDescent="0.25">
      <c r="O26695" s="7"/>
    </row>
    <row r="26696" spans="15:15" x14ac:dyDescent="0.25">
      <c r="O26696" s="7"/>
    </row>
    <row r="26697" spans="15:15" x14ac:dyDescent="0.25">
      <c r="O26697" s="7"/>
    </row>
    <row r="26698" spans="15:15" x14ac:dyDescent="0.25">
      <c r="O26698" s="7"/>
    </row>
    <row r="26699" spans="15:15" x14ac:dyDescent="0.25">
      <c r="O26699" s="7"/>
    </row>
    <row r="26700" spans="15:15" x14ac:dyDescent="0.25">
      <c r="O26700" s="7"/>
    </row>
    <row r="26701" spans="15:15" x14ac:dyDescent="0.25">
      <c r="O26701" s="7"/>
    </row>
    <row r="26702" spans="15:15" x14ac:dyDescent="0.25">
      <c r="O26702" s="7"/>
    </row>
    <row r="26703" spans="15:15" x14ac:dyDescent="0.25">
      <c r="O26703" s="7"/>
    </row>
    <row r="26704" spans="15:15" x14ac:dyDescent="0.25">
      <c r="O26704" s="7"/>
    </row>
    <row r="26705" spans="15:15" x14ac:dyDescent="0.25">
      <c r="O26705" s="7"/>
    </row>
    <row r="26706" spans="15:15" x14ac:dyDescent="0.25">
      <c r="O26706" s="7"/>
    </row>
    <row r="26707" spans="15:15" x14ac:dyDescent="0.25">
      <c r="O26707" s="7"/>
    </row>
    <row r="26708" spans="15:15" x14ac:dyDescent="0.25">
      <c r="O26708" s="7"/>
    </row>
    <row r="26709" spans="15:15" x14ac:dyDescent="0.25">
      <c r="O26709" s="7"/>
    </row>
    <row r="26710" spans="15:15" x14ac:dyDescent="0.25">
      <c r="O26710" s="7"/>
    </row>
    <row r="26711" spans="15:15" x14ac:dyDescent="0.25">
      <c r="O26711" s="7"/>
    </row>
    <row r="26712" spans="15:15" x14ac:dyDescent="0.25">
      <c r="O26712" s="7"/>
    </row>
    <row r="26713" spans="15:15" x14ac:dyDescent="0.25">
      <c r="O26713" s="7"/>
    </row>
    <row r="26714" spans="15:15" x14ac:dyDescent="0.25">
      <c r="O26714" s="7"/>
    </row>
    <row r="26715" spans="15:15" x14ac:dyDescent="0.25">
      <c r="O26715" s="7"/>
    </row>
    <row r="26716" spans="15:15" x14ac:dyDescent="0.25">
      <c r="O26716" s="7"/>
    </row>
    <row r="26717" spans="15:15" x14ac:dyDescent="0.25">
      <c r="O26717" s="7"/>
    </row>
    <row r="26718" spans="15:15" x14ac:dyDescent="0.25">
      <c r="O26718" s="7"/>
    </row>
    <row r="26719" spans="15:15" x14ac:dyDescent="0.25">
      <c r="O26719" s="7"/>
    </row>
    <row r="26720" spans="15:15" x14ac:dyDescent="0.25">
      <c r="O26720" s="7"/>
    </row>
    <row r="26721" spans="15:15" x14ac:dyDescent="0.25">
      <c r="O26721" s="7"/>
    </row>
    <row r="26722" spans="15:15" x14ac:dyDescent="0.25">
      <c r="O26722" s="7"/>
    </row>
    <row r="26723" spans="15:15" x14ac:dyDescent="0.25">
      <c r="O26723" s="7"/>
    </row>
    <row r="26724" spans="15:15" x14ac:dyDescent="0.25">
      <c r="O26724" s="7"/>
    </row>
    <row r="26725" spans="15:15" x14ac:dyDescent="0.25">
      <c r="O26725" s="7"/>
    </row>
    <row r="26726" spans="15:15" x14ac:dyDescent="0.25">
      <c r="O26726" s="7"/>
    </row>
    <row r="26727" spans="15:15" x14ac:dyDescent="0.25">
      <c r="O26727" s="7"/>
    </row>
    <row r="26728" spans="15:15" x14ac:dyDescent="0.25">
      <c r="O26728" s="7"/>
    </row>
    <row r="26729" spans="15:15" x14ac:dyDescent="0.25">
      <c r="O26729" s="7"/>
    </row>
    <row r="26730" spans="15:15" x14ac:dyDescent="0.25">
      <c r="O26730" s="7"/>
    </row>
    <row r="26731" spans="15:15" x14ac:dyDescent="0.25">
      <c r="O26731" s="7"/>
    </row>
    <row r="26732" spans="15:15" x14ac:dyDescent="0.25">
      <c r="O26732" s="7"/>
    </row>
    <row r="26733" spans="15:15" x14ac:dyDescent="0.25">
      <c r="O26733" s="7"/>
    </row>
    <row r="26734" spans="15:15" x14ac:dyDescent="0.25">
      <c r="O26734" s="7"/>
    </row>
    <row r="26735" spans="15:15" x14ac:dyDescent="0.25">
      <c r="O26735" s="7"/>
    </row>
    <row r="26736" spans="15:15" x14ac:dyDescent="0.25">
      <c r="O26736" s="7"/>
    </row>
    <row r="26737" spans="15:15" x14ac:dyDescent="0.25">
      <c r="O26737" s="7"/>
    </row>
    <row r="26738" spans="15:15" x14ac:dyDescent="0.25">
      <c r="O26738" s="7"/>
    </row>
    <row r="26739" spans="15:15" x14ac:dyDescent="0.25">
      <c r="O26739" s="7"/>
    </row>
    <row r="26740" spans="15:15" x14ac:dyDescent="0.25">
      <c r="O26740" s="7"/>
    </row>
    <row r="26741" spans="15:15" x14ac:dyDescent="0.25">
      <c r="O26741" s="7"/>
    </row>
    <row r="26742" spans="15:15" x14ac:dyDescent="0.25">
      <c r="O26742" s="7"/>
    </row>
    <row r="26743" spans="15:15" x14ac:dyDescent="0.25">
      <c r="O26743" s="7"/>
    </row>
    <row r="26744" spans="15:15" x14ac:dyDescent="0.25">
      <c r="O26744" s="7"/>
    </row>
    <row r="26745" spans="15:15" x14ac:dyDescent="0.25">
      <c r="O26745" s="7"/>
    </row>
    <row r="26746" spans="15:15" x14ac:dyDescent="0.25">
      <c r="O26746" s="7"/>
    </row>
    <row r="26747" spans="15:15" x14ac:dyDescent="0.25">
      <c r="O26747" s="7"/>
    </row>
    <row r="26748" spans="15:15" x14ac:dyDescent="0.25">
      <c r="O26748" s="7"/>
    </row>
    <row r="26749" spans="15:15" x14ac:dyDescent="0.25">
      <c r="O26749" s="7"/>
    </row>
    <row r="26750" spans="15:15" x14ac:dyDescent="0.25">
      <c r="O26750" s="7"/>
    </row>
    <row r="26751" spans="15:15" x14ac:dyDescent="0.25">
      <c r="O26751" s="7"/>
    </row>
    <row r="26752" spans="15:15" x14ac:dyDescent="0.25">
      <c r="O26752" s="7"/>
    </row>
    <row r="26753" spans="15:15" x14ac:dyDescent="0.25">
      <c r="O26753" s="7"/>
    </row>
    <row r="26754" spans="15:15" x14ac:dyDescent="0.25">
      <c r="O26754" s="7"/>
    </row>
    <row r="26755" spans="15:15" x14ac:dyDescent="0.25">
      <c r="O26755" s="7"/>
    </row>
    <row r="26756" spans="15:15" x14ac:dyDescent="0.25">
      <c r="O26756" s="7"/>
    </row>
    <row r="26757" spans="15:15" x14ac:dyDescent="0.25">
      <c r="O26757" s="7"/>
    </row>
    <row r="26758" spans="15:15" x14ac:dyDescent="0.25">
      <c r="O26758" s="7"/>
    </row>
    <row r="26759" spans="15:15" x14ac:dyDescent="0.25">
      <c r="O26759" s="7"/>
    </row>
    <row r="26760" spans="15:15" x14ac:dyDescent="0.25">
      <c r="O26760" s="7"/>
    </row>
    <row r="26761" spans="15:15" x14ac:dyDescent="0.25">
      <c r="O26761" s="7"/>
    </row>
    <row r="26762" spans="15:15" x14ac:dyDescent="0.25">
      <c r="O26762" s="7"/>
    </row>
    <row r="26763" spans="15:15" x14ac:dyDescent="0.25">
      <c r="O26763" s="7"/>
    </row>
    <row r="26764" spans="15:15" x14ac:dyDescent="0.25">
      <c r="O26764" s="7"/>
    </row>
    <row r="26765" spans="15:15" x14ac:dyDescent="0.25">
      <c r="O26765" s="7"/>
    </row>
    <row r="26766" spans="15:15" x14ac:dyDescent="0.25">
      <c r="O26766" s="7"/>
    </row>
    <row r="26767" spans="15:15" x14ac:dyDescent="0.25">
      <c r="O26767" s="7"/>
    </row>
    <row r="26768" spans="15:15" x14ac:dyDescent="0.25">
      <c r="O26768" s="7"/>
    </row>
    <row r="26769" spans="15:15" x14ac:dyDescent="0.25">
      <c r="O26769" s="7"/>
    </row>
    <row r="26770" spans="15:15" x14ac:dyDescent="0.25">
      <c r="O26770" s="7"/>
    </row>
    <row r="26771" spans="15:15" x14ac:dyDescent="0.25">
      <c r="O26771" s="7"/>
    </row>
    <row r="26772" spans="15:15" x14ac:dyDescent="0.25">
      <c r="O26772" s="7"/>
    </row>
    <row r="26773" spans="15:15" x14ac:dyDescent="0.25">
      <c r="O26773" s="7"/>
    </row>
    <row r="26774" spans="15:15" x14ac:dyDescent="0.25">
      <c r="O26774" s="7"/>
    </row>
    <row r="26775" spans="15:15" x14ac:dyDescent="0.25">
      <c r="O26775" s="7"/>
    </row>
    <row r="26776" spans="15:15" x14ac:dyDescent="0.25">
      <c r="O26776" s="7"/>
    </row>
    <row r="26777" spans="15:15" x14ac:dyDescent="0.25">
      <c r="O26777" s="7"/>
    </row>
    <row r="26778" spans="15:15" x14ac:dyDescent="0.25">
      <c r="O26778" s="7"/>
    </row>
    <row r="26779" spans="15:15" x14ac:dyDescent="0.25">
      <c r="O26779" s="7"/>
    </row>
    <row r="26780" spans="15:15" x14ac:dyDescent="0.25">
      <c r="O26780" s="7"/>
    </row>
    <row r="26781" spans="15:15" x14ac:dyDescent="0.25">
      <c r="O26781" s="7"/>
    </row>
    <row r="26782" spans="15:15" x14ac:dyDescent="0.25">
      <c r="O26782" s="7"/>
    </row>
    <row r="26783" spans="15:15" x14ac:dyDescent="0.25">
      <c r="O26783" s="7"/>
    </row>
    <row r="26784" spans="15:15" x14ac:dyDescent="0.25">
      <c r="O26784" s="7"/>
    </row>
    <row r="26785" spans="15:15" x14ac:dyDescent="0.25">
      <c r="O26785" s="7"/>
    </row>
    <row r="26786" spans="15:15" x14ac:dyDescent="0.25">
      <c r="O26786" s="7"/>
    </row>
    <row r="26787" spans="15:15" x14ac:dyDescent="0.25">
      <c r="O26787" s="7"/>
    </row>
    <row r="26788" spans="15:15" x14ac:dyDescent="0.25">
      <c r="O26788" s="7"/>
    </row>
    <row r="26789" spans="15:15" x14ac:dyDescent="0.25">
      <c r="O26789" s="7"/>
    </row>
    <row r="26790" spans="15:15" x14ac:dyDescent="0.25">
      <c r="O26790" s="7"/>
    </row>
    <row r="26791" spans="15:15" x14ac:dyDescent="0.25">
      <c r="O26791" s="7"/>
    </row>
    <row r="26792" spans="15:15" x14ac:dyDescent="0.25">
      <c r="O26792" s="7"/>
    </row>
    <row r="26793" spans="15:15" x14ac:dyDescent="0.25">
      <c r="O26793" s="7"/>
    </row>
    <row r="26794" spans="15:15" x14ac:dyDescent="0.25">
      <c r="O26794" s="7"/>
    </row>
    <row r="26795" spans="15:15" x14ac:dyDescent="0.25">
      <c r="O26795" s="7"/>
    </row>
    <row r="26796" spans="15:15" x14ac:dyDescent="0.25">
      <c r="O26796" s="7"/>
    </row>
    <row r="26797" spans="15:15" x14ac:dyDescent="0.25">
      <c r="O26797" s="7"/>
    </row>
    <row r="26798" spans="15:15" x14ac:dyDescent="0.25">
      <c r="O26798" s="7"/>
    </row>
    <row r="26799" spans="15:15" x14ac:dyDescent="0.25">
      <c r="O26799" s="7"/>
    </row>
    <row r="26800" spans="15:15" x14ac:dyDescent="0.25">
      <c r="O26800" s="7"/>
    </row>
    <row r="26801" spans="15:15" x14ac:dyDescent="0.25">
      <c r="O26801" s="7"/>
    </row>
    <row r="26802" spans="15:15" x14ac:dyDescent="0.25">
      <c r="O26802" s="7"/>
    </row>
    <row r="26803" spans="15:15" x14ac:dyDescent="0.25">
      <c r="O26803" s="7"/>
    </row>
    <row r="26804" spans="15:15" x14ac:dyDescent="0.25">
      <c r="O26804" s="7"/>
    </row>
    <row r="26805" spans="15:15" x14ac:dyDescent="0.25">
      <c r="O26805" s="7"/>
    </row>
    <row r="26806" spans="15:15" x14ac:dyDescent="0.25">
      <c r="O26806" s="7"/>
    </row>
    <row r="26807" spans="15:15" x14ac:dyDescent="0.25">
      <c r="O26807" s="7"/>
    </row>
    <row r="26808" spans="15:15" x14ac:dyDescent="0.25">
      <c r="O26808" s="7"/>
    </row>
    <row r="26809" spans="15:15" x14ac:dyDescent="0.25">
      <c r="O26809" s="7"/>
    </row>
    <row r="26810" spans="15:15" x14ac:dyDescent="0.25">
      <c r="O26810" s="7"/>
    </row>
    <row r="26811" spans="15:15" x14ac:dyDescent="0.25">
      <c r="O26811" s="7"/>
    </row>
    <row r="26812" spans="15:15" x14ac:dyDescent="0.25">
      <c r="O26812" s="7"/>
    </row>
    <row r="26813" spans="15:15" x14ac:dyDescent="0.25">
      <c r="O26813" s="7"/>
    </row>
    <row r="26814" spans="15:15" x14ac:dyDescent="0.25">
      <c r="O26814" s="7"/>
    </row>
    <row r="26815" spans="15:15" x14ac:dyDescent="0.25">
      <c r="O26815" s="7"/>
    </row>
    <row r="26816" spans="15:15" x14ac:dyDescent="0.25">
      <c r="O26816" s="7"/>
    </row>
    <row r="26817" spans="15:15" x14ac:dyDescent="0.25">
      <c r="O26817" s="7"/>
    </row>
    <row r="26818" spans="15:15" x14ac:dyDescent="0.25">
      <c r="O26818" s="7"/>
    </row>
    <row r="26819" spans="15:15" x14ac:dyDescent="0.25">
      <c r="O26819" s="7"/>
    </row>
    <row r="26820" spans="15:15" x14ac:dyDescent="0.25">
      <c r="O26820" s="7"/>
    </row>
    <row r="26821" spans="15:15" x14ac:dyDescent="0.25">
      <c r="O26821" s="7"/>
    </row>
    <row r="26822" spans="15:15" x14ac:dyDescent="0.25">
      <c r="O26822" s="7"/>
    </row>
    <row r="26823" spans="15:15" x14ac:dyDescent="0.25">
      <c r="O26823" s="7"/>
    </row>
    <row r="26824" spans="15:15" x14ac:dyDescent="0.25">
      <c r="O26824" s="7"/>
    </row>
    <row r="26825" spans="15:15" x14ac:dyDescent="0.25">
      <c r="O26825" s="7"/>
    </row>
    <row r="26826" spans="15:15" x14ac:dyDescent="0.25">
      <c r="O26826" s="7"/>
    </row>
    <row r="26827" spans="15:15" x14ac:dyDescent="0.25">
      <c r="O26827" s="7"/>
    </row>
    <row r="26828" spans="15:15" x14ac:dyDescent="0.25">
      <c r="O26828" s="7"/>
    </row>
    <row r="26829" spans="15:15" x14ac:dyDescent="0.25">
      <c r="O26829" s="7"/>
    </row>
    <row r="26830" spans="15:15" x14ac:dyDescent="0.25">
      <c r="O26830" s="7"/>
    </row>
    <row r="26831" spans="15:15" x14ac:dyDescent="0.25">
      <c r="O26831" s="7"/>
    </row>
    <row r="26832" spans="15:15" x14ac:dyDescent="0.25">
      <c r="O26832" s="7"/>
    </row>
    <row r="26833" spans="15:15" x14ac:dyDescent="0.25">
      <c r="O26833" s="7"/>
    </row>
    <row r="26834" spans="15:15" x14ac:dyDescent="0.25">
      <c r="O26834" s="7"/>
    </row>
    <row r="26835" spans="15:15" x14ac:dyDescent="0.25">
      <c r="O26835" s="7"/>
    </row>
    <row r="26836" spans="15:15" x14ac:dyDescent="0.25">
      <c r="O26836" s="7"/>
    </row>
    <row r="26837" spans="15:15" x14ac:dyDescent="0.25">
      <c r="O26837" s="7"/>
    </row>
    <row r="26838" spans="15:15" x14ac:dyDescent="0.25">
      <c r="O26838" s="7"/>
    </row>
    <row r="26839" spans="15:15" x14ac:dyDescent="0.25">
      <c r="O26839" s="7"/>
    </row>
    <row r="26840" spans="15:15" x14ac:dyDescent="0.25">
      <c r="O26840" s="7"/>
    </row>
    <row r="26841" spans="15:15" x14ac:dyDescent="0.25">
      <c r="O26841" s="7"/>
    </row>
    <row r="26842" spans="15:15" x14ac:dyDescent="0.25">
      <c r="O26842" s="7"/>
    </row>
    <row r="26843" spans="15:15" x14ac:dyDescent="0.25">
      <c r="O26843" s="7"/>
    </row>
    <row r="26844" spans="15:15" x14ac:dyDescent="0.25">
      <c r="O26844" s="7"/>
    </row>
    <row r="26845" spans="15:15" x14ac:dyDescent="0.25">
      <c r="O26845" s="7"/>
    </row>
    <row r="26846" spans="15:15" x14ac:dyDescent="0.25">
      <c r="O26846" s="7"/>
    </row>
    <row r="26847" spans="15:15" x14ac:dyDescent="0.25">
      <c r="O26847" s="7"/>
    </row>
    <row r="26848" spans="15:15" x14ac:dyDescent="0.25">
      <c r="O26848" s="7"/>
    </row>
    <row r="26849" spans="15:15" x14ac:dyDescent="0.25">
      <c r="O26849" s="7"/>
    </row>
    <row r="26850" spans="15:15" x14ac:dyDescent="0.25">
      <c r="O26850" s="7"/>
    </row>
    <row r="26851" spans="15:15" x14ac:dyDescent="0.25">
      <c r="O26851" s="7"/>
    </row>
    <row r="26852" spans="15:15" x14ac:dyDescent="0.25">
      <c r="O26852" s="7"/>
    </row>
    <row r="26853" spans="15:15" x14ac:dyDescent="0.25">
      <c r="O26853" s="7"/>
    </row>
    <row r="26854" spans="15:15" x14ac:dyDescent="0.25">
      <c r="O26854" s="7"/>
    </row>
    <row r="26855" spans="15:15" x14ac:dyDescent="0.25">
      <c r="O26855" s="7"/>
    </row>
    <row r="26856" spans="15:15" x14ac:dyDescent="0.25">
      <c r="O26856" s="7"/>
    </row>
    <row r="26857" spans="15:15" x14ac:dyDescent="0.25">
      <c r="O26857" s="7"/>
    </row>
    <row r="26858" spans="15:15" x14ac:dyDescent="0.25">
      <c r="O26858" s="7"/>
    </row>
    <row r="26859" spans="15:15" x14ac:dyDescent="0.25">
      <c r="O26859" s="7"/>
    </row>
    <row r="26860" spans="15:15" x14ac:dyDescent="0.25">
      <c r="O26860" s="7"/>
    </row>
    <row r="26861" spans="15:15" x14ac:dyDescent="0.25">
      <c r="O26861" s="7"/>
    </row>
    <row r="26862" spans="15:15" x14ac:dyDescent="0.25">
      <c r="O26862" s="7"/>
    </row>
    <row r="26863" spans="15:15" x14ac:dyDescent="0.25">
      <c r="O26863" s="7"/>
    </row>
    <row r="26864" spans="15:15" x14ac:dyDescent="0.25">
      <c r="O26864" s="7"/>
    </row>
    <row r="26865" spans="15:15" x14ac:dyDescent="0.25">
      <c r="O26865" s="7"/>
    </row>
    <row r="26866" spans="15:15" x14ac:dyDescent="0.25">
      <c r="O26866" s="7"/>
    </row>
    <row r="26867" spans="15:15" x14ac:dyDescent="0.25">
      <c r="O26867" s="7"/>
    </row>
    <row r="26868" spans="15:15" x14ac:dyDescent="0.25">
      <c r="O26868" s="7"/>
    </row>
    <row r="26869" spans="15:15" x14ac:dyDescent="0.25">
      <c r="O26869" s="7"/>
    </row>
    <row r="26870" spans="15:15" x14ac:dyDescent="0.25">
      <c r="O26870" s="7"/>
    </row>
    <row r="26871" spans="15:15" x14ac:dyDescent="0.25">
      <c r="O26871" s="7"/>
    </row>
    <row r="26872" spans="15:15" x14ac:dyDescent="0.25">
      <c r="O26872" s="7"/>
    </row>
    <row r="26873" spans="15:15" x14ac:dyDescent="0.25">
      <c r="O26873" s="7"/>
    </row>
    <row r="26874" spans="15:15" x14ac:dyDescent="0.25">
      <c r="O26874" s="7"/>
    </row>
    <row r="26875" spans="15:15" x14ac:dyDescent="0.25">
      <c r="O26875" s="7"/>
    </row>
    <row r="26876" spans="15:15" x14ac:dyDescent="0.25">
      <c r="O26876" s="7"/>
    </row>
    <row r="26877" spans="15:15" x14ac:dyDescent="0.25">
      <c r="O26877" s="7"/>
    </row>
    <row r="26878" spans="15:15" x14ac:dyDescent="0.25">
      <c r="O26878" s="7"/>
    </row>
    <row r="26879" spans="15:15" x14ac:dyDescent="0.25">
      <c r="O26879" s="7"/>
    </row>
    <row r="26880" spans="15:15" x14ac:dyDescent="0.25">
      <c r="O26880" s="7"/>
    </row>
    <row r="26881" spans="15:15" x14ac:dyDescent="0.25">
      <c r="O26881" s="7"/>
    </row>
    <row r="26882" spans="15:15" x14ac:dyDescent="0.25">
      <c r="O26882" s="7"/>
    </row>
    <row r="26883" spans="15:15" x14ac:dyDescent="0.25">
      <c r="O26883" s="7"/>
    </row>
    <row r="26884" spans="15:15" x14ac:dyDescent="0.25">
      <c r="O26884" s="7"/>
    </row>
    <row r="26885" spans="15:15" x14ac:dyDescent="0.25">
      <c r="O26885" s="7"/>
    </row>
    <row r="26886" spans="15:15" x14ac:dyDescent="0.25">
      <c r="O26886" s="7"/>
    </row>
    <row r="26887" spans="15:15" x14ac:dyDescent="0.25">
      <c r="O26887" s="7"/>
    </row>
    <row r="26888" spans="15:15" x14ac:dyDescent="0.25">
      <c r="O26888" s="7"/>
    </row>
    <row r="26889" spans="15:15" x14ac:dyDescent="0.25">
      <c r="O26889" s="7"/>
    </row>
    <row r="26890" spans="15:15" x14ac:dyDescent="0.25">
      <c r="O26890" s="7"/>
    </row>
    <row r="26891" spans="15:15" x14ac:dyDescent="0.25">
      <c r="O26891" s="7"/>
    </row>
    <row r="26892" spans="15:15" x14ac:dyDescent="0.25">
      <c r="O26892" s="7"/>
    </row>
    <row r="26893" spans="15:15" x14ac:dyDescent="0.25">
      <c r="O26893" s="7"/>
    </row>
    <row r="26894" spans="15:15" x14ac:dyDescent="0.25">
      <c r="O26894" s="7"/>
    </row>
    <row r="26895" spans="15:15" x14ac:dyDescent="0.25">
      <c r="O26895" s="7"/>
    </row>
    <row r="26896" spans="15:15" x14ac:dyDescent="0.25">
      <c r="O26896" s="7"/>
    </row>
    <row r="26897" spans="15:15" x14ac:dyDescent="0.25">
      <c r="O26897" s="7"/>
    </row>
    <row r="26898" spans="15:15" x14ac:dyDescent="0.25">
      <c r="O26898" s="7"/>
    </row>
    <row r="26899" spans="15:15" x14ac:dyDescent="0.25">
      <c r="O26899" s="7"/>
    </row>
    <row r="26900" spans="15:15" x14ac:dyDescent="0.25">
      <c r="O26900" s="7"/>
    </row>
    <row r="26901" spans="15:15" x14ac:dyDescent="0.25">
      <c r="O26901" s="7"/>
    </row>
    <row r="26902" spans="15:15" x14ac:dyDescent="0.25">
      <c r="O26902" s="7"/>
    </row>
    <row r="26903" spans="15:15" x14ac:dyDescent="0.25">
      <c r="O26903" s="7"/>
    </row>
    <row r="26904" spans="15:15" x14ac:dyDescent="0.25">
      <c r="O26904" s="7"/>
    </row>
    <row r="26905" spans="15:15" x14ac:dyDescent="0.25">
      <c r="O26905" s="7"/>
    </row>
    <row r="26930" spans="15:15" x14ac:dyDescent="0.25">
      <c r="O26930" s="7"/>
    </row>
    <row r="26931" spans="15:15" x14ac:dyDescent="0.25">
      <c r="O26931" s="7"/>
    </row>
    <row r="26932" spans="15:15" x14ac:dyDescent="0.25">
      <c r="O26932" s="7"/>
    </row>
    <row r="26933" spans="15:15" x14ac:dyDescent="0.25">
      <c r="O26933" s="7"/>
    </row>
    <row r="26934" spans="15:15" x14ac:dyDescent="0.25">
      <c r="O26934" s="7"/>
    </row>
    <row r="26935" spans="15:15" x14ac:dyDescent="0.25">
      <c r="O26935" s="7"/>
    </row>
    <row r="26936" spans="15:15" x14ac:dyDescent="0.25">
      <c r="O26936" s="7"/>
    </row>
    <row r="26937" spans="15:15" x14ac:dyDescent="0.25">
      <c r="O26937" s="7"/>
    </row>
    <row r="26938" spans="15:15" x14ac:dyDescent="0.25">
      <c r="O26938" s="7"/>
    </row>
    <row r="26939" spans="15:15" x14ac:dyDescent="0.25">
      <c r="O26939" s="7"/>
    </row>
    <row r="26940" spans="15:15" x14ac:dyDescent="0.25">
      <c r="O26940" s="7"/>
    </row>
    <row r="26941" spans="15:15" x14ac:dyDescent="0.25">
      <c r="O26941" s="7"/>
    </row>
    <row r="26942" spans="15:15" x14ac:dyDescent="0.25">
      <c r="O26942" s="7"/>
    </row>
    <row r="26943" spans="15:15" x14ac:dyDescent="0.25">
      <c r="O26943" s="7"/>
    </row>
    <row r="26944" spans="15:15" x14ac:dyDescent="0.25">
      <c r="O26944" s="7"/>
    </row>
    <row r="26945" spans="15:15" x14ac:dyDescent="0.25">
      <c r="O26945" s="7"/>
    </row>
    <row r="26946" spans="15:15" x14ac:dyDescent="0.25">
      <c r="O26946" s="7"/>
    </row>
    <row r="26947" spans="15:15" x14ac:dyDescent="0.25">
      <c r="O26947" s="7"/>
    </row>
    <row r="26948" spans="15:15" x14ac:dyDescent="0.25">
      <c r="O26948" s="7"/>
    </row>
    <row r="26949" spans="15:15" x14ac:dyDescent="0.25">
      <c r="O26949" s="7"/>
    </row>
    <row r="26950" spans="15:15" x14ac:dyDescent="0.25">
      <c r="O26950" s="7"/>
    </row>
    <row r="26951" spans="15:15" x14ac:dyDescent="0.25">
      <c r="O26951" s="7"/>
    </row>
    <row r="26952" spans="15:15" x14ac:dyDescent="0.25">
      <c r="O26952" s="7"/>
    </row>
    <row r="26953" spans="15:15" x14ac:dyDescent="0.25">
      <c r="O26953" s="7"/>
    </row>
    <row r="26954" spans="15:15" x14ac:dyDescent="0.25">
      <c r="O26954" s="7"/>
    </row>
    <row r="26955" spans="15:15" x14ac:dyDescent="0.25">
      <c r="O26955" s="7"/>
    </row>
    <row r="26956" spans="15:15" x14ac:dyDescent="0.25">
      <c r="O26956" s="7"/>
    </row>
    <row r="26957" spans="15:15" x14ac:dyDescent="0.25">
      <c r="O26957" s="7"/>
    </row>
    <row r="26958" spans="15:15" x14ac:dyDescent="0.25">
      <c r="O26958" s="7"/>
    </row>
    <row r="26959" spans="15:15" x14ac:dyDescent="0.25">
      <c r="O26959" s="7"/>
    </row>
    <row r="26960" spans="15:15" x14ac:dyDescent="0.25">
      <c r="O26960" s="7"/>
    </row>
    <row r="26961" spans="15:15" x14ac:dyDescent="0.25">
      <c r="O26961" s="7"/>
    </row>
    <row r="26962" spans="15:15" x14ac:dyDescent="0.25">
      <c r="O26962" s="7"/>
    </row>
    <row r="26963" spans="15:15" x14ac:dyDescent="0.25">
      <c r="O26963" s="7"/>
    </row>
    <row r="26964" spans="15:15" x14ac:dyDescent="0.25">
      <c r="O26964" s="7"/>
    </row>
    <row r="26965" spans="15:15" x14ac:dyDescent="0.25">
      <c r="O26965" s="7"/>
    </row>
    <row r="26966" spans="15:15" x14ac:dyDescent="0.25">
      <c r="O26966" s="7"/>
    </row>
    <row r="26967" spans="15:15" x14ac:dyDescent="0.25">
      <c r="O26967" s="7"/>
    </row>
    <row r="26968" spans="15:15" x14ac:dyDescent="0.25">
      <c r="O26968" s="7"/>
    </row>
    <row r="26969" spans="15:15" x14ac:dyDescent="0.25">
      <c r="O26969" s="7"/>
    </row>
    <row r="26970" spans="15:15" x14ac:dyDescent="0.25">
      <c r="O26970" s="7"/>
    </row>
    <row r="26971" spans="15:15" x14ac:dyDescent="0.25">
      <c r="O26971" s="7"/>
    </row>
    <row r="26972" spans="15:15" x14ac:dyDescent="0.25">
      <c r="O26972" s="7"/>
    </row>
    <row r="26973" spans="15:15" x14ac:dyDescent="0.25">
      <c r="O26973" s="7"/>
    </row>
    <row r="26974" spans="15:15" x14ac:dyDescent="0.25">
      <c r="O26974" s="7"/>
    </row>
    <row r="26975" spans="15:15" x14ac:dyDescent="0.25">
      <c r="O26975" s="7"/>
    </row>
    <row r="26976" spans="15:15" x14ac:dyDescent="0.25">
      <c r="O26976" s="7"/>
    </row>
    <row r="26977" spans="15:15" x14ac:dyDescent="0.25">
      <c r="O26977" s="7"/>
    </row>
    <row r="26978" spans="15:15" x14ac:dyDescent="0.25">
      <c r="O26978" s="7"/>
    </row>
    <row r="26979" spans="15:15" x14ac:dyDescent="0.25">
      <c r="O26979" s="7"/>
    </row>
    <row r="26980" spans="15:15" x14ac:dyDescent="0.25">
      <c r="O26980" s="7"/>
    </row>
    <row r="26981" spans="15:15" x14ac:dyDescent="0.25">
      <c r="O26981" s="7"/>
    </row>
    <row r="26982" spans="15:15" x14ac:dyDescent="0.25">
      <c r="O26982" s="7"/>
    </row>
    <row r="26983" spans="15:15" x14ac:dyDescent="0.25">
      <c r="O26983" s="7"/>
    </row>
    <row r="26984" spans="15:15" x14ac:dyDescent="0.25">
      <c r="O26984" s="7"/>
    </row>
    <row r="26985" spans="15:15" x14ac:dyDescent="0.25">
      <c r="O26985" s="7"/>
    </row>
    <row r="26986" spans="15:15" x14ac:dyDescent="0.25">
      <c r="O26986" s="7"/>
    </row>
    <row r="26987" spans="15:15" x14ac:dyDescent="0.25">
      <c r="O26987" s="7"/>
    </row>
    <row r="26988" spans="15:15" x14ac:dyDescent="0.25">
      <c r="O26988" s="7"/>
    </row>
    <row r="26989" spans="15:15" x14ac:dyDescent="0.25">
      <c r="O26989" s="7"/>
    </row>
    <row r="26990" spans="15:15" x14ac:dyDescent="0.25">
      <c r="O26990" s="7"/>
    </row>
    <row r="26991" spans="15:15" x14ac:dyDescent="0.25">
      <c r="O26991" s="7"/>
    </row>
    <row r="26992" spans="15:15" x14ac:dyDescent="0.25">
      <c r="O26992" s="7"/>
    </row>
    <row r="26993" spans="15:15" x14ac:dyDescent="0.25">
      <c r="O26993" s="7"/>
    </row>
    <row r="26994" spans="15:15" x14ac:dyDescent="0.25">
      <c r="O26994" s="7"/>
    </row>
    <row r="26995" spans="15:15" x14ac:dyDescent="0.25">
      <c r="O26995" s="7"/>
    </row>
    <row r="26996" spans="15:15" x14ac:dyDescent="0.25">
      <c r="O26996" s="7"/>
    </row>
    <row r="26997" spans="15:15" x14ac:dyDescent="0.25">
      <c r="O26997" s="7"/>
    </row>
    <row r="26998" spans="15:15" x14ac:dyDescent="0.25">
      <c r="O26998" s="7"/>
    </row>
    <row r="26999" spans="15:15" x14ac:dyDescent="0.25">
      <c r="O26999" s="7"/>
    </row>
    <row r="27000" spans="15:15" x14ac:dyDescent="0.25">
      <c r="O27000" s="7"/>
    </row>
    <row r="27001" spans="15:15" x14ac:dyDescent="0.25">
      <c r="O27001" s="7"/>
    </row>
    <row r="27002" spans="15:15" x14ac:dyDescent="0.25">
      <c r="O27002" s="7"/>
    </row>
    <row r="27003" spans="15:15" x14ac:dyDescent="0.25">
      <c r="O27003" s="7"/>
    </row>
    <row r="27004" spans="15:15" x14ac:dyDescent="0.25">
      <c r="O27004" s="7"/>
    </row>
    <row r="27005" spans="15:15" x14ac:dyDescent="0.25">
      <c r="O27005" s="7"/>
    </row>
    <row r="27006" spans="15:15" x14ac:dyDescent="0.25">
      <c r="O27006" s="7"/>
    </row>
    <row r="27007" spans="15:15" x14ac:dyDescent="0.25">
      <c r="O27007" s="7"/>
    </row>
    <row r="27008" spans="15:15" x14ac:dyDescent="0.25">
      <c r="O27008" s="7"/>
    </row>
    <row r="27009" spans="15:15" x14ac:dyDescent="0.25">
      <c r="O27009" s="7"/>
    </row>
    <row r="27010" spans="15:15" x14ac:dyDescent="0.25">
      <c r="O27010" s="7"/>
    </row>
    <row r="27011" spans="15:15" x14ac:dyDescent="0.25">
      <c r="O27011" s="7"/>
    </row>
    <row r="27012" spans="15:15" x14ac:dyDescent="0.25">
      <c r="O27012" s="7"/>
    </row>
    <row r="27013" spans="15:15" x14ac:dyDescent="0.25">
      <c r="O27013" s="7"/>
    </row>
    <row r="27014" spans="15:15" x14ac:dyDescent="0.25">
      <c r="O27014" s="7"/>
    </row>
    <row r="27015" spans="15:15" x14ac:dyDescent="0.25">
      <c r="O27015" s="7"/>
    </row>
    <row r="27016" spans="15:15" x14ac:dyDescent="0.25">
      <c r="O27016" s="7"/>
    </row>
    <row r="27017" spans="15:15" x14ac:dyDescent="0.25">
      <c r="O27017" s="7"/>
    </row>
    <row r="27018" spans="15:15" x14ac:dyDescent="0.25">
      <c r="O27018" s="7"/>
    </row>
    <row r="27019" spans="15:15" x14ac:dyDescent="0.25">
      <c r="O27019" s="7"/>
    </row>
    <row r="27020" spans="15:15" x14ac:dyDescent="0.25">
      <c r="O27020" s="7"/>
    </row>
    <row r="27021" spans="15:15" x14ac:dyDescent="0.25">
      <c r="O27021" s="7"/>
    </row>
    <row r="27022" spans="15:15" x14ac:dyDescent="0.25">
      <c r="O27022" s="7"/>
    </row>
    <row r="27023" spans="15:15" x14ac:dyDescent="0.25">
      <c r="O27023" s="7"/>
    </row>
    <row r="27024" spans="15:15" x14ac:dyDescent="0.25">
      <c r="O27024" s="7"/>
    </row>
    <row r="27025" spans="15:15" x14ac:dyDescent="0.25">
      <c r="O27025" s="7"/>
    </row>
    <row r="27026" spans="15:15" x14ac:dyDescent="0.25">
      <c r="O27026" s="7"/>
    </row>
    <row r="27027" spans="15:15" x14ac:dyDescent="0.25">
      <c r="O27027" s="7"/>
    </row>
    <row r="27028" spans="15:15" x14ac:dyDescent="0.25">
      <c r="O27028" s="7"/>
    </row>
    <row r="27029" spans="15:15" x14ac:dyDescent="0.25">
      <c r="O27029" s="7"/>
    </row>
    <row r="27030" spans="15:15" x14ac:dyDescent="0.25">
      <c r="O27030" s="7"/>
    </row>
    <row r="27031" spans="15:15" x14ac:dyDescent="0.25">
      <c r="O27031" s="7"/>
    </row>
    <row r="27032" spans="15:15" x14ac:dyDescent="0.25">
      <c r="O27032" s="7"/>
    </row>
    <row r="27033" spans="15:15" x14ac:dyDescent="0.25">
      <c r="O27033" s="7"/>
    </row>
    <row r="27034" spans="15:15" x14ac:dyDescent="0.25">
      <c r="O27034" s="7"/>
    </row>
    <row r="27035" spans="15:15" x14ac:dyDescent="0.25">
      <c r="O27035" s="7"/>
    </row>
    <row r="27036" spans="15:15" x14ac:dyDescent="0.25">
      <c r="O27036" s="7"/>
    </row>
    <row r="27037" spans="15:15" x14ac:dyDescent="0.25">
      <c r="O27037" s="7"/>
    </row>
    <row r="27038" spans="15:15" x14ac:dyDescent="0.25">
      <c r="O27038" s="7"/>
    </row>
    <row r="27039" spans="15:15" x14ac:dyDescent="0.25">
      <c r="O27039" s="7"/>
    </row>
    <row r="27040" spans="15:15" x14ac:dyDescent="0.25">
      <c r="O27040" s="7"/>
    </row>
    <row r="27041" spans="15:15" x14ac:dyDescent="0.25">
      <c r="O27041" s="7"/>
    </row>
    <row r="27042" spans="15:15" x14ac:dyDescent="0.25">
      <c r="O27042" s="7"/>
    </row>
    <row r="27043" spans="15:15" x14ac:dyDescent="0.25">
      <c r="O27043" s="7"/>
    </row>
    <row r="27044" spans="15:15" x14ac:dyDescent="0.25">
      <c r="O27044" s="7"/>
    </row>
    <row r="27045" spans="15:15" x14ac:dyDescent="0.25">
      <c r="O27045" s="7"/>
    </row>
    <row r="27046" spans="15:15" x14ac:dyDescent="0.25">
      <c r="O27046" s="7"/>
    </row>
    <row r="27047" spans="15:15" x14ac:dyDescent="0.25">
      <c r="O27047" s="7"/>
    </row>
    <row r="27048" spans="15:15" x14ac:dyDescent="0.25">
      <c r="O27048" s="7"/>
    </row>
    <row r="27049" spans="15:15" x14ac:dyDescent="0.25">
      <c r="O27049" s="7"/>
    </row>
    <row r="27050" spans="15:15" x14ac:dyDescent="0.25">
      <c r="O27050" s="7"/>
    </row>
    <row r="27051" spans="15:15" x14ac:dyDescent="0.25">
      <c r="O27051" s="7"/>
    </row>
    <row r="27052" spans="15:15" x14ac:dyDescent="0.25">
      <c r="O27052" s="7"/>
    </row>
    <row r="27053" spans="15:15" x14ac:dyDescent="0.25">
      <c r="O27053" s="7"/>
    </row>
    <row r="27054" spans="15:15" x14ac:dyDescent="0.25">
      <c r="O27054" s="7"/>
    </row>
    <row r="27055" spans="15:15" x14ac:dyDescent="0.25">
      <c r="O27055" s="7"/>
    </row>
    <row r="27056" spans="15:15" x14ac:dyDescent="0.25">
      <c r="O27056" s="7"/>
    </row>
    <row r="27057" spans="15:15" x14ac:dyDescent="0.25">
      <c r="O27057" s="7"/>
    </row>
    <row r="27058" spans="15:15" x14ac:dyDescent="0.25">
      <c r="O27058" s="7"/>
    </row>
    <row r="27059" spans="15:15" x14ac:dyDescent="0.25">
      <c r="O27059" s="7"/>
    </row>
    <row r="27060" spans="15:15" x14ac:dyDescent="0.25">
      <c r="O27060" s="7"/>
    </row>
    <row r="27061" spans="15:15" x14ac:dyDescent="0.25">
      <c r="O27061" s="7"/>
    </row>
    <row r="27062" spans="15:15" x14ac:dyDescent="0.25">
      <c r="O27062" s="7"/>
    </row>
    <row r="27063" spans="15:15" x14ac:dyDescent="0.25">
      <c r="O27063" s="7"/>
    </row>
    <row r="27064" spans="15:15" x14ac:dyDescent="0.25">
      <c r="O27064" s="7"/>
    </row>
    <row r="27065" spans="15:15" x14ac:dyDescent="0.25">
      <c r="O27065" s="7"/>
    </row>
    <row r="27066" spans="15:15" x14ac:dyDescent="0.25">
      <c r="O27066" s="7"/>
    </row>
    <row r="27067" spans="15:15" x14ac:dyDescent="0.25">
      <c r="O27067" s="7"/>
    </row>
    <row r="27068" spans="15:15" x14ac:dyDescent="0.25">
      <c r="O27068" s="7"/>
    </row>
    <row r="27069" spans="15:15" x14ac:dyDescent="0.25">
      <c r="O27069" s="7"/>
    </row>
    <row r="27070" spans="15:15" x14ac:dyDescent="0.25">
      <c r="O27070" s="7"/>
    </row>
    <row r="27071" spans="15:15" x14ac:dyDescent="0.25">
      <c r="O27071" s="7"/>
    </row>
    <row r="27072" spans="15:15" x14ac:dyDescent="0.25">
      <c r="O27072" s="7"/>
    </row>
    <row r="27073" spans="15:15" x14ac:dyDescent="0.25">
      <c r="O27073" s="7"/>
    </row>
    <row r="27074" spans="15:15" x14ac:dyDescent="0.25">
      <c r="O27074" s="7"/>
    </row>
    <row r="27075" spans="15:15" x14ac:dyDescent="0.25">
      <c r="O27075" s="7"/>
    </row>
    <row r="27076" spans="15:15" x14ac:dyDescent="0.25">
      <c r="O27076" s="7"/>
    </row>
    <row r="27077" spans="15:15" x14ac:dyDescent="0.25">
      <c r="O27077" s="7"/>
    </row>
    <row r="27078" spans="15:15" x14ac:dyDescent="0.25">
      <c r="O27078" s="7"/>
    </row>
    <row r="27079" spans="15:15" x14ac:dyDescent="0.25">
      <c r="O27079" s="7"/>
    </row>
    <row r="27080" spans="15:15" x14ac:dyDescent="0.25">
      <c r="O27080" s="7"/>
    </row>
    <row r="27081" spans="15:15" x14ac:dyDescent="0.25">
      <c r="O27081" s="7"/>
    </row>
    <row r="27082" spans="15:15" x14ac:dyDescent="0.25">
      <c r="O27082" s="7"/>
    </row>
    <row r="27083" spans="15:15" x14ac:dyDescent="0.25">
      <c r="O27083" s="7"/>
    </row>
    <row r="27084" spans="15:15" x14ac:dyDescent="0.25">
      <c r="O27084" s="7"/>
    </row>
    <row r="27085" spans="15:15" x14ac:dyDescent="0.25">
      <c r="O27085" s="7"/>
    </row>
    <row r="27086" spans="15:15" x14ac:dyDescent="0.25">
      <c r="O27086" s="7"/>
    </row>
    <row r="27087" spans="15:15" x14ac:dyDescent="0.25">
      <c r="O27087" s="7"/>
    </row>
    <row r="27088" spans="15:15" x14ac:dyDescent="0.25">
      <c r="O27088" s="7"/>
    </row>
    <row r="27089" spans="15:15" x14ac:dyDescent="0.25">
      <c r="O27089" s="7"/>
    </row>
    <row r="27090" spans="15:15" x14ac:dyDescent="0.25">
      <c r="O27090" s="7"/>
    </row>
    <row r="27091" spans="15:15" x14ac:dyDescent="0.25">
      <c r="O27091" s="7"/>
    </row>
    <row r="27092" spans="15:15" x14ac:dyDescent="0.25">
      <c r="O27092" s="7"/>
    </row>
    <row r="27093" spans="15:15" x14ac:dyDescent="0.25">
      <c r="O27093" s="7"/>
    </row>
    <row r="27094" spans="15:15" x14ac:dyDescent="0.25">
      <c r="O27094" s="7"/>
    </row>
    <row r="27095" spans="15:15" x14ac:dyDescent="0.25">
      <c r="O27095" s="7"/>
    </row>
    <row r="27096" spans="15:15" x14ac:dyDescent="0.25">
      <c r="O27096" s="7"/>
    </row>
    <row r="27097" spans="15:15" x14ac:dyDescent="0.25">
      <c r="O27097" s="7"/>
    </row>
    <row r="27098" spans="15:15" x14ac:dyDescent="0.25">
      <c r="O27098" s="7"/>
    </row>
    <row r="27099" spans="15:15" x14ac:dyDescent="0.25">
      <c r="O27099" s="7"/>
    </row>
    <row r="27100" spans="15:15" x14ac:dyDescent="0.25">
      <c r="O27100" s="7"/>
    </row>
    <row r="27101" spans="15:15" x14ac:dyDescent="0.25">
      <c r="O27101" s="7"/>
    </row>
    <row r="27102" spans="15:15" x14ac:dyDescent="0.25">
      <c r="O27102" s="7"/>
    </row>
    <row r="27103" spans="15:15" x14ac:dyDescent="0.25">
      <c r="O27103" s="7"/>
    </row>
    <row r="27104" spans="15:15" x14ac:dyDescent="0.25">
      <c r="O27104" s="7"/>
    </row>
    <row r="27105" spans="15:15" x14ac:dyDescent="0.25">
      <c r="O27105" s="7"/>
    </row>
    <row r="27106" spans="15:15" x14ac:dyDescent="0.25">
      <c r="O27106" s="7"/>
    </row>
    <row r="27107" spans="15:15" x14ac:dyDescent="0.25">
      <c r="O27107" s="7"/>
    </row>
    <row r="27108" spans="15:15" x14ac:dyDescent="0.25">
      <c r="O27108" s="7"/>
    </row>
    <row r="27109" spans="15:15" x14ac:dyDescent="0.25">
      <c r="O27109" s="7"/>
    </row>
    <row r="27110" spans="15:15" x14ac:dyDescent="0.25">
      <c r="O27110" s="7"/>
    </row>
    <row r="27111" spans="15:15" x14ac:dyDescent="0.25">
      <c r="O27111" s="7"/>
    </row>
    <row r="27112" spans="15:15" x14ac:dyDescent="0.25">
      <c r="O27112" s="7"/>
    </row>
    <row r="27113" spans="15:15" x14ac:dyDescent="0.25">
      <c r="O27113" s="7"/>
    </row>
    <row r="27114" spans="15:15" x14ac:dyDescent="0.25">
      <c r="O27114" s="7"/>
    </row>
    <row r="27115" spans="15:15" x14ac:dyDescent="0.25">
      <c r="O27115" s="7"/>
    </row>
    <row r="27116" spans="15:15" x14ac:dyDescent="0.25">
      <c r="O27116" s="7"/>
    </row>
    <row r="27117" spans="15:15" x14ac:dyDescent="0.25">
      <c r="O27117" s="7"/>
    </row>
    <row r="27118" spans="15:15" x14ac:dyDescent="0.25">
      <c r="O27118" s="7"/>
    </row>
    <row r="27119" spans="15:15" x14ac:dyDescent="0.25">
      <c r="O27119" s="7"/>
    </row>
    <row r="27120" spans="15:15" x14ac:dyDescent="0.25">
      <c r="O27120" s="7"/>
    </row>
    <row r="27121" spans="15:15" x14ac:dyDescent="0.25">
      <c r="O27121" s="7"/>
    </row>
    <row r="27122" spans="15:15" x14ac:dyDescent="0.25">
      <c r="O27122" s="7"/>
    </row>
    <row r="27123" spans="15:15" x14ac:dyDescent="0.25">
      <c r="O27123" s="7"/>
    </row>
    <row r="27124" spans="15:15" x14ac:dyDescent="0.25">
      <c r="O27124" s="7"/>
    </row>
    <row r="27125" spans="15:15" x14ac:dyDescent="0.25">
      <c r="O27125" s="7"/>
    </row>
    <row r="27126" spans="15:15" x14ac:dyDescent="0.25">
      <c r="O27126" s="7"/>
    </row>
    <row r="27127" spans="15:15" x14ac:dyDescent="0.25">
      <c r="O27127" s="7"/>
    </row>
    <row r="27128" spans="15:15" x14ac:dyDescent="0.25">
      <c r="O27128" s="7"/>
    </row>
    <row r="27129" spans="15:15" x14ac:dyDescent="0.25">
      <c r="O27129" s="7"/>
    </row>
    <row r="27130" spans="15:15" x14ac:dyDescent="0.25">
      <c r="O27130" s="7"/>
    </row>
    <row r="27131" spans="15:15" x14ac:dyDescent="0.25">
      <c r="O27131" s="7"/>
    </row>
    <row r="27132" spans="15:15" x14ac:dyDescent="0.25">
      <c r="O27132" s="7"/>
    </row>
    <row r="27133" spans="15:15" x14ac:dyDescent="0.25">
      <c r="O27133" s="7"/>
    </row>
    <row r="27134" spans="15:15" x14ac:dyDescent="0.25">
      <c r="O27134" s="7"/>
    </row>
    <row r="27135" spans="15:15" x14ac:dyDescent="0.25">
      <c r="O27135" s="7"/>
    </row>
    <row r="27136" spans="15:15" x14ac:dyDescent="0.25">
      <c r="O27136" s="7"/>
    </row>
    <row r="27137" spans="15:15" x14ac:dyDescent="0.25">
      <c r="O27137" s="7"/>
    </row>
    <row r="27138" spans="15:15" x14ac:dyDescent="0.25">
      <c r="O27138" s="7"/>
    </row>
    <row r="27139" spans="15:15" x14ac:dyDescent="0.25">
      <c r="O27139" s="7"/>
    </row>
    <row r="27140" spans="15:15" x14ac:dyDescent="0.25">
      <c r="O27140" s="7"/>
    </row>
    <row r="27141" spans="15:15" x14ac:dyDescent="0.25">
      <c r="O27141" s="7"/>
    </row>
    <row r="27142" spans="15:15" x14ac:dyDescent="0.25">
      <c r="O27142" s="7"/>
    </row>
    <row r="27143" spans="15:15" x14ac:dyDescent="0.25">
      <c r="O27143" s="7"/>
    </row>
    <row r="27144" spans="15:15" x14ac:dyDescent="0.25">
      <c r="O27144" s="7"/>
    </row>
    <row r="27145" spans="15:15" x14ac:dyDescent="0.25">
      <c r="O27145" s="7"/>
    </row>
    <row r="27146" spans="15:15" x14ac:dyDescent="0.25">
      <c r="O27146" s="7"/>
    </row>
    <row r="27147" spans="15:15" x14ac:dyDescent="0.25">
      <c r="O27147" s="7"/>
    </row>
    <row r="27148" spans="15:15" x14ac:dyDescent="0.25">
      <c r="O27148" s="7"/>
    </row>
    <row r="27149" spans="15:15" x14ac:dyDescent="0.25">
      <c r="O27149" s="7"/>
    </row>
    <row r="27150" spans="15:15" x14ac:dyDescent="0.25">
      <c r="O27150" s="7"/>
    </row>
    <row r="27151" spans="15:15" x14ac:dyDescent="0.25">
      <c r="O27151" s="7"/>
    </row>
    <row r="27152" spans="15:15" x14ac:dyDescent="0.25">
      <c r="O27152" s="7"/>
    </row>
    <row r="27153" spans="15:15" x14ac:dyDescent="0.25">
      <c r="O27153" s="7"/>
    </row>
    <row r="27154" spans="15:15" x14ac:dyDescent="0.25">
      <c r="O27154" s="7"/>
    </row>
    <row r="27155" spans="15:15" x14ac:dyDescent="0.25">
      <c r="O27155" s="7"/>
    </row>
    <row r="27156" spans="15:15" x14ac:dyDescent="0.25">
      <c r="O27156" s="7"/>
    </row>
    <row r="27157" spans="15:15" x14ac:dyDescent="0.25">
      <c r="O27157" s="7"/>
    </row>
    <row r="27158" spans="15:15" x14ac:dyDescent="0.25">
      <c r="O27158" s="7"/>
    </row>
    <row r="27159" spans="15:15" x14ac:dyDescent="0.25">
      <c r="O27159" s="7"/>
    </row>
    <row r="27160" spans="15:15" x14ac:dyDescent="0.25">
      <c r="O27160" s="7"/>
    </row>
    <row r="27161" spans="15:15" x14ac:dyDescent="0.25">
      <c r="O27161" s="7"/>
    </row>
    <row r="27162" spans="15:15" x14ac:dyDescent="0.25">
      <c r="O27162" s="7"/>
    </row>
    <row r="27163" spans="15:15" x14ac:dyDescent="0.25">
      <c r="O27163" s="7"/>
    </row>
    <row r="27164" spans="15:15" x14ac:dyDescent="0.25">
      <c r="O27164" s="7"/>
    </row>
    <row r="27165" spans="15:15" x14ac:dyDescent="0.25">
      <c r="O27165" s="7"/>
    </row>
    <row r="27166" spans="15:15" x14ac:dyDescent="0.25">
      <c r="O27166" s="7"/>
    </row>
    <row r="27167" spans="15:15" x14ac:dyDescent="0.25">
      <c r="O27167" s="7"/>
    </row>
    <row r="27168" spans="15:15" x14ac:dyDescent="0.25">
      <c r="O27168" s="7"/>
    </row>
    <row r="27169" spans="15:15" x14ac:dyDescent="0.25">
      <c r="O27169" s="7"/>
    </row>
    <row r="27194" spans="15:15" x14ac:dyDescent="0.25">
      <c r="O27194" s="7"/>
    </row>
    <row r="27195" spans="15:15" x14ac:dyDescent="0.25">
      <c r="O27195" s="7"/>
    </row>
    <row r="27196" spans="15:15" x14ac:dyDescent="0.25">
      <c r="O27196" s="7"/>
    </row>
    <row r="27197" spans="15:15" x14ac:dyDescent="0.25">
      <c r="O27197" s="7"/>
    </row>
    <row r="27198" spans="15:15" x14ac:dyDescent="0.25">
      <c r="O27198" s="7"/>
    </row>
    <row r="27199" spans="15:15" x14ac:dyDescent="0.25">
      <c r="O27199" s="7"/>
    </row>
    <row r="27200" spans="15:15" x14ac:dyDescent="0.25">
      <c r="O27200" s="7"/>
    </row>
    <row r="27201" spans="15:15" x14ac:dyDescent="0.25">
      <c r="O27201" s="7"/>
    </row>
    <row r="27202" spans="15:15" x14ac:dyDescent="0.25">
      <c r="O27202" s="7"/>
    </row>
    <row r="27203" spans="15:15" x14ac:dyDescent="0.25">
      <c r="O27203" s="7"/>
    </row>
    <row r="27204" spans="15:15" x14ac:dyDescent="0.25">
      <c r="O27204" s="7"/>
    </row>
    <row r="27205" spans="15:15" x14ac:dyDescent="0.25">
      <c r="O27205" s="7"/>
    </row>
    <row r="27206" spans="15:15" x14ac:dyDescent="0.25">
      <c r="O27206" s="7"/>
    </row>
    <row r="27207" spans="15:15" x14ac:dyDescent="0.25">
      <c r="O27207" s="7"/>
    </row>
    <row r="27208" spans="15:15" x14ac:dyDescent="0.25">
      <c r="O27208" s="7"/>
    </row>
    <row r="27209" spans="15:15" x14ac:dyDescent="0.25">
      <c r="O27209" s="7"/>
    </row>
    <row r="27210" spans="15:15" x14ac:dyDescent="0.25">
      <c r="O27210" s="7"/>
    </row>
    <row r="27211" spans="15:15" x14ac:dyDescent="0.25">
      <c r="O27211" s="7"/>
    </row>
    <row r="27212" spans="15:15" x14ac:dyDescent="0.25">
      <c r="O27212" s="7"/>
    </row>
    <row r="27213" spans="15:15" x14ac:dyDescent="0.25">
      <c r="O27213" s="7"/>
    </row>
    <row r="27214" spans="15:15" x14ac:dyDescent="0.25">
      <c r="O27214" s="7"/>
    </row>
    <row r="27215" spans="15:15" x14ac:dyDescent="0.25">
      <c r="O27215" s="7"/>
    </row>
    <row r="27216" spans="15:15" x14ac:dyDescent="0.25">
      <c r="O27216" s="7"/>
    </row>
    <row r="27217" spans="15:15" x14ac:dyDescent="0.25">
      <c r="O27217" s="7"/>
    </row>
    <row r="27218" spans="15:15" x14ac:dyDescent="0.25">
      <c r="O27218" s="7"/>
    </row>
    <row r="27219" spans="15:15" x14ac:dyDescent="0.25">
      <c r="O27219" s="7"/>
    </row>
    <row r="27220" spans="15:15" x14ac:dyDescent="0.25">
      <c r="O27220" s="7"/>
    </row>
    <row r="27221" spans="15:15" x14ac:dyDescent="0.25">
      <c r="O27221" s="7"/>
    </row>
    <row r="27222" spans="15:15" x14ac:dyDescent="0.25">
      <c r="O27222" s="7"/>
    </row>
    <row r="27223" spans="15:15" x14ac:dyDescent="0.25">
      <c r="O27223" s="7"/>
    </row>
    <row r="27224" spans="15:15" x14ac:dyDescent="0.25">
      <c r="O27224" s="7"/>
    </row>
    <row r="27225" spans="15:15" x14ac:dyDescent="0.25">
      <c r="O27225" s="7"/>
    </row>
    <row r="27226" spans="15:15" x14ac:dyDescent="0.25">
      <c r="O27226" s="7"/>
    </row>
    <row r="27227" spans="15:15" x14ac:dyDescent="0.25">
      <c r="O27227" s="7"/>
    </row>
    <row r="27228" spans="15:15" x14ac:dyDescent="0.25">
      <c r="O27228" s="7"/>
    </row>
    <row r="27229" spans="15:15" x14ac:dyDescent="0.25">
      <c r="O27229" s="7"/>
    </row>
    <row r="27230" spans="15:15" x14ac:dyDescent="0.25">
      <c r="O27230" s="7"/>
    </row>
    <row r="27231" spans="15:15" x14ac:dyDescent="0.25">
      <c r="O27231" s="7"/>
    </row>
    <row r="27232" spans="15:15" x14ac:dyDescent="0.25">
      <c r="O27232" s="7"/>
    </row>
    <row r="27233" spans="15:15" x14ac:dyDescent="0.25">
      <c r="O27233" s="7"/>
    </row>
    <row r="27234" spans="15:15" x14ac:dyDescent="0.25">
      <c r="O27234" s="7"/>
    </row>
    <row r="27235" spans="15:15" x14ac:dyDescent="0.25">
      <c r="O27235" s="7"/>
    </row>
    <row r="27236" spans="15:15" x14ac:dyDescent="0.25">
      <c r="O27236" s="7"/>
    </row>
    <row r="27237" spans="15:15" x14ac:dyDescent="0.25">
      <c r="O27237" s="7"/>
    </row>
    <row r="27238" spans="15:15" x14ac:dyDescent="0.25">
      <c r="O27238" s="7"/>
    </row>
    <row r="27239" spans="15:15" x14ac:dyDescent="0.25">
      <c r="O27239" s="7"/>
    </row>
    <row r="27240" spans="15:15" x14ac:dyDescent="0.25">
      <c r="O27240" s="7"/>
    </row>
    <row r="27241" spans="15:15" x14ac:dyDescent="0.25">
      <c r="O27241" s="7"/>
    </row>
    <row r="27242" spans="15:15" x14ac:dyDescent="0.25">
      <c r="O27242" s="7"/>
    </row>
    <row r="27243" spans="15:15" x14ac:dyDescent="0.25">
      <c r="O27243" s="7"/>
    </row>
    <row r="27244" spans="15:15" x14ac:dyDescent="0.25">
      <c r="O27244" s="7"/>
    </row>
    <row r="27245" spans="15:15" x14ac:dyDescent="0.25">
      <c r="O27245" s="7"/>
    </row>
    <row r="27246" spans="15:15" x14ac:dyDescent="0.25">
      <c r="O27246" s="7"/>
    </row>
    <row r="27247" spans="15:15" x14ac:dyDescent="0.25">
      <c r="O27247" s="7"/>
    </row>
    <row r="27248" spans="15:15" x14ac:dyDescent="0.25">
      <c r="O27248" s="7"/>
    </row>
    <row r="27249" spans="15:15" x14ac:dyDescent="0.25">
      <c r="O27249" s="7"/>
    </row>
    <row r="27250" spans="15:15" x14ac:dyDescent="0.25">
      <c r="O27250" s="7"/>
    </row>
    <row r="27251" spans="15:15" x14ac:dyDescent="0.25">
      <c r="O27251" s="7"/>
    </row>
    <row r="27252" spans="15:15" x14ac:dyDescent="0.25">
      <c r="O27252" s="7"/>
    </row>
    <row r="27253" spans="15:15" x14ac:dyDescent="0.25">
      <c r="O27253" s="7"/>
    </row>
    <row r="27254" spans="15:15" x14ac:dyDescent="0.25">
      <c r="O27254" s="7"/>
    </row>
    <row r="27255" spans="15:15" x14ac:dyDescent="0.25">
      <c r="O27255" s="7"/>
    </row>
    <row r="27256" spans="15:15" x14ac:dyDescent="0.25">
      <c r="O27256" s="7"/>
    </row>
    <row r="27257" spans="15:15" x14ac:dyDescent="0.25">
      <c r="O27257" s="7"/>
    </row>
    <row r="27258" spans="15:15" x14ac:dyDescent="0.25">
      <c r="O27258" s="7"/>
    </row>
    <row r="27259" spans="15:15" x14ac:dyDescent="0.25">
      <c r="O27259" s="7"/>
    </row>
    <row r="27260" spans="15:15" x14ac:dyDescent="0.25">
      <c r="O27260" s="7"/>
    </row>
    <row r="27261" spans="15:15" x14ac:dyDescent="0.25">
      <c r="O27261" s="7"/>
    </row>
    <row r="27262" spans="15:15" x14ac:dyDescent="0.25">
      <c r="O27262" s="7"/>
    </row>
    <row r="27263" spans="15:15" x14ac:dyDescent="0.25">
      <c r="O27263" s="7"/>
    </row>
    <row r="27264" spans="15:15" x14ac:dyDescent="0.25">
      <c r="O27264" s="7"/>
    </row>
    <row r="27265" spans="15:15" x14ac:dyDescent="0.25">
      <c r="O27265" s="7"/>
    </row>
    <row r="27266" spans="15:15" x14ac:dyDescent="0.25">
      <c r="O27266" s="7"/>
    </row>
    <row r="27267" spans="15:15" x14ac:dyDescent="0.25">
      <c r="O27267" s="7"/>
    </row>
    <row r="27268" spans="15:15" x14ac:dyDescent="0.25">
      <c r="O27268" s="7"/>
    </row>
    <row r="27269" spans="15:15" x14ac:dyDescent="0.25">
      <c r="O27269" s="7"/>
    </row>
    <row r="27270" spans="15:15" x14ac:dyDescent="0.25">
      <c r="O27270" s="7"/>
    </row>
    <row r="27271" spans="15:15" x14ac:dyDescent="0.25">
      <c r="O27271" s="7"/>
    </row>
    <row r="27272" spans="15:15" x14ac:dyDescent="0.25">
      <c r="O27272" s="7"/>
    </row>
    <row r="27273" spans="15:15" x14ac:dyDescent="0.25">
      <c r="O27273" s="7"/>
    </row>
    <row r="27274" spans="15:15" x14ac:dyDescent="0.25">
      <c r="O27274" s="7"/>
    </row>
    <row r="27275" spans="15:15" x14ac:dyDescent="0.25">
      <c r="O27275" s="7"/>
    </row>
    <row r="27276" spans="15:15" x14ac:dyDescent="0.25">
      <c r="O27276" s="7"/>
    </row>
    <row r="27277" spans="15:15" x14ac:dyDescent="0.25">
      <c r="O27277" s="7"/>
    </row>
    <row r="27278" spans="15:15" x14ac:dyDescent="0.25">
      <c r="O27278" s="7"/>
    </row>
    <row r="27279" spans="15:15" x14ac:dyDescent="0.25">
      <c r="O27279" s="7"/>
    </row>
    <row r="27280" spans="15:15" x14ac:dyDescent="0.25">
      <c r="O27280" s="7"/>
    </row>
    <row r="27281" spans="15:15" x14ac:dyDescent="0.25">
      <c r="O27281" s="7"/>
    </row>
    <row r="27282" spans="15:15" x14ac:dyDescent="0.25">
      <c r="O27282" s="7"/>
    </row>
    <row r="27283" spans="15:15" x14ac:dyDescent="0.25">
      <c r="O27283" s="7"/>
    </row>
    <row r="27284" spans="15:15" x14ac:dyDescent="0.25">
      <c r="O27284" s="7"/>
    </row>
    <row r="27285" spans="15:15" x14ac:dyDescent="0.25">
      <c r="O27285" s="7"/>
    </row>
    <row r="27286" spans="15:15" x14ac:dyDescent="0.25">
      <c r="O27286" s="7"/>
    </row>
    <row r="27287" spans="15:15" x14ac:dyDescent="0.25">
      <c r="O27287" s="7"/>
    </row>
    <row r="27288" spans="15:15" x14ac:dyDescent="0.25">
      <c r="O27288" s="7"/>
    </row>
    <row r="27289" spans="15:15" x14ac:dyDescent="0.25">
      <c r="O27289" s="7"/>
    </row>
    <row r="27290" spans="15:15" x14ac:dyDescent="0.25">
      <c r="O27290" s="7"/>
    </row>
    <row r="27291" spans="15:15" x14ac:dyDescent="0.25">
      <c r="O27291" s="7"/>
    </row>
    <row r="27292" spans="15:15" x14ac:dyDescent="0.25">
      <c r="O27292" s="7"/>
    </row>
    <row r="27293" spans="15:15" x14ac:dyDescent="0.25">
      <c r="O27293" s="7"/>
    </row>
    <row r="27294" spans="15:15" x14ac:dyDescent="0.25">
      <c r="O27294" s="7"/>
    </row>
    <row r="27295" spans="15:15" x14ac:dyDescent="0.25">
      <c r="O27295" s="7"/>
    </row>
    <row r="27296" spans="15:15" x14ac:dyDescent="0.25">
      <c r="O27296" s="7"/>
    </row>
    <row r="27297" spans="15:15" x14ac:dyDescent="0.25">
      <c r="O27297" s="7"/>
    </row>
    <row r="27298" spans="15:15" x14ac:dyDescent="0.25">
      <c r="O27298" s="7"/>
    </row>
    <row r="27299" spans="15:15" x14ac:dyDescent="0.25">
      <c r="O27299" s="7"/>
    </row>
    <row r="27300" spans="15:15" x14ac:dyDescent="0.25">
      <c r="O27300" s="7"/>
    </row>
    <row r="27301" spans="15:15" x14ac:dyDescent="0.25">
      <c r="O27301" s="7"/>
    </row>
    <row r="27302" spans="15:15" x14ac:dyDescent="0.25">
      <c r="O27302" s="7"/>
    </row>
    <row r="27303" spans="15:15" x14ac:dyDescent="0.25">
      <c r="O27303" s="7"/>
    </row>
    <row r="27304" spans="15:15" x14ac:dyDescent="0.25">
      <c r="O27304" s="7"/>
    </row>
    <row r="27305" spans="15:15" x14ac:dyDescent="0.25">
      <c r="O27305" s="7"/>
    </row>
    <row r="27306" spans="15:15" x14ac:dyDescent="0.25">
      <c r="O27306" s="7"/>
    </row>
    <row r="27307" spans="15:15" x14ac:dyDescent="0.25">
      <c r="O27307" s="7"/>
    </row>
    <row r="27308" spans="15:15" x14ac:dyDescent="0.25">
      <c r="O27308" s="7"/>
    </row>
    <row r="27309" spans="15:15" x14ac:dyDescent="0.25">
      <c r="O27309" s="7"/>
    </row>
    <row r="27310" spans="15:15" x14ac:dyDescent="0.25">
      <c r="O27310" s="7"/>
    </row>
    <row r="27311" spans="15:15" x14ac:dyDescent="0.25">
      <c r="O27311" s="7"/>
    </row>
    <row r="27312" spans="15:15" x14ac:dyDescent="0.25">
      <c r="O27312" s="7"/>
    </row>
    <row r="27313" spans="15:15" x14ac:dyDescent="0.25">
      <c r="O27313" s="7"/>
    </row>
    <row r="27314" spans="15:15" x14ac:dyDescent="0.25">
      <c r="O27314" s="7"/>
    </row>
    <row r="27315" spans="15:15" x14ac:dyDescent="0.25">
      <c r="O27315" s="7"/>
    </row>
    <row r="27316" spans="15:15" x14ac:dyDescent="0.25">
      <c r="O27316" s="7"/>
    </row>
    <row r="27317" spans="15:15" x14ac:dyDescent="0.25">
      <c r="O27317" s="7"/>
    </row>
    <row r="27318" spans="15:15" x14ac:dyDescent="0.25">
      <c r="O27318" s="7"/>
    </row>
    <row r="27319" spans="15:15" x14ac:dyDescent="0.25">
      <c r="O27319" s="7"/>
    </row>
    <row r="27320" spans="15:15" x14ac:dyDescent="0.25">
      <c r="O27320" s="7"/>
    </row>
    <row r="27321" spans="15:15" x14ac:dyDescent="0.25">
      <c r="O27321" s="7"/>
    </row>
    <row r="27322" spans="15:15" x14ac:dyDescent="0.25">
      <c r="O27322" s="7"/>
    </row>
    <row r="27323" spans="15:15" x14ac:dyDescent="0.25">
      <c r="O27323" s="7"/>
    </row>
    <row r="27324" spans="15:15" x14ac:dyDescent="0.25">
      <c r="O27324" s="7"/>
    </row>
    <row r="27325" spans="15:15" x14ac:dyDescent="0.25">
      <c r="O27325" s="7"/>
    </row>
    <row r="27326" spans="15:15" x14ac:dyDescent="0.25">
      <c r="O27326" s="7"/>
    </row>
    <row r="27327" spans="15:15" x14ac:dyDescent="0.25">
      <c r="O27327" s="7"/>
    </row>
    <row r="27328" spans="15:15" x14ac:dyDescent="0.25">
      <c r="O27328" s="7"/>
    </row>
    <row r="27329" spans="15:15" x14ac:dyDescent="0.25">
      <c r="O27329" s="7"/>
    </row>
    <row r="27330" spans="15:15" x14ac:dyDescent="0.25">
      <c r="O27330" s="7"/>
    </row>
    <row r="27331" spans="15:15" x14ac:dyDescent="0.25">
      <c r="O27331" s="7"/>
    </row>
    <row r="27332" spans="15:15" x14ac:dyDescent="0.25">
      <c r="O27332" s="7"/>
    </row>
    <row r="27333" spans="15:15" x14ac:dyDescent="0.25">
      <c r="O27333" s="7"/>
    </row>
    <row r="27334" spans="15:15" x14ac:dyDescent="0.25">
      <c r="O27334" s="7"/>
    </row>
    <row r="27335" spans="15:15" x14ac:dyDescent="0.25">
      <c r="O27335" s="7"/>
    </row>
    <row r="27336" spans="15:15" x14ac:dyDescent="0.25">
      <c r="O27336" s="7"/>
    </row>
    <row r="27337" spans="15:15" x14ac:dyDescent="0.25">
      <c r="O27337" s="7"/>
    </row>
    <row r="27338" spans="15:15" x14ac:dyDescent="0.25">
      <c r="O27338" s="7"/>
    </row>
    <row r="27339" spans="15:15" x14ac:dyDescent="0.25">
      <c r="O27339" s="7"/>
    </row>
    <row r="27340" spans="15:15" x14ac:dyDescent="0.25">
      <c r="O27340" s="7"/>
    </row>
    <row r="27341" spans="15:15" x14ac:dyDescent="0.25">
      <c r="O27341" s="7"/>
    </row>
    <row r="27342" spans="15:15" x14ac:dyDescent="0.25">
      <c r="O27342" s="7"/>
    </row>
    <row r="27343" spans="15:15" x14ac:dyDescent="0.25">
      <c r="O27343" s="7"/>
    </row>
    <row r="27344" spans="15:15" x14ac:dyDescent="0.25">
      <c r="O27344" s="7"/>
    </row>
    <row r="27345" spans="15:15" x14ac:dyDescent="0.25">
      <c r="O27345" s="7"/>
    </row>
    <row r="27346" spans="15:15" x14ac:dyDescent="0.25">
      <c r="O27346" s="7"/>
    </row>
    <row r="27347" spans="15:15" x14ac:dyDescent="0.25">
      <c r="O27347" s="7"/>
    </row>
    <row r="27348" spans="15:15" x14ac:dyDescent="0.25">
      <c r="O27348" s="7"/>
    </row>
    <row r="27349" spans="15:15" x14ac:dyDescent="0.25">
      <c r="O27349" s="7"/>
    </row>
    <row r="27350" spans="15:15" x14ac:dyDescent="0.25">
      <c r="O27350" s="7"/>
    </row>
    <row r="27351" spans="15:15" x14ac:dyDescent="0.25">
      <c r="O27351" s="7"/>
    </row>
    <row r="27352" spans="15:15" x14ac:dyDescent="0.25">
      <c r="O27352" s="7"/>
    </row>
    <row r="27353" spans="15:15" x14ac:dyDescent="0.25">
      <c r="O27353" s="7"/>
    </row>
    <row r="27354" spans="15:15" x14ac:dyDescent="0.25">
      <c r="O27354" s="7"/>
    </row>
    <row r="27355" spans="15:15" x14ac:dyDescent="0.25">
      <c r="O27355" s="7"/>
    </row>
    <row r="27356" spans="15:15" x14ac:dyDescent="0.25">
      <c r="O27356" s="7"/>
    </row>
    <row r="27357" spans="15:15" x14ac:dyDescent="0.25">
      <c r="O27357" s="7"/>
    </row>
    <row r="27358" spans="15:15" x14ac:dyDescent="0.25">
      <c r="O27358" s="7"/>
    </row>
    <row r="27359" spans="15:15" x14ac:dyDescent="0.25">
      <c r="O27359" s="7"/>
    </row>
    <row r="27360" spans="15:15" x14ac:dyDescent="0.25">
      <c r="O27360" s="7"/>
    </row>
    <row r="27361" spans="15:15" x14ac:dyDescent="0.25">
      <c r="O27361" s="7"/>
    </row>
    <row r="27362" spans="15:15" x14ac:dyDescent="0.25">
      <c r="O27362" s="7"/>
    </row>
    <row r="27363" spans="15:15" x14ac:dyDescent="0.25">
      <c r="O27363" s="7"/>
    </row>
    <row r="27364" spans="15:15" x14ac:dyDescent="0.25">
      <c r="O27364" s="7"/>
    </row>
    <row r="27365" spans="15:15" x14ac:dyDescent="0.25">
      <c r="O27365" s="7"/>
    </row>
    <row r="27366" spans="15:15" x14ac:dyDescent="0.25">
      <c r="O27366" s="7"/>
    </row>
    <row r="27367" spans="15:15" x14ac:dyDescent="0.25">
      <c r="O27367" s="7"/>
    </row>
    <row r="27368" spans="15:15" x14ac:dyDescent="0.25">
      <c r="O27368" s="7"/>
    </row>
    <row r="27369" spans="15:15" x14ac:dyDescent="0.25">
      <c r="O27369" s="7"/>
    </row>
    <row r="27370" spans="15:15" x14ac:dyDescent="0.25">
      <c r="O27370" s="7"/>
    </row>
    <row r="27371" spans="15:15" x14ac:dyDescent="0.25">
      <c r="O27371" s="7"/>
    </row>
    <row r="27372" spans="15:15" x14ac:dyDescent="0.25">
      <c r="O27372" s="7"/>
    </row>
    <row r="27373" spans="15:15" x14ac:dyDescent="0.25">
      <c r="O27373" s="7"/>
    </row>
    <row r="27374" spans="15:15" x14ac:dyDescent="0.25">
      <c r="O27374" s="7"/>
    </row>
    <row r="27375" spans="15:15" x14ac:dyDescent="0.25">
      <c r="O27375" s="7"/>
    </row>
    <row r="27376" spans="15:15" x14ac:dyDescent="0.25">
      <c r="O27376" s="7"/>
    </row>
    <row r="27377" spans="15:15" x14ac:dyDescent="0.25">
      <c r="O27377" s="7"/>
    </row>
    <row r="27378" spans="15:15" x14ac:dyDescent="0.25">
      <c r="O27378" s="7"/>
    </row>
    <row r="27379" spans="15:15" x14ac:dyDescent="0.25">
      <c r="O27379" s="7"/>
    </row>
    <row r="27380" spans="15:15" x14ac:dyDescent="0.25">
      <c r="O27380" s="7"/>
    </row>
    <row r="27381" spans="15:15" x14ac:dyDescent="0.25">
      <c r="O27381" s="7"/>
    </row>
    <row r="27382" spans="15:15" x14ac:dyDescent="0.25">
      <c r="O27382" s="7"/>
    </row>
    <row r="27383" spans="15:15" x14ac:dyDescent="0.25">
      <c r="O27383" s="7"/>
    </row>
    <row r="27384" spans="15:15" x14ac:dyDescent="0.25">
      <c r="O27384" s="7"/>
    </row>
    <row r="27385" spans="15:15" x14ac:dyDescent="0.25">
      <c r="O27385" s="7"/>
    </row>
    <row r="27386" spans="15:15" x14ac:dyDescent="0.25">
      <c r="O27386" s="7"/>
    </row>
    <row r="27387" spans="15:15" x14ac:dyDescent="0.25">
      <c r="O27387" s="7"/>
    </row>
    <row r="27388" spans="15:15" x14ac:dyDescent="0.25">
      <c r="O27388" s="7"/>
    </row>
    <row r="27389" spans="15:15" x14ac:dyDescent="0.25">
      <c r="O27389" s="7"/>
    </row>
    <row r="27390" spans="15:15" x14ac:dyDescent="0.25">
      <c r="O27390" s="7"/>
    </row>
    <row r="27391" spans="15:15" x14ac:dyDescent="0.25">
      <c r="O27391" s="7"/>
    </row>
    <row r="27392" spans="15:15" x14ac:dyDescent="0.25">
      <c r="O27392" s="7"/>
    </row>
    <row r="27393" spans="15:15" x14ac:dyDescent="0.25">
      <c r="O27393" s="7"/>
    </row>
    <row r="27394" spans="15:15" x14ac:dyDescent="0.25">
      <c r="O27394" s="7"/>
    </row>
    <row r="27395" spans="15:15" x14ac:dyDescent="0.25">
      <c r="O27395" s="7"/>
    </row>
    <row r="27396" spans="15:15" x14ac:dyDescent="0.25">
      <c r="O27396" s="7"/>
    </row>
    <row r="27397" spans="15:15" x14ac:dyDescent="0.25">
      <c r="O27397" s="7"/>
    </row>
    <row r="27398" spans="15:15" x14ac:dyDescent="0.25">
      <c r="O27398" s="7"/>
    </row>
    <row r="27399" spans="15:15" x14ac:dyDescent="0.25">
      <c r="O27399" s="7"/>
    </row>
    <row r="27400" spans="15:15" x14ac:dyDescent="0.25">
      <c r="O27400" s="7"/>
    </row>
    <row r="27401" spans="15:15" x14ac:dyDescent="0.25">
      <c r="O27401" s="7"/>
    </row>
    <row r="27402" spans="15:15" x14ac:dyDescent="0.25">
      <c r="O27402" s="7"/>
    </row>
    <row r="27403" spans="15:15" x14ac:dyDescent="0.25">
      <c r="O27403" s="7"/>
    </row>
    <row r="27404" spans="15:15" x14ac:dyDescent="0.25">
      <c r="O27404" s="7"/>
    </row>
    <row r="27405" spans="15:15" x14ac:dyDescent="0.25">
      <c r="O27405" s="7"/>
    </row>
    <row r="27406" spans="15:15" x14ac:dyDescent="0.25">
      <c r="O27406" s="7"/>
    </row>
    <row r="27407" spans="15:15" x14ac:dyDescent="0.25">
      <c r="O27407" s="7"/>
    </row>
    <row r="27408" spans="15:15" x14ac:dyDescent="0.25">
      <c r="O27408" s="7"/>
    </row>
    <row r="27409" spans="15:15" x14ac:dyDescent="0.25">
      <c r="O27409" s="7"/>
    </row>
    <row r="27410" spans="15:15" x14ac:dyDescent="0.25">
      <c r="O27410" s="7"/>
    </row>
    <row r="27411" spans="15:15" x14ac:dyDescent="0.25">
      <c r="O27411" s="7"/>
    </row>
    <row r="27412" spans="15:15" x14ac:dyDescent="0.25">
      <c r="O27412" s="7"/>
    </row>
    <row r="27413" spans="15:15" x14ac:dyDescent="0.25">
      <c r="O27413" s="7"/>
    </row>
    <row r="27414" spans="15:15" x14ac:dyDescent="0.25">
      <c r="O27414" s="7"/>
    </row>
    <row r="27415" spans="15:15" x14ac:dyDescent="0.25">
      <c r="O27415" s="7"/>
    </row>
    <row r="27416" spans="15:15" x14ac:dyDescent="0.25">
      <c r="O27416" s="7"/>
    </row>
    <row r="27417" spans="15:15" x14ac:dyDescent="0.25">
      <c r="O27417" s="7"/>
    </row>
    <row r="27418" spans="15:15" x14ac:dyDescent="0.25">
      <c r="O27418" s="7"/>
    </row>
    <row r="27419" spans="15:15" x14ac:dyDescent="0.25">
      <c r="O27419" s="7"/>
    </row>
    <row r="27420" spans="15:15" x14ac:dyDescent="0.25">
      <c r="O27420" s="7"/>
    </row>
    <row r="27421" spans="15:15" x14ac:dyDescent="0.25">
      <c r="O27421" s="7"/>
    </row>
    <row r="27422" spans="15:15" x14ac:dyDescent="0.25">
      <c r="O27422" s="7"/>
    </row>
    <row r="27423" spans="15:15" x14ac:dyDescent="0.25">
      <c r="O27423" s="7"/>
    </row>
    <row r="27424" spans="15:15" x14ac:dyDescent="0.25">
      <c r="O27424" s="7"/>
    </row>
    <row r="27425" spans="15:15" x14ac:dyDescent="0.25">
      <c r="O27425" s="7"/>
    </row>
    <row r="27426" spans="15:15" x14ac:dyDescent="0.25">
      <c r="O27426" s="7"/>
    </row>
    <row r="27427" spans="15:15" x14ac:dyDescent="0.25">
      <c r="O27427" s="7"/>
    </row>
    <row r="27428" spans="15:15" x14ac:dyDescent="0.25">
      <c r="O27428" s="7"/>
    </row>
    <row r="27429" spans="15:15" x14ac:dyDescent="0.25">
      <c r="O27429" s="7"/>
    </row>
    <row r="27430" spans="15:15" x14ac:dyDescent="0.25">
      <c r="O27430" s="7"/>
    </row>
    <row r="27431" spans="15:15" x14ac:dyDescent="0.25">
      <c r="O27431" s="7"/>
    </row>
    <row r="27432" spans="15:15" x14ac:dyDescent="0.25">
      <c r="O27432" s="7"/>
    </row>
    <row r="27433" spans="15:15" x14ac:dyDescent="0.25">
      <c r="O27433" s="7"/>
    </row>
    <row r="27458" spans="15:15" x14ac:dyDescent="0.25">
      <c r="O27458" s="7"/>
    </row>
    <row r="27459" spans="15:15" x14ac:dyDescent="0.25">
      <c r="O27459" s="7"/>
    </row>
    <row r="27460" spans="15:15" x14ac:dyDescent="0.25">
      <c r="O27460" s="7"/>
    </row>
    <row r="27461" spans="15:15" x14ac:dyDescent="0.25">
      <c r="O27461" s="7"/>
    </row>
    <row r="27462" spans="15:15" x14ac:dyDescent="0.25">
      <c r="O27462" s="7"/>
    </row>
    <row r="27463" spans="15:15" x14ac:dyDescent="0.25">
      <c r="O27463" s="7"/>
    </row>
    <row r="27464" spans="15:15" x14ac:dyDescent="0.25">
      <c r="O27464" s="7"/>
    </row>
    <row r="27465" spans="15:15" x14ac:dyDescent="0.25">
      <c r="O27465" s="7"/>
    </row>
    <row r="27466" spans="15:15" x14ac:dyDescent="0.25">
      <c r="O27466" s="7"/>
    </row>
    <row r="27467" spans="15:15" x14ac:dyDescent="0.25">
      <c r="O27467" s="7"/>
    </row>
    <row r="27468" spans="15:15" x14ac:dyDescent="0.25">
      <c r="O27468" s="7"/>
    </row>
    <row r="27469" spans="15:15" x14ac:dyDescent="0.25">
      <c r="O27469" s="7"/>
    </row>
    <row r="27470" spans="15:15" x14ac:dyDescent="0.25">
      <c r="O27470" s="7"/>
    </row>
    <row r="27471" spans="15:15" x14ac:dyDescent="0.25">
      <c r="O27471" s="7"/>
    </row>
    <row r="27472" spans="15:15" x14ac:dyDescent="0.25">
      <c r="O27472" s="7"/>
    </row>
    <row r="27473" spans="15:15" x14ac:dyDescent="0.25">
      <c r="O27473" s="7"/>
    </row>
    <row r="27474" spans="15:15" x14ac:dyDescent="0.25">
      <c r="O27474" s="7"/>
    </row>
    <row r="27475" spans="15:15" x14ac:dyDescent="0.25">
      <c r="O27475" s="7"/>
    </row>
    <row r="27476" spans="15:15" x14ac:dyDescent="0.25">
      <c r="O27476" s="7"/>
    </row>
    <row r="27477" spans="15:15" x14ac:dyDescent="0.25">
      <c r="O27477" s="7"/>
    </row>
    <row r="27478" spans="15:15" x14ac:dyDescent="0.25">
      <c r="O27478" s="7"/>
    </row>
    <row r="27479" spans="15:15" x14ac:dyDescent="0.25">
      <c r="O27479" s="7"/>
    </row>
    <row r="27480" spans="15:15" x14ac:dyDescent="0.25">
      <c r="O27480" s="7"/>
    </row>
    <row r="27481" spans="15:15" x14ac:dyDescent="0.25">
      <c r="O27481" s="7"/>
    </row>
    <row r="27482" spans="15:15" x14ac:dyDescent="0.25">
      <c r="O27482" s="7"/>
    </row>
    <row r="27483" spans="15:15" x14ac:dyDescent="0.25">
      <c r="O27483" s="7"/>
    </row>
    <row r="27484" spans="15:15" x14ac:dyDescent="0.25">
      <c r="O27484" s="7"/>
    </row>
    <row r="27485" spans="15:15" x14ac:dyDescent="0.25">
      <c r="O27485" s="7"/>
    </row>
    <row r="27486" spans="15:15" x14ac:dyDescent="0.25">
      <c r="O27486" s="7"/>
    </row>
    <row r="27487" spans="15:15" x14ac:dyDescent="0.25">
      <c r="O27487" s="7"/>
    </row>
    <row r="27488" spans="15:15" x14ac:dyDescent="0.25">
      <c r="O27488" s="7"/>
    </row>
    <row r="27489" spans="15:15" x14ac:dyDescent="0.25">
      <c r="O27489" s="7"/>
    </row>
    <row r="27490" spans="15:15" x14ac:dyDescent="0.25">
      <c r="O27490" s="7"/>
    </row>
    <row r="27491" spans="15:15" x14ac:dyDescent="0.25">
      <c r="O27491" s="7"/>
    </row>
    <row r="27492" spans="15:15" x14ac:dyDescent="0.25">
      <c r="O27492" s="7"/>
    </row>
    <row r="27493" spans="15:15" x14ac:dyDescent="0.25">
      <c r="O27493" s="7"/>
    </row>
    <row r="27494" spans="15:15" x14ac:dyDescent="0.25">
      <c r="O27494" s="7"/>
    </row>
    <row r="27495" spans="15:15" x14ac:dyDescent="0.25">
      <c r="O27495" s="7"/>
    </row>
    <row r="27496" spans="15:15" x14ac:dyDescent="0.25">
      <c r="O27496" s="7"/>
    </row>
    <row r="27497" spans="15:15" x14ac:dyDescent="0.25">
      <c r="O27497" s="7"/>
    </row>
    <row r="27498" spans="15:15" x14ac:dyDescent="0.25">
      <c r="O27498" s="7"/>
    </row>
    <row r="27499" spans="15:15" x14ac:dyDescent="0.25">
      <c r="O27499" s="7"/>
    </row>
    <row r="27500" spans="15:15" x14ac:dyDescent="0.25">
      <c r="O27500" s="7"/>
    </row>
    <row r="27501" spans="15:15" x14ac:dyDescent="0.25">
      <c r="O27501" s="7"/>
    </row>
    <row r="27502" spans="15:15" x14ac:dyDescent="0.25">
      <c r="O27502" s="7"/>
    </row>
    <row r="27503" spans="15:15" x14ac:dyDescent="0.25">
      <c r="O27503" s="7"/>
    </row>
    <row r="27504" spans="15:15" x14ac:dyDescent="0.25">
      <c r="O27504" s="7"/>
    </row>
    <row r="27505" spans="15:15" x14ac:dyDescent="0.25">
      <c r="O27505" s="7"/>
    </row>
    <row r="27506" spans="15:15" x14ac:dyDescent="0.25">
      <c r="O27506" s="7"/>
    </row>
    <row r="27507" spans="15:15" x14ac:dyDescent="0.25">
      <c r="O27507" s="7"/>
    </row>
    <row r="27508" spans="15:15" x14ac:dyDescent="0.25">
      <c r="O27508" s="7"/>
    </row>
    <row r="27509" spans="15:15" x14ac:dyDescent="0.25">
      <c r="O27509" s="7"/>
    </row>
    <row r="27510" spans="15:15" x14ac:dyDescent="0.25">
      <c r="O27510" s="7"/>
    </row>
    <row r="27511" spans="15:15" x14ac:dyDescent="0.25">
      <c r="O27511" s="7"/>
    </row>
    <row r="27512" spans="15:15" x14ac:dyDescent="0.25">
      <c r="O27512" s="7"/>
    </row>
    <row r="27513" spans="15:15" x14ac:dyDescent="0.25">
      <c r="O27513" s="7"/>
    </row>
    <row r="27514" spans="15:15" x14ac:dyDescent="0.25">
      <c r="O27514" s="7"/>
    </row>
    <row r="27515" spans="15:15" x14ac:dyDescent="0.25">
      <c r="O27515" s="7"/>
    </row>
    <row r="27516" spans="15:15" x14ac:dyDescent="0.25">
      <c r="O27516" s="7"/>
    </row>
    <row r="27517" spans="15:15" x14ac:dyDescent="0.25">
      <c r="O27517" s="7"/>
    </row>
    <row r="27518" spans="15:15" x14ac:dyDescent="0.25">
      <c r="O27518" s="7"/>
    </row>
    <row r="27519" spans="15:15" x14ac:dyDescent="0.25">
      <c r="O27519" s="7"/>
    </row>
    <row r="27520" spans="15:15" x14ac:dyDescent="0.25">
      <c r="O27520" s="7"/>
    </row>
    <row r="27521" spans="15:15" x14ac:dyDescent="0.25">
      <c r="O27521" s="7"/>
    </row>
    <row r="27522" spans="15:15" x14ac:dyDescent="0.25">
      <c r="O27522" s="7"/>
    </row>
    <row r="27523" spans="15:15" x14ac:dyDescent="0.25">
      <c r="O27523" s="7"/>
    </row>
    <row r="27524" spans="15:15" x14ac:dyDescent="0.25">
      <c r="O27524" s="7"/>
    </row>
    <row r="27525" spans="15:15" x14ac:dyDescent="0.25">
      <c r="O27525" s="7"/>
    </row>
    <row r="27526" spans="15:15" x14ac:dyDescent="0.25">
      <c r="O27526" s="7"/>
    </row>
    <row r="27527" spans="15:15" x14ac:dyDescent="0.25">
      <c r="O27527" s="7"/>
    </row>
    <row r="27528" spans="15:15" x14ac:dyDescent="0.25">
      <c r="O27528" s="7"/>
    </row>
    <row r="27529" spans="15:15" x14ac:dyDescent="0.25">
      <c r="O27529" s="7"/>
    </row>
    <row r="27530" spans="15:15" x14ac:dyDescent="0.25">
      <c r="O27530" s="7"/>
    </row>
    <row r="27531" spans="15:15" x14ac:dyDescent="0.25">
      <c r="O27531" s="7"/>
    </row>
    <row r="27532" spans="15:15" x14ac:dyDescent="0.25">
      <c r="O27532" s="7"/>
    </row>
    <row r="27533" spans="15:15" x14ac:dyDescent="0.25">
      <c r="O27533" s="7"/>
    </row>
    <row r="27534" spans="15:15" x14ac:dyDescent="0.25">
      <c r="O27534" s="7"/>
    </row>
    <row r="27535" spans="15:15" x14ac:dyDescent="0.25">
      <c r="O27535" s="7"/>
    </row>
    <row r="27536" spans="15:15" x14ac:dyDescent="0.25">
      <c r="O27536" s="7"/>
    </row>
    <row r="27537" spans="15:15" x14ac:dyDescent="0.25">
      <c r="O27537" s="7"/>
    </row>
    <row r="27538" spans="15:15" x14ac:dyDescent="0.25">
      <c r="O27538" s="7"/>
    </row>
    <row r="27539" spans="15:15" x14ac:dyDescent="0.25">
      <c r="O27539" s="7"/>
    </row>
    <row r="27540" spans="15:15" x14ac:dyDescent="0.25">
      <c r="O27540" s="7"/>
    </row>
    <row r="27541" spans="15:15" x14ac:dyDescent="0.25">
      <c r="O27541" s="7"/>
    </row>
    <row r="27542" spans="15:15" x14ac:dyDescent="0.25">
      <c r="O27542" s="7"/>
    </row>
    <row r="27543" spans="15:15" x14ac:dyDescent="0.25">
      <c r="O27543" s="7"/>
    </row>
    <row r="27544" spans="15:15" x14ac:dyDescent="0.25">
      <c r="O27544" s="7"/>
    </row>
    <row r="27545" spans="15:15" x14ac:dyDescent="0.25">
      <c r="O27545" s="7"/>
    </row>
    <row r="27546" spans="15:15" x14ac:dyDescent="0.25">
      <c r="O27546" s="7"/>
    </row>
    <row r="27547" spans="15:15" x14ac:dyDescent="0.25">
      <c r="O27547" s="7"/>
    </row>
    <row r="27548" spans="15:15" x14ac:dyDescent="0.25">
      <c r="O27548" s="7"/>
    </row>
    <row r="27549" spans="15:15" x14ac:dyDescent="0.25">
      <c r="O27549" s="7"/>
    </row>
    <row r="27550" spans="15:15" x14ac:dyDescent="0.25">
      <c r="O27550" s="7"/>
    </row>
    <row r="27551" spans="15:15" x14ac:dyDescent="0.25">
      <c r="O27551" s="7"/>
    </row>
    <row r="27552" spans="15:15" x14ac:dyDescent="0.25">
      <c r="O27552" s="7"/>
    </row>
    <row r="27553" spans="15:15" x14ac:dyDescent="0.25">
      <c r="O27553" s="7"/>
    </row>
    <row r="27554" spans="15:15" x14ac:dyDescent="0.25">
      <c r="O27554" s="7"/>
    </row>
    <row r="27555" spans="15:15" x14ac:dyDescent="0.25">
      <c r="O27555" s="7"/>
    </row>
    <row r="27556" spans="15:15" x14ac:dyDescent="0.25">
      <c r="O27556" s="7"/>
    </row>
    <row r="27557" spans="15:15" x14ac:dyDescent="0.25">
      <c r="O27557" s="7"/>
    </row>
    <row r="27558" spans="15:15" x14ac:dyDescent="0.25">
      <c r="O27558" s="7"/>
    </row>
    <row r="27559" spans="15:15" x14ac:dyDescent="0.25">
      <c r="O27559" s="7"/>
    </row>
    <row r="27560" spans="15:15" x14ac:dyDescent="0.25">
      <c r="O27560" s="7"/>
    </row>
    <row r="27561" spans="15:15" x14ac:dyDescent="0.25">
      <c r="O27561" s="7"/>
    </row>
    <row r="27562" spans="15:15" x14ac:dyDescent="0.25">
      <c r="O27562" s="7"/>
    </row>
    <row r="27563" spans="15:15" x14ac:dyDescent="0.25">
      <c r="O27563" s="7"/>
    </row>
    <row r="27564" spans="15:15" x14ac:dyDescent="0.25">
      <c r="O27564" s="7"/>
    </row>
    <row r="27565" spans="15:15" x14ac:dyDescent="0.25">
      <c r="O27565" s="7"/>
    </row>
    <row r="27566" spans="15:15" x14ac:dyDescent="0.25">
      <c r="O27566" s="7"/>
    </row>
    <row r="27567" spans="15:15" x14ac:dyDescent="0.25">
      <c r="O27567" s="7"/>
    </row>
    <row r="27568" spans="15:15" x14ac:dyDescent="0.25">
      <c r="O27568" s="7"/>
    </row>
    <row r="27569" spans="15:15" x14ac:dyDescent="0.25">
      <c r="O27569" s="7"/>
    </row>
    <row r="27570" spans="15:15" x14ac:dyDescent="0.25">
      <c r="O27570" s="7"/>
    </row>
    <row r="27571" spans="15:15" x14ac:dyDescent="0.25">
      <c r="O27571" s="7"/>
    </row>
    <row r="27572" spans="15:15" x14ac:dyDescent="0.25">
      <c r="O27572" s="7"/>
    </row>
    <row r="27573" spans="15:15" x14ac:dyDescent="0.25">
      <c r="O27573" s="7"/>
    </row>
    <row r="27574" spans="15:15" x14ac:dyDescent="0.25">
      <c r="O27574" s="7"/>
    </row>
    <row r="27575" spans="15:15" x14ac:dyDescent="0.25">
      <c r="O27575" s="7"/>
    </row>
    <row r="27576" spans="15:15" x14ac:dyDescent="0.25">
      <c r="O27576" s="7"/>
    </row>
    <row r="27577" spans="15:15" x14ac:dyDescent="0.25">
      <c r="O27577" s="7"/>
    </row>
    <row r="27578" spans="15:15" x14ac:dyDescent="0.25">
      <c r="O27578" s="7"/>
    </row>
    <row r="27579" spans="15:15" x14ac:dyDescent="0.25">
      <c r="O27579" s="7"/>
    </row>
    <row r="27580" spans="15:15" x14ac:dyDescent="0.25">
      <c r="O27580" s="7"/>
    </row>
    <row r="27581" spans="15:15" x14ac:dyDescent="0.25">
      <c r="O27581" s="7"/>
    </row>
    <row r="27582" spans="15:15" x14ac:dyDescent="0.25">
      <c r="O27582" s="7"/>
    </row>
    <row r="27583" spans="15:15" x14ac:dyDescent="0.25">
      <c r="O27583" s="7"/>
    </row>
    <row r="27584" spans="15:15" x14ac:dyDescent="0.25">
      <c r="O27584" s="7"/>
    </row>
    <row r="27585" spans="15:15" x14ac:dyDescent="0.25">
      <c r="O27585" s="7"/>
    </row>
    <row r="27586" spans="15:15" x14ac:dyDescent="0.25">
      <c r="O27586" s="7"/>
    </row>
    <row r="27587" spans="15:15" x14ac:dyDescent="0.25">
      <c r="O27587" s="7"/>
    </row>
    <row r="27588" spans="15:15" x14ac:dyDescent="0.25">
      <c r="O27588" s="7"/>
    </row>
    <row r="27589" spans="15:15" x14ac:dyDescent="0.25">
      <c r="O27589" s="7"/>
    </row>
    <row r="27590" spans="15:15" x14ac:dyDescent="0.25">
      <c r="O27590" s="7"/>
    </row>
    <row r="27591" spans="15:15" x14ac:dyDescent="0.25">
      <c r="O27591" s="7"/>
    </row>
    <row r="27592" spans="15:15" x14ac:dyDescent="0.25">
      <c r="O27592" s="7"/>
    </row>
    <row r="27593" spans="15:15" x14ac:dyDescent="0.25">
      <c r="O27593" s="7"/>
    </row>
    <row r="27594" spans="15:15" x14ac:dyDescent="0.25">
      <c r="O27594" s="7"/>
    </row>
    <row r="27595" spans="15:15" x14ac:dyDescent="0.25">
      <c r="O27595" s="7"/>
    </row>
    <row r="27596" spans="15:15" x14ac:dyDescent="0.25">
      <c r="O27596" s="7"/>
    </row>
    <row r="27597" spans="15:15" x14ac:dyDescent="0.25">
      <c r="O27597" s="7"/>
    </row>
    <row r="27598" spans="15:15" x14ac:dyDescent="0.25">
      <c r="O27598" s="7"/>
    </row>
    <row r="27599" spans="15:15" x14ac:dyDescent="0.25">
      <c r="O27599" s="7"/>
    </row>
    <row r="27600" spans="15:15" x14ac:dyDescent="0.25">
      <c r="O27600" s="7"/>
    </row>
    <row r="27601" spans="15:15" x14ac:dyDescent="0.25">
      <c r="O27601" s="7"/>
    </row>
    <row r="27602" spans="15:15" x14ac:dyDescent="0.25">
      <c r="O27602" s="7"/>
    </row>
    <row r="27603" spans="15:15" x14ac:dyDescent="0.25">
      <c r="O27603" s="7"/>
    </row>
    <row r="27604" spans="15:15" x14ac:dyDescent="0.25">
      <c r="O27604" s="7"/>
    </row>
    <row r="27605" spans="15:15" x14ac:dyDescent="0.25">
      <c r="O27605" s="7"/>
    </row>
    <row r="27606" spans="15:15" x14ac:dyDescent="0.25">
      <c r="O27606" s="7"/>
    </row>
    <row r="27607" spans="15:15" x14ac:dyDescent="0.25">
      <c r="O27607" s="7"/>
    </row>
    <row r="27608" spans="15:15" x14ac:dyDescent="0.25">
      <c r="O27608" s="7"/>
    </row>
    <row r="27609" spans="15:15" x14ac:dyDescent="0.25">
      <c r="O27609" s="7"/>
    </row>
    <row r="27610" spans="15:15" x14ac:dyDescent="0.25">
      <c r="O27610" s="7"/>
    </row>
    <row r="27611" spans="15:15" x14ac:dyDescent="0.25">
      <c r="O27611" s="7"/>
    </row>
    <row r="27612" spans="15:15" x14ac:dyDescent="0.25">
      <c r="O27612" s="7"/>
    </row>
    <row r="27613" spans="15:15" x14ac:dyDescent="0.25">
      <c r="O27613" s="7"/>
    </row>
    <row r="27614" spans="15:15" x14ac:dyDescent="0.25">
      <c r="O27614" s="7"/>
    </row>
    <row r="27615" spans="15:15" x14ac:dyDescent="0.25">
      <c r="O27615" s="7"/>
    </row>
    <row r="27616" spans="15:15" x14ac:dyDescent="0.25">
      <c r="O27616" s="7"/>
    </row>
    <row r="27617" spans="15:15" x14ac:dyDescent="0.25">
      <c r="O27617" s="7"/>
    </row>
    <row r="27618" spans="15:15" x14ac:dyDescent="0.25">
      <c r="O27618" s="7"/>
    </row>
    <row r="27619" spans="15:15" x14ac:dyDescent="0.25">
      <c r="O27619" s="7"/>
    </row>
    <row r="27620" spans="15:15" x14ac:dyDescent="0.25">
      <c r="O27620" s="7"/>
    </row>
    <row r="27621" spans="15:15" x14ac:dyDescent="0.25">
      <c r="O27621" s="7"/>
    </row>
    <row r="27622" spans="15:15" x14ac:dyDescent="0.25">
      <c r="O27622" s="7"/>
    </row>
    <row r="27623" spans="15:15" x14ac:dyDescent="0.25">
      <c r="O27623" s="7"/>
    </row>
    <row r="27624" spans="15:15" x14ac:dyDescent="0.25">
      <c r="O27624" s="7"/>
    </row>
    <row r="27625" spans="15:15" x14ac:dyDescent="0.25">
      <c r="O27625" s="7"/>
    </row>
    <row r="27626" spans="15:15" x14ac:dyDescent="0.25">
      <c r="O27626" s="7"/>
    </row>
    <row r="27627" spans="15:15" x14ac:dyDescent="0.25">
      <c r="O27627" s="7"/>
    </row>
    <row r="27628" spans="15:15" x14ac:dyDescent="0.25">
      <c r="O27628" s="7"/>
    </row>
    <row r="27629" spans="15:15" x14ac:dyDescent="0.25">
      <c r="O27629" s="7"/>
    </row>
    <row r="27630" spans="15:15" x14ac:dyDescent="0.25">
      <c r="O27630" s="7"/>
    </row>
    <row r="27631" spans="15:15" x14ac:dyDescent="0.25">
      <c r="O27631" s="7"/>
    </row>
    <row r="27632" spans="15:15" x14ac:dyDescent="0.25">
      <c r="O27632" s="7"/>
    </row>
    <row r="27633" spans="15:15" x14ac:dyDescent="0.25">
      <c r="O27633" s="7"/>
    </row>
    <row r="27634" spans="15:15" x14ac:dyDescent="0.25">
      <c r="O27634" s="7"/>
    </row>
    <row r="27635" spans="15:15" x14ac:dyDescent="0.25">
      <c r="O27635" s="7"/>
    </row>
    <row r="27636" spans="15:15" x14ac:dyDescent="0.25">
      <c r="O27636" s="7"/>
    </row>
    <row r="27637" spans="15:15" x14ac:dyDescent="0.25">
      <c r="O27637" s="7"/>
    </row>
    <row r="27638" spans="15:15" x14ac:dyDescent="0.25">
      <c r="O27638" s="7"/>
    </row>
    <row r="27639" spans="15:15" x14ac:dyDescent="0.25">
      <c r="O27639" s="7"/>
    </row>
    <row r="27640" spans="15:15" x14ac:dyDescent="0.25">
      <c r="O27640" s="7"/>
    </row>
    <row r="27641" spans="15:15" x14ac:dyDescent="0.25">
      <c r="O27641" s="7"/>
    </row>
    <row r="27642" spans="15:15" x14ac:dyDescent="0.25">
      <c r="O27642" s="7"/>
    </row>
    <row r="27643" spans="15:15" x14ac:dyDescent="0.25">
      <c r="O27643" s="7"/>
    </row>
    <row r="27644" spans="15:15" x14ac:dyDescent="0.25">
      <c r="O27644" s="7"/>
    </row>
    <row r="27645" spans="15:15" x14ac:dyDescent="0.25">
      <c r="O27645" s="7"/>
    </row>
    <row r="27646" spans="15:15" x14ac:dyDescent="0.25">
      <c r="O27646" s="7"/>
    </row>
    <row r="27647" spans="15:15" x14ac:dyDescent="0.25">
      <c r="O27647" s="7"/>
    </row>
    <row r="27648" spans="15:15" x14ac:dyDescent="0.25">
      <c r="O27648" s="7"/>
    </row>
    <row r="27649" spans="15:15" x14ac:dyDescent="0.25">
      <c r="O27649" s="7"/>
    </row>
    <row r="27650" spans="15:15" x14ac:dyDescent="0.25">
      <c r="O27650" s="7"/>
    </row>
    <row r="27651" spans="15:15" x14ac:dyDescent="0.25">
      <c r="O27651" s="7"/>
    </row>
    <row r="27652" spans="15:15" x14ac:dyDescent="0.25">
      <c r="O27652" s="7"/>
    </row>
    <row r="27653" spans="15:15" x14ac:dyDescent="0.25">
      <c r="O27653" s="7"/>
    </row>
    <row r="27654" spans="15:15" x14ac:dyDescent="0.25">
      <c r="O27654" s="7"/>
    </row>
    <row r="27655" spans="15:15" x14ac:dyDescent="0.25">
      <c r="O27655" s="7"/>
    </row>
    <row r="27656" spans="15:15" x14ac:dyDescent="0.25">
      <c r="O27656" s="7"/>
    </row>
    <row r="27657" spans="15:15" x14ac:dyDescent="0.25">
      <c r="O27657" s="7"/>
    </row>
    <row r="27658" spans="15:15" x14ac:dyDescent="0.25">
      <c r="O27658" s="7"/>
    </row>
    <row r="27659" spans="15:15" x14ac:dyDescent="0.25">
      <c r="O27659" s="7"/>
    </row>
    <row r="27660" spans="15:15" x14ac:dyDescent="0.25">
      <c r="O27660" s="7"/>
    </row>
    <row r="27661" spans="15:15" x14ac:dyDescent="0.25">
      <c r="O27661" s="7"/>
    </row>
    <row r="27662" spans="15:15" x14ac:dyDescent="0.25">
      <c r="O27662" s="7"/>
    </row>
    <row r="27663" spans="15:15" x14ac:dyDescent="0.25">
      <c r="O27663" s="7"/>
    </row>
    <row r="27664" spans="15:15" x14ac:dyDescent="0.25">
      <c r="O27664" s="7"/>
    </row>
    <row r="27665" spans="15:15" x14ac:dyDescent="0.25">
      <c r="O27665" s="7"/>
    </row>
    <row r="27666" spans="15:15" x14ac:dyDescent="0.25">
      <c r="O27666" s="7"/>
    </row>
    <row r="27667" spans="15:15" x14ac:dyDescent="0.25">
      <c r="O27667" s="7"/>
    </row>
    <row r="27668" spans="15:15" x14ac:dyDescent="0.25">
      <c r="O27668" s="7"/>
    </row>
    <row r="27669" spans="15:15" x14ac:dyDescent="0.25">
      <c r="O27669" s="7"/>
    </row>
    <row r="27670" spans="15:15" x14ac:dyDescent="0.25">
      <c r="O27670" s="7"/>
    </row>
    <row r="27671" spans="15:15" x14ac:dyDescent="0.25">
      <c r="O27671" s="7"/>
    </row>
    <row r="27672" spans="15:15" x14ac:dyDescent="0.25">
      <c r="O27672" s="7"/>
    </row>
    <row r="27673" spans="15:15" x14ac:dyDescent="0.25">
      <c r="O27673" s="7"/>
    </row>
    <row r="27674" spans="15:15" x14ac:dyDescent="0.25">
      <c r="O27674" s="7"/>
    </row>
    <row r="27675" spans="15:15" x14ac:dyDescent="0.25">
      <c r="O27675" s="7"/>
    </row>
    <row r="27676" spans="15:15" x14ac:dyDescent="0.25">
      <c r="O27676" s="7"/>
    </row>
    <row r="27677" spans="15:15" x14ac:dyDescent="0.25">
      <c r="O27677" s="7"/>
    </row>
    <row r="27678" spans="15:15" x14ac:dyDescent="0.25">
      <c r="O27678" s="7"/>
    </row>
    <row r="27679" spans="15:15" x14ac:dyDescent="0.25">
      <c r="O27679" s="7"/>
    </row>
    <row r="27680" spans="15:15" x14ac:dyDescent="0.25">
      <c r="O27680" s="7"/>
    </row>
    <row r="27681" spans="15:15" x14ac:dyDescent="0.25">
      <c r="O27681" s="7"/>
    </row>
    <row r="27682" spans="15:15" x14ac:dyDescent="0.25">
      <c r="O27682" s="7"/>
    </row>
    <row r="27683" spans="15:15" x14ac:dyDescent="0.25">
      <c r="O27683" s="7"/>
    </row>
    <row r="27684" spans="15:15" x14ac:dyDescent="0.25">
      <c r="O27684" s="7"/>
    </row>
    <row r="27685" spans="15:15" x14ac:dyDescent="0.25">
      <c r="O27685" s="7"/>
    </row>
    <row r="27686" spans="15:15" x14ac:dyDescent="0.25">
      <c r="O27686" s="7"/>
    </row>
    <row r="27687" spans="15:15" x14ac:dyDescent="0.25">
      <c r="O27687" s="7"/>
    </row>
    <row r="27688" spans="15:15" x14ac:dyDescent="0.25">
      <c r="O27688" s="7"/>
    </row>
    <row r="27689" spans="15:15" x14ac:dyDescent="0.25">
      <c r="O27689" s="7"/>
    </row>
    <row r="27690" spans="15:15" x14ac:dyDescent="0.25">
      <c r="O27690" s="7"/>
    </row>
    <row r="27691" spans="15:15" x14ac:dyDescent="0.25">
      <c r="O27691" s="7"/>
    </row>
    <row r="27692" spans="15:15" x14ac:dyDescent="0.25">
      <c r="O27692" s="7"/>
    </row>
    <row r="27693" spans="15:15" x14ac:dyDescent="0.25">
      <c r="O27693" s="7"/>
    </row>
    <row r="27694" spans="15:15" x14ac:dyDescent="0.25">
      <c r="O27694" s="7"/>
    </row>
    <row r="27695" spans="15:15" x14ac:dyDescent="0.25">
      <c r="O27695" s="7"/>
    </row>
    <row r="27696" spans="15:15" x14ac:dyDescent="0.25">
      <c r="O27696" s="7"/>
    </row>
    <row r="27697" spans="15:15" x14ac:dyDescent="0.25">
      <c r="O27697" s="7"/>
    </row>
    <row r="27722" spans="15:15" x14ac:dyDescent="0.25">
      <c r="O27722" s="7"/>
    </row>
    <row r="27723" spans="15:15" x14ac:dyDescent="0.25">
      <c r="O27723" s="7"/>
    </row>
    <row r="27724" spans="15:15" x14ac:dyDescent="0.25">
      <c r="O27724" s="7"/>
    </row>
    <row r="27725" spans="15:15" x14ac:dyDescent="0.25">
      <c r="O27725" s="7"/>
    </row>
    <row r="27726" spans="15:15" x14ac:dyDescent="0.25">
      <c r="O27726" s="7"/>
    </row>
    <row r="27727" spans="15:15" x14ac:dyDescent="0.25">
      <c r="O27727" s="7"/>
    </row>
    <row r="27728" spans="15:15" x14ac:dyDescent="0.25">
      <c r="O27728" s="7"/>
    </row>
    <row r="27729" spans="15:15" x14ac:dyDescent="0.25">
      <c r="O27729" s="7"/>
    </row>
    <row r="27730" spans="15:15" x14ac:dyDescent="0.25">
      <c r="O27730" s="7"/>
    </row>
    <row r="27731" spans="15:15" x14ac:dyDescent="0.25">
      <c r="O27731" s="7"/>
    </row>
    <row r="27732" spans="15:15" x14ac:dyDescent="0.25">
      <c r="O27732" s="7"/>
    </row>
    <row r="27733" spans="15:15" x14ac:dyDescent="0.25">
      <c r="O27733" s="7"/>
    </row>
    <row r="27734" spans="15:15" x14ac:dyDescent="0.25">
      <c r="O27734" s="7"/>
    </row>
    <row r="27735" spans="15:15" x14ac:dyDescent="0.25">
      <c r="O27735" s="7"/>
    </row>
    <row r="27736" spans="15:15" x14ac:dyDescent="0.25">
      <c r="O27736" s="7"/>
    </row>
    <row r="27737" spans="15:15" x14ac:dyDescent="0.25">
      <c r="O27737" s="7"/>
    </row>
    <row r="27738" spans="15:15" x14ac:dyDescent="0.25">
      <c r="O27738" s="7"/>
    </row>
    <row r="27739" spans="15:15" x14ac:dyDescent="0.25">
      <c r="O27739" s="7"/>
    </row>
    <row r="27740" spans="15:15" x14ac:dyDescent="0.25">
      <c r="O27740" s="7"/>
    </row>
    <row r="27741" spans="15:15" x14ac:dyDescent="0.25">
      <c r="O27741" s="7"/>
    </row>
    <row r="27742" spans="15:15" x14ac:dyDescent="0.25">
      <c r="O27742" s="7"/>
    </row>
    <row r="27743" spans="15:15" x14ac:dyDescent="0.25">
      <c r="O27743" s="7"/>
    </row>
    <row r="27744" spans="15:15" x14ac:dyDescent="0.25">
      <c r="O27744" s="7"/>
    </row>
    <row r="27745" spans="15:15" x14ac:dyDescent="0.25">
      <c r="O27745" s="7"/>
    </row>
    <row r="27746" spans="15:15" x14ac:dyDescent="0.25">
      <c r="O27746" s="7"/>
    </row>
    <row r="27747" spans="15:15" x14ac:dyDescent="0.25">
      <c r="O27747" s="7"/>
    </row>
    <row r="27748" spans="15:15" x14ac:dyDescent="0.25">
      <c r="O27748" s="7"/>
    </row>
    <row r="27749" spans="15:15" x14ac:dyDescent="0.25">
      <c r="O27749" s="7"/>
    </row>
    <row r="27750" spans="15:15" x14ac:dyDescent="0.25">
      <c r="O27750" s="7"/>
    </row>
    <row r="27751" spans="15:15" x14ac:dyDescent="0.25">
      <c r="O27751" s="7"/>
    </row>
    <row r="27752" spans="15:15" x14ac:dyDescent="0.25">
      <c r="O27752" s="7"/>
    </row>
    <row r="27753" spans="15:15" x14ac:dyDescent="0.25">
      <c r="O27753" s="7"/>
    </row>
    <row r="27754" spans="15:15" x14ac:dyDescent="0.25">
      <c r="O27754" s="7"/>
    </row>
    <row r="27755" spans="15:15" x14ac:dyDescent="0.25">
      <c r="O27755" s="7"/>
    </row>
    <row r="27756" spans="15:15" x14ac:dyDescent="0.25">
      <c r="O27756" s="7"/>
    </row>
    <row r="27757" spans="15:15" x14ac:dyDescent="0.25">
      <c r="O27757" s="7"/>
    </row>
    <row r="27758" spans="15:15" x14ac:dyDescent="0.25">
      <c r="O27758" s="7"/>
    </row>
    <row r="27759" spans="15:15" x14ac:dyDescent="0.25">
      <c r="O27759" s="7"/>
    </row>
    <row r="27760" spans="15:15" x14ac:dyDescent="0.25">
      <c r="O27760" s="7"/>
    </row>
    <row r="27761" spans="15:15" x14ac:dyDescent="0.25">
      <c r="O27761" s="7"/>
    </row>
    <row r="27762" spans="15:15" x14ac:dyDescent="0.25">
      <c r="O27762" s="7"/>
    </row>
    <row r="27763" spans="15:15" x14ac:dyDescent="0.25">
      <c r="O27763" s="7"/>
    </row>
    <row r="27764" spans="15:15" x14ac:dyDescent="0.25">
      <c r="O27764" s="7"/>
    </row>
    <row r="27765" spans="15:15" x14ac:dyDescent="0.25">
      <c r="O27765" s="7"/>
    </row>
    <row r="27766" spans="15:15" x14ac:dyDescent="0.25">
      <c r="O27766" s="7"/>
    </row>
    <row r="27767" spans="15:15" x14ac:dyDescent="0.25">
      <c r="O27767" s="7"/>
    </row>
    <row r="27768" spans="15:15" x14ac:dyDescent="0.25">
      <c r="O27768" s="7"/>
    </row>
    <row r="27769" spans="15:15" x14ac:dyDescent="0.25">
      <c r="O27769" s="7"/>
    </row>
    <row r="27770" spans="15:15" x14ac:dyDescent="0.25">
      <c r="O27770" s="7"/>
    </row>
    <row r="27771" spans="15:15" x14ac:dyDescent="0.25">
      <c r="O27771" s="7"/>
    </row>
    <row r="27772" spans="15:15" x14ac:dyDescent="0.25">
      <c r="O27772" s="7"/>
    </row>
    <row r="27773" spans="15:15" x14ac:dyDescent="0.25">
      <c r="O27773" s="7"/>
    </row>
    <row r="27774" spans="15:15" x14ac:dyDescent="0.25">
      <c r="O27774" s="7"/>
    </row>
    <row r="27775" spans="15:15" x14ac:dyDescent="0.25">
      <c r="O27775" s="7"/>
    </row>
    <row r="27776" spans="15:15" x14ac:dyDescent="0.25">
      <c r="O27776" s="7"/>
    </row>
    <row r="27777" spans="15:15" x14ac:dyDescent="0.25">
      <c r="O27777" s="7"/>
    </row>
    <row r="27778" spans="15:15" x14ac:dyDescent="0.25">
      <c r="O27778" s="7"/>
    </row>
    <row r="27779" spans="15:15" x14ac:dyDescent="0.25">
      <c r="O27779" s="7"/>
    </row>
    <row r="27780" spans="15:15" x14ac:dyDescent="0.25">
      <c r="O27780" s="7"/>
    </row>
    <row r="27781" spans="15:15" x14ac:dyDescent="0.25">
      <c r="O27781" s="7"/>
    </row>
    <row r="27782" spans="15:15" x14ac:dyDescent="0.25">
      <c r="O27782" s="7"/>
    </row>
    <row r="27783" spans="15:15" x14ac:dyDescent="0.25">
      <c r="O27783" s="7"/>
    </row>
    <row r="27784" spans="15:15" x14ac:dyDescent="0.25">
      <c r="O27784" s="7"/>
    </row>
    <row r="27785" spans="15:15" x14ac:dyDescent="0.25">
      <c r="O27785" s="7"/>
    </row>
    <row r="27786" spans="15:15" x14ac:dyDescent="0.25">
      <c r="O27786" s="7"/>
    </row>
    <row r="27787" spans="15:15" x14ac:dyDescent="0.25">
      <c r="O27787" s="7"/>
    </row>
    <row r="27788" spans="15:15" x14ac:dyDescent="0.25">
      <c r="O27788" s="7"/>
    </row>
    <row r="27789" spans="15:15" x14ac:dyDescent="0.25">
      <c r="O27789" s="7"/>
    </row>
    <row r="27790" spans="15:15" x14ac:dyDescent="0.25">
      <c r="O27790" s="7"/>
    </row>
    <row r="27791" spans="15:15" x14ac:dyDescent="0.25">
      <c r="O27791" s="7"/>
    </row>
    <row r="27792" spans="15:15" x14ac:dyDescent="0.25">
      <c r="O27792" s="7"/>
    </row>
    <row r="27793" spans="15:15" x14ac:dyDescent="0.25">
      <c r="O27793" s="7"/>
    </row>
    <row r="27794" spans="15:15" x14ac:dyDescent="0.25">
      <c r="O27794" s="7"/>
    </row>
    <row r="27795" spans="15:15" x14ac:dyDescent="0.25">
      <c r="O27795" s="7"/>
    </row>
    <row r="27796" spans="15:15" x14ac:dyDescent="0.25">
      <c r="O27796" s="7"/>
    </row>
    <row r="27797" spans="15:15" x14ac:dyDescent="0.25">
      <c r="O27797" s="7"/>
    </row>
    <row r="27798" spans="15:15" x14ac:dyDescent="0.25">
      <c r="O27798" s="7"/>
    </row>
    <row r="27799" spans="15:15" x14ac:dyDescent="0.25">
      <c r="O27799" s="7"/>
    </row>
    <row r="27800" spans="15:15" x14ac:dyDescent="0.25">
      <c r="O27800" s="7"/>
    </row>
    <row r="27801" spans="15:15" x14ac:dyDescent="0.25">
      <c r="O27801" s="7"/>
    </row>
    <row r="27802" spans="15:15" x14ac:dyDescent="0.25">
      <c r="O27802" s="7"/>
    </row>
    <row r="27803" spans="15:15" x14ac:dyDescent="0.25">
      <c r="O27803" s="7"/>
    </row>
    <row r="27804" spans="15:15" x14ac:dyDescent="0.25">
      <c r="O27804" s="7"/>
    </row>
    <row r="27805" spans="15:15" x14ac:dyDescent="0.25">
      <c r="O27805" s="7"/>
    </row>
    <row r="27806" spans="15:15" x14ac:dyDescent="0.25">
      <c r="O27806" s="7"/>
    </row>
    <row r="27807" spans="15:15" x14ac:dyDescent="0.25">
      <c r="O27807" s="7"/>
    </row>
    <row r="27808" spans="15:15" x14ac:dyDescent="0.25">
      <c r="O27808" s="7"/>
    </row>
    <row r="27809" spans="15:15" x14ac:dyDescent="0.25">
      <c r="O27809" s="7"/>
    </row>
    <row r="27810" spans="15:15" x14ac:dyDescent="0.25">
      <c r="O27810" s="7"/>
    </row>
    <row r="27811" spans="15:15" x14ac:dyDescent="0.25">
      <c r="O27811" s="7"/>
    </row>
    <row r="27812" spans="15:15" x14ac:dyDescent="0.25">
      <c r="O27812" s="7"/>
    </row>
    <row r="27813" spans="15:15" x14ac:dyDescent="0.25">
      <c r="O27813" s="7"/>
    </row>
    <row r="27814" spans="15:15" x14ac:dyDescent="0.25">
      <c r="O27814" s="7"/>
    </row>
    <row r="27815" spans="15:15" x14ac:dyDescent="0.25">
      <c r="O27815" s="7"/>
    </row>
    <row r="27816" spans="15:15" x14ac:dyDescent="0.25">
      <c r="O27816" s="7"/>
    </row>
    <row r="27817" spans="15:15" x14ac:dyDescent="0.25">
      <c r="O27817" s="7"/>
    </row>
    <row r="27818" spans="15:15" x14ac:dyDescent="0.25">
      <c r="O27818" s="7"/>
    </row>
    <row r="27819" spans="15:15" x14ac:dyDescent="0.25">
      <c r="O27819" s="7"/>
    </row>
    <row r="27820" spans="15:15" x14ac:dyDescent="0.25">
      <c r="O27820" s="7"/>
    </row>
    <row r="27821" spans="15:15" x14ac:dyDescent="0.25">
      <c r="O27821" s="7"/>
    </row>
    <row r="27822" spans="15:15" x14ac:dyDescent="0.25">
      <c r="O27822" s="7"/>
    </row>
    <row r="27823" spans="15:15" x14ac:dyDescent="0.25">
      <c r="O27823" s="7"/>
    </row>
    <row r="27824" spans="15:15" x14ac:dyDescent="0.25">
      <c r="O27824" s="7"/>
    </row>
    <row r="27825" spans="15:15" x14ac:dyDescent="0.25">
      <c r="O27825" s="7"/>
    </row>
    <row r="27826" spans="15:15" x14ac:dyDescent="0.25">
      <c r="O27826" s="7"/>
    </row>
    <row r="27827" spans="15:15" x14ac:dyDescent="0.25">
      <c r="O27827" s="7"/>
    </row>
    <row r="27828" spans="15:15" x14ac:dyDescent="0.25">
      <c r="O27828" s="7"/>
    </row>
    <row r="27829" spans="15:15" x14ac:dyDescent="0.25">
      <c r="O27829" s="7"/>
    </row>
    <row r="27830" spans="15:15" x14ac:dyDescent="0.25">
      <c r="O27830" s="7"/>
    </row>
    <row r="27831" spans="15:15" x14ac:dyDescent="0.25">
      <c r="O27831" s="7"/>
    </row>
    <row r="27832" spans="15:15" x14ac:dyDescent="0.25">
      <c r="O27832" s="7"/>
    </row>
    <row r="27833" spans="15:15" x14ac:dyDescent="0.25">
      <c r="O27833" s="7"/>
    </row>
    <row r="27834" spans="15:15" x14ac:dyDescent="0.25">
      <c r="O27834" s="7"/>
    </row>
    <row r="27835" spans="15:15" x14ac:dyDescent="0.25">
      <c r="O27835" s="7"/>
    </row>
    <row r="27836" spans="15:15" x14ac:dyDescent="0.25">
      <c r="O27836" s="7"/>
    </row>
    <row r="27837" spans="15:15" x14ac:dyDescent="0.25">
      <c r="O27837" s="7"/>
    </row>
    <row r="27838" spans="15:15" x14ac:dyDescent="0.25">
      <c r="O27838" s="7"/>
    </row>
    <row r="27839" spans="15:15" x14ac:dyDescent="0.25">
      <c r="O27839" s="7"/>
    </row>
    <row r="27840" spans="15:15" x14ac:dyDescent="0.25">
      <c r="O27840" s="7"/>
    </row>
    <row r="27841" spans="15:15" x14ac:dyDescent="0.25">
      <c r="O27841" s="7"/>
    </row>
    <row r="27842" spans="15:15" x14ac:dyDescent="0.25">
      <c r="O27842" s="7"/>
    </row>
    <row r="27843" spans="15:15" x14ac:dyDescent="0.25">
      <c r="O27843" s="7"/>
    </row>
    <row r="27844" spans="15:15" x14ac:dyDescent="0.25">
      <c r="O27844" s="7"/>
    </row>
    <row r="27845" spans="15:15" x14ac:dyDescent="0.25">
      <c r="O27845" s="7"/>
    </row>
    <row r="27846" spans="15:15" x14ac:dyDescent="0.25">
      <c r="O27846" s="7"/>
    </row>
    <row r="27847" spans="15:15" x14ac:dyDescent="0.25">
      <c r="O27847" s="7"/>
    </row>
    <row r="27848" spans="15:15" x14ac:dyDescent="0.25">
      <c r="O27848" s="7"/>
    </row>
    <row r="27849" spans="15:15" x14ac:dyDescent="0.25">
      <c r="O27849" s="7"/>
    </row>
    <row r="27850" spans="15:15" x14ac:dyDescent="0.25">
      <c r="O27850" s="7"/>
    </row>
    <row r="27851" spans="15:15" x14ac:dyDescent="0.25">
      <c r="O27851" s="7"/>
    </row>
    <row r="27852" spans="15:15" x14ac:dyDescent="0.25">
      <c r="O27852" s="7"/>
    </row>
    <row r="27853" spans="15:15" x14ac:dyDescent="0.25">
      <c r="O27853" s="7"/>
    </row>
    <row r="27854" spans="15:15" x14ac:dyDescent="0.25">
      <c r="O27854" s="7"/>
    </row>
    <row r="27855" spans="15:15" x14ac:dyDescent="0.25">
      <c r="O27855" s="7"/>
    </row>
    <row r="27856" spans="15:15" x14ac:dyDescent="0.25">
      <c r="O27856" s="7"/>
    </row>
    <row r="27857" spans="15:15" x14ac:dyDescent="0.25">
      <c r="O27857" s="7"/>
    </row>
    <row r="27858" spans="15:15" x14ac:dyDescent="0.25">
      <c r="O27858" s="7"/>
    </row>
    <row r="27859" spans="15:15" x14ac:dyDescent="0.25">
      <c r="O27859" s="7"/>
    </row>
    <row r="27860" spans="15:15" x14ac:dyDescent="0.25">
      <c r="O27860" s="7"/>
    </row>
    <row r="27861" spans="15:15" x14ac:dyDescent="0.25">
      <c r="O27861" s="7"/>
    </row>
    <row r="27862" spans="15:15" x14ac:dyDescent="0.25">
      <c r="O27862" s="7"/>
    </row>
    <row r="27863" spans="15:15" x14ac:dyDescent="0.25">
      <c r="O27863" s="7"/>
    </row>
    <row r="27864" spans="15:15" x14ac:dyDescent="0.25">
      <c r="O27864" s="7"/>
    </row>
    <row r="27865" spans="15:15" x14ac:dyDescent="0.25">
      <c r="O27865" s="7"/>
    </row>
    <row r="27866" spans="15:15" x14ac:dyDescent="0.25">
      <c r="O27866" s="7"/>
    </row>
    <row r="27867" spans="15:15" x14ac:dyDescent="0.25">
      <c r="O27867" s="7"/>
    </row>
    <row r="27868" spans="15:15" x14ac:dyDescent="0.25">
      <c r="O27868" s="7"/>
    </row>
    <row r="27869" spans="15:15" x14ac:dyDescent="0.25">
      <c r="O27869" s="7"/>
    </row>
    <row r="27870" spans="15:15" x14ac:dyDescent="0.25">
      <c r="O27870" s="7"/>
    </row>
    <row r="27871" spans="15:15" x14ac:dyDescent="0.25">
      <c r="O27871" s="7"/>
    </row>
    <row r="27872" spans="15:15" x14ac:dyDescent="0.25">
      <c r="O27872" s="7"/>
    </row>
    <row r="27873" spans="15:15" x14ac:dyDescent="0.25">
      <c r="O27873" s="7"/>
    </row>
    <row r="27874" spans="15:15" x14ac:dyDescent="0.25">
      <c r="O27874" s="7"/>
    </row>
    <row r="27875" spans="15:15" x14ac:dyDescent="0.25">
      <c r="O27875" s="7"/>
    </row>
    <row r="27876" spans="15:15" x14ac:dyDescent="0.25">
      <c r="O27876" s="7"/>
    </row>
    <row r="27877" spans="15:15" x14ac:dyDescent="0.25">
      <c r="O27877" s="7"/>
    </row>
    <row r="27878" spans="15:15" x14ac:dyDescent="0.25">
      <c r="O27878" s="7"/>
    </row>
    <row r="27879" spans="15:15" x14ac:dyDescent="0.25">
      <c r="O27879" s="7"/>
    </row>
    <row r="27880" spans="15:15" x14ac:dyDescent="0.25">
      <c r="O27880" s="7"/>
    </row>
    <row r="27881" spans="15:15" x14ac:dyDescent="0.25">
      <c r="O27881" s="7"/>
    </row>
    <row r="27882" spans="15:15" x14ac:dyDescent="0.25">
      <c r="O27882" s="7"/>
    </row>
    <row r="27883" spans="15:15" x14ac:dyDescent="0.25">
      <c r="O27883" s="7"/>
    </row>
    <row r="27884" spans="15:15" x14ac:dyDescent="0.25">
      <c r="O27884" s="7"/>
    </row>
    <row r="27885" spans="15:15" x14ac:dyDescent="0.25">
      <c r="O27885" s="7"/>
    </row>
    <row r="27886" spans="15:15" x14ac:dyDescent="0.25">
      <c r="O27886" s="7"/>
    </row>
    <row r="27887" spans="15:15" x14ac:dyDescent="0.25">
      <c r="O27887" s="7"/>
    </row>
    <row r="27888" spans="15:15" x14ac:dyDescent="0.25">
      <c r="O27888" s="7"/>
    </row>
    <row r="27889" spans="15:15" x14ac:dyDescent="0.25">
      <c r="O27889" s="7"/>
    </row>
    <row r="27890" spans="15:15" x14ac:dyDescent="0.25">
      <c r="O27890" s="7"/>
    </row>
    <row r="27891" spans="15:15" x14ac:dyDescent="0.25">
      <c r="O27891" s="7"/>
    </row>
    <row r="27892" spans="15:15" x14ac:dyDescent="0.25">
      <c r="O27892" s="7"/>
    </row>
    <row r="27893" spans="15:15" x14ac:dyDescent="0.25">
      <c r="O27893" s="7"/>
    </row>
    <row r="27894" spans="15:15" x14ac:dyDescent="0.25">
      <c r="O27894" s="7"/>
    </row>
    <row r="27895" spans="15:15" x14ac:dyDescent="0.25">
      <c r="O27895" s="7"/>
    </row>
    <row r="27896" spans="15:15" x14ac:dyDescent="0.25">
      <c r="O27896" s="7"/>
    </row>
    <row r="27897" spans="15:15" x14ac:dyDescent="0.25">
      <c r="O27897" s="7"/>
    </row>
    <row r="27898" spans="15:15" x14ac:dyDescent="0.25">
      <c r="O27898" s="7"/>
    </row>
    <row r="27899" spans="15:15" x14ac:dyDescent="0.25">
      <c r="O27899" s="7"/>
    </row>
    <row r="27900" spans="15:15" x14ac:dyDescent="0.25">
      <c r="O27900" s="7"/>
    </row>
    <row r="27901" spans="15:15" x14ac:dyDescent="0.25">
      <c r="O27901" s="7"/>
    </row>
    <row r="27902" spans="15:15" x14ac:dyDescent="0.25">
      <c r="O27902" s="7"/>
    </row>
    <row r="27903" spans="15:15" x14ac:dyDescent="0.25">
      <c r="O27903" s="7"/>
    </row>
    <row r="27904" spans="15:15" x14ac:dyDescent="0.25">
      <c r="O27904" s="7"/>
    </row>
    <row r="27905" spans="15:15" x14ac:dyDescent="0.25">
      <c r="O27905" s="7"/>
    </row>
    <row r="27906" spans="15:15" x14ac:dyDescent="0.25">
      <c r="O27906" s="7"/>
    </row>
    <row r="27907" spans="15:15" x14ac:dyDescent="0.25">
      <c r="O27907" s="7"/>
    </row>
    <row r="27908" spans="15:15" x14ac:dyDescent="0.25">
      <c r="O27908" s="7"/>
    </row>
    <row r="27909" spans="15:15" x14ac:dyDescent="0.25">
      <c r="O27909" s="7"/>
    </row>
    <row r="27910" spans="15:15" x14ac:dyDescent="0.25">
      <c r="O27910" s="7"/>
    </row>
    <row r="27911" spans="15:15" x14ac:dyDescent="0.25">
      <c r="O27911" s="7"/>
    </row>
    <row r="27912" spans="15:15" x14ac:dyDescent="0.25">
      <c r="O27912" s="7"/>
    </row>
    <row r="27913" spans="15:15" x14ac:dyDescent="0.25">
      <c r="O27913" s="7"/>
    </row>
    <row r="27914" spans="15:15" x14ac:dyDescent="0.25">
      <c r="O27914" s="7"/>
    </row>
    <row r="27915" spans="15:15" x14ac:dyDescent="0.25">
      <c r="O27915" s="7"/>
    </row>
    <row r="27916" spans="15:15" x14ac:dyDescent="0.25">
      <c r="O27916" s="7"/>
    </row>
    <row r="27917" spans="15:15" x14ac:dyDescent="0.25">
      <c r="O27917" s="7"/>
    </row>
    <row r="27918" spans="15:15" x14ac:dyDescent="0.25">
      <c r="O27918" s="7"/>
    </row>
    <row r="27919" spans="15:15" x14ac:dyDescent="0.25">
      <c r="O27919" s="7"/>
    </row>
    <row r="27920" spans="15:15" x14ac:dyDescent="0.25">
      <c r="O27920" s="7"/>
    </row>
    <row r="27921" spans="15:15" x14ac:dyDescent="0.25">
      <c r="O27921" s="7"/>
    </row>
    <row r="27922" spans="15:15" x14ac:dyDescent="0.25">
      <c r="O27922" s="7"/>
    </row>
    <row r="27923" spans="15:15" x14ac:dyDescent="0.25">
      <c r="O27923" s="7"/>
    </row>
    <row r="27924" spans="15:15" x14ac:dyDescent="0.25">
      <c r="O27924" s="7"/>
    </row>
    <row r="27925" spans="15:15" x14ac:dyDescent="0.25">
      <c r="O27925" s="7"/>
    </row>
    <row r="27926" spans="15:15" x14ac:dyDescent="0.25">
      <c r="O27926" s="7"/>
    </row>
    <row r="27927" spans="15:15" x14ac:dyDescent="0.25">
      <c r="O27927" s="7"/>
    </row>
    <row r="27928" spans="15:15" x14ac:dyDescent="0.25">
      <c r="O27928" s="7"/>
    </row>
    <row r="27929" spans="15:15" x14ac:dyDescent="0.25">
      <c r="O27929" s="7"/>
    </row>
    <row r="27930" spans="15:15" x14ac:dyDescent="0.25">
      <c r="O27930" s="7"/>
    </row>
    <row r="27931" spans="15:15" x14ac:dyDescent="0.25">
      <c r="O27931" s="7"/>
    </row>
    <row r="27932" spans="15:15" x14ac:dyDescent="0.25">
      <c r="O27932" s="7"/>
    </row>
    <row r="27933" spans="15:15" x14ac:dyDescent="0.25">
      <c r="O27933" s="7"/>
    </row>
    <row r="27934" spans="15:15" x14ac:dyDescent="0.25">
      <c r="O27934" s="7"/>
    </row>
    <row r="27935" spans="15:15" x14ac:dyDescent="0.25">
      <c r="O27935" s="7"/>
    </row>
    <row r="27936" spans="15:15" x14ac:dyDescent="0.25">
      <c r="O27936" s="7"/>
    </row>
    <row r="27937" spans="15:15" x14ac:dyDescent="0.25">
      <c r="O27937" s="7"/>
    </row>
    <row r="27938" spans="15:15" x14ac:dyDescent="0.25">
      <c r="O27938" s="7"/>
    </row>
    <row r="27939" spans="15:15" x14ac:dyDescent="0.25">
      <c r="O27939" s="7"/>
    </row>
    <row r="27940" spans="15:15" x14ac:dyDescent="0.25">
      <c r="O27940" s="7"/>
    </row>
    <row r="27941" spans="15:15" x14ac:dyDescent="0.25">
      <c r="O27941" s="7"/>
    </row>
    <row r="27942" spans="15:15" x14ac:dyDescent="0.25">
      <c r="O27942" s="7"/>
    </row>
    <row r="27943" spans="15:15" x14ac:dyDescent="0.25">
      <c r="O27943" s="7"/>
    </row>
    <row r="27944" spans="15:15" x14ac:dyDescent="0.25">
      <c r="O27944" s="7"/>
    </row>
    <row r="27945" spans="15:15" x14ac:dyDescent="0.25">
      <c r="O27945" s="7"/>
    </row>
    <row r="27946" spans="15:15" x14ac:dyDescent="0.25">
      <c r="O27946" s="7"/>
    </row>
    <row r="27947" spans="15:15" x14ac:dyDescent="0.25">
      <c r="O27947" s="7"/>
    </row>
    <row r="27948" spans="15:15" x14ac:dyDescent="0.25">
      <c r="O27948" s="7"/>
    </row>
    <row r="27949" spans="15:15" x14ac:dyDescent="0.25">
      <c r="O27949" s="7"/>
    </row>
    <row r="27950" spans="15:15" x14ac:dyDescent="0.25">
      <c r="O27950" s="7"/>
    </row>
    <row r="27951" spans="15:15" x14ac:dyDescent="0.25">
      <c r="O27951" s="7"/>
    </row>
    <row r="27952" spans="15:15" x14ac:dyDescent="0.25">
      <c r="O27952" s="7"/>
    </row>
    <row r="27953" spans="15:15" x14ac:dyDescent="0.25">
      <c r="O27953" s="7"/>
    </row>
    <row r="27954" spans="15:15" x14ac:dyDescent="0.25">
      <c r="O27954" s="7"/>
    </row>
    <row r="27955" spans="15:15" x14ac:dyDescent="0.25">
      <c r="O27955" s="7"/>
    </row>
    <row r="27956" spans="15:15" x14ac:dyDescent="0.25">
      <c r="O27956" s="7"/>
    </row>
    <row r="27957" spans="15:15" x14ac:dyDescent="0.25">
      <c r="O27957" s="7"/>
    </row>
    <row r="27958" spans="15:15" x14ac:dyDescent="0.25">
      <c r="O27958" s="7"/>
    </row>
    <row r="27959" spans="15:15" x14ac:dyDescent="0.25">
      <c r="O27959" s="7"/>
    </row>
    <row r="27960" spans="15:15" x14ac:dyDescent="0.25">
      <c r="O27960" s="7"/>
    </row>
    <row r="27961" spans="15:15" x14ac:dyDescent="0.25">
      <c r="O27961" s="7"/>
    </row>
    <row r="27986" spans="15:15" x14ac:dyDescent="0.25">
      <c r="O27986" s="7"/>
    </row>
    <row r="27987" spans="15:15" x14ac:dyDescent="0.25">
      <c r="O27987" s="7"/>
    </row>
    <row r="27988" spans="15:15" x14ac:dyDescent="0.25">
      <c r="O27988" s="7"/>
    </row>
    <row r="27989" spans="15:15" x14ac:dyDescent="0.25">
      <c r="O27989" s="7"/>
    </row>
    <row r="27990" spans="15:15" x14ac:dyDescent="0.25">
      <c r="O27990" s="7"/>
    </row>
    <row r="27991" spans="15:15" x14ac:dyDescent="0.25">
      <c r="O27991" s="7"/>
    </row>
    <row r="27992" spans="15:15" x14ac:dyDescent="0.25">
      <c r="O27992" s="7"/>
    </row>
    <row r="27993" spans="15:15" x14ac:dyDescent="0.25">
      <c r="O27993" s="7"/>
    </row>
    <row r="27994" spans="15:15" x14ac:dyDescent="0.25">
      <c r="O27994" s="7"/>
    </row>
    <row r="27995" spans="15:15" x14ac:dyDescent="0.25">
      <c r="O27995" s="7"/>
    </row>
    <row r="27996" spans="15:15" x14ac:dyDescent="0.25">
      <c r="O27996" s="7"/>
    </row>
    <row r="27997" spans="15:15" x14ac:dyDescent="0.25">
      <c r="O27997" s="7"/>
    </row>
    <row r="27998" spans="15:15" x14ac:dyDescent="0.25">
      <c r="O27998" s="7"/>
    </row>
    <row r="27999" spans="15:15" x14ac:dyDescent="0.25">
      <c r="O27999" s="7"/>
    </row>
    <row r="28000" spans="15:15" x14ac:dyDescent="0.25">
      <c r="O28000" s="7"/>
    </row>
    <row r="28001" spans="15:15" x14ac:dyDescent="0.25">
      <c r="O28001" s="7"/>
    </row>
    <row r="28002" spans="15:15" x14ac:dyDescent="0.25">
      <c r="O28002" s="7"/>
    </row>
    <row r="28003" spans="15:15" x14ac:dyDescent="0.25">
      <c r="O28003" s="7"/>
    </row>
    <row r="28004" spans="15:15" x14ac:dyDescent="0.25">
      <c r="O28004" s="7"/>
    </row>
    <row r="28005" spans="15:15" x14ac:dyDescent="0.25">
      <c r="O28005" s="7"/>
    </row>
    <row r="28006" spans="15:15" x14ac:dyDescent="0.25">
      <c r="O28006" s="7"/>
    </row>
    <row r="28007" spans="15:15" x14ac:dyDescent="0.25">
      <c r="O28007" s="7"/>
    </row>
    <row r="28008" spans="15:15" x14ac:dyDescent="0.25">
      <c r="O28008" s="7"/>
    </row>
    <row r="28009" spans="15:15" x14ac:dyDescent="0.25">
      <c r="O28009" s="7"/>
    </row>
    <row r="28010" spans="15:15" x14ac:dyDescent="0.25">
      <c r="O28010" s="7"/>
    </row>
    <row r="28011" spans="15:15" x14ac:dyDescent="0.25">
      <c r="O28011" s="7"/>
    </row>
    <row r="28012" spans="15:15" x14ac:dyDescent="0.25">
      <c r="O28012" s="7"/>
    </row>
    <row r="28013" spans="15:15" x14ac:dyDescent="0.25">
      <c r="O28013" s="7"/>
    </row>
    <row r="28014" spans="15:15" x14ac:dyDescent="0.25">
      <c r="O28014" s="7"/>
    </row>
    <row r="28015" spans="15:15" x14ac:dyDescent="0.25">
      <c r="O28015" s="7"/>
    </row>
    <row r="28016" spans="15:15" x14ac:dyDescent="0.25">
      <c r="O28016" s="7"/>
    </row>
    <row r="28017" spans="15:15" x14ac:dyDescent="0.25">
      <c r="O28017" s="7"/>
    </row>
    <row r="28018" spans="15:15" x14ac:dyDescent="0.25">
      <c r="O28018" s="7"/>
    </row>
    <row r="28019" spans="15:15" x14ac:dyDescent="0.25">
      <c r="O28019" s="7"/>
    </row>
    <row r="28020" spans="15:15" x14ac:dyDescent="0.25">
      <c r="O28020" s="7"/>
    </row>
    <row r="28021" spans="15:15" x14ac:dyDescent="0.25">
      <c r="O28021" s="7"/>
    </row>
    <row r="28022" spans="15:15" x14ac:dyDescent="0.25">
      <c r="O28022" s="7"/>
    </row>
    <row r="28023" spans="15:15" x14ac:dyDescent="0.25">
      <c r="O28023" s="7"/>
    </row>
    <row r="28024" spans="15:15" x14ac:dyDescent="0.25">
      <c r="O28024" s="7"/>
    </row>
    <row r="28025" spans="15:15" x14ac:dyDescent="0.25">
      <c r="O28025" s="7"/>
    </row>
    <row r="28026" spans="15:15" x14ac:dyDescent="0.25">
      <c r="O28026" s="7"/>
    </row>
    <row r="28027" spans="15:15" x14ac:dyDescent="0.25">
      <c r="O28027" s="7"/>
    </row>
    <row r="28028" spans="15:15" x14ac:dyDescent="0.25">
      <c r="O28028" s="7"/>
    </row>
    <row r="28029" spans="15:15" x14ac:dyDescent="0.25">
      <c r="O28029" s="7"/>
    </row>
    <row r="28030" spans="15:15" x14ac:dyDescent="0.25">
      <c r="O28030" s="7"/>
    </row>
    <row r="28031" spans="15:15" x14ac:dyDescent="0.25">
      <c r="O28031" s="7"/>
    </row>
    <row r="28032" spans="15:15" x14ac:dyDescent="0.25">
      <c r="O28032" s="7"/>
    </row>
    <row r="28033" spans="15:15" x14ac:dyDescent="0.25">
      <c r="O28033" s="7"/>
    </row>
    <row r="28034" spans="15:15" x14ac:dyDescent="0.25">
      <c r="O28034" s="7"/>
    </row>
    <row r="28035" spans="15:15" x14ac:dyDescent="0.25">
      <c r="O28035" s="7"/>
    </row>
    <row r="28036" spans="15:15" x14ac:dyDescent="0.25">
      <c r="O28036" s="7"/>
    </row>
    <row r="28037" spans="15:15" x14ac:dyDescent="0.25">
      <c r="O28037" s="7"/>
    </row>
    <row r="28038" spans="15:15" x14ac:dyDescent="0.25">
      <c r="O28038" s="7"/>
    </row>
    <row r="28039" spans="15:15" x14ac:dyDescent="0.25">
      <c r="O28039" s="7"/>
    </row>
    <row r="28040" spans="15:15" x14ac:dyDescent="0.25">
      <c r="O28040" s="7"/>
    </row>
    <row r="28041" spans="15:15" x14ac:dyDescent="0.25">
      <c r="O28041" s="7"/>
    </row>
    <row r="28042" spans="15:15" x14ac:dyDescent="0.25">
      <c r="O28042" s="7"/>
    </row>
    <row r="28043" spans="15:15" x14ac:dyDescent="0.25">
      <c r="O28043" s="7"/>
    </row>
    <row r="28044" spans="15:15" x14ac:dyDescent="0.25">
      <c r="O28044" s="7"/>
    </row>
    <row r="28045" spans="15:15" x14ac:dyDescent="0.25">
      <c r="O28045" s="7"/>
    </row>
    <row r="28046" spans="15:15" x14ac:dyDescent="0.25">
      <c r="O28046" s="7"/>
    </row>
    <row r="28047" spans="15:15" x14ac:dyDescent="0.25">
      <c r="O28047" s="7"/>
    </row>
    <row r="28048" spans="15:15" x14ac:dyDescent="0.25">
      <c r="O28048" s="7"/>
    </row>
    <row r="28049" spans="15:15" x14ac:dyDescent="0.25">
      <c r="O28049" s="7"/>
    </row>
    <row r="28050" spans="15:15" x14ac:dyDescent="0.25">
      <c r="O28050" s="7"/>
    </row>
    <row r="28051" spans="15:15" x14ac:dyDescent="0.25">
      <c r="O28051" s="7"/>
    </row>
    <row r="28052" spans="15:15" x14ac:dyDescent="0.25">
      <c r="O28052" s="7"/>
    </row>
    <row r="28053" spans="15:15" x14ac:dyDescent="0.25">
      <c r="O28053" s="7"/>
    </row>
    <row r="28054" spans="15:15" x14ac:dyDescent="0.25">
      <c r="O28054" s="7"/>
    </row>
    <row r="28055" spans="15:15" x14ac:dyDescent="0.25">
      <c r="O28055" s="7"/>
    </row>
    <row r="28056" spans="15:15" x14ac:dyDescent="0.25">
      <c r="O28056" s="7"/>
    </row>
    <row r="28057" spans="15:15" x14ac:dyDescent="0.25">
      <c r="O28057" s="7"/>
    </row>
    <row r="28058" spans="15:15" x14ac:dyDescent="0.25">
      <c r="O28058" s="7"/>
    </row>
    <row r="28059" spans="15:15" x14ac:dyDescent="0.25">
      <c r="O28059" s="7"/>
    </row>
    <row r="28060" spans="15:15" x14ac:dyDescent="0.25">
      <c r="O28060" s="7"/>
    </row>
    <row r="28061" spans="15:15" x14ac:dyDescent="0.25">
      <c r="O28061" s="7"/>
    </row>
    <row r="28062" spans="15:15" x14ac:dyDescent="0.25">
      <c r="O28062" s="7"/>
    </row>
    <row r="28063" spans="15:15" x14ac:dyDescent="0.25">
      <c r="O28063" s="7"/>
    </row>
    <row r="28064" spans="15:15" x14ac:dyDescent="0.25">
      <c r="O28064" s="7"/>
    </row>
    <row r="28065" spans="15:15" x14ac:dyDescent="0.25">
      <c r="O28065" s="7"/>
    </row>
    <row r="28066" spans="15:15" x14ac:dyDescent="0.25">
      <c r="O28066" s="7"/>
    </row>
    <row r="28067" spans="15:15" x14ac:dyDescent="0.25">
      <c r="O28067" s="7"/>
    </row>
    <row r="28068" spans="15:15" x14ac:dyDescent="0.25">
      <c r="O28068" s="7"/>
    </row>
    <row r="28069" spans="15:15" x14ac:dyDescent="0.25">
      <c r="O28069" s="7"/>
    </row>
    <row r="28070" spans="15:15" x14ac:dyDescent="0.25">
      <c r="O28070" s="7"/>
    </row>
    <row r="28071" spans="15:15" x14ac:dyDescent="0.25">
      <c r="O28071" s="7"/>
    </row>
    <row r="28072" spans="15:15" x14ac:dyDescent="0.25">
      <c r="O28072" s="7"/>
    </row>
    <row r="28073" spans="15:15" x14ac:dyDescent="0.25">
      <c r="O28073" s="7"/>
    </row>
    <row r="28074" spans="15:15" x14ac:dyDescent="0.25">
      <c r="O28074" s="7"/>
    </row>
    <row r="28075" spans="15:15" x14ac:dyDescent="0.25">
      <c r="O28075" s="7"/>
    </row>
    <row r="28076" spans="15:15" x14ac:dyDescent="0.25">
      <c r="O28076" s="7"/>
    </row>
    <row r="28077" spans="15:15" x14ac:dyDescent="0.25">
      <c r="O28077" s="7"/>
    </row>
    <row r="28078" spans="15:15" x14ac:dyDescent="0.25">
      <c r="O28078" s="7"/>
    </row>
    <row r="28079" spans="15:15" x14ac:dyDescent="0.25">
      <c r="O28079" s="7"/>
    </row>
    <row r="28080" spans="15:15" x14ac:dyDescent="0.25">
      <c r="O28080" s="7"/>
    </row>
    <row r="28081" spans="15:15" x14ac:dyDescent="0.25">
      <c r="O28081" s="7"/>
    </row>
    <row r="28082" spans="15:15" x14ac:dyDescent="0.25">
      <c r="O28082" s="7"/>
    </row>
    <row r="28083" spans="15:15" x14ac:dyDescent="0.25">
      <c r="O28083" s="7"/>
    </row>
    <row r="28084" spans="15:15" x14ac:dyDescent="0.25">
      <c r="O28084" s="7"/>
    </row>
    <row r="28085" spans="15:15" x14ac:dyDescent="0.25">
      <c r="O28085" s="7"/>
    </row>
    <row r="28086" spans="15:15" x14ac:dyDescent="0.25">
      <c r="O28086" s="7"/>
    </row>
    <row r="28087" spans="15:15" x14ac:dyDescent="0.25">
      <c r="O28087" s="7"/>
    </row>
    <row r="28088" spans="15:15" x14ac:dyDescent="0.25">
      <c r="O28088" s="7"/>
    </row>
    <row r="28089" spans="15:15" x14ac:dyDescent="0.25">
      <c r="O28089" s="7"/>
    </row>
    <row r="28090" spans="15:15" x14ac:dyDescent="0.25">
      <c r="O28090" s="7"/>
    </row>
    <row r="28091" spans="15:15" x14ac:dyDescent="0.25">
      <c r="O28091" s="7"/>
    </row>
    <row r="28092" spans="15:15" x14ac:dyDescent="0.25">
      <c r="O28092" s="7"/>
    </row>
    <row r="28093" spans="15:15" x14ac:dyDescent="0.25">
      <c r="O28093" s="7"/>
    </row>
    <row r="28094" spans="15:15" x14ac:dyDescent="0.25">
      <c r="O28094" s="7"/>
    </row>
    <row r="28095" spans="15:15" x14ac:dyDescent="0.25">
      <c r="O28095" s="7"/>
    </row>
    <row r="28096" spans="15:15" x14ac:dyDescent="0.25">
      <c r="O28096" s="7"/>
    </row>
    <row r="28097" spans="15:15" x14ac:dyDescent="0.25">
      <c r="O28097" s="7"/>
    </row>
    <row r="28098" spans="15:15" x14ac:dyDescent="0.25">
      <c r="O28098" s="7"/>
    </row>
    <row r="28099" spans="15:15" x14ac:dyDescent="0.25">
      <c r="O28099" s="7"/>
    </row>
    <row r="28100" spans="15:15" x14ac:dyDescent="0.25">
      <c r="O28100" s="7"/>
    </row>
    <row r="28101" spans="15:15" x14ac:dyDescent="0.25">
      <c r="O28101" s="7"/>
    </row>
    <row r="28102" spans="15:15" x14ac:dyDescent="0.25">
      <c r="O28102" s="7"/>
    </row>
    <row r="28103" spans="15:15" x14ac:dyDescent="0.25">
      <c r="O28103" s="7"/>
    </row>
    <row r="28104" spans="15:15" x14ac:dyDescent="0.25">
      <c r="O28104" s="7"/>
    </row>
    <row r="28105" spans="15:15" x14ac:dyDescent="0.25">
      <c r="O28105" s="7"/>
    </row>
    <row r="28106" spans="15:15" x14ac:dyDescent="0.25">
      <c r="O28106" s="7"/>
    </row>
    <row r="28107" spans="15:15" x14ac:dyDescent="0.25">
      <c r="O28107" s="7"/>
    </row>
    <row r="28108" spans="15:15" x14ac:dyDescent="0.25">
      <c r="O28108" s="7"/>
    </row>
    <row r="28109" spans="15:15" x14ac:dyDescent="0.25">
      <c r="O28109" s="7"/>
    </row>
    <row r="28110" spans="15:15" x14ac:dyDescent="0.25">
      <c r="O28110" s="7"/>
    </row>
    <row r="28111" spans="15:15" x14ac:dyDescent="0.25">
      <c r="O28111" s="7"/>
    </row>
    <row r="28112" spans="15:15" x14ac:dyDescent="0.25">
      <c r="O28112" s="7"/>
    </row>
    <row r="28113" spans="15:15" x14ac:dyDescent="0.25">
      <c r="O28113" s="7"/>
    </row>
    <row r="28114" spans="15:15" x14ac:dyDescent="0.25">
      <c r="O28114" s="7"/>
    </row>
    <row r="28115" spans="15:15" x14ac:dyDescent="0.25">
      <c r="O28115" s="7"/>
    </row>
    <row r="28116" spans="15:15" x14ac:dyDescent="0.25">
      <c r="O28116" s="7"/>
    </row>
    <row r="28117" spans="15:15" x14ac:dyDescent="0.25">
      <c r="O28117" s="7"/>
    </row>
    <row r="28118" spans="15:15" x14ac:dyDescent="0.25">
      <c r="O28118" s="7"/>
    </row>
    <row r="28119" spans="15:15" x14ac:dyDescent="0.25">
      <c r="O28119" s="7"/>
    </row>
    <row r="28120" spans="15:15" x14ac:dyDescent="0.25">
      <c r="O28120" s="7"/>
    </row>
    <row r="28121" spans="15:15" x14ac:dyDescent="0.25">
      <c r="O28121" s="7"/>
    </row>
    <row r="28122" spans="15:15" x14ac:dyDescent="0.25">
      <c r="O28122" s="7"/>
    </row>
    <row r="28123" spans="15:15" x14ac:dyDescent="0.25">
      <c r="O28123" s="7"/>
    </row>
    <row r="28124" spans="15:15" x14ac:dyDescent="0.25">
      <c r="O28124" s="7"/>
    </row>
    <row r="28125" spans="15:15" x14ac:dyDescent="0.25">
      <c r="O28125" s="7"/>
    </row>
    <row r="28126" spans="15:15" x14ac:dyDescent="0.25">
      <c r="O28126" s="7"/>
    </row>
    <row r="28127" spans="15:15" x14ac:dyDescent="0.25">
      <c r="O28127" s="7"/>
    </row>
    <row r="28128" spans="15:15" x14ac:dyDescent="0.25">
      <c r="O28128" s="7"/>
    </row>
    <row r="28129" spans="15:15" x14ac:dyDescent="0.25">
      <c r="O28129" s="7"/>
    </row>
    <row r="28130" spans="15:15" x14ac:dyDescent="0.25">
      <c r="O28130" s="7"/>
    </row>
    <row r="28131" spans="15:15" x14ac:dyDescent="0.25">
      <c r="O28131" s="7"/>
    </row>
    <row r="28132" spans="15:15" x14ac:dyDescent="0.25">
      <c r="O28132" s="7"/>
    </row>
    <row r="28133" spans="15:15" x14ac:dyDescent="0.25">
      <c r="O28133" s="7"/>
    </row>
    <row r="28134" spans="15:15" x14ac:dyDescent="0.25">
      <c r="O28134" s="7"/>
    </row>
    <row r="28135" spans="15:15" x14ac:dyDescent="0.25">
      <c r="O28135" s="7"/>
    </row>
    <row r="28136" spans="15:15" x14ac:dyDescent="0.25">
      <c r="O28136" s="7"/>
    </row>
    <row r="28137" spans="15:15" x14ac:dyDescent="0.25">
      <c r="O28137" s="7"/>
    </row>
    <row r="28138" spans="15:15" x14ac:dyDescent="0.25">
      <c r="O28138" s="7"/>
    </row>
    <row r="28139" spans="15:15" x14ac:dyDescent="0.25">
      <c r="O28139" s="7"/>
    </row>
    <row r="28140" spans="15:15" x14ac:dyDescent="0.25">
      <c r="O28140" s="7"/>
    </row>
    <row r="28141" spans="15:15" x14ac:dyDescent="0.25">
      <c r="O28141" s="7"/>
    </row>
    <row r="28142" spans="15:15" x14ac:dyDescent="0.25">
      <c r="O28142" s="7"/>
    </row>
    <row r="28143" spans="15:15" x14ac:dyDescent="0.25">
      <c r="O28143" s="7"/>
    </row>
    <row r="28144" spans="15:15" x14ac:dyDescent="0.25">
      <c r="O28144" s="7"/>
    </row>
    <row r="28145" spans="15:15" x14ac:dyDescent="0.25">
      <c r="O28145" s="7"/>
    </row>
    <row r="28146" spans="15:15" x14ac:dyDescent="0.25">
      <c r="O28146" s="7"/>
    </row>
    <row r="28147" spans="15:15" x14ac:dyDescent="0.25">
      <c r="O28147" s="7"/>
    </row>
    <row r="28148" spans="15:15" x14ac:dyDescent="0.25">
      <c r="O28148" s="7"/>
    </row>
    <row r="28149" spans="15:15" x14ac:dyDescent="0.25">
      <c r="O28149" s="7"/>
    </row>
    <row r="28150" spans="15:15" x14ac:dyDescent="0.25">
      <c r="O28150" s="7"/>
    </row>
    <row r="28151" spans="15:15" x14ac:dyDescent="0.25">
      <c r="O28151" s="7"/>
    </row>
    <row r="28152" spans="15:15" x14ac:dyDescent="0.25">
      <c r="O28152" s="7"/>
    </row>
    <row r="28153" spans="15:15" x14ac:dyDescent="0.25">
      <c r="O28153" s="7"/>
    </row>
    <row r="28154" spans="15:15" x14ac:dyDescent="0.25">
      <c r="O28154" s="7"/>
    </row>
    <row r="28155" spans="15:15" x14ac:dyDescent="0.25">
      <c r="O28155" s="7"/>
    </row>
    <row r="28156" spans="15:15" x14ac:dyDescent="0.25">
      <c r="O28156" s="7"/>
    </row>
    <row r="28157" spans="15:15" x14ac:dyDescent="0.25">
      <c r="O28157" s="7"/>
    </row>
    <row r="28158" spans="15:15" x14ac:dyDescent="0.25">
      <c r="O28158" s="7"/>
    </row>
    <row r="28159" spans="15:15" x14ac:dyDescent="0.25">
      <c r="O28159" s="7"/>
    </row>
    <row r="28160" spans="15:15" x14ac:dyDescent="0.25">
      <c r="O28160" s="7"/>
    </row>
    <row r="28161" spans="15:15" x14ac:dyDescent="0.25">
      <c r="O28161" s="7"/>
    </row>
    <row r="28162" spans="15:15" x14ac:dyDescent="0.25">
      <c r="O28162" s="7"/>
    </row>
    <row r="28163" spans="15:15" x14ac:dyDescent="0.25">
      <c r="O28163" s="7"/>
    </row>
    <row r="28164" spans="15:15" x14ac:dyDescent="0.25">
      <c r="O28164" s="7"/>
    </row>
    <row r="28165" spans="15:15" x14ac:dyDescent="0.25">
      <c r="O28165" s="7"/>
    </row>
    <row r="28166" spans="15:15" x14ac:dyDescent="0.25">
      <c r="O28166" s="7"/>
    </row>
    <row r="28167" spans="15:15" x14ac:dyDescent="0.25">
      <c r="O28167" s="7"/>
    </row>
    <row r="28168" spans="15:15" x14ac:dyDescent="0.25">
      <c r="O28168" s="7"/>
    </row>
    <row r="28169" spans="15:15" x14ac:dyDescent="0.25">
      <c r="O28169" s="7"/>
    </row>
    <row r="28170" spans="15:15" x14ac:dyDescent="0.25">
      <c r="O28170" s="7"/>
    </row>
    <row r="28171" spans="15:15" x14ac:dyDescent="0.25">
      <c r="O28171" s="7"/>
    </row>
    <row r="28172" spans="15:15" x14ac:dyDescent="0.25">
      <c r="O28172" s="7"/>
    </row>
    <row r="28173" spans="15:15" x14ac:dyDescent="0.25">
      <c r="O28173" s="7"/>
    </row>
    <row r="28174" spans="15:15" x14ac:dyDescent="0.25">
      <c r="O28174" s="7"/>
    </row>
    <row r="28175" spans="15:15" x14ac:dyDescent="0.25">
      <c r="O28175" s="7"/>
    </row>
    <row r="28176" spans="15:15" x14ac:dyDescent="0.25">
      <c r="O28176" s="7"/>
    </row>
    <row r="28177" spans="15:15" x14ac:dyDescent="0.25">
      <c r="O28177" s="7"/>
    </row>
    <row r="28178" spans="15:15" x14ac:dyDescent="0.25">
      <c r="O28178" s="7"/>
    </row>
    <row r="28179" spans="15:15" x14ac:dyDescent="0.25">
      <c r="O28179" s="7"/>
    </row>
    <row r="28180" spans="15:15" x14ac:dyDescent="0.25">
      <c r="O28180" s="7"/>
    </row>
    <row r="28181" spans="15:15" x14ac:dyDescent="0.25">
      <c r="O28181" s="7"/>
    </row>
    <row r="28182" spans="15:15" x14ac:dyDescent="0.25">
      <c r="O28182" s="7"/>
    </row>
    <row r="28183" spans="15:15" x14ac:dyDescent="0.25">
      <c r="O28183" s="7"/>
    </row>
    <row r="28184" spans="15:15" x14ac:dyDescent="0.25">
      <c r="O28184" s="7"/>
    </row>
    <row r="28185" spans="15:15" x14ac:dyDescent="0.25">
      <c r="O28185" s="7"/>
    </row>
    <row r="28186" spans="15:15" x14ac:dyDescent="0.25">
      <c r="O28186" s="7"/>
    </row>
    <row r="28187" spans="15:15" x14ac:dyDescent="0.25">
      <c r="O28187" s="7"/>
    </row>
    <row r="28188" spans="15:15" x14ac:dyDescent="0.25">
      <c r="O28188" s="7"/>
    </row>
    <row r="28189" spans="15:15" x14ac:dyDescent="0.25">
      <c r="O28189" s="7"/>
    </row>
    <row r="28190" spans="15:15" x14ac:dyDescent="0.25">
      <c r="O28190" s="7"/>
    </row>
    <row r="28191" spans="15:15" x14ac:dyDescent="0.25">
      <c r="O28191" s="7"/>
    </row>
    <row r="28192" spans="15:15" x14ac:dyDescent="0.25">
      <c r="O28192" s="7"/>
    </row>
    <row r="28193" spans="15:15" x14ac:dyDescent="0.25">
      <c r="O28193" s="7"/>
    </row>
    <row r="28194" spans="15:15" x14ac:dyDescent="0.25">
      <c r="O28194" s="7"/>
    </row>
    <row r="28195" spans="15:15" x14ac:dyDescent="0.25">
      <c r="O28195" s="7"/>
    </row>
    <row r="28196" spans="15:15" x14ac:dyDescent="0.25">
      <c r="O28196" s="7"/>
    </row>
    <row r="28197" spans="15:15" x14ac:dyDescent="0.25">
      <c r="O28197" s="7"/>
    </row>
    <row r="28198" spans="15:15" x14ac:dyDescent="0.25">
      <c r="O28198" s="7"/>
    </row>
    <row r="28199" spans="15:15" x14ac:dyDescent="0.25">
      <c r="O28199" s="7"/>
    </row>
    <row r="28200" spans="15:15" x14ac:dyDescent="0.25">
      <c r="O28200" s="7"/>
    </row>
    <row r="28201" spans="15:15" x14ac:dyDescent="0.25">
      <c r="O28201" s="7"/>
    </row>
    <row r="28202" spans="15:15" x14ac:dyDescent="0.25">
      <c r="O28202" s="7"/>
    </row>
    <row r="28203" spans="15:15" x14ac:dyDescent="0.25">
      <c r="O28203" s="7"/>
    </row>
    <row r="28204" spans="15:15" x14ac:dyDescent="0.25">
      <c r="O28204" s="7"/>
    </row>
    <row r="28205" spans="15:15" x14ac:dyDescent="0.25">
      <c r="O28205" s="7"/>
    </row>
    <row r="28206" spans="15:15" x14ac:dyDescent="0.25">
      <c r="O28206" s="7"/>
    </row>
    <row r="28207" spans="15:15" x14ac:dyDescent="0.25">
      <c r="O28207" s="7"/>
    </row>
    <row r="28208" spans="15:15" x14ac:dyDescent="0.25">
      <c r="O28208" s="7"/>
    </row>
    <row r="28209" spans="15:15" x14ac:dyDescent="0.25">
      <c r="O28209" s="7"/>
    </row>
    <row r="28210" spans="15:15" x14ac:dyDescent="0.25">
      <c r="O28210" s="7"/>
    </row>
    <row r="28211" spans="15:15" x14ac:dyDescent="0.25">
      <c r="O28211" s="7"/>
    </row>
    <row r="28212" spans="15:15" x14ac:dyDescent="0.25">
      <c r="O28212" s="7"/>
    </row>
    <row r="28213" spans="15:15" x14ac:dyDescent="0.25">
      <c r="O28213" s="7"/>
    </row>
    <row r="28214" spans="15:15" x14ac:dyDescent="0.25">
      <c r="O28214" s="7"/>
    </row>
    <row r="28215" spans="15:15" x14ac:dyDescent="0.25">
      <c r="O28215" s="7"/>
    </row>
    <row r="28216" spans="15:15" x14ac:dyDescent="0.25">
      <c r="O28216" s="7"/>
    </row>
    <row r="28217" spans="15:15" x14ac:dyDescent="0.25">
      <c r="O28217" s="7"/>
    </row>
    <row r="28218" spans="15:15" x14ac:dyDescent="0.25">
      <c r="O28218" s="7"/>
    </row>
    <row r="28219" spans="15:15" x14ac:dyDescent="0.25">
      <c r="O28219" s="7"/>
    </row>
    <row r="28220" spans="15:15" x14ac:dyDescent="0.25">
      <c r="O28220" s="7"/>
    </row>
    <row r="28221" spans="15:15" x14ac:dyDescent="0.25">
      <c r="O28221" s="7"/>
    </row>
    <row r="28222" spans="15:15" x14ac:dyDescent="0.25">
      <c r="O28222" s="7"/>
    </row>
    <row r="28223" spans="15:15" x14ac:dyDescent="0.25">
      <c r="O28223" s="7"/>
    </row>
    <row r="28224" spans="15:15" x14ac:dyDescent="0.25">
      <c r="O28224" s="7"/>
    </row>
    <row r="28225" spans="15:15" x14ac:dyDescent="0.25">
      <c r="O28225" s="7"/>
    </row>
    <row r="28250" spans="15:15" x14ac:dyDescent="0.25">
      <c r="O28250" s="7"/>
    </row>
    <row r="28251" spans="15:15" x14ac:dyDescent="0.25">
      <c r="O28251" s="7"/>
    </row>
    <row r="28252" spans="15:15" x14ac:dyDescent="0.25">
      <c r="O28252" s="7"/>
    </row>
    <row r="28253" spans="15:15" x14ac:dyDescent="0.25">
      <c r="O28253" s="7"/>
    </row>
    <row r="28254" spans="15:15" x14ac:dyDescent="0.25">
      <c r="O28254" s="7"/>
    </row>
    <row r="28255" spans="15:15" x14ac:dyDescent="0.25">
      <c r="O28255" s="7"/>
    </row>
    <row r="28256" spans="15:15" x14ac:dyDescent="0.25">
      <c r="O28256" s="7"/>
    </row>
    <row r="28257" spans="15:15" x14ac:dyDescent="0.25">
      <c r="O28257" s="7"/>
    </row>
    <row r="28258" spans="15:15" x14ac:dyDescent="0.25">
      <c r="O28258" s="7"/>
    </row>
    <row r="28259" spans="15:15" x14ac:dyDescent="0.25">
      <c r="O28259" s="7"/>
    </row>
    <row r="28260" spans="15:15" x14ac:dyDescent="0.25">
      <c r="O28260" s="7"/>
    </row>
    <row r="28261" spans="15:15" x14ac:dyDescent="0.25">
      <c r="O28261" s="7"/>
    </row>
    <row r="28262" spans="15:15" x14ac:dyDescent="0.25">
      <c r="O28262" s="7"/>
    </row>
    <row r="28263" spans="15:15" x14ac:dyDescent="0.25">
      <c r="O28263" s="7"/>
    </row>
    <row r="28264" spans="15:15" x14ac:dyDescent="0.25">
      <c r="O28264" s="7"/>
    </row>
    <row r="28265" spans="15:15" x14ac:dyDescent="0.25">
      <c r="O28265" s="7"/>
    </row>
    <row r="28266" spans="15:15" x14ac:dyDescent="0.25">
      <c r="O28266" s="7"/>
    </row>
    <row r="28267" spans="15:15" x14ac:dyDescent="0.25">
      <c r="O28267" s="7"/>
    </row>
    <row r="28268" spans="15:15" x14ac:dyDescent="0.25">
      <c r="O28268" s="7"/>
    </row>
    <row r="28269" spans="15:15" x14ac:dyDescent="0.25">
      <c r="O28269" s="7"/>
    </row>
    <row r="28270" spans="15:15" x14ac:dyDescent="0.25">
      <c r="O28270" s="7"/>
    </row>
    <row r="28271" spans="15:15" x14ac:dyDescent="0.25">
      <c r="O28271" s="7"/>
    </row>
    <row r="28272" spans="15:15" x14ac:dyDescent="0.25">
      <c r="O28272" s="7"/>
    </row>
    <row r="28273" spans="15:15" x14ac:dyDescent="0.25">
      <c r="O28273" s="7"/>
    </row>
    <row r="28274" spans="15:15" x14ac:dyDescent="0.25">
      <c r="O28274" s="7"/>
    </row>
    <row r="28275" spans="15:15" x14ac:dyDescent="0.25">
      <c r="O28275" s="7"/>
    </row>
    <row r="28276" spans="15:15" x14ac:dyDescent="0.25">
      <c r="O28276" s="7"/>
    </row>
    <row r="28277" spans="15:15" x14ac:dyDescent="0.25">
      <c r="O28277" s="7"/>
    </row>
    <row r="28278" spans="15:15" x14ac:dyDescent="0.25">
      <c r="O28278" s="7"/>
    </row>
    <row r="28279" spans="15:15" x14ac:dyDescent="0.25">
      <c r="O28279" s="7"/>
    </row>
    <row r="28280" spans="15:15" x14ac:dyDescent="0.25">
      <c r="O28280" s="7"/>
    </row>
    <row r="28281" spans="15:15" x14ac:dyDescent="0.25">
      <c r="O28281" s="7"/>
    </row>
    <row r="28282" spans="15:15" x14ac:dyDescent="0.25">
      <c r="O28282" s="7"/>
    </row>
    <row r="28283" spans="15:15" x14ac:dyDescent="0.25">
      <c r="O28283" s="7"/>
    </row>
    <row r="28284" spans="15:15" x14ac:dyDescent="0.25">
      <c r="O28284" s="7"/>
    </row>
    <row r="28285" spans="15:15" x14ac:dyDescent="0.25">
      <c r="O28285" s="7"/>
    </row>
    <row r="28286" spans="15:15" x14ac:dyDescent="0.25">
      <c r="O28286" s="7"/>
    </row>
    <row r="28287" spans="15:15" x14ac:dyDescent="0.25">
      <c r="O28287" s="7"/>
    </row>
    <row r="28288" spans="15:15" x14ac:dyDescent="0.25">
      <c r="O28288" s="7"/>
    </row>
    <row r="28289" spans="15:15" x14ac:dyDescent="0.25">
      <c r="O28289" s="7"/>
    </row>
    <row r="28290" spans="15:15" x14ac:dyDescent="0.25">
      <c r="O28290" s="7"/>
    </row>
    <row r="28291" spans="15:15" x14ac:dyDescent="0.25">
      <c r="O28291" s="7"/>
    </row>
    <row r="28292" spans="15:15" x14ac:dyDescent="0.25">
      <c r="O28292" s="7"/>
    </row>
    <row r="28293" spans="15:15" x14ac:dyDescent="0.25">
      <c r="O28293" s="7"/>
    </row>
    <row r="28294" spans="15:15" x14ac:dyDescent="0.25">
      <c r="O28294" s="7"/>
    </row>
    <row r="28295" spans="15:15" x14ac:dyDescent="0.25">
      <c r="O28295" s="7"/>
    </row>
    <row r="28296" spans="15:15" x14ac:dyDescent="0.25">
      <c r="O28296" s="7"/>
    </row>
    <row r="28297" spans="15:15" x14ac:dyDescent="0.25">
      <c r="O28297" s="7"/>
    </row>
    <row r="28298" spans="15:15" x14ac:dyDescent="0.25">
      <c r="O28298" s="7"/>
    </row>
    <row r="28299" spans="15:15" x14ac:dyDescent="0.25">
      <c r="O28299" s="7"/>
    </row>
    <row r="28300" spans="15:15" x14ac:dyDescent="0.25">
      <c r="O28300" s="7"/>
    </row>
    <row r="28301" spans="15:15" x14ac:dyDescent="0.25">
      <c r="O28301" s="7"/>
    </row>
    <row r="28302" spans="15:15" x14ac:dyDescent="0.25">
      <c r="O28302" s="7"/>
    </row>
    <row r="28303" spans="15:15" x14ac:dyDescent="0.25">
      <c r="O28303" s="7"/>
    </row>
    <row r="28304" spans="15:15" x14ac:dyDescent="0.25">
      <c r="O28304" s="7"/>
    </row>
    <row r="28305" spans="15:15" x14ac:dyDescent="0.25">
      <c r="O28305" s="7"/>
    </row>
    <row r="28306" spans="15:15" x14ac:dyDescent="0.25">
      <c r="O28306" s="7"/>
    </row>
    <row r="28307" spans="15:15" x14ac:dyDescent="0.25">
      <c r="O28307" s="7"/>
    </row>
    <row r="28308" spans="15:15" x14ac:dyDescent="0.25">
      <c r="O28308" s="7"/>
    </row>
    <row r="28309" spans="15:15" x14ac:dyDescent="0.25">
      <c r="O28309" s="7"/>
    </row>
    <row r="28310" spans="15:15" x14ac:dyDescent="0.25">
      <c r="O28310" s="7"/>
    </row>
    <row r="28311" spans="15:15" x14ac:dyDescent="0.25">
      <c r="O28311" s="7"/>
    </row>
    <row r="28312" spans="15:15" x14ac:dyDescent="0.25">
      <c r="O28312" s="7"/>
    </row>
    <row r="28313" spans="15:15" x14ac:dyDescent="0.25">
      <c r="O28313" s="7"/>
    </row>
    <row r="28314" spans="15:15" x14ac:dyDescent="0.25">
      <c r="O28314" s="7"/>
    </row>
    <row r="28315" spans="15:15" x14ac:dyDescent="0.25">
      <c r="O28315" s="7"/>
    </row>
    <row r="28316" spans="15:15" x14ac:dyDescent="0.25">
      <c r="O28316" s="7"/>
    </row>
    <row r="28317" spans="15:15" x14ac:dyDescent="0.25">
      <c r="O28317" s="7"/>
    </row>
    <row r="28318" spans="15:15" x14ac:dyDescent="0.25">
      <c r="O28318" s="7"/>
    </row>
    <row r="28319" spans="15:15" x14ac:dyDescent="0.25">
      <c r="O28319" s="7"/>
    </row>
    <row r="28320" spans="15:15" x14ac:dyDescent="0.25">
      <c r="O28320" s="7"/>
    </row>
    <row r="28321" spans="15:15" x14ac:dyDescent="0.25">
      <c r="O28321" s="7"/>
    </row>
    <row r="28322" spans="15:15" x14ac:dyDescent="0.25">
      <c r="O28322" s="7"/>
    </row>
    <row r="28323" spans="15:15" x14ac:dyDescent="0.25">
      <c r="O28323" s="7"/>
    </row>
    <row r="28324" spans="15:15" x14ac:dyDescent="0.25">
      <c r="O28324" s="7"/>
    </row>
    <row r="28325" spans="15:15" x14ac:dyDescent="0.25">
      <c r="O28325" s="7"/>
    </row>
    <row r="28326" spans="15:15" x14ac:dyDescent="0.25">
      <c r="O28326" s="7"/>
    </row>
    <row r="28327" spans="15:15" x14ac:dyDescent="0.25">
      <c r="O28327" s="7"/>
    </row>
    <row r="28328" spans="15:15" x14ac:dyDescent="0.25">
      <c r="O28328" s="7"/>
    </row>
    <row r="28329" spans="15:15" x14ac:dyDescent="0.25">
      <c r="O28329" s="7"/>
    </row>
    <row r="28330" spans="15:15" x14ac:dyDescent="0.25">
      <c r="O28330" s="7"/>
    </row>
    <row r="28331" spans="15:15" x14ac:dyDescent="0.25">
      <c r="O28331" s="7"/>
    </row>
    <row r="28332" spans="15:15" x14ac:dyDescent="0.25">
      <c r="O28332" s="7"/>
    </row>
    <row r="28333" spans="15:15" x14ac:dyDescent="0.25">
      <c r="O28333" s="7"/>
    </row>
    <row r="28334" spans="15:15" x14ac:dyDescent="0.25">
      <c r="O28334" s="7"/>
    </row>
    <row r="28335" spans="15:15" x14ac:dyDescent="0.25">
      <c r="O28335" s="7"/>
    </row>
    <row r="28336" spans="15:15" x14ac:dyDescent="0.25">
      <c r="O28336" s="7"/>
    </row>
    <row r="28337" spans="15:15" x14ac:dyDescent="0.25">
      <c r="O28337" s="7"/>
    </row>
    <row r="28338" spans="15:15" x14ac:dyDescent="0.25">
      <c r="O28338" s="7"/>
    </row>
    <row r="28339" spans="15:15" x14ac:dyDescent="0.25">
      <c r="O28339" s="7"/>
    </row>
    <row r="28340" spans="15:15" x14ac:dyDescent="0.25">
      <c r="O28340" s="7"/>
    </row>
    <row r="28341" spans="15:15" x14ac:dyDescent="0.25">
      <c r="O28341" s="7"/>
    </row>
    <row r="28342" spans="15:15" x14ac:dyDescent="0.25">
      <c r="O28342" s="7"/>
    </row>
    <row r="28343" spans="15:15" x14ac:dyDescent="0.25">
      <c r="O28343" s="7"/>
    </row>
    <row r="28344" spans="15:15" x14ac:dyDescent="0.25">
      <c r="O28344" s="7"/>
    </row>
    <row r="28345" spans="15:15" x14ac:dyDescent="0.25">
      <c r="O28345" s="7"/>
    </row>
    <row r="28346" spans="15:15" x14ac:dyDescent="0.25">
      <c r="O28346" s="7"/>
    </row>
    <row r="28347" spans="15:15" x14ac:dyDescent="0.25">
      <c r="O28347" s="7"/>
    </row>
    <row r="28348" spans="15:15" x14ac:dyDescent="0.25">
      <c r="O28348" s="7"/>
    </row>
    <row r="28349" spans="15:15" x14ac:dyDescent="0.25">
      <c r="O28349" s="7"/>
    </row>
    <row r="28350" spans="15:15" x14ac:dyDescent="0.25">
      <c r="O28350" s="7"/>
    </row>
    <row r="28351" spans="15:15" x14ac:dyDescent="0.25">
      <c r="O28351" s="7"/>
    </row>
    <row r="28352" spans="15:15" x14ac:dyDescent="0.25">
      <c r="O28352" s="7"/>
    </row>
    <row r="28353" spans="15:15" x14ac:dyDescent="0.25">
      <c r="O28353" s="7"/>
    </row>
    <row r="28354" spans="15:15" x14ac:dyDescent="0.25">
      <c r="O28354" s="7"/>
    </row>
    <row r="28355" spans="15:15" x14ac:dyDescent="0.25">
      <c r="O28355" s="7"/>
    </row>
    <row r="28356" spans="15:15" x14ac:dyDescent="0.25">
      <c r="O28356" s="7"/>
    </row>
    <row r="28357" spans="15:15" x14ac:dyDescent="0.25">
      <c r="O28357" s="7"/>
    </row>
    <row r="28358" spans="15:15" x14ac:dyDescent="0.25">
      <c r="O28358" s="7"/>
    </row>
    <row r="28359" spans="15:15" x14ac:dyDescent="0.25">
      <c r="O28359" s="7"/>
    </row>
    <row r="28360" spans="15:15" x14ac:dyDescent="0.25">
      <c r="O28360" s="7"/>
    </row>
    <row r="28361" spans="15:15" x14ac:dyDescent="0.25">
      <c r="O28361" s="7"/>
    </row>
    <row r="28362" spans="15:15" x14ac:dyDescent="0.25">
      <c r="O28362" s="7"/>
    </row>
    <row r="28363" spans="15:15" x14ac:dyDescent="0.25">
      <c r="O28363" s="7"/>
    </row>
    <row r="28364" spans="15:15" x14ac:dyDescent="0.25">
      <c r="O28364" s="7"/>
    </row>
    <row r="28365" spans="15:15" x14ac:dyDescent="0.25">
      <c r="O28365" s="7"/>
    </row>
    <row r="28366" spans="15:15" x14ac:dyDescent="0.25">
      <c r="O28366" s="7"/>
    </row>
    <row r="28367" spans="15:15" x14ac:dyDescent="0.25">
      <c r="O28367" s="7"/>
    </row>
    <row r="28368" spans="15:15" x14ac:dyDescent="0.25">
      <c r="O28368" s="7"/>
    </row>
    <row r="28369" spans="15:15" x14ac:dyDescent="0.25">
      <c r="O28369" s="7"/>
    </row>
    <row r="28370" spans="15:15" x14ac:dyDescent="0.25">
      <c r="O28370" s="7"/>
    </row>
    <row r="28371" spans="15:15" x14ac:dyDescent="0.25">
      <c r="O28371" s="7"/>
    </row>
    <row r="28372" spans="15:15" x14ac:dyDescent="0.25">
      <c r="O28372" s="7"/>
    </row>
    <row r="28373" spans="15:15" x14ac:dyDescent="0.25">
      <c r="O28373" s="7"/>
    </row>
    <row r="28374" spans="15:15" x14ac:dyDescent="0.25">
      <c r="O28374" s="7"/>
    </row>
    <row r="28375" spans="15:15" x14ac:dyDescent="0.25">
      <c r="O28375" s="7"/>
    </row>
    <row r="28376" spans="15:15" x14ac:dyDescent="0.25">
      <c r="O28376" s="7"/>
    </row>
    <row r="28377" spans="15:15" x14ac:dyDescent="0.25">
      <c r="O28377" s="7"/>
    </row>
    <row r="28378" spans="15:15" x14ac:dyDescent="0.25">
      <c r="O28378" s="7"/>
    </row>
    <row r="28379" spans="15:15" x14ac:dyDescent="0.25">
      <c r="O28379" s="7"/>
    </row>
    <row r="28380" spans="15:15" x14ac:dyDescent="0.25">
      <c r="O28380" s="7"/>
    </row>
    <row r="28381" spans="15:15" x14ac:dyDescent="0.25">
      <c r="O28381" s="7"/>
    </row>
    <row r="28382" spans="15:15" x14ac:dyDescent="0.25">
      <c r="O28382" s="7"/>
    </row>
    <row r="28383" spans="15:15" x14ac:dyDescent="0.25">
      <c r="O28383" s="7"/>
    </row>
    <row r="28384" spans="15:15" x14ac:dyDescent="0.25">
      <c r="O28384" s="7"/>
    </row>
    <row r="28385" spans="15:15" x14ac:dyDescent="0.25">
      <c r="O28385" s="7"/>
    </row>
    <row r="28386" spans="15:15" x14ac:dyDescent="0.25">
      <c r="O28386" s="7"/>
    </row>
    <row r="28387" spans="15:15" x14ac:dyDescent="0.25">
      <c r="O28387" s="7"/>
    </row>
    <row r="28388" spans="15:15" x14ac:dyDescent="0.25">
      <c r="O28388" s="7"/>
    </row>
    <row r="28389" spans="15:15" x14ac:dyDescent="0.25">
      <c r="O28389" s="7"/>
    </row>
    <row r="28390" spans="15:15" x14ac:dyDescent="0.25">
      <c r="O28390" s="7"/>
    </row>
    <row r="28391" spans="15:15" x14ac:dyDescent="0.25">
      <c r="O28391" s="7"/>
    </row>
    <row r="28392" spans="15:15" x14ac:dyDescent="0.25">
      <c r="O28392" s="7"/>
    </row>
    <row r="28393" spans="15:15" x14ac:dyDescent="0.25">
      <c r="O28393" s="7"/>
    </row>
    <row r="28394" spans="15:15" x14ac:dyDescent="0.25">
      <c r="O28394" s="7"/>
    </row>
    <row r="28395" spans="15:15" x14ac:dyDescent="0.25">
      <c r="O28395" s="7"/>
    </row>
    <row r="28396" spans="15:15" x14ac:dyDescent="0.25">
      <c r="O28396" s="7"/>
    </row>
    <row r="28397" spans="15:15" x14ac:dyDescent="0.25">
      <c r="O28397" s="7"/>
    </row>
    <row r="28398" spans="15:15" x14ac:dyDescent="0.25">
      <c r="O28398" s="7"/>
    </row>
    <row r="28399" spans="15:15" x14ac:dyDescent="0.25">
      <c r="O28399" s="7"/>
    </row>
    <row r="28400" spans="15:15" x14ac:dyDescent="0.25">
      <c r="O28400" s="7"/>
    </row>
    <row r="28401" spans="15:15" x14ac:dyDescent="0.25">
      <c r="O28401" s="7"/>
    </row>
    <row r="28402" spans="15:15" x14ac:dyDescent="0.25">
      <c r="O28402" s="7"/>
    </row>
    <row r="28403" spans="15:15" x14ac:dyDescent="0.25">
      <c r="O28403" s="7"/>
    </row>
    <row r="28404" spans="15:15" x14ac:dyDescent="0.25">
      <c r="O28404" s="7"/>
    </row>
    <row r="28405" spans="15:15" x14ac:dyDescent="0.25">
      <c r="O28405" s="7"/>
    </row>
    <row r="28406" spans="15:15" x14ac:dyDescent="0.25">
      <c r="O28406" s="7"/>
    </row>
    <row r="28407" spans="15:15" x14ac:dyDescent="0.25">
      <c r="O28407" s="7"/>
    </row>
    <row r="28408" spans="15:15" x14ac:dyDescent="0.25">
      <c r="O28408" s="7"/>
    </row>
    <row r="28409" spans="15:15" x14ac:dyDescent="0.25">
      <c r="O28409" s="7"/>
    </row>
    <row r="28410" spans="15:15" x14ac:dyDescent="0.25">
      <c r="O28410" s="7"/>
    </row>
    <row r="28411" spans="15:15" x14ac:dyDescent="0.25">
      <c r="O28411" s="7"/>
    </row>
    <row r="28412" spans="15:15" x14ac:dyDescent="0.25">
      <c r="O28412" s="7"/>
    </row>
    <row r="28413" spans="15:15" x14ac:dyDescent="0.25">
      <c r="O28413" s="7"/>
    </row>
    <row r="28414" spans="15:15" x14ac:dyDescent="0.25">
      <c r="O28414" s="7"/>
    </row>
    <row r="28415" spans="15:15" x14ac:dyDescent="0.25">
      <c r="O28415" s="7"/>
    </row>
    <row r="28416" spans="15:15" x14ac:dyDescent="0.25">
      <c r="O28416" s="7"/>
    </row>
    <row r="28417" spans="15:15" x14ac:dyDescent="0.25">
      <c r="O28417" s="7"/>
    </row>
    <row r="28418" spans="15:15" x14ac:dyDescent="0.25">
      <c r="O28418" s="7"/>
    </row>
    <row r="28419" spans="15:15" x14ac:dyDescent="0.25">
      <c r="O28419" s="7"/>
    </row>
    <row r="28420" spans="15:15" x14ac:dyDescent="0.25">
      <c r="O28420" s="7"/>
    </row>
    <row r="28421" spans="15:15" x14ac:dyDescent="0.25">
      <c r="O28421" s="7"/>
    </row>
    <row r="28422" spans="15:15" x14ac:dyDescent="0.25">
      <c r="O28422" s="7"/>
    </row>
    <row r="28423" spans="15:15" x14ac:dyDescent="0.25">
      <c r="O28423" s="7"/>
    </row>
    <row r="28424" spans="15:15" x14ac:dyDescent="0.25">
      <c r="O28424" s="7"/>
    </row>
    <row r="28425" spans="15:15" x14ac:dyDescent="0.25">
      <c r="O28425" s="7"/>
    </row>
    <row r="28426" spans="15:15" x14ac:dyDescent="0.25">
      <c r="O28426" s="7"/>
    </row>
    <row r="28427" spans="15:15" x14ac:dyDescent="0.25">
      <c r="O28427" s="7"/>
    </row>
    <row r="28428" spans="15:15" x14ac:dyDescent="0.25">
      <c r="O28428" s="7"/>
    </row>
    <row r="28429" spans="15:15" x14ac:dyDescent="0.25">
      <c r="O28429" s="7"/>
    </row>
    <row r="28430" spans="15:15" x14ac:dyDescent="0.25">
      <c r="O28430" s="7"/>
    </row>
    <row r="28431" spans="15:15" x14ac:dyDescent="0.25">
      <c r="O28431" s="7"/>
    </row>
    <row r="28432" spans="15:15" x14ac:dyDescent="0.25">
      <c r="O28432" s="7"/>
    </row>
    <row r="28433" spans="15:15" x14ac:dyDescent="0.25">
      <c r="O28433" s="7"/>
    </row>
    <row r="28434" spans="15:15" x14ac:dyDescent="0.25">
      <c r="O28434" s="7"/>
    </row>
    <row r="28435" spans="15:15" x14ac:dyDescent="0.25">
      <c r="O28435" s="7"/>
    </row>
    <row r="28436" spans="15:15" x14ac:dyDescent="0.25">
      <c r="O28436" s="7"/>
    </row>
    <row r="28437" spans="15:15" x14ac:dyDescent="0.25">
      <c r="O28437" s="7"/>
    </row>
    <row r="28438" spans="15:15" x14ac:dyDescent="0.25">
      <c r="O28438" s="7"/>
    </row>
    <row r="28439" spans="15:15" x14ac:dyDescent="0.25">
      <c r="O28439" s="7"/>
    </row>
    <row r="28440" spans="15:15" x14ac:dyDescent="0.25">
      <c r="O28440" s="7"/>
    </row>
    <row r="28441" spans="15:15" x14ac:dyDescent="0.25">
      <c r="O28441" s="7"/>
    </row>
    <row r="28442" spans="15:15" x14ac:dyDescent="0.25">
      <c r="O28442" s="7"/>
    </row>
    <row r="28443" spans="15:15" x14ac:dyDescent="0.25">
      <c r="O28443" s="7"/>
    </row>
    <row r="28444" spans="15:15" x14ac:dyDescent="0.25">
      <c r="O28444" s="7"/>
    </row>
    <row r="28445" spans="15:15" x14ac:dyDescent="0.25">
      <c r="O28445" s="7"/>
    </row>
    <row r="28446" spans="15:15" x14ac:dyDescent="0.25">
      <c r="O28446" s="7"/>
    </row>
    <row r="28447" spans="15:15" x14ac:dyDescent="0.25">
      <c r="O28447" s="7"/>
    </row>
    <row r="28448" spans="15:15" x14ac:dyDescent="0.25">
      <c r="O28448" s="7"/>
    </row>
    <row r="28449" spans="15:15" x14ac:dyDescent="0.25">
      <c r="O28449" s="7"/>
    </row>
    <row r="28450" spans="15:15" x14ac:dyDescent="0.25">
      <c r="O28450" s="7"/>
    </row>
    <row r="28451" spans="15:15" x14ac:dyDescent="0.25">
      <c r="O28451" s="7"/>
    </row>
    <row r="28452" spans="15:15" x14ac:dyDescent="0.25">
      <c r="O28452" s="7"/>
    </row>
    <row r="28453" spans="15:15" x14ac:dyDescent="0.25">
      <c r="O28453" s="7"/>
    </row>
    <row r="28454" spans="15:15" x14ac:dyDescent="0.25">
      <c r="O28454" s="7"/>
    </row>
    <row r="28455" spans="15:15" x14ac:dyDescent="0.25">
      <c r="O28455" s="7"/>
    </row>
    <row r="28456" spans="15:15" x14ac:dyDescent="0.25">
      <c r="O28456" s="7"/>
    </row>
    <row r="28457" spans="15:15" x14ac:dyDescent="0.25">
      <c r="O28457" s="7"/>
    </row>
    <row r="28458" spans="15:15" x14ac:dyDescent="0.25">
      <c r="O28458" s="7"/>
    </row>
    <row r="28459" spans="15:15" x14ac:dyDescent="0.25">
      <c r="O28459" s="7"/>
    </row>
    <row r="28460" spans="15:15" x14ac:dyDescent="0.25">
      <c r="O28460" s="7"/>
    </row>
    <row r="28461" spans="15:15" x14ac:dyDescent="0.25">
      <c r="O28461" s="7"/>
    </row>
    <row r="28462" spans="15:15" x14ac:dyDescent="0.25">
      <c r="O28462" s="7"/>
    </row>
    <row r="28463" spans="15:15" x14ac:dyDescent="0.25">
      <c r="O28463" s="7"/>
    </row>
    <row r="28464" spans="15:15" x14ac:dyDescent="0.25">
      <c r="O28464" s="7"/>
    </row>
    <row r="28465" spans="15:15" x14ac:dyDescent="0.25">
      <c r="O28465" s="7"/>
    </row>
    <row r="28466" spans="15:15" x14ac:dyDescent="0.25">
      <c r="O28466" s="7"/>
    </row>
    <row r="28467" spans="15:15" x14ac:dyDescent="0.25">
      <c r="O28467" s="7"/>
    </row>
    <row r="28468" spans="15:15" x14ac:dyDescent="0.25">
      <c r="O28468" s="7"/>
    </row>
    <row r="28469" spans="15:15" x14ac:dyDescent="0.25">
      <c r="O28469" s="7"/>
    </row>
    <row r="28470" spans="15:15" x14ac:dyDescent="0.25">
      <c r="O28470" s="7"/>
    </row>
    <row r="28471" spans="15:15" x14ac:dyDescent="0.25">
      <c r="O28471" s="7"/>
    </row>
    <row r="28472" spans="15:15" x14ac:dyDescent="0.25">
      <c r="O28472" s="7"/>
    </row>
    <row r="28473" spans="15:15" x14ac:dyDescent="0.25">
      <c r="O28473" s="7"/>
    </row>
    <row r="28474" spans="15:15" x14ac:dyDescent="0.25">
      <c r="O28474" s="7"/>
    </row>
    <row r="28475" spans="15:15" x14ac:dyDescent="0.25">
      <c r="O28475" s="7"/>
    </row>
    <row r="28476" spans="15:15" x14ac:dyDescent="0.25">
      <c r="O28476" s="7"/>
    </row>
    <row r="28477" spans="15:15" x14ac:dyDescent="0.25">
      <c r="O28477" s="7"/>
    </row>
    <row r="28478" spans="15:15" x14ac:dyDescent="0.25">
      <c r="O28478" s="7"/>
    </row>
    <row r="28479" spans="15:15" x14ac:dyDescent="0.25">
      <c r="O28479" s="7"/>
    </row>
    <row r="28480" spans="15:15" x14ac:dyDescent="0.25">
      <c r="O28480" s="7"/>
    </row>
    <row r="28481" spans="15:15" x14ac:dyDescent="0.25">
      <c r="O28481" s="7"/>
    </row>
    <row r="28482" spans="15:15" x14ac:dyDescent="0.25">
      <c r="O28482" s="7"/>
    </row>
    <row r="28483" spans="15:15" x14ac:dyDescent="0.25">
      <c r="O28483" s="7"/>
    </row>
    <row r="28484" spans="15:15" x14ac:dyDescent="0.25">
      <c r="O28484" s="7"/>
    </row>
    <row r="28485" spans="15:15" x14ac:dyDescent="0.25">
      <c r="O28485" s="7"/>
    </row>
    <row r="28486" spans="15:15" x14ac:dyDescent="0.25">
      <c r="O28486" s="7"/>
    </row>
    <row r="28487" spans="15:15" x14ac:dyDescent="0.25">
      <c r="O28487" s="7"/>
    </row>
    <row r="28488" spans="15:15" x14ac:dyDescent="0.25">
      <c r="O28488" s="7"/>
    </row>
    <row r="28489" spans="15:15" x14ac:dyDescent="0.25">
      <c r="O28489" s="7"/>
    </row>
    <row r="28514" spans="15:15" x14ac:dyDescent="0.25">
      <c r="O28514" s="7"/>
    </row>
    <row r="28515" spans="15:15" x14ac:dyDescent="0.25">
      <c r="O28515" s="7"/>
    </row>
    <row r="28516" spans="15:15" x14ac:dyDescent="0.25">
      <c r="O28516" s="7"/>
    </row>
    <row r="28517" spans="15:15" x14ac:dyDescent="0.25">
      <c r="O28517" s="7"/>
    </row>
    <row r="28518" spans="15:15" x14ac:dyDescent="0.25">
      <c r="O28518" s="7"/>
    </row>
    <row r="28519" spans="15:15" x14ac:dyDescent="0.25">
      <c r="O28519" s="7"/>
    </row>
    <row r="28520" spans="15:15" x14ac:dyDescent="0.25">
      <c r="O28520" s="7"/>
    </row>
    <row r="28521" spans="15:15" x14ac:dyDescent="0.25">
      <c r="O28521" s="7"/>
    </row>
    <row r="28522" spans="15:15" x14ac:dyDescent="0.25">
      <c r="O28522" s="7"/>
    </row>
    <row r="28523" spans="15:15" x14ac:dyDescent="0.25">
      <c r="O28523" s="7"/>
    </row>
    <row r="28524" spans="15:15" x14ac:dyDescent="0.25">
      <c r="O28524" s="7"/>
    </row>
    <row r="28525" spans="15:15" x14ac:dyDescent="0.25">
      <c r="O28525" s="7"/>
    </row>
    <row r="28526" spans="15:15" x14ac:dyDescent="0.25">
      <c r="O28526" s="7"/>
    </row>
    <row r="28527" spans="15:15" x14ac:dyDescent="0.25">
      <c r="O28527" s="7"/>
    </row>
    <row r="28528" spans="15:15" x14ac:dyDescent="0.25">
      <c r="O28528" s="7"/>
    </row>
    <row r="28529" spans="15:15" x14ac:dyDescent="0.25">
      <c r="O28529" s="7"/>
    </row>
    <row r="28530" spans="15:15" x14ac:dyDescent="0.25">
      <c r="O28530" s="7"/>
    </row>
    <row r="28531" spans="15:15" x14ac:dyDescent="0.25">
      <c r="O28531" s="7"/>
    </row>
    <row r="28532" spans="15:15" x14ac:dyDescent="0.25">
      <c r="O28532" s="7"/>
    </row>
    <row r="28533" spans="15:15" x14ac:dyDescent="0.25">
      <c r="O28533" s="7"/>
    </row>
    <row r="28534" spans="15:15" x14ac:dyDescent="0.25">
      <c r="O28534" s="7"/>
    </row>
    <row r="28535" spans="15:15" x14ac:dyDescent="0.25">
      <c r="O28535" s="7"/>
    </row>
    <row r="28536" spans="15:15" x14ac:dyDescent="0.25">
      <c r="O28536" s="7"/>
    </row>
    <row r="28537" spans="15:15" x14ac:dyDescent="0.25">
      <c r="O28537" s="7"/>
    </row>
    <row r="28538" spans="15:15" x14ac:dyDescent="0.25">
      <c r="O28538" s="7"/>
    </row>
    <row r="28539" spans="15:15" x14ac:dyDescent="0.25">
      <c r="O28539" s="7"/>
    </row>
    <row r="28540" spans="15:15" x14ac:dyDescent="0.25">
      <c r="O28540" s="7"/>
    </row>
    <row r="28541" spans="15:15" x14ac:dyDescent="0.25">
      <c r="O28541" s="7"/>
    </row>
    <row r="28542" spans="15:15" x14ac:dyDescent="0.25">
      <c r="O28542" s="7"/>
    </row>
    <row r="28543" spans="15:15" x14ac:dyDescent="0.25">
      <c r="O28543" s="7"/>
    </row>
    <row r="28544" spans="15:15" x14ac:dyDescent="0.25">
      <c r="O28544" s="7"/>
    </row>
    <row r="28545" spans="15:15" x14ac:dyDescent="0.25">
      <c r="O28545" s="7"/>
    </row>
    <row r="28546" spans="15:15" x14ac:dyDescent="0.25">
      <c r="O28546" s="7"/>
    </row>
    <row r="28547" spans="15:15" x14ac:dyDescent="0.25">
      <c r="O28547" s="7"/>
    </row>
    <row r="28548" spans="15:15" x14ac:dyDescent="0.25">
      <c r="O28548" s="7"/>
    </row>
    <row r="28549" spans="15:15" x14ac:dyDescent="0.25">
      <c r="O28549" s="7"/>
    </row>
    <row r="28550" spans="15:15" x14ac:dyDescent="0.25">
      <c r="O28550" s="7"/>
    </row>
    <row r="28551" spans="15:15" x14ac:dyDescent="0.25">
      <c r="O28551" s="7"/>
    </row>
    <row r="28552" spans="15:15" x14ac:dyDescent="0.25">
      <c r="O28552" s="7"/>
    </row>
    <row r="28553" spans="15:15" x14ac:dyDescent="0.25">
      <c r="O28553" s="7"/>
    </row>
    <row r="28554" spans="15:15" x14ac:dyDescent="0.25">
      <c r="O28554" s="7"/>
    </row>
    <row r="28555" spans="15:15" x14ac:dyDescent="0.25">
      <c r="O28555" s="7"/>
    </row>
    <row r="28556" spans="15:15" x14ac:dyDescent="0.25">
      <c r="O28556" s="7"/>
    </row>
    <row r="28557" spans="15:15" x14ac:dyDescent="0.25">
      <c r="O28557" s="7"/>
    </row>
    <row r="28558" spans="15:15" x14ac:dyDescent="0.25">
      <c r="O28558" s="7"/>
    </row>
    <row r="28559" spans="15:15" x14ac:dyDescent="0.25">
      <c r="O28559" s="7"/>
    </row>
    <row r="28560" spans="15:15" x14ac:dyDescent="0.25">
      <c r="O28560" s="7"/>
    </row>
    <row r="28561" spans="15:15" x14ac:dyDescent="0.25">
      <c r="O28561" s="7"/>
    </row>
    <row r="28562" spans="15:15" x14ac:dyDescent="0.25">
      <c r="O28562" s="7"/>
    </row>
    <row r="28563" spans="15:15" x14ac:dyDescent="0.25">
      <c r="O28563" s="7"/>
    </row>
    <row r="28564" spans="15:15" x14ac:dyDescent="0.25">
      <c r="O28564" s="7"/>
    </row>
    <row r="28565" spans="15:15" x14ac:dyDescent="0.25">
      <c r="O28565" s="7"/>
    </row>
    <row r="28566" spans="15:15" x14ac:dyDescent="0.25">
      <c r="O28566" s="7"/>
    </row>
    <row r="28567" spans="15:15" x14ac:dyDescent="0.25">
      <c r="O28567" s="7"/>
    </row>
    <row r="28568" spans="15:15" x14ac:dyDescent="0.25">
      <c r="O28568" s="7"/>
    </row>
    <row r="28569" spans="15:15" x14ac:dyDescent="0.25">
      <c r="O28569" s="7"/>
    </row>
    <row r="28570" spans="15:15" x14ac:dyDescent="0.25">
      <c r="O28570" s="7"/>
    </row>
    <row r="28571" spans="15:15" x14ac:dyDescent="0.25">
      <c r="O28571" s="7"/>
    </row>
    <row r="28572" spans="15:15" x14ac:dyDescent="0.25">
      <c r="O28572" s="7"/>
    </row>
    <row r="28573" spans="15:15" x14ac:dyDescent="0.25">
      <c r="O28573" s="7"/>
    </row>
    <row r="28574" spans="15:15" x14ac:dyDescent="0.25">
      <c r="O28574" s="7"/>
    </row>
    <row r="28575" spans="15:15" x14ac:dyDescent="0.25">
      <c r="O28575" s="7"/>
    </row>
    <row r="28576" spans="15:15" x14ac:dyDescent="0.25">
      <c r="O28576" s="7"/>
    </row>
    <row r="28577" spans="15:15" x14ac:dyDescent="0.25">
      <c r="O28577" s="7"/>
    </row>
    <row r="28578" spans="15:15" x14ac:dyDescent="0.25">
      <c r="O28578" s="7"/>
    </row>
    <row r="28579" spans="15:15" x14ac:dyDescent="0.25">
      <c r="O28579" s="7"/>
    </row>
    <row r="28580" spans="15:15" x14ac:dyDescent="0.25">
      <c r="O28580" s="7"/>
    </row>
    <row r="28581" spans="15:15" x14ac:dyDescent="0.25">
      <c r="O28581" s="7"/>
    </row>
    <row r="28582" spans="15:15" x14ac:dyDescent="0.25">
      <c r="O28582" s="7"/>
    </row>
    <row r="28583" spans="15:15" x14ac:dyDescent="0.25">
      <c r="O28583" s="7"/>
    </row>
    <row r="28584" spans="15:15" x14ac:dyDescent="0.25">
      <c r="O28584" s="7"/>
    </row>
    <row r="28585" spans="15:15" x14ac:dyDescent="0.25">
      <c r="O28585" s="7"/>
    </row>
    <row r="28586" spans="15:15" x14ac:dyDescent="0.25">
      <c r="O28586" s="7"/>
    </row>
    <row r="28587" spans="15:15" x14ac:dyDescent="0.25">
      <c r="O28587" s="7"/>
    </row>
    <row r="28588" spans="15:15" x14ac:dyDescent="0.25">
      <c r="O28588" s="7"/>
    </row>
    <row r="28589" spans="15:15" x14ac:dyDescent="0.25">
      <c r="O28589" s="7"/>
    </row>
    <row r="28590" spans="15:15" x14ac:dyDescent="0.25">
      <c r="O28590" s="7"/>
    </row>
    <row r="28591" spans="15:15" x14ac:dyDescent="0.25">
      <c r="O28591" s="7"/>
    </row>
    <row r="28592" spans="15:15" x14ac:dyDescent="0.25">
      <c r="O28592" s="7"/>
    </row>
    <row r="28593" spans="15:15" x14ac:dyDescent="0.25">
      <c r="O28593" s="7"/>
    </row>
    <row r="28594" spans="15:15" x14ac:dyDescent="0.25">
      <c r="O28594" s="7"/>
    </row>
    <row r="28595" spans="15:15" x14ac:dyDescent="0.25">
      <c r="O28595" s="7"/>
    </row>
    <row r="28596" spans="15:15" x14ac:dyDescent="0.25">
      <c r="O28596" s="7"/>
    </row>
    <row r="28597" spans="15:15" x14ac:dyDescent="0.25">
      <c r="O28597" s="7"/>
    </row>
    <row r="28598" spans="15:15" x14ac:dyDescent="0.25">
      <c r="O28598" s="7"/>
    </row>
    <row r="28599" spans="15:15" x14ac:dyDescent="0.25">
      <c r="O28599" s="7"/>
    </row>
    <row r="28600" spans="15:15" x14ac:dyDescent="0.25">
      <c r="O28600" s="7"/>
    </row>
    <row r="28601" spans="15:15" x14ac:dyDescent="0.25">
      <c r="O28601" s="7"/>
    </row>
    <row r="28602" spans="15:15" x14ac:dyDescent="0.25">
      <c r="O28602" s="7"/>
    </row>
    <row r="28603" spans="15:15" x14ac:dyDescent="0.25">
      <c r="O28603" s="7"/>
    </row>
    <row r="28604" spans="15:15" x14ac:dyDescent="0.25">
      <c r="O28604" s="7"/>
    </row>
    <row r="28605" spans="15:15" x14ac:dyDescent="0.25">
      <c r="O28605" s="7"/>
    </row>
    <row r="28606" spans="15:15" x14ac:dyDescent="0.25">
      <c r="O28606" s="7"/>
    </row>
    <row r="28607" spans="15:15" x14ac:dyDescent="0.25">
      <c r="O28607" s="7"/>
    </row>
    <row r="28608" spans="15:15" x14ac:dyDescent="0.25">
      <c r="O28608" s="7"/>
    </row>
    <row r="28609" spans="15:15" x14ac:dyDescent="0.25">
      <c r="O28609" s="7"/>
    </row>
    <row r="28610" spans="15:15" x14ac:dyDescent="0.25">
      <c r="O28610" s="7"/>
    </row>
    <row r="28611" spans="15:15" x14ac:dyDescent="0.25">
      <c r="O28611" s="7"/>
    </row>
    <row r="28612" spans="15:15" x14ac:dyDescent="0.25">
      <c r="O28612" s="7"/>
    </row>
    <row r="28613" spans="15:15" x14ac:dyDescent="0.25">
      <c r="O28613" s="7"/>
    </row>
    <row r="28614" spans="15:15" x14ac:dyDescent="0.25">
      <c r="O28614" s="7"/>
    </row>
    <row r="28615" spans="15:15" x14ac:dyDescent="0.25">
      <c r="O28615" s="7"/>
    </row>
    <row r="28616" spans="15:15" x14ac:dyDescent="0.25">
      <c r="O28616" s="7"/>
    </row>
    <row r="28617" spans="15:15" x14ac:dyDescent="0.25">
      <c r="O28617" s="7"/>
    </row>
    <row r="28618" spans="15:15" x14ac:dyDescent="0.25">
      <c r="O28618" s="7"/>
    </row>
    <row r="28619" spans="15:15" x14ac:dyDescent="0.25">
      <c r="O28619" s="7"/>
    </row>
    <row r="28620" spans="15:15" x14ac:dyDescent="0.25">
      <c r="O28620" s="7"/>
    </row>
    <row r="28621" spans="15:15" x14ac:dyDescent="0.25">
      <c r="O28621" s="7"/>
    </row>
    <row r="28622" spans="15:15" x14ac:dyDescent="0.25">
      <c r="O28622" s="7"/>
    </row>
    <row r="28623" spans="15:15" x14ac:dyDescent="0.25">
      <c r="O28623" s="7"/>
    </row>
    <row r="28624" spans="15:15" x14ac:dyDescent="0.25">
      <c r="O28624" s="7"/>
    </row>
    <row r="28625" spans="15:15" x14ac:dyDescent="0.25">
      <c r="O28625" s="7"/>
    </row>
    <row r="28626" spans="15:15" x14ac:dyDescent="0.25">
      <c r="O28626" s="7"/>
    </row>
    <row r="28627" spans="15:15" x14ac:dyDescent="0.25">
      <c r="O28627" s="7"/>
    </row>
    <row r="28628" spans="15:15" x14ac:dyDescent="0.25">
      <c r="O28628" s="7"/>
    </row>
    <row r="28629" spans="15:15" x14ac:dyDescent="0.25">
      <c r="O28629" s="7"/>
    </row>
    <row r="28630" spans="15:15" x14ac:dyDescent="0.25">
      <c r="O28630" s="7"/>
    </row>
    <row r="28631" spans="15:15" x14ac:dyDescent="0.25">
      <c r="O28631" s="7"/>
    </row>
    <row r="28632" spans="15:15" x14ac:dyDescent="0.25">
      <c r="O28632" s="7"/>
    </row>
    <row r="28633" spans="15:15" x14ac:dyDescent="0.25">
      <c r="O28633" s="7"/>
    </row>
    <row r="28634" spans="15:15" x14ac:dyDescent="0.25">
      <c r="O28634" s="7"/>
    </row>
    <row r="28635" spans="15:15" x14ac:dyDescent="0.25">
      <c r="O28635" s="7"/>
    </row>
    <row r="28636" spans="15:15" x14ac:dyDescent="0.25">
      <c r="O28636" s="7"/>
    </row>
    <row r="28637" spans="15:15" x14ac:dyDescent="0.25">
      <c r="O28637" s="7"/>
    </row>
    <row r="28638" spans="15:15" x14ac:dyDescent="0.25">
      <c r="O28638" s="7"/>
    </row>
    <row r="28639" spans="15:15" x14ac:dyDescent="0.25">
      <c r="O28639" s="7"/>
    </row>
    <row r="28640" spans="15:15" x14ac:dyDescent="0.25">
      <c r="O28640" s="7"/>
    </row>
    <row r="28641" spans="15:15" x14ac:dyDescent="0.25">
      <c r="O28641" s="7"/>
    </row>
    <row r="28642" spans="15:15" x14ac:dyDescent="0.25">
      <c r="O28642" s="7"/>
    </row>
    <row r="28643" spans="15:15" x14ac:dyDescent="0.25">
      <c r="O28643" s="7"/>
    </row>
    <row r="28644" spans="15:15" x14ac:dyDescent="0.25">
      <c r="O28644" s="7"/>
    </row>
    <row r="28645" spans="15:15" x14ac:dyDescent="0.25">
      <c r="O28645" s="7"/>
    </row>
    <row r="28646" spans="15:15" x14ac:dyDescent="0.25">
      <c r="O28646" s="7"/>
    </row>
    <row r="28647" spans="15:15" x14ac:dyDescent="0.25">
      <c r="O28647" s="7"/>
    </row>
    <row r="28648" spans="15:15" x14ac:dyDescent="0.25">
      <c r="O28648" s="7"/>
    </row>
    <row r="28649" spans="15:15" x14ac:dyDescent="0.25">
      <c r="O28649" s="7"/>
    </row>
    <row r="28650" spans="15:15" x14ac:dyDescent="0.25">
      <c r="O28650" s="7"/>
    </row>
    <row r="28651" spans="15:15" x14ac:dyDescent="0.25">
      <c r="O28651" s="7"/>
    </row>
    <row r="28652" spans="15:15" x14ac:dyDescent="0.25">
      <c r="O28652" s="7"/>
    </row>
    <row r="28653" spans="15:15" x14ac:dyDescent="0.25">
      <c r="O28653" s="7"/>
    </row>
    <row r="28654" spans="15:15" x14ac:dyDescent="0.25">
      <c r="O28654" s="7"/>
    </row>
    <row r="28655" spans="15:15" x14ac:dyDescent="0.25">
      <c r="O28655" s="7"/>
    </row>
    <row r="28656" spans="15:15" x14ac:dyDescent="0.25">
      <c r="O28656" s="7"/>
    </row>
    <row r="28657" spans="15:15" x14ac:dyDescent="0.25">
      <c r="O28657" s="7"/>
    </row>
    <row r="28658" spans="15:15" x14ac:dyDescent="0.25">
      <c r="O28658" s="7"/>
    </row>
    <row r="28659" spans="15:15" x14ac:dyDescent="0.25">
      <c r="O28659" s="7"/>
    </row>
    <row r="28660" spans="15:15" x14ac:dyDescent="0.25">
      <c r="O28660" s="7"/>
    </row>
    <row r="28661" spans="15:15" x14ac:dyDescent="0.25">
      <c r="O28661" s="7"/>
    </row>
    <row r="28662" spans="15:15" x14ac:dyDescent="0.25">
      <c r="O28662" s="7"/>
    </row>
    <row r="28663" spans="15:15" x14ac:dyDescent="0.25">
      <c r="O28663" s="7"/>
    </row>
    <row r="28664" spans="15:15" x14ac:dyDescent="0.25">
      <c r="O28664" s="7"/>
    </row>
    <row r="28665" spans="15:15" x14ac:dyDescent="0.25">
      <c r="O28665" s="7"/>
    </row>
    <row r="28666" spans="15:15" x14ac:dyDescent="0.25">
      <c r="O28666" s="7"/>
    </row>
    <row r="28667" spans="15:15" x14ac:dyDescent="0.25">
      <c r="O28667" s="7"/>
    </row>
    <row r="28668" spans="15:15" x14ac:dyDescent="0.25">
      <c r="O28668" s="7"/>
    </row>
    <row r="28669" spans="15:15" x14ac:dyDescent="0.25">
      <c r="O28669" s="7"/>
    </row>
    <row r="28670" spans="15:15" x14ac:dyDescent="0.25">
      <c r="O28670" s="7"/>
    </row>
    <row r="28671" spans="15:15" x14ac:dyDescent="0.25">
      <c r="O28671" s="7"/>
    </row>
    <row r="28672" spans="15:15" x14ac:dyDescent="0.25">
      <c r="O28672" s="7"/>
    </row>
    <row r="28673" spans="15:15" x14ac:dyDescent="0.25">
      <c r="O28673" s="7"/>
    </row>
    <row r="28674" spans="15:15" x14ac:dyDescent="0.25">
      <c r="O28674" s="7"/>
    </row>
    <row r="28675" spans="15:15" x14ac:dyDescent="0.25">
      <c r="O28675" s="7"/>
    </row>
    <row r="28676" spans="15:15" x14ac:dyDescent="0.25">
      <c r="O28676" s="7"/>
    </row>
    <row r="28677" spans="15:15" x14ac:dyDescent="0.25">
      <c r="O28677" s="7"/>
    </row>
    <row r="28678" spans="15:15" x14ac:dyDescent="0.25">
      <c r="O28678" s="7"/>
    </row>
    <row r="28679" spans="15:15" x14ac:dyDescent="0.25">
      <c r="O28679" s="7"/>
    </row>
    <row r="28680" spans="15:15" x14ac:dyDescent="0.25">
      <c r="O28680" s="7"/>
    </row>
    <row r="28681" spans="15:15" x14ac:dyDescent="0.25">
      <c r="O28681" s="7"/>
    </row>
    <row r="28682" spans="15:15" x14ac:dyDescent="0.25">
      <c r="O28682" s="7"/>
    </row>
    <row r="28683" spans="15:15" x14ac:dyDescent="0.25">
      <c r="O28683" s="7"/>
    </row>
    <row r="28684" spans="15:15" x14ac:dyDescent="0.25">
      <c r="O28684" s="7"/>
    </row>
    <row r="28685" spans="15:15" x14ac:dyDescent="0.25">
      <c r="O28685" s="7"/>
    </row>
    <row r="28686" spans="15:15" x14ac:dyDescent="0.25">
      <c r="O28686" s="7"/>
    </row>
    <row r="28687" spans="15:15" x14ac:dyDescent="0.25">
      <c r="O28687" s="7"/>
    </row>
    <row r="28688" spans="15:15" x14ac:dyDescent="0.25">
      <c r="O28688" s="7"/>
    </row>
    <row r="28689" spans="15:15" x14ac:dyDescent="0.25">
      <c r="O28689" s="7"/>
    </row>
    <row r="28690" spans="15:15" x14ac:dyDescent="0.25">
      <c r="O28690" s="7"/>
    </row>
    <row r="28691" spans="15:15" x14ac:dyDescent="0.25">
      <c r="O28691" s="7"/>
    </row>
    <row r="28692" spans="15:15" x14ac:dyDescent="0.25">
      <c r="O28692" s="7"/>
    </row>
    <row r="28693" spans="15:15" x14ac:dyDescent="0.25">
      <c r="O28693" s="7"/>
    </row>
    <row r="28694" spans="15:15" x14ac:dyDescent="0.25">
      <c r="O28694" s="7"/>
    </row>
    <row r="28695" spans="15:15" x14ac:dyDescent="0.25">
      <c r="O28695" s="7"/>
    </row>
    <row r="28696" spans="15:15" x14ac:dyDescent="0.25">
      <c r="O28696" s="7"/>
    </row>
    <row r="28697" spans="15:15" x14ac:dyDescent="0.25">
      <c r="O28697" s="7"/>
    </row>
    <row r="28698" spans="15:15" x14ac:dyDescent="0.25">
      <c r="O28698" s="7"/>
    </row>
    <row r="28699" spans="15:15" x14ac:dyDescent="0.25">
      <c r="O28699" s="7"/>
    </row>
    <row r="28700" spans="15:15" x14ac:dyDescent="0.25">
      <c r="O28700" s="7"/>
    </row>
    <row r="28701" spans="15:15" x14ac:dyDescent="0.25">
      <c r="O28701" s="7"/>
    </row>
    <row r="28702" spans="15:15" x14ac:dyDescent="0.25">
      <c r="O28702" s="7"/>
    </row>
    <row r="28703" spans="15:15" x14ac:dyDescent="0.25">
      <c r="O28703" s="7"/>
    </row>
    <row r="28704" spans="15:15" x14ac:dyDescent="0.25">
      <c r="O28704" s="7"/>
    </row>
    <row r="28705" spans="15:15" x14ac:dyDescent="0.25">
      <c r="O28705" s="7"/>
    </row>
    <row r="28706" spans="15:15" x14ac:dyDescent="0.25">
      <c r="O28706" s="7"/>
    </row>
    <row r="28707" spans="15:15" x14ac:dyDescent="0.25">
      <c r="O28707" s="7"/>
    </row>
    <row r="28708" spans="15:15" x14ac:dyDescent="0.25">
      <c r="O28708" s="7"/>
    </row>
    <row r="28709" spans="15:15" x14ac:dyDescent="0.25">
      <c r="O28709" s="7"/>
    </row>
    <row r="28710" spans="15:15" x14ac:dyDescent="0.25">
      <c r="O28710" s="7"/>
    </row>
    <row r="28711" spans="15:15" x14ac:dyDescent="0.25">
      <c r="O28711" s="7"/>
    </row>
    <row r="28712" spans="15:15" x14ac:dyDescent="0.25">
      <c r="O28712" s="7"/>
    </row>
    <row r="28713" spans="15:15" x14ac:dyDescent="0.25">
      <c r="O28713" s="7"/>
    </row>
    <row r="28714" spans="15:15" x14ac:dyDescent="0.25">
      <c r="O28714" s="7"/>
    </row>
    <row r="28715" spans="15:15" x14ac:dyDescent="0.25">
      <c r="O28715" s="7"/>
    </row>
    <row r="28716" spans="15:15" x14ac:dyDescent="0.25">
      <c r="O28716" s="7"/>
    </row>
    <row r="28717" spans="15:15" x14ac:dyDescent="0.25">
      <c r="O28717" s="7"/>
    </row>
    <row r="28718" spans="15:15" x14ac:dyDescent="0.25">
      <c r="O28718" s="7"/>
    </row>
    <row r="28719" spans="15:15" x14ac:dyDescent="0.25">
      <c r="O28719" s="7"/>
    </row>
    <row r="28720" spans="15:15" x14ac:dyDescent="0.25">
      <c r="O28720" s="7"/>
    </row>
    <row r="28721" spans="15:15" x14ac:dyDescent="0.25">
      <c r="O28721" s="7"/>
    </row>
    <row r="28722" spans="15:15" x14ac:dyDescent="0.25">
      <c r="O28722" s="7"/>
    </row>
    <row r="28723" spans="15:15" x14ac:dyDescent="0.25">
      <c r="O28723" s="7"/>
    </row>
    <row r="28724" spans="15:15" x14ac:dyDescent="0.25">
      <c r="O28724" s="7"/>
    </row>
    <row r="28725" spans="15:15" x14ac:dyDescent="0.25">
      <c r="O28725" s="7"/>
    </row>
    <row r="28726" spans="15:15" x14ac:dyDescent="0.25">
      <c r="O28726" s="7"/>
    </row>
    <row r="28727" spans="15:15" x14ac:dyDescent="0.25">
      <c r="O28727" s="7"/>
    </row>
    <row r="28728" spans="15:15" x14ac:dyDescent="0.25">
      <c r="O28728" s="7"/>
    </row>
    <row r="28729" spans="15:15" x14ac:dyDescent="0.25">
      <c r="O28729" s="7"/>
    </row>
    <row r="28730" spans="15:15" x14ac:dyDescent="0.25">
      <c r="O28730" s="7"/>
    </row>
    <row r="28731" spans="15:15" x14ac:dyDescent="0.25">
      <c r="O28731" s="7"/>
    </row>
    <row r="28732" spans="15:15" x14ac:dyDescent="0.25">
      <c r="O28732" s="7"/>
    </row>
    <row r="28733" spans="15:15" x14ac:dyDescent="0.25">
      <c r="O28733" s="7"/>
    </row>
    <row r="28734" spans="15:15" x14ac:dyDescent="0.25">
      <c r="O28734" s="7"/>
    </row>
    <row r="28735" spans="15:15" x14ac:dyDescent="0.25">
      <c r="O28735" s="7"/>
    </row>
    <row r="28736" spans="15:15" x14ac:dyDescent="0.25">
      <c r="O28736" s="7"/>
    </row>
    <row r="28737" spans="15:15" x14ac:dyDescent="0.25">
      <c r="O28737" s="7"/>
    </row>
    <row r="28738" spans="15:15" x14ac:dyDescent="0.25">
      <c r="O28738" s="7"/>
    </row>
    <row r="28739" spans="15:15" x14ac:dyDescent="0.25">
      <c r="O28739" s="7"/>
    </row>
    <row r="28740" spans="15:15" x14ac:dyDescent="0.25">
      <c r="O28740" s="7"/>
    </row>
    <row r="28741" spans="15:15" x14ac:dyDescent="0.25">
      <c r="O28741" s="7"/>
    </row>
    <row r="28742" spans="15:15" x14ac:dyDescent="0.25">
      <c r="O28742" s="7"/>
    </row>
    <row r="28743" spans="15:15" x14ac:dyDescent="0.25">
      <c r="O28743" s="7"/>
    </row>
    <row r="28744" spans="15:15" x14ac:dyDescent="0.25">
      <c r="O28744" s="7"/>
    </row>
    <row r="28745" spans="15:15" x14ac:dyDescent="0.25">
      <c r="O28745" s="7"/>
    </row>
    <row r="28746" spans="15:15" x14ac:dyDescent="0.25">
      <c r="O28746" s="7"/>
    </row>
    <row r="28747" spans="15:15" x14ac:dyDescent="0.25">
      <c r="O28747" s="7"/>
    </row>
    <row r="28748" spans="15:15" x14ac:dyDescent="0.25">
      <c r="O28748" s="7"/>
    </row>
    <row r="28749" spans="15:15" x14ac:dyDescent="0.25">
      <c r="O28749" s="7"/>
    </row>
    <row r="28750" spans="15:15" x14ac:dyDescent="0.25">
      <c r="O28750" s="7"/>
    </row>
    <row r="28751" spans="15:15" x14ac:dyDescent="0.25">
      <c r="O28751" s="7"/>
    </row>
    <row r="28752" spans="15:15" x14ac:dyDescent="0.25">
      <c r="O28752" s="7"/>
    </row>
    <row r="28753" spans="15:15" x14ac:dyDescent="0.25">
      <c r="O28753" s="7"/>
    </row>
    <row r="28778" spans="15:15" x14ac:dyDescent="0.25">
      <c r="O28778" s="7"/>
    </row>
    <row r="28779" spans="15:15" x14ac:dyDescent="0.25">
      <c r="O28779" s="7"/>
    </row>
    <row r="28780" spans="15:15" x14ac:dyDescent="0.25">
      <c r="O28780" s="7"/>
    </row>
    <row r="28781" spans="15:15" x14ac:dyDescent="0.25">
      <c r="O28781" s="7"/>
    </row>
    <row r="28782" spans="15:15" x14ac:dyDescent="0.25">
      <c r="O28782" s="7"/>
    </row>
    <row r="28783" spans="15:15" x14ac:dyDescent="0.25">
      <c r="O28783" s="7"/>
    </row>
    <row r="28784" spans="15:15" x14ac:dyDescent="0.25">
      <c r="O28784" s="7"/>
    </row>
    <row r="28785" spans="15:15" x14ac:dyDescent="0.25">
      <c r="O28785" s="7"/>
    </row>
    <row r="28786" spans="15:15" x14ac:dyDescent="0.25">
      <c r="O28786" s="7"/>
    </row>
    <row r="28787" spans="15:15" x14ac:dyDescent="0.25">
      <c r="O28787" s="7"/>
    </row>
    <row r="28788" spans="15:15" x14ac:dyDescent="0.25">
      <c r="O28788" s="7"/>
    </row>
    <row r="28789" spans="15:15" x14ac:dyDescent="0.25">
      <c r="O28789" s="7"/>
    </row>
    <row r="28790" spans="15:15" x14ac:dyDescent="0.25">
      <c r="O28790" s="7"/>
    </row>
    <row r="28791" spans="15:15" x14ac:dyDescent="0.25">
      <c r="O28791" s="7"/>
    </row>
    <row r="28792" spans="15:15" x14ac:dyDescent="0.25">
      <c r="O28792" s="7"/>
    </row>
    <row r="28793" spans="15:15" x14ac:dyDescent="0.25">
      <c r="O28793" s="7"/>
    </row>
    <row r="28794" spans="15:15" x14ac:dyDescent="0.25">
      <c r="O28794" s="7"/>
    </row>
    <row r="28795" spans="15:15" x14ac:dyDescent="0.25">
      <c r="O28795" s="7"/>
    </row>
    <row r="28796" spans="15:15" x14ac:dyDescent="0.25">
      <c r="O28796" s="7"/>
    </row>
    <row r="28797" spans="15:15" x14ac:dyDescent="0.25">
      <c r="O28797" s="7"/>
    </row>
    <row r="28798" spans="15:15" x14ac:dyDescent="0.25">
      <c r="O28798" s="7"/>
    </row>
    <row r="28799" spans="15:15" x14ac:dyDescent="0.25">
      <c r="O28799" s="7"/>
    </row>
    <row r="28800" spans="15:15" x14ac:dyDescent="0.25">
      <c r="O28800" s="7"/>
    </row>
    <row r="28801" spans="15:15" x14ac:dyDescent="0.25">
      <c r="O28801" s="7"/>
    </row>
    <row r="28802" spans="15:15" x14ac:dyDescent="0.25">
      <c r="O28802" s="7"/>
    </row>
    <row r="28803" spans="15:15" x14ac:dyDescent="0.25">
      <c r="O28803" s="7"/>
    </row>
    <row r="28804" spans="15:15" x14ac:dyDescent="0.25">
      <c r="O28804" s="7"/>
    </row>
    <row r="28805" spans="15:15" x14ac:dyDescent="0.25">
      <c r="O28805" s="7"/>
    </row>
    <row r="28806" spans="15:15" x14ac:dyDescent="0.25">
      <c r="O28806" s="7"/>
    </row>
    <row r="28807" spans="15:15" x14ac:dyDescent="0.25">
      <c r="O28807" s="7"/>
    </row>
    <row r="28808" spans="15:15" x14ac:dyDescent="0.25">
      <c r="O28808" s="7"/>
    </row>
    <row r="28809" spans="15:15" x14ac:dyDescent="0.25">
      <c r="O28809" s="7"/>
    </row>
    <row r="28810" spans="15:15" x14ac:dyDescent="0.25">
      <c r="O28810" s="7"/>
    </row>
    <row r="28811" spans="15:15" x14ac:dyDescent="0.25">
      <c r="O28811" s="7"/>
    </row>
    <row r="28812" spans="15:15" x14ac:dyDescent="0.25">
      <c r="O28812" s="7"/>
    </row>
    <row r="28813" spans="15:15" x14ac:dyDescent="0.25">
      <c r="O28813" s="7"/>
    </row>
    <row r="28814" spans="15:15" x14ac:dyDescent="0.25">
      <c r="O28814" s="7"/>
    </row>
    <row r="28815" spans="15:15" x14ac:dyDescent="0.25">
      <c r="O28815" s="7"/>
    </row>
    <row r="28816" spans="15:15" x14ac:dyDescent="0.25">
      <c r="O28816" s="7"/>
    </row>
    <row r="28817" spans="15:15" x14ac:dyDescent="0.25">
      <c r="O28817" s="7"/>
    </row>
    <row r="28818" spans="15:15" x14ac:dyDescent="0.25">
      <c r="O28818" s="7"/>
    </row>
    <row r="28819" spans="15:15" x14ac:dyDescent="0.25">
      <c r="O28819" s="7"/>
    </row>
    <row r="28820" spans="15:15" x14ac:dyDescent="0.25">
      <c r="O28820" s="7"/>
    </row>
    <row r="28821" spans="15:15" x14ac:dyDescent="0.25">
      <c r="O28821" s="7"/>
    </row>
    <row r="28822" spans="15:15" x14ac:dyDescent="0.25">
      <c r="O28822" s="7"/>
    </row>
    <row r="28823" spans="15:15" x14ac:dyDescent="0.25">
      <c r="O28823" s="7"/>
    </row>
    <row r="28824" spans="15:15" x14ac:dyDescent="0.25">
      <c r="O28824" s="7"/>
    </row>
    <row r="28825" spans="15:15" x14ac:dyDescent="0.25">
      <c r="O28825" s="7"/>
    </row>
    <row r="28826" spans="15:15" x14ac:dyDescent="0.25">
      <c r="O28826" s="7"/>
    </row>
    <row r="28827" spans="15:15" x14ac:dyDescent="0.25">
      <c r="O28827" s="7"/>
    </row>
    <row r="28828" spans="15:15" x14ac:dyDescent="0.25">
      <c r="O28828" s="7"/>
    </row>
    <row r="28829" spans="15:15" x14ac:dyDescent="0.25">
      <c r="O28829" s="7"/>
    </row>
    <row r="28830" spans="15:15" x14ac:dyDescent="0.25">
      <c r="O28830" s="7"/>
    </row>
    <row r="28831" spans="15:15" x14ac:dyDescent="0.25">
      <c r="O28831" s="7"/>
    </row>
    <row r="28832" spans="15:15" x14ac:dyDescent="0.25">
      <c r="O28832" s="7"/>
    </row>
    <row r="28833" spans="15:15" x14ac:dyDescent="0.25">
      <c r="O28833" s="7"/>
    </row>
    <row r="28834" spans="15:15" x14ac:dyDescent="0.25">
      <c r="O28834" s="7"/>
    </row>
    <row r="28835" spans="15:15" x14ac:dyDescent="0.25">
      <c r="O28835" s="7"/>
    </row>
    <row r="28836" spans="15:15" x14ac:dyDescent="0.25">
      <c r="O28836" s="7"/>
    </row>
    <row r="28837" spans="15:15" x14ac:dyDescent="0.25">
      <c r="O28837" s="7"/>
    </row>
    <row r="28838" spans="15:15" x14ac:dyDescent="0.25">
      <c r="O28838" s="7"/>
    </row>
    <row r="28839" spans="15:15" x14ac:dyDescent="0.25">
      <c r="O28839" s="7"/>
    </row>
    <row r="28840" spans="15:15" x14ac:dyDescent="0.25">
      <c r="O28840" s="7"/>
    </row>
    <row r="28841" spans="15:15" x14ac:dyDescent="0.25">
      <c r="O28841" s="7"/>
    </row>
    <row r="28842" spans="15:15" x14ac:dyDescent="0.25">
      <c r="O28842" s="7"/>
    </row>
    <row r="28843" spans="15:15" x14ac:dyDescent="0.25">
      <c r="O28843" s="7"/>
    </row>
    <row r="28844" spans="15:15" x14ac:dyDescent="0.25">
      <c r="O28844" s="7"/>
    </row>
    <row r="28845" spans="15:15" x14ac:dyDescent="0.25">
      <c r="O28845" s="7"/>
    </row>
    <row r="28846" spans="15:15" x14ac:dyDescent="0.25">
      <c r="O28846" s="7"/>
    </row>
    <row r="28847" spans="15:15" x14ac:dyDescent="0.25">
      <c r="O28847" s="7"/>
    </row>
    <row r="28848" spans="15:15" x14ac:dyDescent="0.25">
      <c r="O28848" s="7"/>
    </row>
    <row r="28849" spans="15:15" x14ac:dyDescent="0.25">
      <c r="O28849" s="7"/>
    </row>
    <row r="28850" spans="15:15" x14ac:dyDescent="0.25">
      <c r="O28850" s="7"/>
    </row>
    <row r="28851" spans="15:15" x14ac:dyDescent="0.25">
      <c r="O28851" s="7"/>
    </row>
    <row r="28852" spans="15:15" x14ac:dyDescent="0.25">
      <c r="O28852" s="7"/>
    </row>
    <row r="28853" spans="15:15" x14ac:dyDescent="0.25">
      <c r="O28853" s="7"/>
    </row>
    <row r="28854" spans="15:15" x14ac:dyDescent="0.25">
      <c r="O28854" s="7"/>
    </row>
    <row r="28855" spans="15:15" x14ac:dyDescent="0.25">
      <c r="O28855" s="7"/>
    </row>
    <row r="28856" spans="15:15" x14ac:dyDescent="0.25">
      <c r="O28856" s="7"/>
    </row>
    <row r="28857" spans="15:15" x14ac:dyDescent="0.25">
      <c r="O28857" s="7"/>
    </row>
    <row r="28858" spans="15:15" x14ac:dyDescent="0.25">
      <c r="O28858" s="7"/>
    </row>
    <row r="28859" spans="15:15" x14ac:dyDescent="0.25">
      <c r="O28859" s="7"/>
    </row>
    <row r="28860" spans="15:15" x14ac:dyDescent="0.25">
      <c r="O28860" s="7"/>
    </row>
    <row r="28861" spans="15:15" x14ac:dyDescent="0.25">
      <c r="O28861" s="7"/>
    </row>
    <row r="28862" spans="15:15" x14ac:dyDescent="0.25">
      <c r="O28862" s="7"/>
    </row>
    <row r="28863" spans="15:15" x14ac:dyDescent="0.25">
      <c r="O28863" s="7"/>
    </row>
    <row r="28864" spans="15:15" x14ac:dyDescent="0.25">
      <c r="O28864" s="7"/>
    </row>
    <row r="28865" spans="15:15" x14ac:dyDescent="0.25">
      <c r="O28865" s="7"/>
    </row>
    <row r="28866" spans="15:15" x14ac:dyDescent="0.25">
      <c r="O28866" s="7"/>
    </row>
    <row r="28867" spans="15:15" x14ac:dyDescent="0.25">
      <c r="O28867" s="7"/>
    </row>
    <row r="28868" spans="15:15" x14ac:dyDescent="0.25">
      <c r="O28868" s="7"/>
    </row>
    <row r="28869" spans="15:15" x14ac:dyDescent="0.25">
      <c r="O28869" s="7"/>
    </row>
    <row r="28870" spans="15:15" x14ac:dyDescent="0.25">
      <c r="O28870" s="7"/>
    </row>
    <row r="28871" spans="15:15" x14ac:dyDescent="0.25">
      <c r="O28871" s="7"/>
    </row>
    <row r="28872" spans="15:15" x14ac:dyDescent="0.25">
      <c r="O28872" s="7"/>
    </row>
    <row r="28873" spans="15:15" x14ac:dyDescent="0.25">
      <c r="O28873" s="7"/>
    </row>
    <row r="28874" spans="15:15" x14ac:dyDescent="0.25">
      <c r="O28874" s="7"/>
    </row>
    <row r="28875" spans="15:15" x14ac:dyDescent="0.25">
      <c r="O28875" s="7"/>
    </row>
    <row r="28876" spans="15:15" x14ac:dyDescent="0.25">
      <c r="O28876" s="7"/>
    </row>
    <row r="28877" spans="15:15" x14ac:dyDescent="0.25">
      <c r="O28877" s="7"/>
    </row>
    <row r="28878" spans="15:15" x14ac:dyDescent="0.25">
      <c r="O28878" s="7"/>
    </row>
    <row r="28879" spans="15:15" x14ac:dyDescent="0.25">
      <c r="O28879" s="7"/>
    </row>
    <row r="28880" spans="15:15" x14ac:dyDescent="0.25">
      <c r="O28880" s="7"/>
    </row>
    <row r="28881" spans="15:15" x14ac:dyDescent="0.25">
      <c r="O28881" s="7"/>
    </row>
    <row r="28882" spans="15:15" x14ac:dyDescent="0.25">
      <c r="O28882" s="7"/>
    </row>
    <row r="28883" spans="15:15" x14ac:dyDescent="0.25">
      <c r="O28883" s="7"/>
    </row>
    <row r="28884" spans="15:15" x14ac:dyDescent="0.25">
      <c r="O28884" s="7"/>
    </row>
    <row r="28885" spans="15:15" x14ac:dyDescent="0.25">
      <c r="O28885" s="7"/>
    </row>
    <row r="28886" spans="15:15" x14ac:dyDescent="0.25">
      <c r="O28886" s="7"/>
    </row>
    <row r="28887" spans="15:15" x14ac:dyDescent="0.25">
      <c r="O28887" s="7"/>
    </row>
    <row r="28888" spans="15:15" x14ac:dyDescent="0.25">
      <c r="O28888" s="7"/>
    </row>
    <row r="28889" spans="15:15" x14ac:dyDescent="0.25">
      <c r="O28889" s="7"/>
    </row>
    <row r="28890" spans="15:15" x14ac:dyDescent="0.25">
      <c r="O28890" s="7"/>
    </row>
    <row r="28891" spans="15:15" x14ac:dyDescent="0.25">
      <c r="O28891" s="7"/>
    </row>
    <row r="28892" spans="15:15" x14ac:dyDescent="0.25">
      <c r="O28892" s="7"/>
    </row>
    <row r="28893" spans="15:15" x14ac:dyDescent="0.25">
      <c r="O28893" s="7"/>
    </row>
    <row r="28894" spans="15:15" x14ac:dyDescent="0.25">
      <c r="O28894" s="7"/>
    </row>
    <row r="28895" spans="15:15" x14ac:dyDescent="0.25">
      <c r="O28895" s="7"/>
    </row>
    <row r="28896" spans="15:15" x14ac:dyDescent="0.25">
      <c r="O28896" s="7"/>
    </row>
    <row r="28897" spans="15:15" x14ac:dyDescent="0.25">
      <c r="O28897" s="7"/>
    </row>
    <row r="28898" spans="15:15" x14ac:dyDescent="0.25">
      <c r="O28898" s="7"/>
    </row>
    <row r="28899" spans="15:15" x14ac:dyDescent="0.25">
      <c r="O28899" s="7"/>
    </row>
    <row r="28900" spans="15:15" x14ac:dyDescent="0.25">
      <c r="O28900" s="7"/>
    </row>
    <row r="28901" spans="15:15" x14ac:dyDescent="0.25">
      <c r="O28901" s="7"/>
    </row>
    <row r="28902" spans="15:15" x14ac:dyDescent="0.25">
      <c r="O28902" s="7"/>
    </row>
    <row r="28903" spans="15:15" x14ac:dyDescent="0.25">
      <c r="O28903" s="7"/>
    </row>
    <row r="28904" spans="15:15" x14ac:dyDescent="0.25">
      <c r="O28904" s="7"/>
    </row>
    <row r="28905" spans="15:15" x14ac:dyDescent="0.25">
      <c r="O28905" s="7"/>
    </row>
    <row r="28906" spans="15:15" x14ac:dyDescent="0.25">
      <c r="O28906" s="7"/>
    </row>
    <row r="28907" spans="15:15" x14ac:dyDescent="0.25">
      <c r="O28907" s="7"/>
    </row>
    <row r="28908" spans="15:15" x14ac:dyDescent="0.25">
      <c r="O28908" s="7"/>
    </row>
    <row r="28909" spans="15:15" x14ac:dyDescent="0.25">
      <c r="O28909" s="7"/>
    </row>
    <row r="28910" spans="15:15" x14ac:dyDescent="0.25">
      <c r="O28910" s="7"/>
    </row>
    <row r="28911" spans="15:15" x14ac:dyDescent="0.25">
      <c r="O28911" s="7"/>
    </row>
    <row r="28912" spans="15:15" x14ac:dyDescent="0.25">
      <c r="O28912" s="7"/>
    </row>
    <row r="28913" spans="15:15" x14ac:dyDescent="0.25">
      <c r="O28913" s="7"/>
    </row>
    <row r="28914" spans="15:15" x14ac:dyDescent="0.25">
      <c r="O28914" s="7"/>
    </row>
    <row r="28915" spans="15:15" x14ac:dyDescent="0.25">
      <c r="O28915" s="7"/>
    </row>
    <row r="28916" spans="15:15" x14ac:dyDescent="0.25">
      <c r="O28916" s="7"/>
    </row>
    <row r="28917" spans="15:15" x14ac:dyDescent="0.25">
      <c r="O28917" s="7"/>
    </row>
    <row r="28918" spans="15:15" x14ac:dyDescent="0.25">
      <c r="O28918" s="7"/>
    </row>
    <row r="28919" spans="15:15" x14ac:dyDescent="0.25">
      <c r="O28919" s="7"/>
    </row>
    <row r="28920" spans="15:15" x14ac:dyDescent="0.25">
      <c r="O28920" s="7"/>
    </row>
    <row r="28921" spans="15:15" x14ac:dyDescent="0.25">
      <c r="O28921" s="7"/>
    </row>
    <row r="28922" spans="15:15" x14ac:dyDescent="0.25">
      <c r="O28922" s="7"/>
    </row>
    <row r="28923" spans="15:15" x14ac:dyDescent="0.25">
      <c r="O28923" s="7"/>
    </row>
    <row r="28924" spans="15:15" x14ac:dyDescent="0.25">
      <c r="O28924" s="7"/>
    </row>
    <row r="28925" spans="15:15" x14ac:dyDescent="0.25">
      <c r="O28925" s="7"/>
    </row>
    <row r="28926" spans="15:15" x14ac:dyDescent="0.25">
      <c r="O28926" s="7"/>
    </row>
    <row r="28927" spans="15:15" x14ac:dyDescent="0.25">
      <c r="O28927" s="7"/>
    </row>
    <row r="28928" spans="15:15" x14ac:dyDescent="0.25">
      <c r="O28928" s="7"/>
    </row>
    <row r="28929" spans="15:15" x14ac:dyDescent="0.25">
      <c r="O28929" s="7"/>
    </row>
    <row r="28930" spans="15:15" x14ac:dyDescent="0.25">
      <c r="O28930" s="7"/>
    </row>
    <row r="28931" spans="15:15" x14ac:dyDescent="0.25">
      <c r="O28931" s="7"/>
    </row>
    <row r="28932" spans="15:15" x14ac:dyDescent="0.25">
      <c r="O28932" s="7"/>
    </row>
    <row r="28933" spans="15:15" x14ac:dyDescent="0.25">
      <c r="O28933" s="7"/>
    </row>
    <row r="28934" spans="15:15" x14ac:dyDescent="0.25">
      <c r="O28934" s="7"/>
    </row>
    <row r="28935" spans="15:15" x14ac:dyDescent="0.25">
      <c r="O28935" s="7"/>
    </row>
    <row r="28936" spans="15:15" x14ac:dyDescent="0.25">
      <c r="O28936" s="7"/>
    </row>
    <row r="28937" spans="15:15" x14ac:dyDescent="0.25">
      <c r="O28937" s="7"/>
    </row>
    <row r="28938" spans="15:15" x14ac:dyDescent="0.25">
      <c r="O28938" s="7"/>
    </row>
    <row r="28939" spans="15:15" x14ac:dyDescent="0.25">
      <c r="O28939" s="7"/>
    </row>
    <row r="28940" spans="15:15" x14ac:dyDescent="0.25">
      <c r="O28940" s="7"/>
    </row>
    <row r="28941" spans="15:15" x14ac:dyDescent="0.25">
      <c r="O28941" s="7"/>
    </row>
    <row r="28942" spans="15:15" x14ac:dyDescent="0.25">
      <c r="O28942" s="7"/>
    </row>
    <row r="28943" spans="15:15" x14ac:dyDescent="0.25">
      <c r="O28943" s="7"/>
    </row>
    <row r="28944" spans="15:15" x14ac:dyDescent="0.25">
      <c r="O28944" s="7"/>
    </row>
    <row r="28945" spans="15:15" x14ac:dyDescent="0.25">
      <c r="O28945" s="7"/>
    </row>
    <row r="28946" spans="15:15" x14ac:dyDescent="0.25">
      <c r="O28946" s="7"/>
    </row>
    <row r="28947" spans="15:15" x14ac:dyDescent="0.25">
      <c r="O28947" s="7"/>
    </row>
    <row r="28948" spans="15:15" x14ac:dyDescent="0.25">
      <c r="O28948" s="7"/>
    </row>
    <row r="28949" spans="15:15" x14ac:dyDescent="0.25">
      <c r="O28949" s="7"/>
    </row>
    <row r="28950" spans="15:15" x14ac:dyDescent="0.25">
      <c r="O28950" s="7"/>
    </row>
    <row r="28951" spans="15:15" x14ac:dyDescent="0.25">
      <c r="O28951" s="7"/>
    </row>
    <row r="28952" spans="15:15" x14ac:dyDescent="0.25">
      <c r="O28952" s="7"/>
    </row>
    <row r="28953" spans="15:15" x14ac:dyDescent="0.25">
      <c r="O28953" s="7"/>
    </row>
    <row r="28954" spans="15:15" x14ac:dyDescent="0.25">
      <c r="O28954" s="7"/>
    </row>
    <row r="28955" spans="15:15" x14ac:dyDescent="0.25">
      <c r="O28955" s="7"/>
    </row>
    <row r="28956" spans="15:15" x14ac:dyDescent="0.25">
      <c r="O28956" s="7"/>
    </row>
    <row r="28957" spans="15:15" x14ac:dyDescent="0.25">
      <c r="O28957" s="7"/>
    </row>
    <row r="28958" spans="15:15" x14ac:dyDescent="0.25">
      <c r="O28958" s="7"/>
    </row>
    <row r="28959" spans="15:15" x14ac:dyDescent="0.25">
      <c r="O28959" s="7"/>
    </row>
    <row r="28960" spans="15:15" x14ac:dyDescent="0.25">
      <c r="O28960" s="7"/>
    </row>
    <row r="28961" spans="15:15" x14ac:dyDescent="0.25">
      <c r="O28961" s="7"/>
    </row>
    <row r="28962" spans="15:15" x14ac:dyDescent="0.25">
      <c r="O28962" s="7"/>
    </row>
    <row r="28963" spans="15:15" x14ac:dyDescent="0.25">
      <c r="O28963" s="7"/>
    </row>
    <row r="28964" spans="15:15" x14ac:dyDescent="0.25">
      <c r="O28964" s="7"/>
    </row>
    <row r="28965" spans="15:15" x14ac:dyDescent="0.25">
      <c r="O28965" s="7"/>
    </row>
    <row r="28966" spans="15:15" x14ac:dyDescent="0.25">
      <c r="O28966" s="7"/>
    </row>
    <row r="28967" spans="15:15" x14ac:dyDescent="0.25">
      <c r="O28967" s="7"/>
    </row>
    <row r="28968" spans="15:15" x14ac:dyDescent="0.25">
      <c r="O28968" s="7"/>
    </row>
    <row r="28969" spans="15:15" x14ac:dyDescent="0.25">
      <c r="O28969" s="7"/>
    </row>
    <row r="28970" spans="15:15" x14ac:dyDescent="0.25">
      <c r="O28970" s="7"/>
    </row>
    <row r="28971" spans="15:15" x14ac:dyDescent="0.25">
      <c r="O28971" s="7"/>
    </row>
    <row r="28972" spans="15:15" x14ac:dyDescent="0.25">
      <c r="O28972" s="7"/>
    </row>
    <row r="28973" spans="15:15" x14ac:dyDescent="0.25">
      <c r="O28973" s="7"/>
    </row>
    <row r="28974" spans="15:15" x14ac:dyDescent="0.25">
      <c r="O28974" s="7"/>
    </row>
    <row r="28975" spans="15:15" x14ac:dyDescent="0.25">
      <c r="O28975" s="7"/>
    </row>
    <row r="28976" spans="15:15" x14ac:dyDescent="0.25">
      <c r="O28976" s="7"/>
    </row>
    <row r="28977" spans="15:15" x14ac:dyDescent="0.25">
      <c r="O28977" s="7"/>
    </row>
    <row r="28978" spans="15:15" x14ac:dyDescent="0.25">
      <c r="O28978" s="7"/>
    </row>
    <row r="28979" spans="15:15" x14ac:dyDescent="0.25">
      <c r="O28979" s="7"/>
    </row>
    <row r="28980" spans="15:15" x14ac:dyDescent="0.25">
      <c r="O28980" s="7"/>
    </row>
    <row r="28981" spans="15:15" x14ac:dyDescent="0.25">
      <c r="O28981" s="7"/>
    </row>
    <row r="28982" spans="15:15" x14ac:dyDescent="0.25">
      <c r="O28982" s="7"/>
    </row>
    <row r="28983" spans="15:15" x14ac:dyDescent="0.25">
      <c r="O28983" s="7"/>
    </row>
    <row r="28984" spans="15:15" x14ac:dyDescent="0.25">
      <c r="O28984" s="7"/>
    </row>
    <row r="28985" spans="15:15" x14ac:dyDescent="0.25">
      <c r="O28985" s="7"/>
    </row>
    <row r="28986" spans="15:15" x14ac:dyDescent="0.25">
      <c r="O28986" s="7"/>
    </row>
    <row r="28987" spans="15:15" x14ac:dyDescent="0.25">
      <c r="O28987" s="7"/>
    </row>
    <row r="28988" spans="15:15" x14ac:dyDescent="0.25">
      <c r="O28988" s="7"/>
    </row>
    <row r="28989" spans="15:15" x14ac:dyDescent="0.25">
      <c r="O28989" s="7"/>
    </row>
    <row r="28990" spans="15:15" x14ac:dyDescent="0.25">
      <c r="O28990" s="7"/>
    </row>
    <row r="28991" spans="15:15" x14ac:dyDescent="0.25">
      <c r="O28991" s="7"/>
    </row>
    <row r="28992" spans="15:15" x14ac:dyDescent="0.25">
      <c r="O28992" s="7"/>
    </row>
    <row r="28993" spans="15:15" x14ac:dyDescent="0.25">
      <c r="O28993" s="7"/>
    </row>
    <row r="28994" spans="15:15" x14ac:dyDescent="0.25">
      <c r="O28994" s="7"/>
    </row>
    <row r="28995" spans="15:15" x14ac:dyDescent="0.25">
      <c r="O28995" s="7"/>
    </row>
    <row r="28996" spans="15:15" x14ac:dyDescent="0.25">
      <c r="O28996" s="7"/>
    </row>
    <row r="28997" spans="15:15" x14ac:dyDescent="0.25">
      <c r="O28997" s="7"/>
    </row>
    <row r="28998" spans="15:15" x14ac:dyDescent="0.25">
      <c r="O28998" s="7"/>
    </row>
    <row r="28999" spans="15:15" x14ac:dyDescent="0.25">
      <c r="O28999" s="7"/>
    </row>
    <row r="29000" spans="15:15" x14ac:dyDescent="0.25">
      <c r="O29000" s="7"/>
    </row>
    <row r="29001" spans="15:15" x14ac:dyDescent="0.25">
      <c r="O29001" s="7"/>
    </row>
    <row r="29002" spans="15:15" x14ac:dyDescent="0.25">
      <c r="O29002" s="7"/>
    </row>
    <row r="29003" spans="15:15" x14ac:dyDescent="0.25">
      <c r="O29003" s="7"/>
    </row>
    <row r="29004" spans="15:15" x14ac:dyDescent="0.25">
      <c r="O29004" s="7"/>
    </row>
    <row r="29005" spans="15:15" x14ac:dyDescent="0.25">
      <c r="O29005" s="7"/>
    </row>
    <row r="29006" spans="15:15" x14ac:dyDescent="0.25">
      <c r="O29006" s="7"/>
    </row>
    <row r="29007" spans="15:15" x14ac:dyDescent="0.25">
      <c r="O29007" s="7"/>
    </row>
    <row r="29008" spans="15:15" x14ac:dyDescent="0.25">
      <c r="O29008" s="7"/>
    </row>
    <row r="29009" spans="15:15" x14ac:dyDescent="0.25">
      <c r="O29009" s="7"/>
    </row>
    <row r="29010" spans="15:15" x14ac:dyDescent="0.25">
      <c r="O29010" s="7"/>
    </row>
    <row r="29011" spans="15:15" x14ac:dyDescent="0.25">
      <c r="O29011" s="7"/>
    </row>
    <row r="29012" spans="15:15" x14ac:dyDescent="0.25">
      <c r="O29012" s="7"/>
    </row>
    <row r="29013" spans="15:15" x14ac:dyDescent="0.25">
      <c r="O29013" s="7"/>
    </row>
    <row r="29014" spans="15:15" x14ac:dyDescent="0.25">
      <c r="O29014" s="7"/>
    </row>
    <row r="29015" spans="15:15" x14ac:dyDescent="0.25">
      <c r="O29015" s="7"/>
    </row>
    <row r="29016" spans="15:15" x14ac:dyDescent="0.25">
      <c r="O29016" s="7"/>
    </row>
    <row r="29017" spans="15:15" x14ac:dyDescent="0.25">
      <c r="O29017" s="7"/>
    </row>
    <row r="29042" spans="15:15" x14ac:dyDescent="0.25">
      <c r="O29042" s="7"/>
    </row>
    <row r="29043" spans="15:15" x14ac:dyDescent="0.25">
      <c r="O29043" s="7"/>
    </row>
    <row r="29044" spans="15:15" x14ac:dyDescent="0.25">
      <c r="O29044" s="7"/>
    </row>
    <row r="29045" spans="15:15" x14ac:dyDescent="0.25">
      <c r="O29045" s="7"/>
    </row>
    <row r="29046" spans="15:15" x14ac:dyDescent="0.25">
      <c r="O29046" s="7"/>
    </row>
    <row r="29047" spans="15:15" x14ac:dyDescent="0.25">
      <c r="O29047" s="7"/>
    </row>
    <row r="29048" spans="15:15" x14ac:dyDescent="0.25">
      <c r="O29048" s="7"/>
    </row>
    <row r="29049" spans="15:15" x14ac:dyDescent="0.25">
      <c r="O29049" s="7"/>
    </row>
    <row r="29050" spans="15:15" x14ac:dyDescent="0.25">
      <c r="O29050" s="7"/>
    </row>
    <row r="29051" spans="15:15" x14ac:dyDescent="0.25">
      <c r="O29051" s="7"/>
    </row>
    <row r="29052" spans="15:15" x14ac:dyDescent="0.25">
      <c r="O29052" s="7"/>
    </row>
    <row r="29053" spans="15:15" x14ac:dyDescent="0.25">
      <c r="O29053" s="7"/>
    </row>
    <row r="29054" spans="15:15" x14ac:dyDescent="0.25">
      <c r="O29054" s="7"/>
    </row>
    <row r="29055" spans="15:15" x14ac:dyDescent="0.25">
      <c r="O29055" s="7"/>
    </row>
    <row r="29056" spans="15:15" x14ac:dyDescent="0.25">
      <c r="O29056" s="7"/>
    </row>
    <row r="29057" spans="15:15" x14ac:dyDescent="0.25">
      <c r="O29057" s="7"/>
    </row>
    <row r="29058" spans="15:15" x14ac:dyDescent="0.25">
      <c r="O29058" s="7"/>
    </row>
    <row r="29059" spans="15:15" x14ac:dyDescent="0.25">
      <c r="O29059" s="7"/>
    </row>
    <row r="29060" spans="15:15" x14ac:dyDescent="0.25">
      <c r="O29060" s="7"/>
    </row>
    <row r="29061" spans="15:15" x14ac:dyDescent="0.25">
      <c r="O29061" s="7"/>
    </row>
    <row r="29062" spans="15:15" x14ac:dyDescent="0.25">
      <c r="O29062" s="7"/>
    </row>
    <row r="29063" spans="15:15" x14ac:dyDescent="0.25">
      <c r="O29063" s="7"/>
    </row>
    <row r="29064" spans="15:15" x14ac:dyDescent="0.25">
      <c r="O29064" s="7"/>
    </row>
    <row r="29065" spans="15:15" x14ac:dyDescent="0.25">
      <c r="O29065" s="7"/>
    </row>
    <row r="29066" spans="15:15" x14ac:dyDescent="0.25">
      <c r="O29066" s="7"/>
    </row>
    <row r="29067" spans="15:15" x14ac:dyDescent="0.25">
      <c r="O29067" s="7"/>
    </row>
    <row r="29068" spans="15:15" x14ac:dyDescent="0.25">
      <c r="O29068" s="7"/>
    </row>
    <row r="29069" spans="15:15" x14ac:dyDescent="0.25">
      <c r="O29069" s="7"/>
    </row>
    <row r="29070" spans="15:15" x14ac:dyDescent="0.25">
      <c r="O29070" s="7"/>
    </row>
    <row r="29071" spans="15:15" x14ac:dyDescent="0.25">
      <c r="O29071" s="7"/>
    </row>
    <row r="29072" spans="15:15" x14ac:dyDescent="0.25">
      <c r="O29072" s="7"/>
    </row>
    <row r="29073" spans="15:15" x14ac:dyDescent="0.25">
      <c r="O29073" s="7"/>
    </row>
    <row r="29074" spans="15:15" x14ac:dyDescent="0.25">
      <c r="O29074" s="7"/>
    </row>
    <row r="29075" spans="15:15" x14ac:dyDescent="0.25">
      <c r="O29075" s="7"/>
    </row>
    <row r="29076" spans="15:15" x14ac:dyDescent="0.25">
      <c r="O29076" s="7"/>
    </row>
    <row r="29077" spans="15:15" x14ac:dyDescent="0.25">
      <c r="O29077" s="7"/>
    </row>
    <row r="29078" spans="15:15" x14ac:dyDescent="0.25">
      <c r="O29078" s="7"/>
    </row>
    <row r="29079" spans="15:15" x14ac:dyDescent="0.25">
      <c r="O29079" s="7"/>
    </row>
    <row r="29080" spans="15:15" x14ac:dyDescent="0.25">
      <c r="O29080" s="7"/>
    </row>
    <row r="29081" spans="15:15" x14ac:dyDescent="0.25">
      <c r="O29081" s="7"/>
    </row>
    <row r="29082" spans="15:15" x14ac:dyDescent="0.25">
      <c r="O29082" s="7"/>
    </row>
    <row r="29083" spans="15:15" x14ac:dyDescent="0.25">
      <c r="O29083" s="7"/>
    </row>
    <row r="29084" spans="15:15" x14ac:dyDescent="0.25">
      <c r="O29084" s="7"/>
    </row>
    <row r="29085" spans="15:15" x14ac:dyDescent="0.25">
      <c r="O29085" s="7"/>
    </row>
    <row r="29086" spans="15:15" x14ac:dyDescent="0.25">
      <c r="O29086" s="7"/>
    </row>
    <row r="29087" spans="15:15" x14ac:dyDescent="0.25">
      <c r="O29087" s="7"/>
    </row>
    <row r="29088" spans="15:15" x14ac:dyDescent="0.25">
      <c r="O29088" s="7"/>
    </row>
    <row r="29089" spans="15:15" x14ac:dyDescent="0.25">
      <c r="O29089" s="7"/>
    </row>
    <row r="29090" spans="15:15" x14ac:dyDescent="0.25">
      <c r="O29090" s="7"/>
    </row>
    <row r="29091" spans="15:15" x14ac:dyDescent="0.25">
      <c r="O29091" s="7"/>
    </row>
    <row r="29092" spans="15:15" x14ac:dyDescent="0.25">
      <c r="O29092" s="7"/>
    </row>
    <row r="29093" spans="15:15" x14ac:dyDescent="0.25">
      <c r="O29093" s="7"/>
    </row>
    <row r="29094" spans="15:15" x14ac:dyDescent="0.25">
      <c r="O29094" s="7"/>
    </row>
    <row r="29095" spans="15:15" x14ac:dyDescent="0.25">
      <c r="O29095" s="7"/>
    </row>
    <row r="29096" spans="15:15" x14ac:dyDescent="0.25">
      <c r="O29096" s="7"/>
    </row>
    <row r="29097" spans="15:15" x14ac:dyDescent="0.25">
      <c r="O29097" s="7"/>
    </row>
    <row r="29098" spans="15:15" x14ac:dyDescent="0.25">
      <c r="O29098" s="7"/>
    </row>
    <row r="29099" spans="15:15" x14ac:dyDescent="0.25">
      <c r="O29099" s="7"/>
    </row>
    <row r="29100" spans="15:15" x14ac:dyDescent="0.25">
      <c r="O29100" s="7"/>
    </row>
    <row r="29101" spans="15:15" x14ac:dyDescent="0.25">
      <c r="O29101" s="7"/>
    </row>
    <row r="29102" spans="15:15" x14ac:dyDescent="0.25">
      <c r="O29102" s="7"/>
    </row>
    <row r="29103" spans="15:15" x14ac:dyDescent="0.25">
      <c r="O29103" s="7"/>
    </row>
    <row r="29104" spans="15:15" x14ac:dyDescent="0.25">
      <c r="O29104" s="7"/>
    </row>
    <row r="29105" spans="15:15" x14ac:dyDescent="0.25">
      <c r="O29105" s="7"/>
    </row>
    <row r="29106" spans="15:15" x14ac:dyDescent="0.25">
      <c r="O29106" s="7"/>
    </row>
    <row r="29107" spans="15:15" x14ac:dyDescent="0.25">
      <c r="O29107" s="7"/>
    </row>
    <row r="29108" spans="15:15" x14ac:dyDescent="0.25">
      <c r="O29108" s="7"/>
    </row>
    <row r="29109" spans="15:15" x14ac:dyDescent="0.25">
      <c r="O29109" s="7"/>
    </row>
    <row r="29110" spans="15:15" x14ac:dyDescent="0.25">
      <c r="O29110" s="7"/>
    </row>
    <row r="29111" spans="15:15" x14ac:dyDescent="0.25">
      <c r="O29111" s="7"/>
    </row>
    <row r="29112" spans="15:15" x14ac:dyDescent="0.25">
      <c r="O29112" s="7"/>
    </row>
    <row r="29113" spans="15:15" x14ac:dyDescent="0.25">
      <c r="O29113" s="7"/>
    </row>
    <row r="29114" spans="15:15" x14ac:dyDescent="0.25">
      <c r="O29114" s="7"/>
    </row>
    <row r="29115" spans="15:15" x14ac:dyDescent="0.25">
      <c r="O29115" s="7"/>
    </row>
    <row r="29116" spans="15:15" x14ac:dyDescent="0.25">
      <c r="O29116" s="7"/>
    </row>
    <row r="29117" spans="15:15" x14ac:dyDescent="0.25">
      <c r="O29117" s="7"/>
    </row>
    <row r="29118" spans="15:15" x14ac:dyDescent="0.25">
      <c r="O29118" s="7"/>
    </row>
    <row r="29119" spans="15:15" x14ac:dyDescent="0.25">
      <c r="O29119" s="7"/>
    </row>
    <row r="29120" spans="15:15" x14ac:dyDescent="0.25">
      <c r="O29120" s="7"/>
    </row>
    <row r="29121" spans="15:15" x14ac:dyDescent="0.25">
      <c r="O29121" s="7"/>
    </row>
    <row r="29122" spans="15:15" x14ac:dyDescent="0.25">
      <c r="O29122" s="7"/>
    </row>
    <row r="29123" spans="15:15" x14ac:dyDescent="0.25">
      <c r="O29123" s="7"/>
    </row>
    <row r="29124" spans="15:15" x14ac:dyDescent="0.25">
      <c r="O29124" s="7"/>
    </row>
    <row r="29125" spans="15:15" x14ac:dyDescent="0.25">
      <c r="O29125" s="7"/>
    </row>
    <row r="29126" spans="15:15" x14ac:dyDescent="0.25">
      <c r="O29126" s="7"/>
    </row>
    <row r="29127" spans="15:15" x14ac:dyDescent="0.25">
      <c r="O29127" s="7"/>
    </row>
    <row r="29128" spans="15:15" x14ac:dyDescent="0.25">
      <c r="O29128" s="7"/>
    </row>
    <row r="29129" spans="15:15" x14ac:dyDescent="0.25">
      <c r="O29129" s="7"/>
    </row>
    <row r="29130" spans="15:15" x14ac:dyDescent="0.25">
      <c r="O29130" s="7"/>
    </row>
    <row r="29131" spans="15:15" x14ac:dyDescent="0.25">
      <c r="O29131" s="7"/>
    </row>
    <row r="29132" spans="15:15" x14ac:dyDescent="0.25">
      <c r="O29132" s="7"/>
    </row>
    <row r="29133" spans="15:15" x14ac:dyDescent="0.25">
      <c r="O29133" s="7"/>
    </row>
    <row r="29134" spans="15:15" x14ac:dyDescent="0.25">
      <c r="O29134" s="7"/>
    </row>
    <row r="29135" spans="15:15" x14ac:dyDescent="0.25">
      <c r="O29135" s="7"/>
    </row>
    <row r="29136" spans="15:15" x14ac:dyDescent="0.25">
      <c r="O29136" s="7"/>
    </row>
    <row r="29137" spans="15:15" x14ac:dyDescent="0.25">
      <c r="O29137" s="7"/>
    </row>
    <row r="29138" spans="15:15" x14ac:dyDescent="0.25">
      <c r="O29138" s="7"/>
    </row>
    <row r="29139" spans="15:15" x14ac:dyDescent="0.25">
      <c r="O29139" s="7"/>
    </row>
    <row r="29140" spans="15:15" x14ac:dyDescent="0.25">
      <c r="O29140" s="7"/>
    </row>
    <row r="29141" spans="15:15" x14ac:dyDescent="0.25">
      <c r="O29141" s="7"/>
    </row>
    <row r="29142" spans="15:15" x14ac:dyDescent="0.25">
      <c r="O29142" s="7"/>
    </row>
    <row r="29143" spans="15:15" x14ac:dyDescent="0.25">
      <c r="O29143" s="7"/>
    </row>
    <row r="29144" spans="15:15" x14ac:dyDescent="0.25">
      <c r="O29144" s="7"/>
    </row>
    <row r="29145" spans="15:15" x14ac:dyDescent="0.25">
      <c r="O29145" s="7"/>
    </row>
    <row r="29146" spans="15:15" x14ac:dyDescent="0.25">
      <c r="O29146" s="7"/>
    </row>
    <row r="29147" spans="15:15" x14ac:dyDescent="0.25">
      <c r="O29147" s="7"/>
    </row>
    <row r="29148" spans="15:15" x14ac:dyDescent="0.25">
      <c r="O29148" s="7"/>
    </row>
    <row r="29149" spans="15:15" x14ac:dyDescent="0.25">
      <c r="O29149" s="7"/>
    </row>
    <row r="29150" spans="15:15" x14ac:dyDescent="0.25">
      <c r="O29150" s="7"/>
    </row>
    <row r="29151" spans="15:15" x14ac:dyDescent="0.25">
      <c r="O29151" s="7"/>
    </row>
    <row r="29152" spans="15:15" x14ac:dyDescent="0.25">
      <c r="O29152" s="7"/>
    </row>
    <row r="29153" spans="15:15" x14ac:dyDescent="0.25">
      <c r="O29153" s="7"/>
    </row>
    <row r="29154" spans="15:15" x14ac:dyDescent="0.25">
      <c r="O29154" s="7"/>
    </row>
    <row r="29155" spans="15:15" x14ac:dyDescent="0.25">
      <c r="O29155" s="7"/>
    </row>
    <row r="29156" spans="15:15" x14ac:dyDescent="0.25">
      <c r="O29156" s="7"/>
    </row>
    <row r="29157" spans="15:15" x14ac:dyDescent="0.25">
      <c r="O29157" s="7"/>
    </row>
    <row r="29158" spans="15:15" x14ac:dyDescent="0.25">
      <c r="O29158" s="7"/>
    </row>
    <row r="29159" spans="15:15" x14ac:dyDescent="0.25">
      <c r="O29159" s="7"/>
    </row>
    <row r="29160" spans="15:15" x14ac:dyDescent="0.25">
      <c r="O29160" s="7"/>
    </row>
    <row r="29161" spans="15:15" x14ac:dyDescent="0.25">
      <c r="O29161" s="7"/>
    </row>
    <row r="29162" spans="15:15" x14ac:dyDescent="0.25">
      <c r="O29162" s="7"/>
    </row>
    <row r="29163" spans="15:15" x14ac:dyDescent="0.25">
      <c r="O29163" s="7"/>
    </row>
    <row r="29164" spans="15:15" x14ac:dyDescent="0.25">
      <c r="O29164" s="7"/>
    </row>
    <row r="29165" spans="15:15" x14ac:dyDescent="0.25">
      <c r="O29165" s="7"/>
    </row>
    <row r="29166" spans="15:15" x14ac:dyDescent="0.25">
      <c r="O29166" s="7"/>
    </row>
    <row r="29167" spans="15:15" x14ac:dyDescent="0.25">
      <c r="O29167" s="7"/>
    </row>
    <row r="29168" spans="15:15" x14ac:dyDescent="0.25">
      <c r="O29168" s="7"/>
    </row>
    <row r="29169" spans="15:15" x14ac:dyDescent="0.25">
      <c r="O29169" s="7"/>
    </row>
    <row r="29170" spans="15:15" x14ac:dyDescent="0.25">
      <c r="O29170" s="7"/>
    </row>
    <row r="29171" spans="15:15" x14ac:dyDescent="0.25">
      <c r="O29171" s="7"/>
    </row>
    <row r="29172" spans="15:15" x14ac:dyDescent="0.25">
      <c r="O29172" s="7"/>
    </row>
    <row r="29173" spans="15:15" x14ac:dyDescent="0.25">
      <c r="O29173" s="7"/>
    </row>
    <row r="29174" spans="15:15" x14ac:dyDescent="0.25">
      <c r="O29174" s="7"/>
    </row>
    <row r="29175" spans="15:15" x14ac:dyDescent="0.25">
      <c r="O29175" s="7"/>
    </row>
    <row r="29176" spans="15:15" x14ac:dyDescent="0.25">
      <c r="O29176" s="7"/>
    </row>
    <row r="29177" spans="15:15" x14ac:dyDescent="0.25">
      <c r="O29177" s="7"/>
    </row>
    <row r="29178" spans="15:15" x14ac:dyDescent="0.25">
      <c r="O29178" s="7"/>
    </row>
    <row r="29179" spans="15:15" x14ac:dyDescent="0.25">
      <c r="O29179" s="7"/>
    </row>
    <row r="29180" spans="15:15" x14ac:dyDescent="0.25">
      <c r="O29180" s="7"/>
    </row>
    <row r="29181" spans="15:15" x14ac:dyDescent="0.25">
      <c r="O29181" s="7"/>
    </row>
    <row r="29182" spans="15:15" x14ac:dyDescent="0.25">
      <c r="O29182" s="7"/>
    </row>
    <row r="29183" spans="15:15" x14ac:dyDescent="0.25">
      <c r="O29183" s="7"/>
    </row>
    <row r="29184" spans="15:15" x14ac:dyDescent="0.25">
      <c r="O29184" s="7"/>
    </row>
    <row r="29185" spans="15:15" x14ac:dyDescent="0.25">
      <c r="O29185" s="7"/>
    </row>
    <row r="29186" spans="15:15" x14ac:dyDescent="0.25">
      <c r="O29186" s="7"/>
    </row>
    <row r="29187" spans="15:15" x14ac:dyDescent="0.25">
      <c r="O29187" s="7"/>
    </row>
    <row r="29188" spans="15:15" x14ac:dyDescent="0.25">
      <c r="O29188" s="7"/>
    </row>
    <row r="29189" spans="15:15" x14ac:dyDescent="0.25">
      <c r="O29189" s="7"/>
    </row>
    <row r="29190" spans="15:15" x14ac:dyDescent="0.25">
      <c r="O29190" s="7"/>
    </row>
    <row r="29191" spans="15:15" x14ac:dyDescent="0.25">
      <c r="O29191" s="7"/>
    </row>
    <row r="29192" spans="15:15" x14ac:dyDescent="0.25">
      <c r="O29192" s="7"/>
    </row>
    <row r="29193" spans="15:15" x14ac:dyDescent="0.25">
      <c r="O29193" s="7"/>
    </row>
    <row r="29194" spans="15:15" x14ac:dyDescent="0.25">
      <c r="O29194" s="7"/>
    </row>
    <row r="29195" spans="15:15" x14ac:dyDescent="0.25">
      <c r="O29195" s="7"/>
    </row>
    <row r="29196" spans="15:15" x14ac:dyDescent="0.25">
      <c r="O29196" s="7"/>
    </row>
    <row r="29197" spans="15:15" x14ac:dyDescent="0.25">
      <c r="O29197" s="7"/>
    </row>
    <row r="29198" spans="15:15" x14ac:dyDescent="0.25">
      <c r="O29198" s="7"/>
    </row>
    <row r="29199" spans="15:15" x14ac:dyDescent="0.25">
      <c r="O29199" s="7"/>
    </row>
    <row r="29200" spans="15:15" x14ac:dyDescent="0.25">
      <c r="O29200" s="7"/>
    </row>
    <row r="29201" spans="15:15" x14ac:dyDescent="0.25">
      <c r="O29201" s="7"/>
    </row>
    <row r="29202" spans="15:15" x14ac:dyDescent="0.25">
      <c r="O29202" s="7"/>
    </row>
    <row r="29203" spans="15:15" x14ac:dyDescent="0.25">
      <c r="O29203" s="7"/>
    </row>
    <row r="29204" spans="15:15" x14ac:dyDescent="0.25">
      <c r="O29204" s="7"/>
    </row>
    <row r="29205" spans="15:15" x14ac:dyDescent="0.25">
      <c r="O29205" s="7"/>
    </row>
    <row r="29206" spans="15:15" x14ac:dyDescent="0.25">
      <c r="O29206" s="7"/>
    </row>
    <row r="29207" spans="15:15" x14ac:dyDescent="0.25">
      <c r="O29207" s="7"/>
    </row>
    <row r="29208" spans="15:15" x14ac:dyDescent="0.25">
      <c r="O29208" s="7"/>
    </row>
    <row r="29209" spans="15:15" x14ac:dyDescent="0.25">
      <c r="O29209" s="7"/>
    </row>
    <row r="29210" spans="15:15" x14ac:dyDescent="0.25">
      <c r="O29210" s="7"/>
    </row>
    <row r="29211" spans="15:15" x14ac:dyDescent="0.25">
      <c r="O29211" s="7"/>
    </row>
    <row r="29212" spans="15:15" x14ac:dyDescent="0.25">
      <c r="O29212" s="7"/>
    </row>
    <row r="29213" spans="15:15" x14ac:dyDescent="0.25">
      <c r="O29213" s="7"/>
    </row>
    <row r="29214" spans="15:15" x14ac:dyDescent="0.25">
      <c r="O29214" s="7"/>
    </row>
    <row r="29215" spans="15:15" x14ac:dyDescent="0.25">
      <c r="O29215" s="7"/>
    </row>
    <row r="29216" spans="15:15" x14ac:dyDescent="0.25">
      <c r="O29216" s="7"/>
    </row>
    <row r="29217" spans="15:15" x14ac:dyDescent="0.25">
      <c r="O29217" s="7"/>
    </row>
    <row r="29218" spans="15:15" x14ac:dyDescent="0.25">
      <c r="O29218" s="7"/>
    </row>
    <row r="29219" spans="15:15" x14ac:dyDescent="0.25">
      <c r="O29219" s="7"/>
    </row>
    <row r="29220" spans="15:15" x14ac:dyDescent="0.25">
      <c r="O29220" s="7"/>
    </row>
    <row r="29221" spans="15:15" x14ac:dyDescent="0.25">
      <c r="O29221" s="7"/>
    </row>
    <row r="29222" spans="15:15" x14ac:dyDescent="0.25">
      <c r="O29222" s="7"/>
    </row>
    <row r="29223" spans="15:15" x14ac:dyDescent="0.25">
      <c r="O29223" s="7"/>
    </row>
    <row r="29224" spans="15:15" x14ac:dyDescent="0.25">
      <c r="O29224" s="7"/>
    </row>
    <row r="29225" spans="15:15" x14ac:dyDescent="0.25">
      <c r="O29225" s="7"/>
    </row>
    <row r="29226" spans="15:15" x14ac:dyDescent="0.25">
      <c r="O29226" s="7"/>
    </row>
    <row r="29227" spans="15:15" x14ac:dyDescent="0.25">
      <c r="O29227" s="7"/>
    </row>
    <row r="29228" spans="15:15" x14ac:dyDescent="0.25">
      <c r="O29228" s="7"/>
    </row>
    <row r="29229" spans="15:15" x14ac:dyDescent="0.25">
      <c r="O29229" s="7"/>
    </row>
    <row r="29230" spans="15:15" x14ac:dyDescent="0.25">
      <c r="O29230" s="7"/>
    </row>
    <row r="29231" spans="15:15" x14ac:dyDescent="0.25">
      <c r="O29231" s="7"/>
    </row>
    <row r="29232" spans="15:15" x14ac:dyDescent="0.25">
      <c r="O29232" s="7"/>
    </row>
    <row r="29233" spans="15:15" x14ac:dyDescent="0.25">
      <c r="O29233" s="7"/>
    </row>
    <row r="29234" spans="15:15" x14ac:dyDescent="0.25">
      <c r="O29234" s="7"/>
    </row>
    <row r="29235" spans="15:15" x14ac:dyDescent="0.25">
      <c r="O29235" s="7"/>
    </row>
    <row r="29236" spans="15:15" x14ac:dyDescent="0.25">
      <c r="O29236" s="7"/>
    </row>
    <row r="29237" spans="15:15" x14ac:dyDescent="0.25">
      <c r="O29237" s="7"/>
    </row>
    <row r="29238" spans="15:15" x14ac:dyDescent="0.25">
      <c r="O29238" s="7"/>
    </row>
    <row r="29239" spans="15:15" x14ac:dyDescent="0.25">
      <c r="O29239" s="7"/>
    </row>
    <row r="29240" spans="15:15" x14ac:dyDescent="0.25">
      <c r="O29240" s="7"/>
    </row>
    <row r="29241" spans="15:15" x14ac:dyDescent="0.25">
      <c r="O29241" s="7"/>
    </row>
    <row r="29242" spans="15:15" x14ac:dyDescent="0.25">
      <c r="O29242" s="7"/>
    </row>
    <row r="29243" spans="15:15" x14ac:dyDescent="0.25">
      <c r="O29243" s="7"/>
    </row>
    <row r="29244" spans="15:15" x14ac:dyDescent="0.25">
      <c r="O29244" s="7"/>
    </row>
    <row r="29245" spans="15:15" x14ac:dyDescent="0.25">
      <c r="O29245" s="7"/>
    </row>
    <row r="29246" spans="15:15" x14ac:dyDescent="0.25">
      <c r="O29246" s="7"/>
    </row>
    <row r="29247" spans="15:15" x14ac:dyDescent="0.25">
      <c r="O29247" s="7"/>
    </row>
    <row r="29248" spans="15:15" x14ac:dyDescent="0.25">
      <c r="O29248" s="7"/>
    </row>
    <row r="29249" spans="15:15" x14ac:dyDescent="0.25">
      <c r="O29249" s="7"/>
    </row>
    <row r="29250" spans="15:15" x14ac:dyDescent="0.25">
      <c r="O29250" s="7"/>
    </row>
    <row r="29251" spans="15:15" x14ac:dyDescent="0.25">
      <c r="O29251" s="7"/>
    </row>
    <row r="29252" spans="15:15" x14ac:dyDescent="0.25">
      <c r="O29252" s="7"/>
    </row>
    <row r="29253" spans="15:15" x14ac:dyDescent="0.25">
      <c r="O29253" s="7"/>
    </row>
    <row r="29254" spans="15:15" x14ac:dyDescent="0.25">
      <c r="O29254" s="7"/>
    </row>
    <row r="29255" spans="15:15" x14ac:dyDescent="0.25">
      <c r="O29255" s="7"/>
    </row>
    <row r="29256" spans="15:15" x14ac:dyDescent="0.25">
      <c r="O29256" s="7"/>
    </row>
    <row r="29257" spans="15:15" x14ac:dyDescent="0.25">
      <c r="O29257" s="7"/>
    </row>
    <row r="29258" spans="15:15" x14ac:dyDescent="0.25">
      <c r="O29258" s="7"/>
    </row>
    <row r="29259" spans="15:15" x14ac:dyDescent="0.25">
      <c r="O29259" s="7"/>
    </row>
    <row r="29260" spans="15:15" x14ac:dyDescent="0.25">
      <c r="O29260" s="7"/>
    </row>
    <row r="29261" spans="15:15" x14ac:dyDescent="0.25">
      <c r="O29261" s="7"/>
    </row>
    <row r="29262" spans="15:15" x14ac:dyDescent="0.25">
      <c r="O29262" s="7"/>
    </row>
    <row r="29263" spans="15:15" x14ac:dyDescent="0.25">
      <c r="O29263" s="7"/>
    </row>
    <row r="29264" spans="15:15" x14ac:dyDescent="0.25">
      <c r="O29264" s="7"/>
    </row>
    <row r="29265" spans="15:15" x14ac:dyDescent="0.25">
      <c r="O29265" s="7"/>
    </row>
    <row r="29266" spans="15:15" x14ac:dyDescent="0.25">
      <c r="O29266" s="7"/>
    </row>
    <row r="29267" spans="15:15" x14ac:dyDescent="0.25">
      <c r="O29267" s="7"/>
    </row>
    <row r="29268" spans="15:15" x14ac:dyDescent="0.25">
      <c r="O29268" s="7"/>
    </row>
    <row r="29269" spans="15:15" x14ac:dyDescent="0.25">
      <c r="O29269" s="7"/>
    </row>
    <row r="29270" spans="15:15" x14ac:dyDescent="0.25">
      <c r="O29270" s="7"/>
    </row>
    <row r="29271" spans="15:15" x14ac:dyDescent="0.25">
      <c r="O29271" s="7"/>
    </row>
    <row r="29272" spans="15:15" x14ac:dyDescent="0.25">
      <c r="O29272" s="7"/>
    </row>
    <row r="29273" spans="15:15" x14ac:dyDescent="0.25">
      <c r="O29273" s="7"/>
    </row>
    <row r="29274" spans="15:15" x14ac:dyDescent="0.25">
      <c r="O29274" s="7"/>
    </row>
    <row r="29275" spans="15:15" x14ac:dyDescent="0.25">
      <c r="O29275" s="7"/>
    </row>
    <row r="29276" spans="15:15" x14ac:dyDescent="0.25">
      <c r="O29276" s="7"/>
    </row>
    <row r="29277" spans="15:15" x14ac:dyDescent="0.25">
      <c r="O29277" s="7"/>
    </row>
    <row r="29278" spans="15:15" x14ac:dyDescent="0.25">
      <c r="O29278" s="7"/>
    </row>
    <row r="29279" spans="15:15" x14ac:dyDescent="0.25">
      <c r="O29279" s="7"/>
    </row>
    <row r="29280" spans="15:15" x14ac:dyDescent="0.25">
      <c r="O29280" s="7"/>
    </row>
    <row r="29281" spans="15:15" x14ac:dyDescent="0.25">
      <c r="O29281" s="7"/>
    </row>
    <row r="29306" spans="15:15" x14ac:dyDescent="0.25">
      <c r="O29306" s="7"/>
    </row>
    <row r="29307" spans="15:15" x14ac:dyDescent="0.25">
      <c r="O29307" s="7"/>
    </row>
    <row r="29308" spans="15:15" x14ac:dyDescent="0.25">
      <c r="O29308" s="7"/>
    </row>
    <row r="29309" spans="15:15" x14ac:dyDescent="0.25">
      <c r="O29309" s="7"/>
    </row>
    <row r="29310" spans="15:15" x14ac:dyDescent="0.25">
      <c r="O29310" s="7"/>
    </row>
    <row r="29311" spans="15:15" x14ac:dyDescent="0.25">
      <c r="O29311" s="7"/>
    </row>
    <row r="29312" spans="15:15" x14ac:dyDescent="0.25">
      <c r="O29312" s="7"/>
    </row>
    <row r="29313" spans="15:15" x14ac:dyDescent="0.25">
      <c r="O29313" s="7"/>
    </row>
    <row r="29314" spans="15:15" x14ac:dyDescent="0.25">
      <c r="O29314" s="7"/>
    </row>
    <row r="29315" spans="15:15" x14ac:dyDescent="0.25">
      <c r="O29315" s="7"/>
    </row>
    <row r="29316" spans="15:15" x14ac:dyDescent="0.25">
      <c r="O29316" s="7"/>
    </row>
    <row r="29317" spans="15:15" x14ac:dyDescent="0.25">
      <c r="O29317" s="7"/>
    </row>
    <row r="29318" spans="15:15" x14ac:dyDescent="0.25">
      <c r="O29318" s="7"/>
    </row>
    <row r="29319" spans="15:15" x14ac:dyDescent="0.25">
      <c r="O29319" s="7"/>
    </row>
    <row r="29320" spans="15:15" x14ac:dyDescent="0.25">
      <c r="O29320" s="7"/>
    </row>
    <row r="29321" spans="15:15" x14ac:dyDescent="0.25">
      <c r="O29321" s="7"/>
    </row>
    <row r="29322" spans="15:15" x14ac:dyDescent="0.25">
      <c r="O29322" s="7"/>
    </row>
    <row r="29323" spans="15:15" x14ac:dyDescent="0.25">
      <c r="O29323" s="7"/>
    </row>
    <row r="29324" spans="15:15" x14ac:dyDescent="0.25">
      <c r="O29324" s="7"/>
    </row>
    <row r="29325" spans="15:15" x14ac:dyDescent="0.25">
      <c r="O29325" s="7"/>
    </row>
    <row r="29326" spans="15:15" x14ac:dyDescent="0.25">
      <c r="O29326" s="7"/>
    </row>
    <row r="29327" spans="15:15" x14ac:dyDescent="0.25">
      <c r="O29327" s="7"/>
    </row>
    <row r="29328" spans="15:15" x14ac:dyDescent="0.25">
      <c r="O29328" s="7"/>
    </row>
    <row r="29329" spans="15:15" x14ac:dyDescent="0.25">
      <c r="O29329" s="7"/>
    </row>
    <row r="29330" spans="15:15" x14ac:dyDescent="0.25">
      <c r="O29330" s="7"/>
    </row>
    <row r="29331" spans="15:15" x14ac:dyDescent="0.25">
      <c r="O29331" s="7"/>
    </row>
    <row r="29332" spans="15:15" x14ac:dyDescent="0.25">
      <c r="O29332" s="7"/>
    </row>
    <row r="29333" spans="15:15" x14ac:dyDescent="0.25">
      <c r="O29333" s="7"/>
    </row>
    <row r="29334" spans="15:15" x14ac:dyDescent="0.25">
      <c r="O29334" s="7"/>
    </row>
    <row r="29335" spans="15:15" x14ac:dyDescent="0.25">
      <c r="O29335" s="7"/>
    </row>
    <row r="29336" spans="15:15" x14ac:dyDescent="0.25">
      <c r="O29336" s="7"/>
    </row>
    <row r="29337" spans="15:15" x14ac:dyDescent="0.25">
      <c r="O29337" s="7"/>
    </row>
    <row r="29338" spans="15:15" x14ac:dyDescent="0.25">
      <c r="O29338" s="7"/>
    </row>
    <row r="29339" spans="15:15" x14ac:dyDescent="0.25">
      <c r="O29339" s="7"/>
    </row>
    <row r="29340" spans="15:15" x14ac:dyDescent="0.25">
      <c r="O29340" s="7"/>
    </row>
    <row r="29341" spans="15:15" x14ac:dyDescent="0.25">
      <c r="O29341" s="7"/>
    </row>
    <row r="29342" spans="15:15" x14ac:dyDescent="0.25">
      <c r="O29342" s="7"/>
    </row>
    <row r="29343" spans="15:15" x14ac:dyDescent="0.25">
      <c r="O29343" s="7"/>
    </row>
    <row r="29344" spans="15:15" x14ac:dyDescent="0.25">
      <c r="O29344" s="7"/>
    </row>
    <row r="29345" spans="15:15" x14ac:dyDescent="0.25">
      <c r="O29345" s="7"/>
    </row>
    <row r="29346" spans="15:15" x14ac:dyDescent="0.25">
      <c r="O29346" s="7"/>
    </row>
    <row r="29347" spans="15:15" x14ac:dyDescent="0.25">
      <c r="O29347" s="7"/>
    </row>
    <row r="29348" spans="15:15" x14ac:dyDescent="0.25">
      <c r="O29348" s="7"/>
    </row>
    <row r="29349" spans="15:15" x14ac:dyDescent="0.25">
      <c r="O29349" s="7"/>
    </row>
    <row r="29350" spans="15:15" x14ac:dyDescent="0.25">
      <c r="O29350" s="7"/>
    </row>
    <row r="29351" spans="15:15" x14ac:dyDescent="0.25">
      <c r="O29351" s="7"/>
    </row>
    <row r="29352" spans="15:15" x14ac:dyDescent="0.25">
      <c r="O29352" s="7"/>
    </row>
    <row r="29353" spans="15:15" x14ac:dyDescent="0.25">
      <c r="O29353" s="7"/>
    </row>
    <row r="29354" spans="15:15" x14ac:dyDescent="0.25">
      <c r="O29354" s="7"/>
    </row>
    <row r="29355" spans="15:15" x14ac:dyDescent="0.25">
      <c r="O29355" s="7"/>
    </row>
    <row r="29356" spans="15:15" x14ac:dyDescent="0.25">
      <c r="O29356" s="7"/>
    </row>
    <row r="29357" spans="15:15" x14ac:dyDescent="0.25">
      <c r="O29357" s="7"/>
    </row>
    <row r="29358" spans="15:15" x14ac:dyDescent="0.25">
      <c r="O29358" s="7"/>
    </row>
    <row r="29359" spans="15:15" x14ac:dyDescent="0.25">
      <c r="O29359" s="7"/>
    </row>
    <row r="29360" spans="15:15" x14ac:dyDescent="0.25">
      <c r="O29360" s="7"/>
    </row>
    <row r="29361" spans="15:15" x14ac:dyDescent="0.25">
      <c r="O29361" s="7"/>
    </row>
    <row r="29362" spans="15:15" x14ac:dyDescent="0.25">
      <c r="O29362" s="7"/>
    </row>
    <row r="29363" spans="15:15" x14ac:dyDescent="0.25">
      <c r="O29363" s="7"/>
    </row>
    <row r="29364" spans="15:15" x14ac:dyDescent="0.25">
      <c r="O29364" s="7"/>
    </row>
    <row r="29365" spans="15:15" x14ac:dyDescent="0.25">
      <c r="O29365" s="7"/>
    </row>
    <row r="29366" spans="15:15" x14ac:dyDescent="0.25">
      <c r="O29366" s="7"/>
    </row>
    <row r="29367" spans="15:15" x14ac:dyDescent="0.25">
      <c r="O29367" s="7"/>
    </row>
    <row r="29368" spans="15:15" x14ac:dyDescent="0.25">
      <c r="O29368" s="7"/>
    </row>
    <row r="29369" spans="15:15" x14ac:dyDescent="0.25">
      <c r="O29369" s="7"/>
    </row>
    <row r="29370" spans="15:15" x14ac:dyDescent="0.25">
      <c r="O29370" s="7"/>
    </row>
    <row r="29371" spans="15:15" x14ac:dyDescent="0.25">
      <c r="O29371" s="7"/>
    </row>
    <row r="29372" spans="15:15" x14ac:dyDescent="0.25">
      <c r="O29372" s="7"/>
    </row>
    <row r="29373" spans="15:15" x14ac:dyDescent="0.25">
      <c r="O29373" s="7"/>
    </row>
    <row r="29374" spans="15:15" x14ac:dyDescent="0.25">
      <c r="O29374" s="7"/>
    </row>
    <row r="29375" spans="15:15" x14ac:dyDescent="0.25">
      <c r="O29375" s="7"/>
    </row>
    <row r="29376" spans="15:15" x14ac:dyDescent="0.25">
      <c r="O29376" s="7"/>
    </row>
    <row r="29377" spans="15:15" x14ac:dyDescent="0.25">
      <c r="O29377" s="7"/>
    </row>
    <row r="29378" spans="15:15" x14ac:dyDescent="0.25">
      <c r="O29378" s="7"/>
    </row>
    <row r="29379" spans="15:15" x14ac:dyDescent="0.25">
      <c r="O29379" s="7"/>
    </row>
    <row r="29380" spans="15:15" x14ac:dyDescent="0.25">
      <c r="O29380" s="7"/>
    </row>
    <row r="29381" spans="15:15" x14ac:dyDescent="0.25">
      <c r="O29381" s="7"/>
    </row>
    <row r="29382" spans="15:15" x14ac:dyDescent="0.25">
      <c r="O29382" s="7"/>
    </row>
    <row r="29383" spans="15:15" x14ac:dyDescent="0.25">
      <c r="O29383" s="7"/>
    </row>
    <row r="29384" spans="15:15" x14ac:dyDescent="0.25">
      <c r="O29384" s="7"/>
    </row>
    <row r="29385" spans="15:15" x14ac:dyDescent="0.25">
      <c r="O29385" s="7"/>
    </row>
    <row r="29386" spans="15:15" x14ac:dyDescent="0.25">
      <c r="O29386" s="7"/>
    </row>
    <row r="29387" spans="15:15" x14ac:dyDescent="0.25">
      <c r="O29387" s="7"/>
    </row>
    <row r="29388" spans="15:15" x14ac:dyDescent="0.25">
      <c r="O29388" s="7"/>
    </row>
    <row r="29389" spans="15:15" x14ac:dyDescent="0.25">
      <c r="O29389" s="7"/>
    </row>
    <row r="29390" spans="15:15" x14ac:dyDescent="0.25">
      <c r="O29390" s="7"/>
    </row>
    <row r="29391" spans="15:15" x14ac:dyDescent="0.25">
      <c r="O29391" s="7"/>
    </row>
    <row r="29392" spans="15:15" x14ac:dyDescent="0.25">
      <c r="O29392" s="7"/>
    </row>
    <row r="29393" spans="15:15" x14ac:dyDescent="0.25">
      <c r="O29393" s="7"/>
    </row>
    <row r="29394" spans="15:15" x14ac:dyDescent="0.25">
      <c r="O29394" s="7"/>
    </row>
    <row r="29395" spans="15:15" x14ac:dyDescent="0.25">
      <c r="O29395" s="7"/>
    </row>
    <row r="29396" spans="15:15" x14ac:dyDescent="0.25">
      <c r="O29396" s="7"/>
    </row>
    <row r="29397" spans="15:15" x14ac:dyDescent="0.25">
      <c r="O29397" s="7"/>
    </row>
    <row r="29398" spans="15:15" x14ac:dyDescent="0.25">
      <c r="O29398" s="7"/>
    </row>
    <row r="29399" spans="15:15" x14ac:dyDescent="0.25">
      <c r="O29399" s="7"/>
    </row>
    <row r="29400" spans="15:15" x14ac:dyDescent="0.25">
      <c r="O29400" s="7"/>
    </row>
    <row r="29401" spans="15:15" x14ac:dyDescent="0.25">
      <c r="O29401" s="7"/>
    </row>
    <row r="29402" spans="15:15" x14ac:dyDescent="0.25">
      <c r="O29402" s="7"/>
    </row>
    <row r="29403" spans="15:15" x14ac:dyDescent="0.25">
      <c r="O29403" s="7"/>
    </row>
    <row r="29404" spans="15:15" x14ac:dyDescent="0.25">
      <c r="O29404" s="7"/>
    </row>
    <row r="29405" spans="15:15" x14ac:dyDescent="0.25">
      <c r="O29405" s="7"/>
    </row>
    <row r="29406" spans="15:15" x14ac:dyDescent="0.25">
      <c r="O29406" s="7"/>
    </row>
    <row r="29407" spans="15:15" x14ac:dyDescent="0.25">
      <c r="O29407" s="7"/>
    </row>
    <row r="29408" spans="15:15" x14ac:dyDescent="0.25">
      <c r="O29408" s="7"/>
    </row>
    <row r="29409" spans="15:15" x14ac:dyDescent="0.25">
      <c r="O29409" s="7"/>
    </row>
    <row r="29410" spans="15:15" x14ac:dyDescent="0.25">
      <c r="O29410" s="7"/>
    </row>
    <row r="29411" spans="15:15" x14ac:dyDescent="0.25">
      <c r="O29411" s="7"/>
    </row>
    <row r="29412" spans="15:15" x14ac:dyDescent="0.25">
      <c r="O29412" s="7"/>
    </row>
    <row r="29413" spans="15:15" x14ac:dyDescent="0.25">
      <c r="O29413" s="7"/>
    </row>
    <row r="29414" spans="15:15" x14ac:dyDescent="0.25">
      <c r="O29414" s="7"/>
    </row>
    <row r="29415" spans="15:15" x14ac:dyDescent="0.25">
      <c r="O29415" s="7"/>
    </row>
    <row r="29416" spans="15:15" x14ac:dyDescent="0.25">
      <c r="O29416" s="7"/>
    </row>
    <row r="29417" spans="15:15" x14ac:dyDescent="0.25">
      <c r="O29417" s="7"/>
    </row>
    <row r="29418" spans="15:15" x14ac:dyDescent="0.25">
      <c r="O29418" s="7"/>
    </row>
    <row r="29419" spans="15:15" x14ac:dyDescent="0.25">
      <c r="O29419" s="7"/>
    </row>
    <row r="29420" spans="15:15" x14ac:dyDescent="0.25">
      <c r="O29420" s="7"/>
    </row>
    <row r="29421" spans="15:15" x14ac:dyDescent="0.25">
      <c r="O29421" s="7"/>
    </row>
    <row r="29422" spans="15:15" x14ac:dyDescent="0.25">
      <c r="O29422" s="7"/>
    </row>
    <row r="29423" spans="15:15" x14ac:dyDescent="0.25">
      <c r="O29423" s="7"/>
    </row>
    <row r="29424" spans="15:15" x14ac:dyDescent="0.25">
      <c r="O29424" s="7"/>
    </row>
    <row r="29425" spans="15:15" x14ac:dyDescent="0.25">
      <c r="O29425" s="7"/>
    </row>
    <row r="29426" spans="15:15" x14ac:dyDescent="0.25">
      <c r="O29426" s="7"/>
    </row>
    <row r="29427" spans="15:15" x14ac:dyDescent="0.25">
      <c r="O29427" s="7"/>
    </row>
    <row r="29428" spans="15:15" x14ac:dyDescent="0.25">
      <c r="O29428" s="7"/>
    </row>
    <row r="29429" spans="15:15" x14ac:dyDescent="0.25">
      <c r="O29429" s="7"/>
    </row>
    <row r="29430" spans="15:15" x14ac:dyDescent="0.25">
      <c r="O29430" s="7"/>
    </row>
    <row r="29431" spans="15:15" x14ac:dyDescent="0.25">
      <c r="O29431" s="7"/>
    </row>
    <row r="29432" spans="15:15" x14ac:dyDescent="0.25">
      <c r="O29432" s="7"/>
    </row>
    <row r="29433" spans="15:15" x14ac:dyDescent="0.25">
      <c r="O29433" s="7"/>
    </row>
    <row r="29434" spans="15:15" x14ac:dyDescent="0.25">
      <c r="O29434" s="7"/>
    </row>
    <row r="29435" spans="15:15" x14ac:dyDescent="0.25">
      <c r="O29435" s="7"/>
    </row>
    <row r="29436" spans="15:15" x14ac:dyDescent="0.25">
      <c r="O29436" s="7"/>
    </row>
    <row r="29437" spans="15:15" x14ac:dyDescent="0.25">
      <c r="O29437" s="7"/>
    </row>
    <row r="29438" spans="15:15" x14ac:dyDescent="0.25">
      <c r="O29438" s="7"/>
    </row>
    <row r="29439" spans="15:15" x14ac:dyDescent="0.25">
      <c r="O29439" s="7"/>
    </row>
    <row r="29440" spans="15:15" x14ac:dyDescent="0.25">
      <c r="O29440" s="7"/>
    </row>
    <row r="29441" spans="15:15" x14ac:dyDescent="0.25">
      <c r="O29441" s="7"/>
    </row>
    <row r="29442" spans="15:15" x14ac:dyDescent="0.25">
      <c r="O29442" s="7"/>
    </row>
    <row r="29443" spans="15:15" x14ac:dyDescent="0.25">
      <c r="O29443" s="7"/>
    </row>
    <row r="29444" spans="15:15" x14ac:dyDescent="0.25">
      <c r="O29444" s="7"/>
    </row>
    <row r="29445" spans="15:15" x14ac:dyDescent="0.25">
      <c r="O29445" s="7"/>
    </row>
    <row r="29446" spans="15:15" x14ac:dyDescent="0.25">
      <c r="O29446" s="7"/>
    </row>
    <row r="29447" spans="15:15" x14ac:dyDescent="0.25">
      <c r="O29447" s="7"/>
    </row>
    <row r="29448" spans="15:15" x14ac:dyDescent="0.25">
      <c r="O29448" s="7"/>
    </row>
    <row r="29449" spans="15:15" x14ac:dyDescent="0.25">
      <c r="O29449" s="7"/>
    </row>
    <row r="29450" spans="15:15" x14ac:dyDescent="0.25">
      <c r="O29450" s="7"/>
    </row>
    <row r="29451" spans="15:15" x14ac:dyDescent="0.25">
      <c r="O29451" s="7"/>
    </row>
    <row r="29452" spans="15:15" x14ac:dyDescent="0.25">
      <c r="O29452" s="7"/>
    </row>
    <row r="29453" spans="15:15" x14ac:dyDescent="0.25">
      <c r="O29453" s="7"/>
    </row>
    <row r="29454" spans="15:15" x14ac:dyDescent="0.25">
      <c r="O29454" s="7"/>
    </row>
    <row r="29455" spans="15:15" x14ac:dyDescent="0.25">
      <c r="O29455" s="7"/>
    </row>
    <row r="29456" spans="15:15" x14ac:dyDescent="0.25">
      <c r="O29456" s="7"/>
    </row>
    <row r="29457" spans="15:15" x14ac:dyDescent="0.25">
      <c r="O29457" s="7"/>
    </row>
    <row r="29458" spans="15:15" x14ac:dyDescent="0.25">
      <c r="O29458" s="7"/>
    </row>
    <row r="29459" spans="15:15" x14ac:dyDescent="0.25">
      <c r="O29459" s="7"/>
    </row>
    <row r="29460" spans="15:15" x14ac:dyDescent="0.25">
      <c r="O29460" s="7"/>
    </row>
    <row r="29461" spans="15:15" x14ac:dyDescent="0.25">
      <c r="O29461" s="7"/>
    </row>
    <row r="29462" spans="15:15" x14ac:dyDescent="0.25">
      <c r="O29462" s="7"/>
    </row>
    <row r="29463" spans="15:15" x14ac:dyDescent="0.25">
      <c r="O29463" s="7"/>
    </row>
    <row r="29464" spans="15:15" x14ac:dyDescent="0.25">
      <c r="O29464" s="7"/>
    </row>
    <row r="29465" spans="15:15" x14ac:dyDescent="0.25">
      <c r="O29465" s="7"/>
    </row>
    <row r="29466" spans="15:15" x14ac:dyDescent="0.25">
      <c r="O29466" s="7"/>
    </row>
    <row r="29467" spans="15:15" x14ac:dyDescent="0.25">
      <c r="O29467" s="7"/>
    </row>
    <row r="29468" spans="15:15" x14ac:dyDescent="0.25">
      <c r="O29468" s="7"/>
    </row>
    <row r="29469" spans="15:15" x14ac:dyDescent="0.25">
      <c r="O29469" s="7"/>
    </row>
    <row r="29470" spans="15:15" x14ac:dyDescent="0.25">
      <c r="O29470" s="7"/>
    </row>
    <row r="29471" spans="15:15" x14ac:dyDescent="0.25">
      <c r="O29471" s="7"/>
    </row>
    <row r="29472" spans="15:15" x14ac:dyDescent="0.25">
      <c r="O29472" s="7"/>
    </row>
    <row r="29473" spans="15:15" x14ac:dyDescent="0.25">
      <c r="O29473" s="7"/>
    </row>
    <row r="29474" spans="15:15" x14ac:dyDescent="0.25">
      <c r="O29474" s="7"/>
    </row>
    <row r="29475" spans="15:15" x14ac:dyDescent="0.25">
      <c r="O29475" s="7"/>
    </row>
    <row r="29476" spans="15:15" x14ac:dyDescent="0.25">
      <c r="O29476" s="7"/>
    </row>
    <row r="29477" spans="15:15" x14ac:dyDescent="0.25">
      <c r="O29477" s="7"/>
    </row>
    <row r="29478" spans="15:15" x14ac:dyDescent="0.25">
      <c r="O29478" s="7"/>
    </row>
    <row r="29479" spans="15:15" x14ac:dyDescent="0.25">
      <c r="O29479" s="7"/>
    </row>
    <row r="29480" spans="15:15" x14ac:dyDescent="0.25">
      <c r="O29480" s="7"/>
    </row>
    <row r="29481" spans="15:15" x14ac:dyDescent="0.25">
      <c r="O29481" s="7"/>
    </row>
    <row r="29482" spans="15:15" x14ac:dyDescent="0.25">
      <c r="O29482" s="7"/>
    </row>
    <row r="29483" spans="15:15" x14ac:dyDescent="0.25">
      <c r="O29483" s="7"/>
    </row>
    <row r="29484" spans="15:15" x14ac:dyDescent="0.25">
      <c r="O29484" s="7"/>
    </row>
    <row r="29485" spans="15:15" x14ac:dyDescent="0.25">
      <c r="O29485" s="7"/>
    </row>
    <row r="29486" spans="15:15" x14ac:dyDescent="0.25">
      <c r="O29486" s="7"/>
    </row>
    <row r="29487" spans="15:15" x14ac:dyDescent="0.25">
      <c r="O29487" s="7"/>
    </row>
    <row r="29488" spans="15:15" x14ac:dyDescent="0.25">
      <c r="O29488" s="7"/>
    </row>
    <row r="29489" spans="15:15" x14ac:dyDescent="0.25">
      <c r="O29489" s="7"/>
    </row>
    <row r="29490" spans="15:15" x14ac:dyDescent="0.25">
      <c r="O29490" s="7"/>
    </row>
    <row r="29491" spans="15:15" x14ac:dyDescent="0.25">
      <c r="O29491" s="7"/>
    </row>
    <row r="29492" spans="15:15" x14ac:dyDescent="0.25">
      <c r="O29492" s="7"/>
    </row>
    <row r="29493" spans="15:15" x14ac:dyDescent="0.25">
      <c r="O29493" s="7"/>
    </row>
    <row r="29494" spans="15:15" x14ac:dyDescent="0.25">
      <c r="O29494" s="7"/>
    </row>
    <row r="29495" spans="15:15" x14ac:dyDescent="0.25">
      <c r="O29495" s="7"/>
    </row>
    <row r="29496" spans="15:15" x14ac:dyDescent="0.25">
      <c r="O29496" s="7"/>
    </row>
    <row r="29497" spans="15:15" x14ac:dyDescent="0.25">
      <c r="O29497" s="7"/>
    </row>
    <row r="29498" spans="15:15" x14ac:dyDescent="0.25">
      <c r="O29498" s="7"/>
    </row>
    <row r="29499" spans="15:15" x14ac:dyDescent="0.25">
      <c r="O29499" s="7"/>
    </row>
    <row r="29500" spans="15:15" x14ac:dyDescent="0.25">
      <c r="O29500" s="7"/>
    </row>
    <row r="29501" spans="15:15" x14ac:dyDescent="0.25">
      <c r="O29501" s="7"/>
    </row>
    <row r="29502" spans="15:15" x14ac:dyDescent="0.25">
      <c r="O29502" s="7"/>
    </row>
    <row r="29503" spans="15:15" x14ac:dyDescent="0.25">
      <c r="O29503" s="7"/>
    </row>
    <row r="29504" spans="15:15" x14ac:dyDescent="0.25">
      <c r="O29504" s="7"/>
    </row>
    <row r="29505" spans="15:15" x14ac:dyDescent="0.25">
      <c r="O29505" s="7"/>
    </row>
    <row r="29506" spans="15:15" x14ac:dyDescent="0.25">
      <c r="O29506" s="7"/>
    </row>
    <row r="29507" spans="15:15" x14ac:dyDescent="0.25">
      <c r="O29507" s="7"/>
    </row>
    <row r="29508" spans="15:15" x14ac:dyDescent="0.25">
      <c r="O29508" s="7"/>
    </row>
    <row r="29509" spans="15:15" x14ac:dyDescent="0.25">
      <c r="O29509" s="7"/>
    </row>
    <row r="29510" spans="15:15" x14ac:dyDescent="0.25">
      <c r="O29510" s="7"/>
    </row>
    <row r="29511" spans="15:15" x14ac:dyDescent="0.25">
      <c r="O29511" s="7"/>
    </row>
    <row r="29512" spans="15:15" x14ac:dyDescent="0.25">
      <c r="O29512" s="7"/>
    </row>
    <row r="29513" spans="15:15" x14ac:dyDescent="0.25">
      <c r="O29513" s="7"/>
    </row>
    <row r="29514" spans="15:15" x14ac:dyDescent="0.25">
      <c r="O29514" s="7"/>
    </row>
    <row r="29515" spans="15:15" x14ac:dyDescent="0.25">
      <c r="O29515" s="7"/>
    </row>
    <row r="29516" spans="15:15" x14ac:dyDescent="0.25">
      <c r="O29516" s="7"/>
    </row>
    <row r="29517" spans="15:15" x14ac:dyDescent="0.25">
      <c r="O29517" s="7"/>
    </row>
    <row r="29518" spans="15:15" x14ac:dyDescent="0.25">
      <c r="O29518" s="7"/>
    </row>
    <row r="29519" spans="15:15" x14ac:dyDescent="0.25">
      <c r="O29519" s="7"/>
    </row>
    <row r="29520" spans="15:15" x14ac:dyDescent="0.25">
      <c r="O29520" s="7"/>
    </row>
    <row r="29521" spans="15:15" x14ac:dyDescent="0.25">
      <c r="O29521" s="7"/>
    </row>
    <row r="29522" spans="15:15" x14ac:dyDescent="0.25">
      <c r="O29522" s="7"/>
    </row>
    <row r="29523" spans="15:15" x14ac:dyDescent="0.25">
      <c r="O29523" s="7"/>
    </row>
    <row r="29524" spans="15:15" x14ac:dyDescent="0.25">
      <c r="O29524" s="7"/>
    </row>
    <row r="29525" spans="15:15" x14ac:dyDescent="0.25">
      <c r="O29525" s="7"/>
    </row>
    <row r="29526" spans="15:15" x14ac:dyDescent="0.25">
      <c r="O29526" s="7"/>
    </row>
    <row r="29527" spans="15:15" x14ac:dyDescent="0.25">
      <c r="O29527" s="7"/>
    </row>
    <row r="29528" spans="15:15" x14ac:dyDescent="0.25">
      <c r="O29528" s="7"/>
    </row>
    <row r="29529" spans="15:15" x14ac:dyDescent="0.25">
      <c r="O29529" s="7"/>
    </row>
    <row r="29530" spans="15:15" x14ac:dyDescent="0.25">
      <c r="O29530" s="7"/>
    </row>
    <row r="29531" spans="15:15" x14ac:dyDescent="0.25">
      <c r="O29531" s="7"/>
    </row>
    <row r="29532" spans="15:15" x14ac:dyDescent="0.25">
      <c r="O29532" s="7"/>
    </row>
    <row r="29533" spans="15:15" x14ac:dyDescent="0.25">
      <c r="O29533" s="7"/>
    </row>
    <row r="29534" spans="15:15" x14ac:dyDescent="0.25">
      <c r="O29534" s="7"/>
    </row>
    <row r="29535" spans="15:15" x14ac:dyDescent="0.25">
      <c r="O29535" s="7"/>
    </row>
    <row r="29536" spans="15:15" x14ac:dyDescent="0.25">
      <c r="O29536" s="7"/>
    </row>
    <row r="29537" spans="15:15" x14ac:dyDescent="0.25">
      <c r="O29537" s="7"/>
    </row>
    <row r="29538" spans="15:15" x14ac:dyDescent="0.25">
      <c r="O29538" s="7"/>
    </row>
    <row r="29539" spans="15:15" x14ac:dyDescent="0.25">
      <c r="O29539" s="7"/>
    </row>
    <row r="29540" spans="15:15" x14ac:dyDescent="0.25">
      <c r="O29540" s="7"/>
    </row>
    <row r="29541" spans="15:15" x14ac:dyDescent="0.25">
      <c r="O29541" s="7"/>
    </row>
    <row r="29542" spans="15:15" x14ac:dyDescent="0.25">
      <c r="O29542" s="7"/>
    </row>
    <row r="29543" spans="15:15" x14ac:dyDescent="0.25">
      <c r="O29543" s="7"/>
    </row>
    <row r="29544" spans="15:15" x14ac:dyDescent="0.25">
      <c r="O29544" s="7"/>
    </row>
    <row r="29545" spans="15:15" x14ac:dyDescent="0.25">
      <c r="O29545" s="7"/>
    </row>
    <row r="29570" spans="15:15" x14ac:dyDescent="0.25">
      <c r="O29570" s="7"/>
    </row>
    <row r="29571" spans="15:15" x14ac:dyDescent="0.25">
      <c r="O29571" s="7"/>
    </row>
    <row r="29572" spans="15:15" x14ac:dyDescent="0.25">
      <c r="O29572" s="7"/>
    </row>
    <row r="29573" spans="15:15" x14ac:dyDescent="0.25">
      <c r="O29573" s="7"/>
    </row>
    <row r="29574" spans="15:15" x14ac:dyDescent="0.25">
      <c r="O29574" s="7"/>
    </row>
    <row r="29575" spans="15:15" x14ac:dyDescent="0.25">
      <c r="O29575" s="7"/>
    </row>
    <row r="29576" spans="15:15" x14ac:dyDescent="0.25">
      <c r="O29576" s="7"/>
    </row>
    <row r="29577" spans="15:15" x14ac:dyDescent="0.25">
      <c r="O29577" s="7"/>
    </row>
    <row r="29578" spans="15:15" x14ac:dyDescent="0.25">
      <c r="O29578" s="7"/>
    </row>
    <row r="29579" spans="15:15" x14ac:dyDescent="0.25">
      <c r="O29579" s="7"/>
    </row>
    <row r="29580" spans="15:15" x14ac:dyDescent="0.25">
      <c r="O29580" s="7"/>
    </row>
    <row r="29581" spans="15:15" x14ac:dyDescent="0.25">
      <c r="O29581" s="7"/>
    </row>
    <row r="29582" spans="15:15" x14ac:dyDescent="0.25">
      <c r="O29582" s="7"/>
    </row>
    <row r="29583" spans="15:15" x14ac:dyDescent="0.25">
      <c r="O29583" s="7"/>
    </row>
    <row r="29584" spans="15:15" x14ac:dyDescent="0.25">
      <c r="O29584" s="7"/>
    </row>
    <row r="29585" spans="15:15" x14ac:dyDescent="0.25">
      <c r="O29585" s="7"/>
    </row>
    <row r="29586" spans="15:15" x14ac:dyDescent="0.25">
      <c r="O29586" s="7"/>
    </row>
    <row r="29587" spans="15:15" x14ac:dyDescent="0.25">
      <c r="O29587" s="7"/>
    </row>
    <row r="29588" spans="15:15" x14ac:dyDescent="0.25">
      <c r="O29588" s="7"/>
    </row>
    <row r="29589" spans="15:15" x14ac:dyDescent="0.25">
      <c r="O29589" s="7"/>
    </row>
    <row r="29590" spans="15:15" x14ac:dyDescent="0.25">
      <c r="O29590" s="7"/>
    </row>
    <row r="29591" spans="15:15" x14ac:dyDescent="0.25">
      <c r="O29591" s="7"/>
    </row>
    <row r="29592" spans="15:15" x14ac:dyDescent="0.25">
      <c r="O29592" s="7"/>
    </row>
    <row r="29593" spans="15:15" x14ac:dyDescent="0.25">
      <c r="O29593" s="7"/>
    </row>
    <row r="29594" spans="15:15" x14ac:dyDescent="0.25">
      <c r="O29594" s="7"/>
    </row>
    <row r="29595" spans="15:15" x14ac:dyDescent="0.25">
      <c r="O29595" s="7"/>
    </row>
    <row r="29596" spans="15:15" x14ac:dyDescent="0.25">
      <c r="O29596" s="7"/>
    </row>
    <row r="29597" spans="15:15" x14ac:dyDescent="0.25">
      <c r="O29597" s="7"/>
    </row>
    <row r="29598" spans="15:15" x14ac:dyDescent="0.25">
      <c r="O29598" s="7"/>
    </row>
    <row r="29599" spans="15:15" x14ac:dyDescent="0.25">
      <c r="O29599" s="7"/>
    </row>
    <row r="29600" spans="15:15" x14ac:dyDescent="0.25">
      <c r="O29600" s="7"/>
    </row>
    <row r="29601" spans="15:15" x14ac:dyDescent="0.25">
      <c r="O29601" s="7"/>
    </row>
    <row r="29602" spans="15:15" x14ac:dyDescent="0.25">
      <c r="O29602" s="7"/>
    </row>
    <row r="29603" spans="15:15" x14ac:dyDescent="0.25">
      <c r="O29603" s="7"/>
    </row>
    <row r="29604" spans="15:15" x14ac:dyDescent="0.25">
      <c r="O29604" s="7"/>
    </row>
    <row r="29605" spans="15:15" x14ac:dyDescent="0.25">
      <c r="O29605" s="7"/>
    </row>
    <row r="29606" spans="15:15" x14ac:dyDescent="0.25">
      <c r="O29606" s="7"/>
    </row>
    <row r="29607" spans="15:15" x14ac:dyDescent="0.25">
      <c r="O29607" s="7"/>
    </row>
    <row r="29608" spans="15:15" x14ac:dyDescent="0.25">
      <c r="O29608" s="7"/>
    </row>
    <row r="29609" spans="15:15" x14ac:dyDescent="0.25">
      <c r="O29609" s="7"/>
    </row>
    <row r="29610" spans="15:15" x14ac:dyDescent="0.25">
      <c r="O29610" s="7"/>
    </row>
    <row r="29611" spans="15:15" x14ac:dyDescent="0.25">
      <c r="O29611" s="7"/>
    </row>
    <row r="29612" spans="15:15" x14ac:dyDescent="0.25">
      <c r="O29612" s="7"/>
    </row>
    <row r="29613" spans="15:15" x14ac:dyDescent="0.25">
      <c r="O29613" s="7"/>
    </row>
    <row r="29614" spans="15:15" x14ac:dyDescent="0.25">
      <c r="O29614" s="7"/>
    </row>
    <row r="29615" spans="15:15" x14ac:dyDescent="0.25">
      <c r="O29615" s="7"/>
    </row>
    <row r="29616" spans="15:15" x14ac:dyDescent="0.25">
      <c r="O29616" s="7"/>
    </row>
    <row r="29617" spans="15:15" x14ac:dyDescent="0.25">
      <c r="O29617" s="7"/>
    </row>
    <row r="29618" spans="15:15" x14ac:dyDescent="0.25">
      <c r="O29618" s="7"/>
    </row>
    <row r="29619" spans="15:15" x14ac:dyDescent="0.25">
      <c r="O29619" s="7"/>
    </row>
    <row r="29620" spans="15:15" x14ac:dyDescent="0.25">
      <c r="O29620" s="7"/>
    </row>
    <row r="29621" spans="15:15" x14ac:dyDescent="0.25">
      <c r="O29621" s="7"/>
    </row>
    <row r="29622" spans="15:15" x14ac:dyDescent="0.25">
      <c r="O29622" s="7"/>
    </row>
    <row r="29623" spans="15:15" x14ac:dyDescent="0.25">
      <c r="O29623" s="7"/>
    </row>
    <row r="29624" spans="15:15" x14ac:dyDescent="0.25">
      <c r="O29624" s="7"/>
    </row>
    <row r="29625" spans="15:15" x14ac:dyDescent="0.25">
      <c r="O29625" s="7"/>
    </row>
    <row r="29626" spans="15:15" x14ac:dyDescent="0.25">
      <c r="O29626" s="7"/>
    </row>
    <row r="29627" spans="15:15" x14ac:dyDescent="0.25">
      <c r="O29627" s="7"/>
    </row>
    <row r="29628" spans="15:15" x14ac:dyDescent="0.25">
      <c r="O29628" s="7"/>
    </row>
    <row r="29629" spans="15:15" x14ac:dyDescent="0.25">
      <c r="O29629" s="7"/>
    </row>
    <row r="29630" spans="15:15" x14ac:dyDescent="0.25">
      <c r="O29630" s="7"/>
    </row>
    <row r="29631" spans="15:15" x14ac:dyDescent="0.25">
      <c r="O29631" s="7"/>
    </row>
    <row r="29632" spans="15:15" x14ac:dyDescent="0.25">
      <c r="O29632" s="7"/>
    </row>
    <row r="29633" spans="15:15" x14ac:dyDescent="0.25">
      <c r="O29633" s="7"/>
    </row>
    <row r="29634" spans="15:15" x14ac:dyDescent="0.25">
      <c r="O29634" s="7"/>
    </row>
    <row r="29635" spans="15:15" x14ac:dyDescent="0.25">
      <c r="O29635" s="7"/>
    </row>
    <row r="29636" spans="15:15" x14ac:dyDescent="0.25">
      <c r="O29636" s="7"/>
    </row>
    <row r="29637" spans="15:15" x14ac:dyDescent="0.25">
      <c r="O29637" s="7"/>
    </row>
    <row r="29638" spans="15:15" x14ac:dyDescent="0.25">
      <c r="O29638" s="7"/>
    </row>
    <row r="29639" spans="15:15" x14ac:dyDescent="0.25">
      <c r="O29639" s="7"/>
    </row>
    <row r="29640" spans="15:15" x14ac:dyDescent="0.25">
      <c r="O29640" s="7"/>
    </row>
    <row r="29641" spans="15:15" x14ac:dyDescent="0.25">
      <c r="O29641" s="7"/>
    </row>
    <row r="29642" spans="15:15" x14ac:dyDescent="0.25">
      <c r="O29642" s="7"/>
    </row>
    <row r="29643" spans="15:15" x14ac:dyDescent="0.25">
      <c r="O29643" s="7"/>
    </row>
    <row r="29644" spans="15:15" x14ac:dyDescent="0.25">
      <c r="O29644" s="7"/>
    </row>
    <row r="29645" spans="15:15" x14ac:dyDescent="0.25">
      <c r="O29645" s="7"/>
    </row>
    <row r="29646" spans="15:15" x14ac:dyDescent="0.25">
      <c r="O29646" s="7"/>
    </row>
    <row r="29647" spans="15:15" x14ac:dyDescent="0.25">
      <c r="O29647" s="7"/>
    </row>
    <row r="29648" spans="15:15" x14ac:dyDescent="0.25">
      <c r="O29648" s="7"/>
    </row>
    <row r="29649" spans="15:15" x14ac:dyDescent="0.25">
      <c r="O29649" s="7"/>
    </row>
    <row r="29650" spans="15:15" x14ac:dyDescent="0.25">
      <c r="O29650" s="7"/>
    </row>
    <row r="29651" spans="15:15" x14ac:dyDescent="0.25">
      <c r="O29651" s="7"/>
    </row>
    <row r="29652" spans="15:15" x14ac:dyDescent="0.25">
      <c r="O29652" s="7"/>
    </row>
    <row r="29653" spans="15:15" x14ac:dyDescent="0.25">
      <c r="O29653" s="7"/>
    </row>
    <row r="29654" spans="15:15" x14ac:dyDescent="0.25">
      <c r="O29654" s="7"/>
    </row>
    <row r="29655" spans="15:15" x14ac:dyDescent="0.25">
      <c r="O29655" s="7"/>
    </row>
    <row r="29656" spans="15:15" x14ac:dyDescent="0.25">
      <c r="O29656" s="7"/>
    </row>
    <row r="29657" spans="15:15" x14ac:dyDescent="0.25">
      <c r="O29657" s="7"/>
    </row>
    <row r="29658" spans="15:15" x14ac:dyDescent="0.25">
      <c r="O29658" s="7"/>
    </row>
    <row r="29659" spans="15:15" x14ac:dyDescent="0.25">
      <c r="O29659" s="7"/>
    </row>
    <row r="29660" spans="15:15" x14ac:dyDescent="0.25">
      <c r="O29660" s="7"/>
    </row>
    <row r="29661" spans="15:15" x14ac:dyDescent="0.25">
      <c r="O29661" s="7"/>
    </row>
    <row r="29662" spans="15:15" x14ac:dyDescent="0.25">
      <c r="O29662" s="7"/>
    </row>
    <row r="29663" spans="15:15" x14ac:dyDescent="0.25">
      <c r="O29663" s="7"/>
    </row>
    <row r="29664" spans="15:15" x14ac:dyDescent="0.25">
      <c r="O29664" s="7"/>
    </row>
    <row r="29665" spans="15:15" x14ac:dyDescent="0.25">
      <c r="O29665" s="7"/>
    </row>
    <row r="29666" spans="15:15" x14ac:dyDescent="0.25">
      <c r="O29666" s="7"/>
    </row>
    <row r="29667" spans="15:15" x14ac:dyDescent="0.25">
      <c r="O29667" s="7"/>
    </row>
    <row r="29668" spans="15:15" x14ac:dyDescent="0.25">
      <c r="O29668" s="7"/>
    </row>
    <row r="29669" spans="15:15" x14ac:dyDescent="0.25">
      <c r="O29669" s="7"/>
    </row>
    <row r="29670" spans="15:15" x14ac:dyDescent="0.25">
      <c r="O29670" s="7"/>
    </row>
    <row r="29671" spans="15:15" x14ac:dyDescent="0.25">
      <c r="O29671" s="7"/>
    </row>
    <row r="29672" spans="15:15" x14ac:dyDescent="0.25">
      <c r="O29672" s="7"/>
    </row>
    <row r="29673" spans="15:15" x14ac:dyDescent="0.25">
      <c r="O29673" s="7"/>
    </row>
    <row r="29674" spans="15:15" x14ac:dyDescent="0.25">
      <c r="O29674" s="7"/>
    </row>
    <row r="29675" spans="15:15" x14ac:dyDescent="0.25">
      <c r="O29675" s="7"/>
    </row>
    <row r="29676" spans="15:15" x14ac:dyDescent="0.25">
      <c r="O29676" s="7"/>
    </row>
    <row r="29677" spans="15:15" x14ac:dyDescent="0.25">
      <c r="O29677" s="7"/>
    </row>
    <row r="29678" spans="15:15" x14ac:dyDescent="0.25">
      <c r="O29678" s="7"/>
    </row>
    <row r="29679" spans="15:15" x14ac:dyDescent="0.25">
      <c r="O29679" s="7"/>
    </row>
    <row r="29680" spans="15:15" x14ac:dyDescent="0.25">
      <c r="O29680" s="7"/>
    </row>
    <row r="29681" spans="15:15" x14ac:dyDescent="0.25">
      <c r="O29681" s="7"/>
    </row>
    <row r="29682" spans="15:15" x14ac:dyDescent="0.25">
      <c r="O29682" s="7"/>
    </row>
    <row r="29683" spans="15:15" x14ac:dyDescent="0.25">
      <c r="O29683" s="7"/>
    </row>
    <row r="29684" spans="15:15" x14ac:dyDescent="0.25">
      <c r="O29684" s="7"/>
    </row>
    <row r="29685" spans="15:15" x14ac:dyDescent="0.25">
      <c r="O29685" s="7"/>
    </row>
    <row r="29686" spans="15:15" x14ac:dyDescent="0.25">
      <c r="O29686" s="7"/>
    </row>
    <row r="29687" spans="15:15" x14ac:dyDescent="0.25">
      <c r="O29687" s="7"/>
    </row>
    <row r="29688" spans="15:15" x14ac:dyDescent="0.25">
      <c r="O29688" s="7"/>
    </row>
    <row r="29689" spans="15:15" x14ac:dyDescent="0.25">
      <c r="O29689" s="7"/>
    </row>
    <row r="29690" spans="15:15" x14ac:dyDescent="0.25">
      <c r="O29690" s="7"/>
    </row>
    <row r="29691" spans="15:15" x14ac:dyDescent="0.25">
      <c r="O29691" s="7"/>
    </row>
    <row r="29692" spans="15:15" x14ac:dyDescent="0.25">
      <c r="O29692" s="7"/>
    </row>
    <row r="29693" spans="15:15" x14ac:dyDescent="0.25">
      <c r="O29693" s="7"/>
    </row>
    <row r="29694" spans="15:15" x14ac:dyDescent="0.25">
      <c r="O29694" s="7"/>
    </row>
    <row r="29695" spans="15:15" x14ac:dyDescent="0.25">
      <c r="O29695" s="7"/>
    </row>
    <row r="29696" spans="15:15" x14ac:dyDescent="0.25">
      <c r="O29696" s="7"/>
    </row>
    <row r="29697" spans="15:15" x14ac:dyDescent="0.25">
      <c r="O29697" s="7"/>
    </row>
    <row r="29698" spans="15:15" x14ac:dyDescent="0.25">
      <c r="O29698" s="7"/>
    </row>
    <row r="29699" spans="15:15" x14ac:dyDescent="0.25">
      <c r="O29699" s="7"/>
    </row>
    <row r="29700" spans="15:15" x14ac:dyDescent="0.25">
      <c r="O29700" s="7"/>
    </row>
    <row r="29701" spans="15:15" x14ac:dyDescent="0.25">
      <c r="O29701" s="7"/>
    </row>
    <row r="29702" spans="15:15" x14ac:dyDescent="0.25">
      <c r="O29702" s="7"/>
    </row>
    <row r="29703" spans="15:15" x14ac:dyDescent="0.25">
      <c r="O29703" s="7"/>
    </row>
    <row r="29704" spans="15:15" x14ac:dyDescent="0.25">
      <c r="O29704" s="7"/>
    </row>
    <row r="29705" spans="15:15" x14ac:dyDescent="0.25">
      <c r="O29705" s="7"/>
    </row>
    <row r="29706" spans="15:15" x14ac:dyDescent="0.25">
      <c r="O29706" s="7"/>
    </row>
    <row r="29707" spans="15:15" x14ac:dyDescent="0.25">
      <c r="O29707" s="7"/>
    </row>
    <row r="29708" spans="15:15" x14ac:dyDescent="0.25">
      <c r="O29708" s="7"/>
    </row>
    <row r="29709" spans="15:15" x14ac:dyDescent="0.25">
      <c r="O29709" s="7"/>
    </row>
    <row r="29710" spans="15:15" x14ac:dyDescent="0.25">
      <c r="O29710" s="7"/>
    </row>
    <row r="29711" spans="15:15" x14ac:dyDescent="0.25">
      <c r="O29711" s="7"/>
    </row>
    <row r="29712" spans="15:15" x14ac:dyDescent="0.25">
      <c r="O29712" s="7"/>
    </row>
    <row r="29713" spans="15:15" x14ac:dyDescent="0.25">
      <c r="O29713" s="7"/>
    </row>
    <row r="29714" spans="15:15" x14ac:dyDescent="0.25">
      <c r="O29714" s="7"/>
    </row>
    <row r="29715" spans="15:15" x14ac:dyDescent="0.25">
      <c r="O29715" s="7"/>
    </row>
    <row r="29716" spans="15:15" x14ac:dyDescent="0.25">
      <c r="O29716" s="7"/>
    </row>
    <row r="29717" spans="15:15" x14ac:dyDescent="0.25">
      <c r="O29717" s="7"/>
    </row>
    <row r="29718" spans="15:15" x14ac:dyDescent="0.25">
      <c r="O29718" s="7"/>
    </row>
    <row r="29719" spans="15:15" x14ac:dyDescent="0.25">
      <c r="O29719" s="7"/>
    </row>
    <row r="29720" spans="15:15" x14ac:dyDescent="0.25">
      <c r="O29720" s="7"/>
    </row>
    <row r="29721" spans="15:15" x14ac:dyDescent="0.25">
      <c r="O29721" s="7"/>
    </row>
    <row r="29722" spans="15:15" x14ac:dyDescent="0.25">
      <c r="O29722" s="7"/>
    </row>
    <row r="29723" spans="15:15" x14ac:dyDescent="0.25">
      <c r="O29723" s="7"/>
    </row>
    <row r="29724" spans="15:15" x14ac:dyDescent="0.25">
      <c r="O29724" s="7"/>
    </row>
    <row r="29725" spans="15:15" x14ac:dyDescent="0.25">
      <c r="O29725" s="7"/>
    </row>
    <row r="29726" spans="15:15" x14ac:dyDescent="0.25">
      <c r="O29726" s="7"/>
    </row>
    <row r="29727" spans="15:15" x14ac:dyDescent="0.25">
      <c r="O29727" s="7"/>
    </row>
    <row r="29728" spans="15:15" x14ac:dyDescent="0.25">
      <c r="O29728" s="7"/>
    </row>
    <row r="29729" spans="15:15" x14ac:dyDescent="0.25">
      <c r="O29729" s="7"/>
    </row>
    <row r="29730" spans="15:15" x14ac:dyDescent="0.25">
      <c r="O29730" s="7"/>
    </row>
    <row r="29731" spans="15:15" x14ac:dyDescent="0.25">
      <c r="O29731" s="7"/>
    </row>
    <row r="29732" spans="15:15" x14ac:dyDescent="0.25">
      <c r="O29732" s="7"/>
    </row>
    <row r="29733" spans="15:15" x14ac:dyDescent="0.25">
      <c r="O29733" s="7"/>
    </row>
    <row r="29734" spans="15:15" x14ac:dyDescent="0.25">
      <c r="O29734" s="7"/>
    </row>
    <row r="29735" spans="15:15" x14ac:dyDescent="0.25">
      <c r="O29735" s="7"/>
    </row>
    <row r="29736" spans="15:15" x14ac:dyDescent="0.25">
      <c r="O29736" s="7"/>
    </row>
    <row r="29737" spans="15:15" x14ac:dyDescent="0.25">
      <c r="O29737" s="7"/>
    </row>
    <row r="29738" spans="15:15" x14ac:dyDescent="0.25">
      <c r="O29738" s="7"/>
    </row>
    <row r="29739" spans="15:15" x14ac:dyDescent="0.25">
      <c r="O29739" s="7"/>
    </row>
    <row r="29740" spans="15:15" x14ac:dyDescent="0.25">
      <c r="O29740" s="7"/>
    </row>
    <row r="29741" spans="15:15" x14ac:dyDescent="0.25">
      <c r="O29741" s="7"/>
    </row>
    <row r="29742" spans="15:15" x14ac:dyDescent="0.25">
      <c r="O29742" s="7"/>
    </row>
    <row r="29743" spans="15:15" x14ac:dyDescent="0.25">
      <c r="O29743" s="7"/>
    </row>
    <row r="29744" spans="15:15" x14ac:dyDescent="0.25">
      <c r="O29744" s="7"/>
    </row>
    <row r="29745" spans="15:15" x14ac:dyDescent="0.25">
      <c r="O29745" s="7"/>
    </row>
    <row r="29746" spans="15:15" x14ac:dyDescent="0.25">
      <c r="O29746" s="7"/>
    </row>
    <row r="29747" spans="15:15" x14ac:dyDescent="0.25">
      <c r="O29747" s="7"/>
    </row>
    <row r="29748" spans="15:15" x14ac:dyDescent="0.25">
      <c r="O29748" s="7"/>
    </row>
    <row r="29749" spans="15:15" x14ac:dyDescent="0.25">
      <c r="O29749" s="7"/>
    </row>
    <row r="29750" spans="15:15" x14ac:dyDescent="0.25">
      <c r="O29750" s="7"/>
    </row>
    <row r="29751" spans="15:15" x14ac:dyDescent="0.25">
      <c r="O29751" s="7"/>
    </row>
    <row r="29752" spans="15:15" x14ac:dyDescent="0.25">
      <c r="O29752" s="7"/>
    </row>
    <row r="29753" spans="15:15" x14ac:dyDescent="0.25">
      <c r="O29753" s="7"/>
    </row>
    <row r="29754" spans="15:15" x14ac:dyDescent="0.25">
      <c r="O29754" s="7"/>
    </row>
    <row r="29755" spans="15:15" x14ac:dyDescent="0.25">
      <c r="O29755" s="7"/>
    </row>
    <row r="29756" spans="15:15" x14ac:dyDescent="0.25">
      <c r="O29756" s="7"/>
    </row>
    <row r="29757" spans="15:15" x14ac:dyDescent="0.25">
      <c r="O29757" s="7"/>
    </row>
    <row r="29758" spans="15:15" x14ac:dyDescent="0.25">
      <c r="O29758" s="7"/>
    </row>
    <row r="29759" spans="15:15" x14ac:dyDescent="0.25">
      <c r="O29759" s="7"/>
    </row>
    <row r="29760" spans="15:15" x14ac:dyDescent="0.25">
      <c r="O29760" s="7"/>
    </row>
    <row r="29761" spans="15:15" x14ac:dyDescent="0.25">
      <c r="O29761" s="7"/>
    </row>
    <row r="29762" spans="15:15" x14ac:dyDescent="0.25">
      <c r="O29762" s="7"/>
    </row>
    <row r="29763" spans="15:15" x14ac:dyDescent="0.25">
      <c r="O29763" s="7"/>
    </row>
    <row r="29764" spans="15:15" x14ac:dyDescent="0.25">
      <c r="O29764" s="7"/>
    </row>
    <row r="29765" spans="15:15" x14ac:dyDescent="0.25">
      <c r="O29765" s="7"/>
    </row>
    <row r="29766" spans="15:15" x14ac:dyDescent="0.25">
      <c r="O29766" s="7"/>
    </row>
    <row r="29767" spans="15:15" x14ac:dyDescent="0.25">
      <c r="O29767" s="7"/>
    </row>
    <row r="29768" spans="15:15" x14ac:dyDescent="0.25">
      <c r="O29768" s="7"/>
    </row>
    <row r="29769" spans="15:15" x14ac:dyDescent="0.25">
      <c r="O29769" s="7"/>
    </row>
    <row r="29770" spans="15:15" x14ac:dyDescent="0.25">
      <c r="O29770" s="7"/>
    </row>
    <row r="29771" spans="15:15" x14ac:dyDescent="0.25">
      <c r="O29771" s="7"/>
    </row>
    <row r="29772" spans="15:15" x14ac:dyDescent="0.25">
      <c r="O29772" s="7"/>
    </row>
    <row r="29773" spans="15:15" x14ac:dyDescent="0.25">
      <c r="O29773" s="7"/>
    </row>
    <row r="29774" spans="15:15" x14ac:dyDescent="0.25">
      <c r="O29774" s="7"/>
    </row>
    <row r="29775" spans="15:15" x14ac:dyDescent="0.25">
      <c r="O29775" s="7"/>
    </row>
    <row r="29776" spans="15:15" x14ac:dyDescent="0.25">
      <c r="O29776" s="7"/>
    </row>
    <row r="29777" spans="15:15" x14ac:dyDescent="0.25">
      <c r="O29777" s="7"/>
    </row>
    <row r="29778" spans="15:15" x14ac:dyDescent="0.25">
      <c r="O29778" s="7"/>
    </row>
    <row r="29779" spans="15:15" x14ac:dyDescent="0.25">
      <c r="O29779" s="7"/>
    </row>
    <row r="29780" spans="15:15" x14ac:dyDescent="0.25">
      <c r="O29780" s="7"/>
    </row>
    <row r="29781" spans="15:15" x14ac:dyDescent="0.25">
      <c r="O29781" s="7"/>
    </row>
    <row r="29782" spans="15:15" x14ac:dyDescent="0.25">
      <c r="O29782" s="7"/>
    </row>
    <row r="29783" spans="15:15" x14ac:dyDescent="0.25">
      <c r="O29783" s="7"/>
    </row>
    <row r="29784" spans="15:15" x14ac:dyDescent="0.25">
      <c r="O29784" s="7"/>
    </row>
    <row r="29785" spans="15:15" x14ac:dyDescent="0.25">
      <c r="O29785" s="7"/>
    </row>
    <row r="29786" spans="15:15" x14ac:dyDescent="0.25">
      <c r="O29786" s="7"/>
    </row>
    <row r="29787" spans="15:15" x14ac:dyDescent="0.25">
      <c r="O29787" s="7"/>
    </row>
    <row r="29788" spans="15:15" x14ac:dyDescent="0.25">
      <c r="O29788" s="7"/>
    </row>
    <row r="29789" spans="15:15" x14ac:dyDescent="0.25">
      <c r="O29789" s="7"/>
    </row>
    <row r="29790" spans="15:15" x14ac:dyDescent="0.25">
      <c r="O29790" s="7"/>
    </row>
    <row r="29791" spans="15:15" x14ac:dyDescent="0.25">
      <c r="O29791" s="7"/>
    </row>
    <row r="29792" spans="15:15" x14ac:dyDescent="0.25">
      <c r="O29792" s="7"/>
    </row>
    <row r="29793" spans="15:15" x14ac:dyDescent="0.25">
      <c r="O29793" s="7"/>
    </row>
    <row r="29794" spans="15:15" x14ac:dyDescent="0.25">
      <c r="O29794" s="7"/>
    </row>
    <row r="29795" spans="15:15" x14ac:dyDescent="0.25">
      <c r="O29795" s="7"/>
    </row>
    <row r="29796" spans="15:15" x14ac:dyDescent="0.25">
      <c r="O29796" s="7"/>
    </row>
    <row r="29797" spans="15:15" x14ac:dyDescent="0.25">
      <c r="O29797" s="7"/>
    </row>
    <row r="29798" spans="15:15" x14ac:dyDescent="0.25">
      <c r="O29798" s="7"/>
    </row>
    <row r="29799" spans="15:15" x14ac:dyDescent="0.25">
      <c r="O29799" s="7"/>
    </row>
    <row r="29800" spans="15:15" x14ac:dyDescent="0.25">
      <c r="O29800" s="7"/>
    </row>
    <row r="29801" spans="15:15" x14ac:dyDescent="0.25">
      <c r="O29801" s="7"/>
    </row>
    <row r="29802" spans="15:15" x14ac:dyDescent="0.25">
      <c r="O29802" s="7"/>
    </row>
    <row r="29803" spans="15:15" x14ac:dyDescent="0.25">
      <c r="O29803" s="7"/>
    </row>
    <row r="29804" spans="15:15" x14ac:dyDescent="0.25">
      <c r="O29804" s="7"/>
    </row>
    <row r="29805" spans="15:15" x14ac:dyDescent="0.25">
      <c r="O29805" s="7"/>
    </row>
    <row r="29806" spans="15:15" x14ac:dyDescent="0.25">
      <c r="O29806" s="7"/>
    </row>
    <row r="29807" spans="15:15" x14ac:dyDescent="0.25">
      <c r="O29807" s="7"/>
    </row>
    <row r="29808" spans="15:15" x14ac:dyDescent="0.25">
      <c r="O29808" s="7"/>
    </row>
    <row r="29809" spans="15:15" x14ac:dyDescent="0.25">
      <c r="O29809" s="7"/>
    </row>
    <row r="29834" spans="15:15" x14ac:dyDescent="0.25">
      <c r="O29834" s="7"/>
    </row>
    <row r="29835" spans="15:15" x14ac:dyDescent="0.25">
      <c r="O29835" s="7"/>
    </row>
    <row r="29836" spans="15:15" x14ac:dyDescent="0.25">
      <c r="O29836" s="7"/>
    </row>
    <row r="29837" spans="15:15" x14ac:dyDescent="0.25">
      <c r="O29837" s="7"/>
    </row>
    <row r="29838" spans="15:15" x14ac:dyDescent="0.25">
      <c r="O29838" s="7"/>
    </row>
    <row r="29839" spans="15:15" x14ac:dyDescent="0.25">
      <c r="O29839" s="7"/>
    </row>
    <row r="29840" spans="15:15" x14ac:dyDescent="0.25">
      <c r="O29840" s="7"/>
    </row>
    <row r="29841" spans="15:15" x14ac:dyDescent="0.25">
      <c r="O29841" s="7"/>
    </row>
    <row r="29842" spans="15:15" x14ac:dyDescent="0.25">
      <c r="O29842" s="7"/>
    </row>
    <row r="29843" spans="15:15" x14ac:dyDescent="0.25">
      <c r="O29843" s="7"/>
    </row>
    <row r="29844" spans="15:15" x14ac:dyDescent="0.25">
      <c r="O29844" s="7"/>
    </row>
    <row r="29845" spans="15:15" x14ac:dyDescent="0.25">
      <c r="O29845" s="7"/>
    </row>
    <row r="29846" spans="15:15" x14ac:dyDescent="0.25">
      <c r="O29846" s="7"/>
    </row>
    <row r="29847" spans="15:15" x14ac:dyDescent="0.25">
      <c r="O29847" s="7"/>
    </row>
    <row r="29848" spans="15:15" x14ac:dyDescent="0.25">
      <c r="O29848" s="7"/>
    </row>
    <row r="29849" spans="15:15" x14ac:dyDescent="0.25">
      <c r="O29849" s="7"/>
    </row>
    <row r="29850" spans="15:15" x14ac:dyDescent="0.25">
      <c r="O29850" s="7"/>
    </row>
    <row r="29851" spans="15:15" x14ac:dyDescent="0.25">
      <c r="O29851" s="7"/>
    </row>
    <row r="29852" spans="15:15" x14ac:dyDescent="0.25">
      <c r="O29852" s="7"/>
    </row>
    <row r="29853" spans="15:15" x14ac:dyDescent="0.25">
      <c r="O29853" s="7"/>
    </row>
    <row r="29854" spans="15:15" x14ac:dyDescent="0.25">
      <c r="O29854" s="7"/>
    </row>
    <row r="29855" spans="15:15" x14ac:dyDescent="0.25">
      <c r="O29855" s="7"/>
    </row>
    <row r="29856" spans="15:15" x14ac:dyDescent="0.25">
      <c r="O29856" s="7"/>
    </row>
    <row r="29857" spans="15:15" x14ac:dyDescent="0.25">
      <c r="O29857" s="7"/>
    </row>
    <row r="29858" spans="15:15" x14ac:dyDescent="0.25">
      <c r="O29858" s="7"/>
    </row>
    <row r="29859" spans="15:15" x14ac:dyDescent="0.25">
      <c r="O29859" s="7"/>
    </row>
    <row r="29860" spans="15:15" x14ac:dyDescent="0.25">
      <c r="O29860" s="7"/>
    </row>
    <row r="29861" spans="15:15" x14ac:dyDescent="0.25">
      <c r="O29861" s="7"/>
    </row>
    <row r="29862" spans="15:15" x14ac:dyDescent="0.25">
      <c r="O29862" s="7"/>
    </row>
    <row r="29863" spans="15:15" x14ac:dyDescent="0.25">
      <c r="O29863" s="7"/>
    </row>
    <row r="29864" spans="15:15" x14ac:dyDescent="0.25">
      <c r="O29864" s="7"/>
    </row>
    <row r="29865" spans="15:15" x14ac:dyDescent="0.25">
      <c r="O29865" s="7"/>
    </row>
    <row r="29866" spans="15:15" x14ac:dyDescent="0.25">
      <c r="O29866" s="7"/>
    </row>
    <row r="29867" spans="15:15" x14ac:dyDescent="0.25">
      <c r="O29867" s="7"/>
    </row>
    <row r="29868" spans="15:15" x14ac:dyDescent="0.25">
      <c r="O29868" s="7"/>
    </row>
    <row r="29869" spans="15:15" x14ac:dyDescent="0.25">
      <c r="O29869" s="7"/>
    </row>
    <row r="29870" spans="15:15" x14ac:dyDescent="0.25">
      <c r="O29870" s="7"/>
    </row>
    <row r="29871" spans="15:15" x14ac:dyDescent="0.25">
      <c r="O29871" s="7"/>
    </row>
    <row r="29872" spans="15:15" x14ac:dyDescent="0.25">
      <c r="O29872" s="7"/>
    </row>
    <row r="29873" spans="15:15" x14ac:dyDescent="0.25">
      <c r="O29873" s="7"/>
    </row>
    <row r="29874" spans="15:15" x14ac:dyDescent="0.25">
      <c r="O29874" s="7"/>
    </row>
    <row r="29875" spans="15:15" x14ac:dyDescent="0.25">
      <c r="O29875" s="7"/>
    </row>
    <row r="29876" spans="15:15" x14ac:dyDescent="0.25">
      <c r="O29876" s="7"/>
    </row>
    <row r="29877" spans="15:15" x14ac:dyDescent="0.25">
      <c r="O29877" s="7"/>
    </row>
    <row r="29878" spans="15:15" x14ac:dyDescent="0.25">
      <c r="O29878" s="7"/>
    </row>
    <row r="29879" spans="15:15" x14ac:dyDescent="0.25">
      <c r="O29879" s="7"/>
    </row>
    <row r="29880" spans="15:15" x14ac:dyDescent="0.25">
      <c r="O29880" s="7"/>
    </row>
    <row r="29881" spans="15:15" x14ac:dyDescent="0.25">
      <c r="O29881" s="7"/>
    </row>
    <row r="29882" spans="15:15" x14ac:dyDescent="0.25">
      <c r="O29882" s="7"/>
    </row>
    <row r="29883" spans="15:15" x14ac:dyDescent="0.25">
      <c r="O29883" s="7"/>
    </row>
    <row r="29884" spans="15:15" x14ac:dyDescent="0.25">
      <c r="O29884" s="7"/>
    </row>
    <row r="29885" spans="15:15" x14ac:dyDescent="0.25">
      <c r="O29885" s="7"/>
    </row>
    <row r="29886" spans="15:15" x14ac:dyDescent="0.25">
      <c r="O29886" s="7"/>
    </row>
    <row r="29887" spans="15:15" x14ac:dyDescent="0.25">
      <c r="O29887" s="7"/>
    </row>
    <row r="29888" spans="15:15" x14ac:dyDescent="0.25">
      <c r="O29888" s="7"/>
    </row>
    <row r="29889" spans="15:15" x14ac:dyDescent="0.25">
      <c r="O29889" s="7"/>
    </row>
    <row r="29890" spans="15:15" x14ac:dyDescent="0.25">
      <c r="O29890" s="7"/>
    </row>
    <row r="29891" spans="15:15" x14ac:dyDescent="0.25">
      <c r="O29891" s="7"/>
    </row>
    <row r="29892" spans="15:15" x14ac:dyDescent="0.25">
      <c r="O29892" s="7"/>
    </row>
    <row r="29893" spans="15:15" x14ac:dyDescent="0.25">
      <c r="O29893" s="7"/>
    </row>
    <row r="29894" spans="15:15" x14ac:dyDescent="0.25">
      <c r="O29894" s="7"/>
    </row>
    <row r="29895" spans="15:15" x14ac:dyDescent="0.25">
      <c r="O29895" s="7"/>
    </row>
    <row r="29896" spans="15:15" x14ac:dyDescent="0.25">
      <c r="O29896" s="7"/>
    </row>
    <row r="29897" spans="15:15" x14ac:dyDescent="0.25">
      <c r="O29897" s="7"/>
    </row>
    <row r="29898" spans="15:15" x14ac:dyDescent="0.25">
      <c r="O29898" s="7"/>
    </row>
    <row r="29899" spans="15:15" x14ac:dyDescent="0.25">
      <c r="O29899" s="7"/>
    </row>
    <row r="29900" spans="15:15" x14ac:dyDescent="0.25">
      <c r="O29900" s="7"/>
    </row>
    <row r="29901" spans="15:15" x14ac:dyDescent="0.25">
      <c r="O29901" s="7"/>
    </row>
    <row r="29902" spans="15:15" x14ac:dyDescent="0.25">
      <c r="O29902" s="7"/>
    </row>
    <row r="29903" spans="15:15" x14ac:dyDescent="0.25">
      <c r="O29903" s="7"/>
    </row>
    <row r="29904" spans="15:15" x14ac:dyDescent="0.25">
      <c r="O29904" s="7"/>
    </row>
    <row r="29905" spans="15:15" x14ac:dyDescent="0.25">
      <c r="O29905" s="7"/>
    </row>
    <row r="29906" spans="15:15" x14ac:dyDescent="0.25">
      <c r="O29906" s="7"/>
    </row>
    <row r="29907" spans="15:15" x14ac:dyDescent="0.25">
      <c r="O29907" s="7"/>
    </row>
    <row r="29908" spans="15:15" x14ac:dyDescent="0.25">
      <c r="O29908" s="7"/>
    </row>
    <row r="29909" spans="15:15" x14ac:dyDescent="0.25">
      <c r="O29909" s="7"/>
    </row>
    <row r="29910" spans="15:15" x14ac:dyDescent="0.25">
      <c r="O29910" s="7"/>
    </row>
    <row r="29911" spans="15:15" x14ac:dyDescent="0.25">
      <c r="O29911" s="7"/>
    </row>
    <row r="29912" spans="15:15" x14ac:dyDescent="0.25">
      <c r="O29912" s="7"/>
    </row>
    <row r="29913" spans="15:15" x14ac:dyDescent="0.25">
      <c r="O29913" s="7"/>
    </row>
    <row r="29914" spans="15:15" x14ac:dyDescent="0.25">
      <c r="O29914" s="7"/>
    </row>
    <row r="29915" spans="15:15" x14ac:dyDescent="0.25">
      <c r="O29915" s="7"/>
    </row>
    <row r="29916" spans="15:15" x14ac:dyDescent="0.25">
      <c r="O29916" s="7"/>
    </row>
    <row r="29917" spans="15:15" x14ac:dyDescent="0.25">
      <c r="O29917" s="7"/>
    </row>
    <row r="29918" spans="15:15" x14ac:dyDescent="0.25">
      <c r="O29918" s="7"/>
    </row>
    <row r="29919" spans="15:15" x14ac:dyDescent="0.25">
      <c r="O29919" s="7"/>
    </row>
    <row r="29920" spans="15:15" x14ac:dyDescent="0.25">
      <c r="O29920" s="7"/>
    </row>
    <row r="29921" spans="15:15" x14ac:dyDescent="0.25">
      <c r="O29921" s="7"/>
    </row>
    <row r="29922" spans="15:15" x14ac:dyDescent="0.25">
      <c r="O29922" s="7"/>
    </row>
    <row r="29923" spans="15:15" x14ac:dyDescent="0.25">
      <c r="O29923" s="7"/>
    </row>
    <row r="29924" spans="15:15" x14ac:dyDescent="0.25">
      <c r="O29924" s="7"/>
    </row>
    <row r="29925" spans="15:15" x14ac:dyDescent="0.25">
      <c r="O29925" s="7"/>
    </row>
    <row r="29926" spans="15:15" x14ac:dyDescent="0.25">
      <c r="O29926" s="7"/>
    </row>
    <row r="29927" spans="15:15" x14ac:dyDescent="0.25">
      <c r="O29927" s="7"/>
    </row>
    <row r="29928" spans="15:15" x14ac:dyDescent="0.25">
      <c r="O29928" s="7"/>
    </row>
    <row r="29929" spans="15:15" x14ac:dyDescent="0.25">
      <c r="O29929" s="7"/>
    </row>
    <row r="29930" spans="15:15" x14ac:dyDescent="0.25">
      <c r="O29930" s="7"/>
    </row>
    <row r="29931" spans="15:15" x14ac:dyDescent="0.25">
      <c r="O29931" s="7"/>
    </row>
    <row r="29932" spans="15:15" x14ac:dyDescent="0.25">
      <c r="O29932" s="7"/>
    </row>
    <row r="29933" spans="15:15" x14ac:dyDescent="0.25">
      <c r="O29933" s="7"/>
    </row>
    <row r="29934" spans="15:15" x14ac:dyDescent="0.25">
      <c r="O29934" s="7"/>
    </row>
    <row r="29935" spans="15:15" x14ac:dyDescent="0.25">
      <c r="O29935" s="7"/>
    </row>
    <row r="29936" spans="15:15" x14ac:dyDescent="0.25">
      <c r="O29936" s="7"/>
    </row>
    <row r="29937" spans="15:15" x14ac:dyDescent="0.25">
      <c r="O29937" s="7"/>
    </row>
    <row r="29938" spans="15:15" x14ac:dyDescent="0.25">
      <c r="O29938" s="7"/>
    </row>
    <row r="29939" spans="15:15" x14ac:dyDescent="0.25">
      <c r="O29939" s="7"/>
    </row>
    <row r="29940" spans="15:15" x14ac:dyDescent="0.25">
      <c r="O29940" s="7"/>
    </row>
    <row r="29941" spans="15:15" x14ac:dyDescent="0.25">
      <c r="O29941" s="7"/>
    </row>
    <row r="29942" spans="15:15" x14ac:dyDescent="0.25">
      <c r="O29942" s="7"/>
    </row>
    <row r="29943" spans="15:15" x14ac:dyDescent="0.25">
      <c r="O29943" s="7"/>
    </row>
    <row r="29944" spans="15:15" x14ac:dyDescent="0.25">
      <c r="O29944" s="7"/>
    </row>
    <row r="29945" spans="15:15" x14ac:dyDescent="0.25">
      <c r="O29945" s="7"/>
    </row>
    <row r="29946" spans="15:15" x14ac:dyDescent="0.25">
      <c r="O29946" s="7"/>
    </row>
    <row r="29947" spans="15:15" x14ac:dyDescent="0.25">
      <c r="O29947" s="7"/>
    </row>
    <row r="29948" spans="15:15" x14ac:dyDescent="0.25">
      <c r="O29948" s="7"/>
    </row>
    <row r="29949" spans="15:15" x14ac:dyDescent="0.25">
      <c r="O29949" s="7"/>
    </row>
    <row r="29950" spans="15:15" x14ac:dyDescent="0.25">
      <c r="O29950" s="7"/>
    </row>
    <row r="29951" spans="15:15" x14ac:dyDescent="0.25">
      <c r="O29951" s="7"/>
    </row>
    <row r="29952" spans="15:15" x14ac:dyDescent="0.25">
      <c r="O29952" s="7"/>
    </row>
    <row r="29953" spans="15:15" x14ac:dyDescent="0.25">
      <c r="O29953" s="7"/>
    </row>
    <row r="29954" spans="15:15" x14ac:dyDescent="0.25">
      <c r="O29954" s="7"/>
    </row>
    <row r="29955" spans="15:15" x14ac:dyDescent="0.25">
      <c r="O29955" s="7"/>
    </row>
    <row r="29956" spans="15:15" x14ac:dyDescent="0.25">
      <c r="O29956" s="7"/>
    </row>
    <row r="29957" spans="15:15" x14ac:dyDescent="0.25">
      <c r="O29957" s="7"/>
    </row>
    <row r="29958" spans="15:15" x14ac:dyDescent="0.25">
      <c r="O29958" s="7"/>
    </row>
    <row r="29959" spans="15:15" x14ac:dyDescent="0.25">
      <c r="O29959" s="7"/>
    </row>
    <row r="29960" spans="15:15" x14ac:dyDescent="0.25">
      <c r="O29960" s="7"/>
    </row>
    <row r="29961" spans="15:15" x14ac:dyDescent="0.25">
      <c r="O29961" s="7"/>
    </row>
    <row r="29962" spans="15:15" x14ac:dyDescent="0.25">
      <c r="O29962" s="7"/>
    </row>
    <row r="29963" spans="15:15" x14ac:dyDescent="0.25">
      <c r="O29963" s="7"/>
    </row>
    <row r="29964" spans="15:15" x14ac:dyDescent="0.25">
      <c r="O29964" s="7"/>
    </row>
    <row r="29965" spans="15:15" x14ac:dyDescent="0.25">
      <c r="O29965" s="7"/>
    </row>
    <row r="29966" spans="15:15" x14ac:dyDescent="0.25">
      <c r="O29966" s="7"/>
    </row>
    <row r="29967" spans="15:15" x14ac:dyDescent="0.25">
      <c r="O29967" s="7"/>
    </row>
    <row r="29968" spans="15:15" x14ac:dyDescent="0.25">
      <c r="O29968" s="7"/>
    </row>
    <row r="29969" spans="15:15" x14ac:dyDescent="0.25">
      <c r="O29969" s="7"/>
    </row>
    <row r="29970" spans="15:15" x14ac:dyDescent="0.25">
      <c r="O29970" s="7"/>
    </row>
    <row r="29971" spans="15:15" x14ac:dyDescent="0.25">
      <c r="O29971" s="7"/>
    </row>
    <row r="29972" spans="15:15" x14ac:dyDescent="0.25">
      <c r="O29972" s="7"/>
    </row>
    <row r="29973" spans="15:15" x14ac:dyDescent="0.25">
      <c r="O29973" s="7"/>
    </row>
    <row r="29974" spans="15:15" x14ac:dyDescent="0.25">
      <c r="O29974" s="7"/>
    </row>
    <row r="29975" spans="15:15" x14ac:dyDescent="0.25">
      <c r="O29975" s="7"/>
    </row>
    <row r="29976" spans="15:15" x14ac:dyDescent="0.25">
      <c r="O29976" s="7"/>
    </row>
    <row r="29977" spans="15:15" x14ac:dyDescent="0.25">
      <c r="O29977" s="7"/>
    </row>
    <row r="29978" spans="15:15" x14ac:dyDescent="0.25">
      <c r="O29978" s="7"/>
    </row>
    <row r="29979" spans="15:15" x14ac:dyDescent="0.25">
      <c r="O29979" s="7"/>
    </row>
    <row r="29980" spans="15:15" x14ac:dyDescent="0.25">
      <c r="O29980" s="7"/>
    </row>
    <row r="29981" spans="15:15" x14ac:dyDescent="0.25">
      <c r="O29981" s="7"/>
    </row>
    <row r="29982" spans="15:15" x14ac:dyDescent="0.25">
      <c r="O29982" s="7"/>
    </row>
    <row r="29983" spans="15:15" x14ac:dyDescent="0.25">
      <c r="O29983" s="7"/>
    </row>
    <row r="29984" spans="15:15" x14ac:dyDescent="0.25">
      <c r="O29984" s="7"/>
    </row>
    <row r="29985" spans="15:15" x14ac:dyDescent="0.25">
      <c r="O29985" s="7"/>
    </row>
    <row r="29986" spans="15:15" x14ac:dyDescent="0.25">
      <c r="O29986" s="7"/>
    </row>
    <row r="29987" spans="15:15" x14ac:dyDescent="0.25">
      <c r="O29987" s="7"/>
    </row>
    <row r="29988" spans="15:15" x14ac:dyDescent="0.25">
      <c r="O29988" s="7"/>
    </row>
    <row r="29989" spans="15:15" x14ac:dyDescent="0.25">
      <c r="O29989" s="7"/>
    </row>
    <row r="29990" spans="15:15" x14ac:dyDescent="0.25">
      <c r="O29990" s="7"/>
    </row>
    <row r="29991" spans="15:15" x14ac:dyDescent="0.25">
      <c r="O29991" s="7"/>
    </row>
    <row r="29992" spans="15:15" x14ac:dyDescent="0.25">
      <c r="O29992" s="7"/>
    </row>
    <row r="29993" spans="15:15" x14ac:dyDescent="0.25">
      <c r="O29993" s="7"/>
    </row>
    <row r="29994" spans="15:15" x14ac:dyDescent="0.25">
      <c r="O29994" s="7"/>
    </row>
    <row r="29995" spans="15:15" x14ac:dyDescent="0.25">
      <c r="O29995" s="7"/>
    </row>
    <row r="29996" spans="15:15" x14ac:dyDescent="0.25">
      <c r="O29996" s="7"/>
    </row>
    <row r="29997" spans="15:15" x14ac:dyDescent="0.25">
      <c r="O29997" s="7"/>
    </row>
    <row r="29998" spans="15:15" x14ac:dyDescent="0.25">
      <c r="O29998" s="7"/>
    </row>
    <row r="29999" spans="15:15" x14ac:dyDescent="0.25">
      <c r="O29999" s="7"/>
    </row>
    <row r="30000" spans="15:15" x14ac:dyDescent="0.25">
      <c r="O30000" s="7"/>
    </row>
    <row r="30001" spans="15:15" x14ac:dyDescent="0.25">
      <c r="O30001" s="7"/>
    </row>
    <row r="30002" spans="15:15" x14ac:dyDescent="0.25">
      <c r="O30002" s="7"/>
    </row>
    <row r="30003" spans="15:15" x14ac:dyDescent="0.25">
      <c r="O30003" s="7"/>
    </row>
    <row r="30004" spans="15:15" x14ac:dyDescent="0.25">
      <c r="O30004" s="7"/>
    </row>
    <row r="30005" spans="15:15" x14ac:dyDescent="0.25">
      <c r="O30005" s="7"/>
    </row>
    <row r="30006" spans="15:15" x14ac:dyDescent="0.25">
      <c r="O30006" s="7"/>
    </row>
    <row r="30007" spans="15:15" x14ac:dyDescent="0.25">
      <c r="O30007" s="7"/>
    </row>
    <row r="30008" spans="15:15" x14ac:dyDescent="0.25">
      <c r="O30008" s="7"/>
    </row>
    <row r="30009" spans="15:15" x14ac:dyDescent="0.25">
      <c r="O30009" s="7"/>
    </row>
    <row r="30010" spans="15:15" x14ac:dyDescent="0.25">
      <c r="O30010" s="7"/>
    </row>
    <row r="30011" spans="15:15" x14ac:dyDescent="0.25">
      <c r="O30011" s="7"/>
    </row>
    <row r="30012" spans="15:15" x14ac:dyDescent="0.25">
      <c r="O30012" s="7"/>
    </row>
    <row r="30013" spans="15:15" x14ac:dyDescent="0.25">
      <c r="O30013" s="7"/>
    </row>
    <row r="30014" spans="15:15" x14ac:dyDescent="0.25">
      <c r="O30014" s="7"/>
    </row>
    <row r="30015" spans="15:15" x14ac:dyDescent="0.25">
      <c r="O30015" s="7"/>
    </row>
    <row r="30016" spans="15:15" x14ac:dyDescent="0.25">
      <c r="O30016" s="7"/>
    </row>
    <row r="30017" spans="15:15" x14ac:dyDescent="0.25">
      <c r="O30017" s="7"/>
    </row>
    <row r="30018" spans="15:15" x14ac:dyDescent="0.25">
      <c r="O30018" s="7"/>
    </row>
    <row r="30019" spans="15:15" x14ac:dyDescent="0.25">
      <c r="O30019" s="7"/>
    </row>
    <row r="30020" spans="15:15" x14ac:dyDescent="0.25">
      <c r="O30020" s="7"/>
    </row>
    <row r="30021" spans="15:15" x14ac:dyDescent="0.25">
      <c r="O30021" s="7"/>
    </row>
    <row r="30022" spans="15:15" x14ac:dyDescent="0.25">
      <c r="O30022" s="7"/>
    </row>
    <row r="30023" spans="15:15" x14ac:dyDescent="0.25">
      <c r="O30023" s="7"/>
    </row>
    <row r="30024" spans="15:15" x14ac:dyDescent="0.25">
      <c r="O30024" s="7"/>
    </row>
    <row r="30025" spans="15:15" x14ac:dyDescent="0.25">
      <c r="O30025" s="7"/>
    </row>
    <row r="30026" spans="15:15" x14ac:dyDescent="0.25">
      <c r="O30026" s="7"/>
    </row>
    <row r="30027" spans="15:15" x14ac:dyDescent="0.25">
      <c r="O30027" s="7"/>
    </row>
    <row r="30028" spans="15:15" x14ac:dyDescent="0.25">
      <c r="O30028" s="7"/>
    </row>
    <row r="30029" spans="15:15" x14ac:dyDescent="0.25">
      <c r="O30029" s="7"/>
    </row>
    <row r="30030" spans="15:15" x14ac:dyDescent="0.25">
      <c r="O30030" s="7"/>
    </row>
    <row r="30031" spans="15:15" x14ac:dyDescent="0.25">
      <c r="O30031" s="7"/>
    </row>
    <row r="30032" spans="15:15" x14ac:dyDescent="0.25">
      <c r="O30032" s="7"/>
    </row>
    <row r="30033" spans="15:15" x14ac:dyDescent="0.25">
      <c r="O30033" s="7"/>
    </row>
    <row r="30034" spans="15:15" x14ac:dyDescent="0.25">
      <c r="O30034" s="7"/>
    </row>
    <row r="30035" spans="15:15" x14ac:dyDescent="0.25">
      <c r="O30035" s="7"/>
    </row>
    <row r="30036" spans="15:15" x14ac:dyDescent="0.25">
      <c r="O30036" s="7"/>
    </row>
    <row r="30037" spans="15:15" x14ac:dyDescent="0.25">
      <c r="O30037" s="7"/>
    </row>
    <row r="30038" spans="15:15" x14ac:dyDescent="0.25">
      <c r="O30038" s="7"/>
    </row>
    <row r="30039" spans="15:15" x14ac:dyDescent="0.25">
      <c r="O30039" s="7"/>
    </row>
    <row r="30040" spans="15:15" x14ac:dyDescent="0.25">
      <c r="O30040" s="7"/>
    </row>
    <row r="30041" spans="15:15" x14ac:dyDescent="0.25">
      <c r="O30041" s="7"/>
    </row>
    <row r="30042" spans="15:15" x14ac:dyDescent="0.25">
      <c r="O30042" s="7"/>
    </row>
    <row r="30043" spans="15:15" x14ac:dyDescent="0.25">
      <c r="O30043" s="7"/>
    </row>
    <row r="30044" spans="15:15" x14ac:dyDescent="0.25">
      <c r="O30044" s="7"/>
    </row>
    <row r="30045" spans="15:15" x14ac:dyDescent="0.25">
      <c r="O30045" s="7"/>
    </row>
    <row r="30046" spans="15:15" x14ac:dyDescent="0.25">
      <c r="O30046" s="7"/>
    </row>
    <row r="30047" spans="15:15" x14ac:dyDescent="0.25">
      <c r="O30047" s="7"/>
    </row>
    <row r="30048" spans="15:15" x14ac:dyDescent="0.25">
      <c r="O30048" s="7"/>
    </row>
    <row r="30049" spans="15:15" x14ac:dyDescent="0.25">
      <c r="O30049" s="7"/>
    </row>
    <row r="30050" spans="15:15" x14ac:dyDescent="0.25">
      <c r="O30050" s="7"/>
    </row>
    <row r="30051" spans="15:15" x14ac:dyDescent="0.25">
      <c r="O30051" s="7"/>
    </row>
    <row r="30052" spans="15:15" x14ac:dyDescent="0.25">
      <c r="O30052" s="7"/>
    </row>
    <row r="30053" spans="15:15" x14ac:dyDescent="0.25">
      <c r="O30053" s="7"/>
    </row>
    <row r="30054" spans="15:15" x14ac:dyDescent="0.25">
      <c r="O30054" s="7"/>
    </row>
    <row r="30055" spans="15:15" x14ac:dyDescent="0.25">
      <c r="O30055" s="7"/>
    </row>
    <row r="30056" spans="15:15" x14ac:dyDescent="0.25">
      <c r="O30056" s="7"/>
    </row>
    <row r="30057" spans="15:15" x14ac:dyDescent="0.25">
      <c r="O30057" s="7"/>
    </row>
    <row r="30058" spans="15:15" x14ac:dyDescent="0.25">
      <c r="O30058" s="7"/>
    </row>
    <row r="30059" spans="15:15" x14ac:dyDescent="0.25">
      <c r="O30059" s="7"/>
    </row>
    <row r="30060" spans="15:15" x14ac:dyDescent="0.25">
      <c r="O30060" s="7"/>
    </row>
    <row r="30061" spans="15:15" x14ac:dyDescent="0.25">
      <c r="O30061" s="7"/>
    </row>
    <row r="30062" spans="15:15" x14ac:dyDescent="0.25">
      <c r="O30062" s="7"/>
    </row>
    <row r="30063" spans="15:15" x14ac:dyDescent="0.25">
      <c r="O30063" s="7"/>
    </row>
    <row r="30064" spans="15:15" x14ac:dyDescent="0.25">
      <c r="O30064" s="7"/>
    </row>
    <row r="30065" spans="15:15" x14ac:dyDescent="0.25">
      <c r="O30065" s="7"/>
    </row>
    <row r="30066" spans="15:15" x14ac:dyDescent="0.25">
      <c r="O30066" s="7"/>
    </row>
    <row r="30067" spans="15:15" x14ac:dyDescent="0.25">
      <c r="O30067" s="7"/>
    </row>
    <row r="30068" spans="15:15" x14ac:dyDescent="0.25">
      <c r="O30068" s="7"/>
    </row>
    <row r="30069" spans="15:15" x14ac:dyDescent="0.25">
      <c r="O30069" s="7"/>
    </row>
    <row r="30070" spans="15:15" x14ac:dyDescent="0.25">
      <c r="O30070" s="7"/>
    </row>
    <row r="30071" spans="15:15" x14ac:dyDescent="0.25">
      <c r="O30071" s="7"/>
    </row>
    <row r="30072" spans="15:15" x14ac:dyDescent="0.25">
      <c r="O30072" s="7"/>
    </row>
    <row r="30073" spans="15:15" x14ac:dyDescent="0.25">
      <c r="O30073" s="7"/>
    </row>
    <row r="30098" spans="15:15" x14ac:dyDescent="0.25">
      <c r="O30098" s="7"/>
    </row>
    <row r="30099" spans="15:15" x14ac:dyDescent="0.25">
      <c r="O30099" s="7"/>
    </row>
    <row r="30100" spans="15:15" x14ac:dyDescent="0.25">
      <c r="O30100" s="7"/>
    </row>
    <row r="30101" spans="15:15" x14ac:dyDescent="0.25">
      <c r="O30101" s="7"/>
    </row>
    <row r="30102" spans="15:15" x14ac:dyDescent="0.25">
      <c r="O30102" s="7"/>
    </row>
    <row r="30103" spans="15:15" x14ac:dyDescent="0.25">
      <c r="O30103" s="7"/>
    </row>
    <row r="30104" spans="15:15" x14ac:dyDescent="0.25">
      <c r="O30104" s="7"/>
    </row>
    <row r="30105" spans="15:15" x14ac:dyDescent="0.25">
      <c r="O30105" s="7"/>
    </row>
    <row r="30106" spans="15:15" x14ac:dyDescent="0.25">
      <c r="O30106" s="7"/>
    </row>
    <row r="30107" spans="15:15" x14ac:dyDescent="0.25">
      <c r="O30107" s="7"/>
    </row>
    <row r="30108" spans="15:15" x14ac:dyDescent="0.25">
      <c r="O30108" s="7"/>
    </row>
    <row r="30109" spans="15:15" x14ac:dyDescent="0.25">
      <c r="O30109" s="7"/>
    </row>
    <row r="30110" spans="15:15" x14ac:dyDescent="0.25">
      <c r="O30110" s="7"/>
    </row>
    <row r="30111" spans="15:15" x14ac:dyDescent="0.25">
      <c r="O30111" s="7"/>
    </row>
    <row r="30112" spans="15:15" x14ac:dyDescent="0.25">
      <c r="O30112" s="7"/>
    </row>
    <row r="30113" spans="15:15" x14ac:dyDescent="0.25">
      <c r="O30113" s="7"/>
    </row>
    <row r="30114" spans="15:15" x14ac:dyDescent="0.25">
      <c r="O30114" s="7"/>
    </row>
    <row r="30115" spans="15:15" x14ac:dyDescent="0.25">
      <c r="O30115" s="7"/>
    </row>
    <row r="30116" spans="15:15" x14ac:dyDescent="0.25">
      <c r="O30116" s="7"/>
    </row>
    <row r="30117" spans="15:15" x14ac:dyDescent="0.25">
      <c r="O30117" s="7"/>
    </row>
    <row r="30118" spans="15:15" x14ac:dyDescent="0.25">
      <c r="O30118" s="7"/>
    </row>
    <row r="30119" spans="15:15" x14ac:dyDescent="0.25">
      <c r="O30119" s="7"/>
    </row>
    <row r="30120" spans="15:15" x14ac:dyDescent="0.25">
      <c r="O30120" s="7"/>
    </row>
    <row r="30121" spans="15:15" x14ac:dyDescent="0.25">
      <c r="O30121" s="7"/>
    </row>
    <row r="30122" spans="15:15" x14ac:dyDescent="0.25">
      <c r="O30122" s="7"/>
    </row>
    <row r="30123" spans="15:15" x14ac:dyDescent="0.25">
      <c r="O30123" s="7"/>
    </row>
    <row r="30124" spans="15:15" x14ac:dyDescent="0.25">
      <c r="O30124" s="7"/>
    </row>
    <row r="30125" spans="15:15" x14ac:dyDescent="0.25">
      <c r="O30125" s="7"/>
    </row>
    <row r="30126" spans="15:15" x14ac:dyDescent="0.25">
      <c r="O30126" s="7"/>
    </row>
    <row r="30127" spans="15:15" x14ac:dyDescent="0.25">
      <c r="O30127" s="7"/>
    </row>
    <row r="30128" spans="15:15" x14ac:dyDescent="0.25">
      <c r="O30128" s="7"/>
    </row>
    <row r="30129" spans="15:15" x14ac:dyDescent="0.25">
      <c r="O30129" s="7"/>
    </row>
    <row r="30130" spans="15:15" x14ac:dyDescent="0.25">
      <c r="O30130" s="7"/>
    </row>
    <row r="30131" spans="15:15" x14ac:dyDescent="0.25">
      <c r="O30131" s="7"/>
    </row>
    <row r="30132" spans="15:15" x14ac:dyDescent="0.25">
      <c r="O30132" s="7"/>
    </row>
    <row r="30133" spans="15:15" x14ac:dyDescent="0.25">
      <c r="O30133" s="7"/>
    </row>
    <row r="30134" spans="15:15" x14ac:dyDescent="0.25">
      <c r="O30134" s="7"/>
    </row>
    <row r="30135" spans="15:15" x14ac:dyDescent="0.25">
      <c r="O30135" s="7"/>
    </row>
    <row r="30136" spans="15:15" x14ac:dyDescent="0.25">
      <c r="O30136" s="7"/>
    </row>
    <row r="30137" spans="15:15" x14ac:dyDescent="0.25">
      <c r="O30137" s="7"/>
    </row>
    <row r="30138" spans="15:15" x14ac:dyDescent="0.25">
      <c r="O30138" s="7"/>
    </row>
    <row r="30139" spans="15:15" x14ac:dyDescent="0.25">
      <c r="O30139" s="7"/>
    </row>
    <row r="30140" spans="15:15" x14ac:dyDescent="0.25">
      <c r="O30140" s="7"/>
    </row>
    <row r="30141" spans="15:15" x14ac:dyDescent="0.25">
      <c r="O30141" s="7"/>
    </row>
    <row r="30142" spans="15:15" x14ac:dyDescent="0.25">
      <c r="O30142" s="7"/>
    </row>
    <row r="30143" spans="15:15" x14ac:dyDescent="0.25">
      <c r="O30143" s="7"/>
    </row>
    <row r="30144" spans="15:15" x14ac:dyDescent="0.25">
      <c r="O30144" s="7"/>
    </row>
    <row r="30145" spans="15:15" x14ac:dyDescent="0.25">
      <c r="O30145" s="7"/>
    </row>
    <row r="30146" spans="15:15" x14ac:dyDescent="0.25">
      <c r="O30146" s="7"/>
    </row>
    <row r="30147" spans="15:15" x14ac:dyDescent="0.25">
      <c r="O30147" s="7"/>
    </row>
    <row r="30148" spans="15:15" x14ac:dyDescent="0.25">
      <c r="O30148" s="7"/>
    </row>
    <row r="30149" spans="15:15" x14ac:dyDescent="0.25">
      <c r="O30149" s="7"/>
    </row>
    <row r="30150" spans="15:15" x14ac:dyDescent="0.25">
      <c r="O30150" s="7"/>
    </row>
    <row r="30151" spans="15:15" x14ac:dyDescent="0.25">
      <c r="O30151" s="7"/>
    </row>
    <row r="30152" spans="15:15" x14ac:dyDescent="0.25">
      <c r="O30152" s="7"/>
    </row>
    <row r="30153" spans="15:15" x14ac:dyDescent="0.25">
      <c r="O30153" s="7"/>
    </row>
    <row r="30154" spans="15:15" x14ac:dyDescent="0.25">
      <c r="O30154" s="7"/>
    </row>
    <row r="30155" spans="15:15" x14ac:dyDescent="0.25">
      <c r="O30155" s="7"/>
    </row>
    <row r="30156" spans="15:15" x14ac:dyDescent="0.25">
      <c r="O30156" s="7"/>
    </row>
    <row r="30157" spans="15:15" x14ac:dyDescent="0.25">
      <c r="O30157" s="7"/>
    </row>
    <row r="30158" spans="15:15" x14ac:dyDescent="0.25">
      <c r="O30158" s="7"/>
    </row>
    <row r="30159" spans="15:15" x14ac:dyDescent="0.25">
      <c r="O30159" s="7"/>
    </row>
    <row r="30160" spans="15:15" x14ac:dyDescent="0.25">
      <c r="O30160" s="7"/>
    </row>
    <row r="30161" spans="15:15" x14ac:dyDescent="0.25">
      <c r="O30161" s="7"/>
    </row>
    <row r="30162" spans="15:15" x14ac:dyDescent="0.25">
      <c r="O30162" s="7"/>
    </row>
    <row r="30163" spans="15:15" x14ac:dyDescent="0.25">
      <c r="O30163" s="7"/>
    </row>
    <row r="30164" spans="15:15" x14ac:dyDescent="0.25">
      <c r="O30164" s="7"/>
    </row>
    <row r="30165" spans="15:15" x14ac:dyDescent="0.25">
      <c r="O30165" s="7"/>
    </row>
    <row r="30166" spans="15:15" x14ac:dyDescent="0.25">
      <c r="O30166" s="7"/>
    </row>
    <row r="30167" spans="15:15" x14ac:dyDescent="0.25">
      <c r="O30167" s="7"/>
    </row>
    <row r="30168" spans="15:15" x14ac:dyDescent="0.25">
      <c r="O30168" s="7"/>
    </row>
    <row r="30169" spans="15:15" x14ac:dyDescent="0.25">
      <c r="O30169" s="7"/>
    </row>
    <row r="30170" spans="15:15" x14ac:dyDescent="0.25">
      <c r="O30170" s="7"/>
    </row>
    <row r="30171" spans="15:15" x14ac:dyDescent="0.25">
      <c r="O30171" s="7"/>
    </row>
    <row r="30172" spans="15:15" x14ac:dyDescent="0.25">
      <c r="O30172" s="7"/>
    </row>
    <row r="30173" spans="15:15" x14ac:dyDescent="0.25">
      <c r="O30173" s="7"/>
    </row>
    <row r="30174" spans="15:15" x14ac:dyDescent="0.25">
      <c r="O30174" s="7"/>
    </row>
    <row r="30175" spans="15:15" x14ac:dyDescent="0.25">
      <c r="O30175" s="7"/>
    </row>
    <row r="30176" spans="15:15" x14ac:dyDescent="0.25">
      <c r="O30176" s="7"/>
    </row>
    <row r="30177" spans="15:15" x14ac:dyDescent="0.25">
      <c r="O30177" s="7"/>
    </row>
    <row r="30178" spans="15:15" x14ac:dyDescent="0.25">
      <c r="O30178" s="7"/>
    </row>
    <row r="30179" spans="15:15" x14ac:dyDescent="0.25">
      <c r="O30179" s="7"/>
    </row>
    <row r="30180" spans="15:15" x14ac:dyDescent="0.25">
      <c r="O30180" s="7"/>
    </row>
    <row r="30181" spans="15:15" x14ac:dyDescent="0.25">
      <c r="O30181" s="7"/>
    </row>
    <row r="30182" spans="15:15" x14ac:dyDescent="0.25">
      <c r="O30182" s="7"/>
    </row>
    <row r="30183" spans="15:15" x14ac:dyDescent="0.25">
      <c r="O30183" s="7"/>
    </row>
    <row r="30184" spans="15:15" x14ac:dyDescent="0.25">
      <c r="O30184" s="7"/>
    </row>
    <row r="30185" spans="15:15" x14ac:dyDescent="0.25">
      <c r="O30185" s="7"/>
    </row>
    <row r="30186" spans="15:15" x14ac:dyDescent="0.25">
      <c r="O30186" s="7"/>
    </row>
    <row r="30187" spans="15:15" x14ac:dyDescent="0.25">
      <c r="O30187" s="7"/>
    </row>
    <row r="30188" spans="15:15" x14ac:dyDescent="0.25">
      <c r="O30188" s="7"/>
    </row>
    <row r="30189" spans="15:15" x14ac:dyDescent="0.25">
      <c r="O30189" s="7"/>
    </row>
    <row r="30190" spans="15:15" x14ac:dyDescent="0.25">
      <c r="O30190" s="7"/>
    </row>
    <row r="30191" spans="15:15" x14ac:dyDescent="0.25">
      <c r="O30191" s="7"/>
    </row>
    <row r="30192" spans="15:15" x14ac:dyDescent="0.25">
      <c r="O30192" s="7"/>
    </row>
    <row r="30193" spans="15:15" x14ac:dyDescent="0.25">
      <c r="O30193" s="7"/>
    </row>
    <row r="30194" spans="15:15" x14ac:dyDescent="0.25">
      <c r="O30194" s="7"/>
    </row>
    <row r="30195" spans="15:15" x14ac:dyDescent="0.25">
      <c r="O30195" s="7"/>
    </row>
    <row r="30196" spans="15:15" x14ac:dyDescent="0.25">
      <c r="O30196" s="7"/>
    </row>
    <row r="30197" spans="15:15" x14ac:dyDescent="0.25">
      <c r="O30197" s="7"/>
    </row>
    <row r="30198" spans="15:15" x14ac:dyDescent="0.25">
      <c r="O30198" s="7"/>
    </row>
    <row r="30199" spans="15:15" x14ac:dyDescent="0.25">
      <c r="O30199" s="7"/>
    </row>
    <row r="30200" spans="15:15" x14ac:dyDescent="0.25">
      <c r="O30200" s="7"/>
    </row>
    <row r="30201" spans="15:15" x14ac:dyDescent="0.25">
      <c r="O30201" s="7"/>
    </row>
    <row r="30202" spans="15:15" x14ac:dyDescent="0.25">
      <c r="O30202" s="7"/>
    </row>
    <row r="30203" spans="15:15" x14ac:dyDescent="0.25">
      <c r="O30203" s="7"/>
    </row>
    <row r="30204" spans="15:15" x14ac:dyDescent="0.25">
      <c r="O30204" s="7"/>
    </row>
    <row r="30205" spans="15:15" x14ac:dyDescent="0.25">
      <c r="O30205" s="7"/>
    </row>
    <row r="30206" spans="15:15" x14ac:dyDescent="0.25">
      <c r="O30206" s="7"/>
    </row>
    <row r="30207" spans="15:15" x14ac:dyDescent="0.25">
      <c r="O30207" s="7"/>
    </row>
    <row r="30208" spans="15:15" x14ac:dyDescent="0.25">
      <c r="O30208" s="7"/>
    </row>
    <row r="30209" spans="15:15" x14ac:dyDescent="0.25">
      <c r="O30209" s="7"/>
    </row>
    <row r="30210" spans="15:15" x14ac:dyDescent="0.25">
      <c r="O30210" s="7"/>
    </row>
    <row r="30211" spans="15:15" x14ac:dyDescent="0.25">
      <c r="O30211" s="7"/>
    </row>
    <row r="30212" spans="15:15" x14ac:dyDescent="0.25">
      <c r="O30212" s="7"/>
    </row>
    <row r="30213" spans="15:15" x14ac:dyDescent="0.25">
      <c r="O30213" s="7"/>
    </row>
    <row r="30214" spans="15:15" x14ac:dyDescent="0.25">
      <c r="O30214" s="7"/>
    </row>
    <row r="30215" spans="15:15" x14ac:dyDescent="0.25">
      <c r="O30215" s="7"/>
    </row>
    <row r="30216" spans="15:15" x14ac:dyDescent="0.25">
      <c r="O30216" s="7"/>
    </row>
    <row r="30217" spans="15:15" x14ac:dyDescent="0.25">
      <c r="O30217" s="7"/>
    </row>
    <row r="30218" spans="15:15" x14ac:dyDescent="0.25">
      <c r="O30218" s="7"/>
    </row>
    <row r="30219" spans="15:15" x14ac:dyDescent="0.25">
      <c r="O30219" s="7"/>
    </row>
    <row r="30220" spans="15:15" x14ac:dyDescent="0.25">
      <c r="O30220" s="7"/>
    </row>
    <row r="30221" spans="15:15" x14ac:dyDescent="0.25">
      <c r="O30221" s="7"/>
    </row>
    <row r="30222" spans="15:15" x14ac:dyDescent="0.25">
      <c r="O30222" s="7"/>
    </row>
    <row r="30223" spans="15:15" x14ac:dyDescent="0.25">
      <c r="O30223" s="7"/>
    </row>
    <row r="30224" spans="15:15" x14ac:dyDescent="0.25">
      <c r="O30224" s="7"/>
    </row>
    <row r="30225" spans="15:15" x14ac:dyDescent="0.25">
      <c r="O30225" s="7"/>
    </row>
    <row r="30226" spans="15:15" x14ac:dyDescent="0.25">
      <c r="O30226" s="7"/>
    </row>
    <row r="30227" spans="15:15" x14ac:dyDescent="0.25">
      <c r="O30227" s="7"/>
    </row>
    <row r="30228" spans="15:15" x14ac:dyDescent="0.25">
      <c r="O30228" s="7"/>
    </row>
    <row r="30229" spans="15:15" x14ac:dyDescent="0.25">
      <c r="O30229" s="7"/>
    </row>
    <row r="30230" spans="15:15" x14ac:dyDescent="0.25">
      <c r="O30230" s="7"/>
    </row>
    <row r="30231" spans="15:15" x14ac:dyDescent="0.25">
      <c r="O30231" s="7"/>
    </row>
    <row r="30232" spans="15:15" x14ac:dyDescent="0.25">
      <c r="O30232" s="7"/>
    </row>
    <row r="30233" spans="15:15" x14ac:dyDescent="0.25">
      <c r="O30233" s="7"/>
    </row>
    <row r="30234" spans="15:15" x14ac:dyDescent="0.25">
      <c r="O30234" s="7"/>
    </row>
    <row r="30235" spans="15:15" x14ac:dyDescent="0.25">
      <c r="O30235" s="7"/>
    </row>
    <row r="30236" spans="15:15" x14ac:dyDescent="0.25">
      <c r="O30236" s="7"/>
    </row>
    <row r="30237" spans="15:15" x14ac:dyDescent="0.25">
      <c r="O30237" s="7"/>
    </row>
    <row r="30238" spans="15:15" x14ac:dyDescent="0.25">
      <c r="O30238" s="7"/>
    </row>
    <row r="30239" spans="15:15" x14ac:dyDescent="0.25">
      <c r="O30239" s="7"/>
    </row>
    <row r="30240" spans="15:15" x14ac:dyDescent="0.25">
      <c r="O30240" s="7"/>
    </row>
    <row r="30241" spans="15:15" x14ac:dyDescent="0.25">
      <c r="O30241" s="7"/>
    </row>
    <row r="30242" spans="15:15" x14ac:dyDescent="0.25">
      <c r="O30242" s="7"/>
    </row>
    <row r="30243" spans="15:15" x14ac:dyDescent="0.25">
      <c r="O30243" s="7"/>
    </row>
    <row r="30244" spans="15:15" x14ac:dyDescent="0.25">
      <c r="O30244" s="7"/>
    </row>
    <row r="30245" spans="15:15" x14ac:dyDescent="0.25">
      <c r="O30245" s="7"/>
    </row>
    <row r="30246" spans="15:15" x14ac:dyDescent="0.25">
      <c r="O30246" s="7"/>
    </row>
    <row r="30247" spans="15:15" x14ac:dyDescent="0.25">
      <c r="O30247" s="7"/>
    </row>
    <row r="30248" spans="15:15" x14ac:dyDescent="0.25">
      <c r="O30248" s="7"/>
    </row>
    <row r="30249" spans="15:15" x14ac:dyDescent="0.25">
      <c r="O30249" s="7"/>
    </row>
    <row r="30250" spans="15:15" x14ac:dyDescent="0.25">
      <c r="O30250" s="7"/>
    </row>
    <row r="30251" spans="15:15" x14ac:dyDescent="0.25">
      <c r="O30251" s="7"/>
    </row>
    <row r="30252" spans="15:15" x14ac:dyDescent="0.25">
      <c r="O30252" s="7"/>
    </row>
    <row r="30253" spans="15:15" x14ac:dyDescent="0.25">
      <c r="O30253" s="7"/>
    </row>
    <row r="30254" spans="15:15" x14ac:dyDescent="0.25">
      <c r="O30254" s="7"/>
    </row>
    <row r="30255" spans="15:15" x14ac:dyDescent="0.25">
      <c r="O30255" s="7"/>
    </row>
    <row r="30256" spans="15:15" x14ac:dyDescent="0.25">
      <c r="O30256" s="7"/>
    </row>
    <row r="30257" spans="15:15" x14ac:dyDescent="0.25">
      <c r="O30257" s="7"/>
    </row>
    <row r="30258" spans="15:15" x14ac:dyDescent="0.25">
      <c r="O30258" s="7"/>
    </row>
    <row r="30259" spans="15:15" x14ac:dyDescent="0.25">
      <c r="O30259" s="7"/>
    </row>
    <row r="30260" spans="15:15" x14ac:dyDescent="0.25">
      <c r="O30260" s="7"/>
    </row>
    <row r="30261" spans="15:15" x14ac:dyDescent="0.25">
      <c r="O30261" s="7"/>
    </row>
    <row r="30262" spans="15:15" x14ac:dyDescent="0.25">
      <c r="O30262" s="7"/>
    </row>
    <row r="30263" spans="15:15" x14ac:dyDescent="0.25">
      <c r="O30263" s="7"/>
    </row>
    <row r="30264" spans="15:15" x14ac:dyDescent="0.25">
      <c r="O30264" s="7"/>
    </row>
    <row r="30265" spans="15:15" x14ac:dyDescent="0.25">
      <c r="O30265" s="7"/>
    </row>
    <row r="30266" spans="15:15" x14ac:dyDescent="0.25">
      <c r="O30266" s="7"/>
    </row>
    <row r="30267" spans="15:15" x14ac:dyDescent="0.25">
      <c r="O30267" s="7"/>
    </row>
    <row r="30268" spans="15:15" x14ac:dyDescent="0.25">
      <c r="O30268" s="7"/>
    </row>
    <row r="30269" spans="15:15" x14ac:dyDescent="0.25">
      <c r="O30269" s="7"/>
    </row>
    <row r="30270" spans="15:15" x14ac:dyDescent="0.25">
      <c r="O30270" s="7"/>
    </row>
    <row r="30271" spans="15:15" x14ac:dyDescent="0.25">
      <c r="O30271" s="7"/>
    </row>
    <row r="30272" spans="15:15" x14ac:dyDescent="0.25">
      <c r="O30272" s="7"/>
    </row>
    <row r="30273" spans="15:15" x14ac:dyDescent="0.25">
      <c r="O30273" s="7"/>
    </row>
    <row r="30274" spans="15:15" x14ac:dyDescent="0.25">
      <c r="O30274" s="7"/>
    </row>
    <row r="30275" spans="15:15" x14ac:dyDescent="0.25">
      <c r="O30275" s="7"/>
    </row>
    <row r="30276" spans="15:15" x14ac:dyDescent="0.25">
      <c r="O30276" s="7"/>
    </row>
    <row r="30277" spans="15:15" x14ac:dyDescent="0.25">
      <c r="O30277" s="7"/>
    </row>
    <row r="30278" spans="15:15" x14ac:dyDescent="0.25">
      <c r="O30278" s="7"/>
    </row>
    <row r="30279" spans="15:15" x14ac:dyDescent="0.25">
      <c r="O30279" s="7"/>
    </row>
    <row r="30280" spans="15:15" x14ac:dyDescent="0.25">
      <c r="O30280" s="7"/>
    </row>
    <row r="30281" spans="15:15" x14ac:dyDescent="0.25">
      <c r="O30281" s="7"/>
    </row>
    <row r="30282" spans="15:15" x14ac:dyDescent="0.25">
      <c r="O30282" s="7"/>
    </row>
    <row r="30283" spans="15:15" x14ac:dyDescent="0.25">
      <c r="O30283" s="7"/>
    </row>
    <row r="30284" spans="15:15" x14ac:dyDescent="0.25">
      <c r="O30284" s="7"/>
    </row>
    <row r="30285" spans="15:15" x14ac:dyDescent="0.25">
      <c r="O30285" s="7"/>
    </row>
    <row r="30286" spans="15:15" x14ac:dyDescent="0.25">
      <c r="O30286" s="7"/>
    </row>
    <row r="30287" spans="15:15" x14ac:dyDescent="0.25">
      <c r="O30287" s="7"/>
    </row>
    <row r="30288" spans="15:15" x14ac:dyDescent="0.25">
      <c r="O30288" s="7"/>
    </row>
    <row r="30289" spans="15:15" x14ac:dyDescent="0.25">
      <c r="O30289" s="7"/>
    </row>
    <row r="30290" spans="15:15" x14ac:dyDescent="0.25">
      <c r="O30290" s="7"/>
    </row>
    <row r="30291" spans="15:15" x14ac:dyDescent="0.25">
      <c r="O30291" s="7"/>
    </row>
    <row r="30292" spans="15:15" x14ac:dyDescent="0.25">
      <c r="O30292" s="7"/>
    </row>
    <row r="30293" spans="15:15" x14ac:dyDescent="0.25">
      <c r="O30293" s="7"/>
    </row>
    <row r="30294" spans="15:15" x14ac:dyDescent="0.25">
      <c r="O30294" s="7"/>
    </row>
    <row r="30295" spans="15:15" x14ac:dyDescent="0.25">
      <c r="O30295" s="7"/>
    </row>
    <row r="30296" spans="15:15" x14ac:dyDescent="0.25">
      <c r="O30296" s="7"/>
    </row>
    <row r="30297" spans="15:15" x14ac:dyDescent="0.25">
      <c r="O30297" s="7"/>
    </row>
    <row r="30298" spans="15:15" x14ac:dyDescent="0.25">
      <c r="O30298" s="7"/>
    </row>
    <row r="30299" spans="15:15" x14ac:dyDescent="0.25">
      <c r="O30299" s="7"/>
    </row>
    <row r="30300" spans="15:15" x14ac:dyDescent="0.25">
      <c r="O30300" s="7"/>
    </row>
    <row r="30301" spans="15:15" x14ac:dyDescent="0.25">
      <c r="O30301" s="7"/>
    </row>
    <row r="30302" spans="15:15" x14ac:dyDescent="0.25">
      <c r="O30302" s="7"/>
    </row>
    <row r="30303" spans="15:15" x14ac:dyDescent="0.25">
      <c r="O30303" s="7"/>
    </row>
    <row r="30304" spans="15:15" x14ac:dyDescent="0.25">
      <c r="O30304" s="7"/>
    </row>
    <row r="30305" spans="15:15" x14ac:dyDescent="0.25">
      <c r="O30305" s="7"/>
    </row>
    <row r="30306" spans="15:15" x14ac:dyDescent="0.25">
      <c r="O30306" s="7"/>
    </row>
    <row r="30307" spans="15:15" x14ac:dyDescent="0.25">
      <c r="O30307" s="7"/>
    </row>
    <row r="30308" spans="15:15" x14ac:dyDescent="0.25">
      <c r="O30308" s="7"/>
    </row>
    <row r="30309" spans="15:15" x14ac:dyDescent="0.25">
      <c r="O30309" s="7"/>
    </row>
    <row r="30310" spans="15:15" x14ac:dyDescent="0.25">
      <c r="O30310" s="7"/>
    </row>
    <row r="30311" spans="15:15" x14ac:dyDescent="0.25">
      <c r="O30311" s="7"/>
    </row>
    <row r="30312" spans="15:15" x14ac:dyDescent="0.25">
      <c r="O30312" s="7"/>
    </row>
    <row r="30313" spans="15:15" x14ac:dyDescent="0.25">
      <c r="O30313" s="7"/>
    </row>
    <row r="30314" spans="15:15" x14ac:dyDescent="0.25">
      <c r="O30314" s="7"/>
    </row>
    <row r="30315" spans="15:15" x14ac:dyDescent="0.25">
      <c r="O30315" s="7"/>
    </row>
    <row r="30316" spans="15:15" x14ac:dyDescent="0.25">
      <c r="O30316" s="7"/>
    </row>
    <row r="30317" spans="15:15" x14ac:dyDescent="0.25">
      <c r="O30317" s="7"/>
    </row>
    <row r="30318" spans="15:15" x14ac:dyDescent="0.25">
      <c r="O30318" s="7"/>
    </row>
    <row r="30319" spans="15:15" x14ac:dyDescent="0.25">
      <c r="O30319" s="7"/>
    </row>
    <row r="30320" spans="15:15" x14ac:dyDescent="0.25">
      <c r="O30320" s="7"/>
    </row>
    <row r="30321" spans="15:15" x14ac:dyDescent="0.25">
      <c r="O30321" s="7"/>
    </row>
    <row r="30322" spans="15:15" x14ac:dyDescent="0.25">
      <c r="O30322" s="7"/>
    </row>
    <row r="30323" spans="15:15" x14ac:dyDescent="0.25">
      <c r="O30323" s="7"/>
    </row>
    <row r="30324" spans="15:15" x14ac:dyDescent="0.25">
      <c r="O30324" s="7"/>
    </row>
    <row r="30325" spans="15:15" x14ac:dyDescent="0.25">
      <c r="O30325" s="7"/>
    </row>
    <row r="30326" spans="15:15" x14ac:dyDescent="0.25">
      <c r="O30326" s="7"/>
    </row>
    <row r="30327" spans="15:15" x14ac:dyDescent="0.25">
      <c r="O30327" s="7"/>
    </row>
    <row r="30328" spans="15:15" x14ac:dyDescent="0.25">
      <c r="O30328" s="7"/>
    </row>
    <row r="30329" spans="15:15" x14ac:dyDescent="0.25">
      <c r="O30329" s="7"/>
    </row>
    <row r="30330" spans="15:15" x14ac:dyDescent="0.25">
      <c r="O30330" s="7"/>
    </row>
    <row r="30331" spans="15:15" x14ac:dyDescent="0.25">
      <c r="O30331" s="7"/>
    </row>
    <row r="30332" spans="15:15" x14ac:dyDescent="0.25">
      <c r="O30332" s="7"/>
    </row>
    <row r="30333" spans="15:15" x14ac:dyDescent="0.25">
      <c r="O30333" s="7"/>
    </row>
    <row r="30334" spans="15:15" x14ac:dyDescent="0.25">
      <c r="O30334" s="7"/>
    </row>
    <row r="30335" spans="15:15" x14ac:dyDescent="0.25">
      <c r="O30335" s="7"/>
    </row>
    <row r="30336" spans="15:15" x14ac:dyDescent="0.25">
      <c r="O30336" s="7"/>
    </row>
    <row r="30337" spans="15:15" x14ac:dyDescent="0.25">
      <c r="O30337" s="7"/>
    </row>
    <row r="30362" spans="15:15" x14ac:dyDescent="0.25">
      <c r="O30362" s="7"/>
    </row>
    <row r="30363" spans="15:15" x14ac:dyDescent="0.25">
      <c r="O30363" s="7"/>
    </row>
    <row r="30364" spans="15:15" x14ac:dyDescent="0.25">
      <c r="O30364" s="7"/>
    </row>
    <row r="30365" spans="15:15" x14ac:dyDescent="0.25">
      <c r="O30365" s="7"/>
    </row>
    <row r="30366" spans="15:15" x14ac:dyDescent="0.25">
      <c r="O30366" s="7"/>
    </row>
    <row r="30367" spans="15:15" x14ac:dyDescent="0.25">
      <c r="O30367" s="7"/>
    </row>
    <row r="30368" spans="15:15" x14ac:dyDescent="0.25">
      <c r="O30368" s="7"/>
    </row>
    <row r="30369" spans="15:15" x14ac:dyDescent="0.25">
      <c r="O30369" s="7"/>
    </row>
    <row r="30370" spans="15:15" x14ac:dyDescent="0.25">
      <c r="O30370" s="7"/>
    </row>
    <row r="30371" spans="15:15" x14ac:dyDescent="0.25">
      <c r="O30371" s="7"/>
    </row>
    <row r="30372" spans="15:15" x14ac:dyDescent="0.25">
      <c r="O30372" s="7"/>
    </row>
    <row r="30373" spans="15:15" x14ac:dyDescent="0.25">
      <c r="O30373" s="7"/>
    </row>
    <row r="30374" spans="15:15" x14ac:dyDescent="0.25">
      <c r="O30374" s="7"/>
    </row>
    <row r="30375" spans="15:15" x14ac:dyDescent="0.25">
      <c r="O30375" s="7"/>
    </row>
    <row r="30376" spans="15:15" x14ac:dyDescent="0.25">
      <c r="O30376" s="7"/>
    </row>
    <row r="30377" spans="15:15" x14ac:dyDescent="0.25">
      <c r="O30377" s="7"/>
    </row>
    <row r="30378" spans="15:15" x14ac:dyDescent="0.25">
      <c r="O30378" s="7"/>
    </row>
    <row r="30379" spans="15:15" x14ac:dyDescent="0.25">
      <c r="O30379" s="7"/>
    </row>
    <row r="30380" spans="15:15" x14ac:dyDescent="0.25">
      <c r="O30380" s="7"/>
    </row>
    <row r="30381" spans="15:15" x14ac:dyDescent="0.25">
      <c r="O30381" s="7"/>
    </row>
    <row r="30382" spans="15:15" x14ac:dyDescent="0.25">
      <c r="O30382" s="7"/>
    </row>
    <row r="30383" spans="15:15" x14ac:dyDescent="0.25">
      <c r="O30383" s="7"/>
    </row>
    <row r="30384" spans="15:15" x14ac:dyDescent="0.25">
      <c r="O30384" s="7"/>
    </row>
    <row r="30385" spans="15:15" x14ac:dyDescent="0.25">
      <c r="O30385" s="7"/>
    </row>
    <row r="30386" spans="15:15" x14ac:dyDescent="0.25">
      <c r="O30386" s="7"/>
    </row>
    <row r="30387" spans="15:15" x14ac:dyDescent="0.25">
      <c r="O30387" s="7"/>
    </row>
    <row r="30388" spans="15:15" x14ac:dyDescent="0.25">
      <c r="O30388" s="7"/>
    </row>
    <row r="30389" spans="15:15" x14ac:dyDescent="0.25">
      <c r="O30389" s="7"/>
    </row>
    <row r="30390" spans="15:15" x14ac:dyDescent="0.25">
      <c r="O30390" s="7"/>
    </row>
    <row r="30391" spans="15:15" x14ac:dyDescent="0.25">
      <c r="O30391" s="7"/>
    </row>
    <row r="30392" spans="15:15" x14ac:dyDescent="0.25">
      <c r="O30392" s="7"/>
    </row>
    <row r="30393" spans="15:15" x14ac:dyDescent="0.25">
      <c r="O30393" s="7"/>
    </row>
    <row r="30394" spans="15:15" x14ac:dyDescent="0.25">
      <c r="O30394" s="7"/>
    </row>
    <row r="30395" spans="15:15" x14ac:dyDescent="0.25">
      <c r="O30395" s="7"/>
    </row>
    <row r="30396" spans="15:15" x14ac:dyDescent="0.25">
      <c r="O30396" s="7"/>
    </row>
    <row r="30397" spans="15:15" x14ac:dyDescent="0.25">
      <c r="O30397" s="7"/>
    </row>
    <row r="30398" spans="15:15" x14ac:dyDescent="0.25">
      <c r="O30398" s="7"/>
    </row>
    <row r="30399" spans="15:15" x14ac:dyDescent="0.25">
      <c r="O30399" s="7"/>
    </row>
    <row r="30400" spans="15:15" x14ac:dyDescent="0.25">
      <c r="O30400" s="7"/>
    </row>
    <row r="30401" spans="15:15" x14ac:dyDescent="0.25">
      <c r="O30401" s="7"/>
    </row>
    <row r="30402" spans="15:15" x14ac:dyDescent="0.25">
      <c r="O30402" s="7"/>
    </row>
    <row r="30403" spans="15:15" x14ac:dyDescent="0.25">
      <c r="O30403" s="7"/>
    </row>
    <row r="30404" spans="15:15" x14ac:dyDescent="0.25">
      <c r="O30404" s="7"/>
    </row>
    <row r="30405" spans="15:15" x14ac:dyDescent="0.25">
      <c r="O30405" s="7"/>
    </row>
    <row r="30406" spans="15:15" x14ac:dyDescent="0.25">
      <c r="O30406" s="7"/>
    </row>
    <row r="30407" spans="15:15" x14ac:dyDescent="0.25">
      <c r="O30407" s="7"/>
    </row>
    <row r="30408" spans="15:15" x14ac:dyDescent="0.25">
      <c r="O30408" s="7"/>
    </row>
    <row r="30409" spans="15:15" x14ac:dyDescent="0.25">
      <c r="O30409" s="7"/>
    </row>
    <row r="30410" spans="15:15" x14ac:dyDescent="0.25">
      <c r="O30410" s="7"/>
    </row>
    <row r="30411" spans="15:15" x14ac:dyDescent="0.25">
      <c r="O30411" s="7"/>
    </row>
    <row r="30412" spans="15:15" x14ac:dyDescent="0.25">
      <c r="O30412" s="7"/>
    </row>
    <row r="30413" spans="15:15" x14ac:dyDescent="0.25">
      <c r="O30413" s="7"/>
    </row>
    <row r="30414" spans="15:15" x14ac:dyDescent="0.25">
      <c r="O30414" s="7"/>
    </row>
    <row r="30415" spans="15:15" x14ac:dyDescent="0.25">
      <c r="O30415" s="7"/>
    </row>
    <row r="30416" spans="15:15" x14ac:dyDescent="0.25">
      <c r="O30416" s="7"/>
    </row>
    <row r="30417" spans="15:15" x14ac:dyDescent="0.25">
      <c r="O30417" s="7"/>
    </row>
    <row r="30418" spans="15:15" x14ac:dyDescent="0.25">
      <c r="O30418" s="7"/>
    </row>
    <row r="30419" spans="15:15" x14ac:dyDescent="0.25">
      <c r="O30419" s="7"/>
    </row>
    <row r="30420" spans="15:15" x14ac:dyDescent="0.25">
      <c r="O30420" s="7"/>
    </row>
    <row r="30421" spans="15:15" x14ac:dyDescent="0.25">
      <c r="O30421" s="7"/>
    </row>
    <row r="30422" spans="15:15" x14ac:dyDescent="0.25">
      <c r="O30422" s="7"/>
    </row>
    <row r="30423" spans="15:15" x14ac:dyDescent="0.25">
      <c r="O30423" s="7"/>
    </row>
    <row r="30424" spans="15:15" x14ac:dyDescent="0.25">
      <c r="O30424" s="7"/>
    </row>
    <row r="30425" spans="15:15" x14ac:dyDescent="0.25">
      <c r="O30425" s="7"/>
    </row>
    <row r="30426" spans="15:15" x14ac:dyDescent="0.25">
      <c r="O30426" s="7"/>
    </row>
    <row r="30427" spans="15:15" x14ac:dyDescent="0.25">
      <c r="O30427" s="7"/>
    </row>
    <row r="30428" spans="15:15" x14ac:dyDescent="0.25">
      <c r="O30428" s="7"/>
    </row>
    <row r="30429" spans="15:15" x14ac:dyDescent="0.25">
      <c r="O30429" s="7"/>
    </row>
    <row r="30430" spans="15:15" x14ac:dyDescent="0.25">
      <c r="O30430" s="7"/>
    </row>
    <row r="30431" spans="15:15" x14ac:dyDescent="0.25">
      <c r="O30431" s="7"/>
    </row>
    <row r="30432" spans="15:15" x14ac:dyDescent="0.25">
      <c r="O30432" s="7"/>
    </row>
    <row r="30433" spans="15:15" x14ac:dyDescent="0.25">
      <c r="O30433" s="7"/>
    </row>
    <row r="30434" spans="15:15" x14ac:dyDescent="0.25">
      <c r="O30434" s="7"/>
    </row>
    <row r="30435" spans="15:15" x14ac:dyDescent="0.25">
      <c r="O30435" s="7"/>
    </row>
    <row r="30436" spans="15:15" x14ac:dyDescent="0.25">
      <c r="O30436" s="7"/>
    </row>
    <row r="30437" spans="15:15" x14ac:dyDescent="0.25">
      <c r="O30437" s="7"/>
    </row>
    <row r="30438" spans="15:15" x14ac:dyDescent="0.25">
      <c r="O30438" s="7"/>
    </row>
    <row r="30439" spans="15:15" x14ac:dyDescent="0.25">
      <c r="O30439" s="7"/>
    </row>
    <row r="30440" spans="15:15" x14ac:dyDescent="0.25">
      <c r="O30440" s="7"/>
    </row>
    <row r="30441" spans="15:15" x14ac:dyDescent="0.25">
      <c r="O30441" s="7"/>
    </row>
    <row r="30442" spans="15:15" x14ac:dyDescent="0.25">
      <c r="O30442" s="7"/>
    </row>
    <row r="30443" spans="15:15" x14ac:dyDescent="0.25">
      <c r="O30443" s="7"/>
    </row>
    <row r="30444" spans="15:15" x14ac:dyDescent="0.25">
      <c r="O30444" s="7"/>
    </row>
    <row r="30445" spans="15:15" x14ac:dyDescent="0.25">
      <c r="O30445" s="7"/>
    </row>
    <row r="30446" spans="15:15" x14ac:dyDescent="0.25">
      <c r="O30446" s="7"/>
    </row>
    <row r="30447" spans="15:15" x14ac:dyDescent="0.25">
      <c r="O30447" s="7"/>
    </row>
    <row r="30448" spans="15:15" x14ac:dyDescent="0.25">
      <c r="O30448" s="7"/>
    </row>
    <row r="30449" spans="15:15" x14ac:dyDescent="0.25">
      <c r="O30449" s="7"/>
    </row>
    <row r="30450" spans="15:15" x14ac:dyDescent="0.25">
      <c r="O30450" s="7"/>
    </row>
    <row r="30451" spans="15:15" x14ac:dyDescent="0.25">
      <c r="O30451" s="7"/>
    </row>
    <row r="30452" spans="15:15" x14ac:dyDescent="0.25">
      <c r="O30452" s="7"/>
    </row>
    <row r="30453" spans="15:15" x14ac:dyDescent="0.25">
      <c r="O30453" s="7"/>
    </row>
    <row r="30454" spans="15:15" x14ac:dyDescent="0.25">
      <c r="O30454" s="7"/>
    </row>
    <row r="30455" spans="15:15" x14ac:dyDescent="0.25">
      <c r="O30455" s="7"/>
    </row>
    <row r="30456" spans="15:15" x14ac:dyDescent="0.25">
      <c r="O30456" s="7"/>
    </row>
    <row r="30457" spans="15:15" x14ac:dyDescent="0.25">
      <c r="O30457" s="7"/>
    </row>
    <row r="30458" spans="15:15" x14ac:dyDescent="0.25">
      <c r="O30458" s="7"/>
    </row>
    <row r="30459" spans="15:15" x14ac:dyDescent="0.25">
      <c r="O30459" s="7"/>
    </row>
    <row r="30460" spans="15:15" x14ac:dyDescent="0.25">
      <c r="O30460" s="7"/>
    </row>
    <row r="30461" spans="15:15" x14ac:dyDescent="0.25">
      <c r="O30461" s="7"/>
    </row>
    <row r="30462" spans="15:15" x14ac:dyDescent="0.25">
      <c r="O30462" s="7"/>
    </row>
    <row r="30463" spans="15:15" x14ac:dyDescent="0.25">
      <c r="O30463" s="7"/>
    </row>
    <row r="30464" spans="15:15" x14ac:dyDescent="0.25">
      <c r="O30464" s="7"/>
    </row>
    <row r="30465" spans="15:15" x14ac:dyDescent="0.25">
      <c r="O30465" s="7"/>
    </row>
    <row r="30466" spans="15:15" x14ac:dyDescent="0.25">
      <c r="O30466" s="7"/>
    </row>
    <row r="30467" spans="15:15" x14ac:dyDescent="0.25">
      <c r="O30467" s="7"/>
    </row>
    <row r="30468" spans="15:15" x14ac:dyDescent="0.25">
      <c r="O30468" s="7"/>
    </row>
    <row r="30469" spans="15:15" x14ac:dyDescent="0.25">
      <c r="O30469" s="7"/>
    </row>
    <row r="30470" spans="15:15" x14ac:dyDescent="0.25">
      <c r="O30470" s="7"/>
    </row>
    <row r="30471" spans="15:15" x14ac:dyDescent="0.25">
      <c r="O30471" s="7"/>
    </row>
    <row r="30472" spans="15:15" x14ac:dyDescent="0.25">
      <c r="O30472" s="7"/>
    </row>
    <row r="30473" spans="15:15" x14ac:dyDescent="0.25">
      <c r="O30473" s="7"/>
    </row>
    <row r="30474" spans="15:15" x14ac:dyDescent="0.25">
      <c r="O30474" s="7"/>
    </row>
    <row r="30475" spans="15:15" x14ac:dyDescent="0.25">
      <c r="O30475" s="7"/>
    </row>
    <row r="30476" spans="15:15" x14ac:dyDescent="0.25">
      <c r="O30476" s="7"/>
    </row>
    <row r="30477" spans="15:15" x14ac:dyDescent="0.25">
      <c r="O30477" s="7"/>
    </row>
    <row r="30478" spans="15:15" x14ac:dyDescent="0.25">
      <c r="O30478" s="7"/>
    </row>
    <row r="30479" spans="15:15" x14ac:dyDescent="0.25">
      <c r="O30479" s="7"/>
    </row>
    <row r="30480" spans="15:15" x14ac:dyDescent="0.25">
      <c r="O30480" s="7"/>
    </row>
    <row r="30481" spans="15:15" x14ac:dyDescent="0.25">
      <c r="O30481" s="7"/>
    </row>
    <row r="30482" spans="15:15" x14ac:dyDescent="0.25">
      <c r="O30482" s="7"/>
    </row>
    <row r="30483" spans="15:15" x14ac:dyDescent="0.25">
      <c r="O30483" s="7"/>
    </row>
    <row r="30484" spans="15:15" x14ac:dyDescent="0.25">
      <c r="O30484" s="7"/>
    </row>
    <row r="30485" spans="15:15" x14ac:dyDescent="0.25">
      <c r="O30485" s="7"/>
    </row>
    <row r="30486" spans="15:15" x14ac:dyDescent="0.25">
      <c r="O30486" s="7"/>
    </row>
    <row r="30487" spans="15:15" x14ac:dyDescent="0.25">
      <c r="O30487" s="7"/>
    </row>
    <row r="30488" spans="15:15" x14ac:dyDescent="0.25">
      <c r="O30488" s="7"/>
    </row>
    <row r="30489" spans="15:15" x14ac:dyDescent="0.25">
      <c r="O30489" s="7"/>
    </row>
    <row r="30490" spans="15:15" x14ac:dyDescent="0.25">
      <c r="O30490" s="7"/>
    </row>
    <row r="30491" spans="15:15" x14ac:dyDescent="0.25">
      <c r="O30491" s="7"/>
    </row>
    <row r="30492" spans="15:15" x14ac:dyDescent="0.25">
      <c r="O30492" s="7"/>
    </row>
    <row r="30493" spans="15:15" x14ac:dyDescent="0.25">
      <c r="O30493" s="7"/>
    </row>
    <row r="30494" spans="15:15" x14ac:dyDescent="0.25">
      <c r="O30494" s="7"/>
    </row>
    <row r="30495" spans="15:15" x14ac:dyDescent="0.25">
      <c r="O30495" s="7"/>
    </row>
    <row r="30496" spans="15:15" x14ac:dyDescent="0.25">
      <c r="O30496" s="7"/>
    </row>
    <row r="30497" spans="15:15" x14ac:dyDescent="0.25">
      <c r="O30497" s="7"/>
    </row>
    <row r="30498" spans="15:15" x14ac:dyDescent="0.25">
      <c r="O30498" s="7"/>
    </row>
    <row r="30499" spans="15:15" x14ac:dyDescent="0.25">
      <c r="O30499" s="7"/>
    </row>
    <row r="30500" spans="15:15" x14ac:dyDescent="0.25">
      <c r="O30500" s="7"/>
    </row>
    <row r="30501" spans="15:15" x14ac:dyDescent="0.25">
      <c r="O30501" s="7"/>
    </row>
    <row r="30502" spans="15:15" x14ac:dyDescent="0.25">
      <c r="O30502" s="7"/>
    </row>
    <row r="30503" spans="15:15" x14ac:dyDescent="0.25">
      <c r="O30503" s="7"/>
    </row>
    <row r="30504" spans="15:15" x14ac:dyDescent="0.25">
      <c r="O30504" s="7"/>
    </row>
    <row r="30505" spans="15:15" x14ac:dyDescent="0.25">
      <c r="O30505" s="7"/>
    </row>
    <row r="30506" spans="15:15" x14ac:dyDescent="0.25">
      <c r="O30506" s="7"/>
    </row>
    <row r="30507" spans="15:15" x14ac:dyDescent="0.25">
      <c r="O30507" s="7"/>
    </row>
    <row r="30508" spans="15:15" x14ac:dyDescent="0.25">
      <c r="O30508" s="7"/>
    </row>
    <row r="30509" spans="15:15" x14ac:dyDescent="0.25">
      <c r="O30509" s="7"/>
    </row>
    <row r="30510" spans="15:15" x14ac:dyDescent="0.25">
      <c r="O30510" s="7"/>
    </row>
    <row r="30511" spans="15:15" x14ac:dyDescent="0.25">
      <c r="O30511" s="7"/>
    </row>
    <row r="30512" spans="15:15" x14ac:dyDescent="0.25">
      <c r="O30512" s="7"/>
    </row>
    <row r="30513" spans="15:15" x14ac:dyDescent="0.25">
      <c r="O30513" s="7"/>
    </row>
    <row r="30514" spans="15:15" x14ac:dyDescent="0.25">
      <c r="O30514" s="7"/>
    </row>
    <row r="30515" spans="15:15" x14ac:dyDescent="0.25">
      <c r="O30515" s="7"/>
    </row>
    <row r="30516" spans="15:15" x14ac:dyDescent="0.25">
      <c r="O30516" s="7"/>
    </row>
    <row r="30517" spans="15:15" x14ac:dyDescent="0.25">
      <c r="O30517" s="7"/>
    </row>
    <row r="30518" spans="15:15" x14ac:dyDescent="0.25">
      <c r="O30518" s="7"/>
    </row>
    <row r="30519" spans="15:15" x14ac:dyDescent="0.25">
      <c r="O30519" s="7"/>
    </row>
    <row r="30520" spans="15:15" x14ac:dyDescent="0.25">
      <c r="O30520" s="7"/>
    </row>
    <row r="30521" spans="15:15" x14ac:dyDescent="0.25">
      <c r="O30521" s="7"/>
    </row>
    <row r="30522" spans="15:15" x14ac:dyDescent="0.25">
      <c r="O30522" s="7"/>
    </row>
    <row r="30523" spans="15:15" x14ac:dyDescent="0.25">
      <c r="O30523" s="7"/>
    </row>
    <row r="30524" spans="15:15" x14ac:dyDescent="0.25">
      <c r="O30524" s="7"/>
    </row>
    <row r="30525" spans="15:15" x14ac:dyDescent="0.25">
      <c r="O30525" s="7"/>
    </row>
    <row r="30526" spans="15:15" x14ac:dyDescent="0.25">
      <c r="O30526" s="7"/>
    </row>
    <row r="30527" spans="15:15" x14ac:dyDescent="0.25">
      <c r="O30527" s="7"/>
    </row>
    <row r="30528" spans="15:15" x14ac:dyDescent="0.25">
      <c r="O30528" s="7"/>
    </row>
    <row r="30529" spans="15:15" x14ac:dyDescent="0.25">
      <c r="O30529" s="7"/>
    </row>
    <row r="30530" spans="15:15" x14ac:dyDescent="0.25">
      <c r="O30530" s="7"/>
    </row>
    <row r="30531" spans="15:15" x14ac:dyDescent="0.25">
      <c r="O30531" s="7"/>
    </row>
    <row r="30532" spans="15:15" x14ac:dyDescent="0.25">
      <c r="O30532" s="7"/>
    </row>
    <row r="30533" spans="15:15" x14ac:dyDescent="0.25">
      <c r="O30533" s="7"/>
    </row>
    <row r="30534" spans="15:15" x14ac:dyDescent="0.25">
      <c r="O30534" s="7"/>
    </row>
    <row r="30535" spans="15:15" x14ac:dyDescent="0.25">
      <c r="O30535" s="7"/>
    </row>
    <row r="30536" spans="15:15" x14ac:dyDescent="0.25">
      <c r="O30536" s="7"/>
    </row>
    <row r="30537" spans="15:15" x14ac:dyDescent="0.25">
      <c r="O30537" s="7"/>
    </row>
    <row r="30538" spans="15:15" x14ac:dyDescent="0.25">
      <c r="O30538" s="7"/>
    </row>
    <row r="30539" spans="15:15" x14ac:dyDescent="0.25">
      <c r="O30539" s="7"/>
    </row>
    <row r="30540" spans="15:15" x14ac:dyDescent="0.25">
      <c r="O30540" s="7"/>
    </row>
    <row r="30541" spans="15:15" x14ac:dyDescent="0.25">
      <c r="O30541" s="7"/>
    </row>
    <row r="30542" spans="15:15" x14ac:dyDescent="0.25">
      <c r="O30542" s="7"/>
    </row>
    <row r="30543" spans="15:15" x14ac:dyDescent="0.25">
      <c r="O30543" s="7"/>
    </row>
    <row r="30544" spans="15:15" x14ac:dyDescent="0.25">
      <c r="O30544" s="7"/>
    </row>
    <row r="30545" spans="15:15" x14ac:dyDescent="0.25">
      <c r="O30545" s="7"/>
    </row>
    <row r="30546" spans="15:15" x14ac:dyDescent="0.25">
      <c r="O30546" s="7"/>
    </row>
    <row r="30547" spans="15:15" x14ac:dyDescent="0.25">
      <c r="O30547" s="7"/>
    </row>
    <row r="30548" spans="15:15" x14ac:dyDescent="0.25">
      <c r="O30548" s="7"/>
    </row>
    <row r="30549" spans="15:15" x14ac:dyDescent="0.25">
      <c r="O30549" s="7"/>
    </row>
    <row r="30550" spans="15:15" x14ac:dyDescent="0.25">
      <c r="O30550" s="7"/>
    </row>
    <row r="30551" spans="15:15" x14ac:dyDescent="0.25">
      <c r="O30551" s="7"/>
    </row>
    <row r="30552" spans="15:15" x14ac:dyDescent="0.25">
      <c r="O30552" s="7"/>
    </row>
    <row r="30553" spans="15:15" x14ac:dyDescent="0.25">
      <c r="O30553" s="7"/>
    </row>
    <row r="30554" spans="15:15" x14ac:dyDescent="0.25">
      <c r="O30554" s="7"/>
    </row>
    <row r="30555" spans="15:15" x14ac:dyDescent="0.25">
      <c r="O30555" s="7"/>
    </row>
    <row r="30556" spans="15:15" x14ac:dyDescent="0.25">
      <c r="O30556" s="7"/>
    </row>
    <row r="30557" spans="15:15" x14ac:dyDescent="0.25">
      <c r="O30557" s="7"/>
    </row>
    <row r="30558" spans="15:15" x14ac:dyDescent="0.25">
      <c r="O30558" s="7"/>
    </row>
    <row r="30559" spans="15:15" x14ac:dyDescent="0.25">
      <c r="O30559" s="7"/>
    </row>
    <row r="30560" spans="15:15" x14ac:dyDescent="0.25">
      <c r="O30560" s="7"/>
    </row>
    <row r="30561" spans="15:15" x14ac:dyDescent="0.25">
      <c r="O30561" s="7"/>
    </row>
    <row r="30562" spans="15:15" x14ac:dyDescent="0.25">
      <c r="O30562" s="7"/>
    </row>
    <row r="30563" spans="15:15" x14ac:dyDescent="0.25">
      <c r="O30563" s="7"/>
    </row>
    <row r="30564" spans="15:15" x14ac:dyDescent="0.25">
      <c r="O30564" s="7"/>
    </row>
    <row r="30565" spans="15:15" x14ac:dyDescent="0.25">
      <c r="O30565" s="7"/>
    </row>
    <row r="30566" spans="15:15" x14ac:dyDescent="0.25">
      <c r="O30566" s="7"/>
    </row>
    <row r="30567" spans="15:15" x14ac:dyDescent="0.25">
      <c r="O30567" s="7"/>
    </row>
    <row r="30568" spans="15:15" x14ac:dyDescent="0.25">
      <c r="O30568" s="7"/>
    </row>
    <row r="30569" spans="15:15" x14ac:dyDescent="0.25">
      <c r="O30569" s="7"/>
    </row>
    <row r="30570" spans="15:15" x14ac:dyDescent="0.25">
      <c r="O30570" s="7"/>
    </row>
    <row r="30571" spans="15:15" x14ac:dyDescent="0.25">
      <c r="O30571" s="7"/>
    </row>
    <row r="30572" spans="15:15" x14ac:dyDescent="0.25">
      <c r="O30572" s="7"/>
    </row>
    <row r="30573" spans="15:15" x14ac:dyDescent="0.25">
      <c r="O30573" s="7"/>
    </row>
    <row r="30574" spans="15:15" x14ac:dyDescent="0.25">
      <c r="O30574" s="7"/>
    </row>
    <row r="30575" spans="15:15" x14ac:dyDescent="0.25">
      <c r="O30575" s="7"/>
    </row>
    <row r="30576" spans="15:15" x14ac:dyDescent="0.25">
      <c r="O30576" s="7"/>
    </row>
    <row r="30577" spans="15:15" x14ac:dyDescent="0.25">
      <c r="O30577" s="7"/>
    </row>
    <row r="30578" spans="15:15" x14ac:dyDescent="0.25">
      <c r="O30578" s="7"/>
    </row>
    <row r="30579" spans="15:15" x14ac:dyDescent="0.25">
      <c r="O30579" s="7"/>
    </row>
    <row r="30580" spans="15:15" x14ac:dyDescent="0.25">
      <c r="O30580" s="7"/>
    </row>
    <row r="30581" spans="15:15" x14ac:dyDescent="0.25">
      <c r="O30581" s="7"/>
    </row>
    <row r="30582" spans="15:15" x14ac:dyDescent="0.25">
      <c r="O30582" s="7"/>
    </row>
    <row r="30583" spans="15:15" x14ac:dyDescent="0.25">
      <c r="O30583" s="7"/>
    </row>
    <row r="30584" spans="15:15" x14ac:dyDescent="0.25">
      <c r="O30584" s="7"/>
    </row>
    <row r="30585" spans="15:15" x14ac:dyDescent="0.25">
      <c r="O30585" s="7"/>
    </row>
    <row r="30586" spans="15:15" x14ac:dyDescent="0.25">
      <c r="O30586" s="7"/>
    </row>
    <row r="30587" spans="15:15" x14ac:dyDescent="0.25">
      <c r="O30587" s="7"/>
    </row>
    <row r="30588" spans="15:15" x14ac:dyDescent="0.25">
      <c r="O30588" s="7"/>
    </row>
    <row r="30589" spans="15:15" x14ac:dyDescent="0.25">
      <c r="O30589" s="7"/>
    </row>
    <row r="30590" spans="15:15" x14ac:dyDescent="0.25">
      <c r="O30590" s="7"/>
    </row>
    <row r="30591" spans="15:15" x14ac:dyDescent="0.25">
      <c r="O30591" s="7"/>
    </row>
    <row r="30592" spans="15:15" x14ac:dyDescent="0.25">
      <c r="O30592" s="7"/>
    </row>
    <row r="30593" spans="15:15" x14ac:dyDescent="0.25">
      <c r="O30593" s="7"/>
    </row>
    <row r="30594" spans="15:15" x14ac:dyDescent="0.25">
      <c r="O30594" s="7"/>
    </row>
    <row r="30595" spans="15:15" x14ac:dyDescent="0.25">
      <c r="O30595" s="7"/>
    </row>
    <row r="30596" spans="15:15" x14ac:dyDescent="0.25">
      <c r="O30596" s="7"/>
    </row>
    <row r="30597" spans="15:15" x14ac:dyDescent="0.25">
      <c r="O30597" s="7"/>
    </row>
    <row r="30598" spans="15:15" x14ac:dyDescent="0.25">
      <c r="O30598" s="7"/>
    </row>
    <row r="30599" spans="15:15" x14ac:dyDescent="0.25">
      <c r="O30599" s="7"/>
    </row>
    <row r="30600" spans="15:15" x14ac:dyDescent="0.25">
      <c r="O30600" s="7"/>
    </row>
    <row r="30601" spans="15:15" x14ac:dyDescent="0.25">
      <c r="O30601" s="7"/>
    </row>
    <row r="30626" spans="15:15" x14ac:dyDescent="0.25">
      <c r="O30626" s="7"/>
    </row>
    <row r="30627" spans="15:15" x14ac:dyDescent="0.25">
      <c r="O30627" s="7"/>
    </row>
    <row r="30628" spans="15:15" x14ac:dyDescent="0.25">
      <c r="O30628" s="7"/>
    </row>
    <row r="30629" spans="15:15" x14ac:dyDescent="0.25">
      <c r="O30629" s="7"/>
    </row>
    <row r="30630" spans="15:15" x14ac:dyDescent="0.25">
      <c r="O30630" s="7"/>
    </row>
    <row r="30631" spans="15:15" x14ac:dyDescent="0.25">
      <c r="O30631" s="7"/>
    </row>
    <row r="30632" spans="15:15" x14ac:dyDescent="0.25">
      <c r="O30632" s="7"/>
    </row>
    <row r="30633" spans="15:15" x14ac:dyDescent="0.25">
      <c r="O30633" s="7"/>
    </row>
    <row r="30634" spans="15:15" x14ac:dyDescent="0.25">
      <c r="O30634" s="7"/>
    </row>
    <row r="30635" spans="15:15" x14ac:dyDescent="0.25">
      <c r="O30635" s="7"/>
    </row>
    <row r="30636" spans="15:15" x14ac:dyDescent="0.25">
      <c r="O30636" s="7"/>
    </row>
    <row r="30637" spans="15:15" x14ac:dyDescent="0.25">
      <c r="O30637" s="7"/>
    </row>
    <row r="30638" spans="15:15" x14ac:dyDescent="0.25">
      <c r="O30638" s="7"/>
    </row>
    <row r="30639" spans="15:15" x14ac:dyDescent="0.25">
      <c r="O30639" s="7"/>
    </row>
    <row r="30640" spans="15:15" x14ac:dyDescent="0.25">
      <c r="O30640" s="7"/>
    </row>
    <row r="30641" spans="15:15" x14ac:dyDescent="0.25">
      <c r="O30641" s="7"/>
    </row>
    <row r="30642" spans="15:15" x14ac:dyDescent="0.25">
      <c r="O30642" s="7"/>
    </row>
    <row r="30643" spans="15:15" x14ac:dyDescent="0.25">
      <c r="O30643" s="7"/>
    </row>
    <row r="30644" spans="15:15" x14ac:dyDescent="0.25">
      <c r="O30644" s="7"/>
    </row>
    <row r="30645" spans="15:15" x14ac:dyDescent="0.25">
      <c r="O30645" s="7"/>
    </row>
    <row r="30646" spans="15:15" x14ac:dyDescent="0.25">
      <c r="O30646" s="7"/>
    </row>
    <row r="30647" spans="15:15" x14ac:dyDescent="0.25">
      <c r="O30647" s="7"/>
    </row>
    <row r="30648" spans="15:15" x14ac:dyDescent="0.25">
      <c r="O30648" s="7"/>
    </row>
    <row r="30649" spans="15:15" x14ac:dyDescent="0.25">
      <c r="O30649" s="7"/>
    </row>
    <row r="30650" spans="15:15" x14ac:dyDescent="0.25">
      <c r="O30650" s="7"/>
    </row>
    <row r="30651" spans="15:15" x14ac:dyDescent="0.25">
      <c r="O30651" s="7"/>
    </row>
    <row r="30652" spans="15:15" x14ac:dyDescent="0.25">
      <c r="O30652" s="7"/>
    </row>
    <row r="30653" spans="15:15" x14ac:dyDescent="0.25">
      <c r="O30653" s="7"/>
    </row>
    <row r="30654" spans="15:15" x14ac:dyDescent="0.25">
      <c r="O30654" s="7"/>
    </row>
    <row r="30655" spans="15:15" x14ac:dyDescent="0.25">
      <c r="O30655" s="7"/>
    </row>
    <row r="30656" spans="15:15" x14ac:dyDescent="0.25">
      <c r="O30656" s="7"/>
    </row>
    <row r="30657" spans="15:15" x14ac:dyDescent="0.25">
      <c r="O30657" s="7"/>
    </row>
    <row r="30658" spans="15:15" x14ac:dyDescent="0.25">
      <c r="O30658" s="7"/>
    </row>
    <row r="30659" spans="15:15" x14ac:dyDescent="0.25">
      <c r="O30659" s="7"/>
    </row>
    <row r="30660" spans="15:15" x14ac:dyDescent="0.25">
      <c r="O30660" s="7"/>
    </row>
    <row r="30661" spans="15:15" x14ac:dyDescent="0.25">
      <c r="O30661" s="7"/>
    </row>
    <row r="30662" spans="15:15" x14ac:dyDescent="0.25">
      <c r="O30662" s="7"/>
    </row>
    <row r="30663" spans="15:15" x14ac:dyDescent="0.25">
      <c r="O30663" s="7"/>
    </row>
    <row r="30664" spans="15:15" x14ac:dyDescent="0.25">
      <c r="O30664" s="7"/>
    </row>
    <row r="30665" spans="15:15" x14ac:dyDescent="0.25">
      <c r="O30665" s="7"/>
    </row>
    <row r="30666" spans="15:15" x14ac:dyDescent="0.25">
      <c r="O30666" s="7"/>
    </row>
    <row r="30667" spans="15:15" x14ac:dyDescent="0.25">
      <c r="O30667" s="7"/>
    </row>
    <row r="30668" spans="15:15" x14ac:dyDescent="0.25">
      <c r="O30668" s="7"/>
    </row>
    <row r="30669" spans="15:15" x14ac:dyDescent="0.25">
      <c r="O30669" s="7"/>
    </row>
    <row r="30670" spans="15:15" x14ac:dyDescent="0.25">
      <c r="O30670" s="7"/>
    </row>
    <row r="30671" spans="15:15" x14ac:dyDescent="0.25">
      <c r="O30671" s="7"/>
    </row>
    <row r="30672" spans="15:15" x14ac:dyDescent="0.25">
      <c r="O30672" s="7"/>
    </row>
    <row r="30673" spans="15:15" x14ac:dyDescent="0.25">
      <c r="O30673" s="7"/>
    </row>
    <row r="30674" spans="15:15" x14ac:dyDescent="0.25">
      <c r="O30674" s="7"/>
    </row>
    <row r="30675" spans="15:15" x14ac:dyDescent="0.25">
      <c r="O30675" s="7"/>
    </row>
    <row r="30676" spans="15:15" x14ac:dyDescent="0.25">
      <c r="O30676" s="7"/>
    </row>
    <row r="30677" spans="15:15" x14ac:dyDescent="0.25">
      <c r="O30677" s="7"/>
    </row>
    <row r="30678" spans="15:15" x14ac:dyDescent="0.25">
      <c r="O30678" s="7"/>
    </row>
    <row r="30679" spans="15:15" x14ac:dyDescent="0.25">
      <c r="O30679" s="7"/>
    </row>
    <row r="30680" spans="15:15" x14ac:dyDescent="0.25">
      <c r="O30680" s="7"/>
    </row>
    <row r="30681" spans="15:15" x14ac:dyDescent="0.25">
      <c r="O30681" s="7"/>
    </row>
    <row r="30682" spans="15:15" x14ac:dyDescent="0.25">
      <c r="O30682" s="7"/>
    </row>
    <row r="30683" spans="15:15" x14ac:dyDescent="0.25">
      <c r="O30683" s="7"/>
    </row>
    <row r="30684" spans="15:15" x14ac:dyDescent="0.25">
      <c r="O30684" s="7"/>
    </row>
    <row r="30685" spans="15:15" x14ac:dyDescent="0.25">
      <c r="O30685" s="7"/>
    </row>
    <row r="30686" spans="15:15" x14ac:dyDescent="0.25">
      <c r="O30686" s="7"/>
    </row>
    <row r="30687" spans="15:15" x14ac:dyDescent="0.25">
      <c r="O30687" s="7"/>
    </row>
    <row r="30688" spans="15:15" x14ac:dyDescent="0.25">
      <c r="O30688" s="7"/>
    </row>
    <row r="30689" spans="15:15" x14ac:dyDescent="0.25">
      <c r="O30689" s="7"/>
    </row>
    <row r="30690" spans="15:15" x14ac:dyDescent="0.25">
      <c r="O30690" s="7"/>
    </row>
    <row r="30691" spans="15:15" x14ac:dyDescent="0.25">
      <c r="O30691" s="7"/>
    </row>
    <row r="30692" spans="15:15" x14ac:dyDescent="0.25">
      <c r="O30692" s="7"/>
    </row>
    <row r="30693" spans="15:15" x14ac:dyDescent="0.25">
      <c r="O30693" s="7"/>
    </row>
    <row r="30694" spans="15:15" x14ac:dyDescent="0.25">
      <c r="O30694" s="7"/>
    </row>
    <row r="30695" spans="15:15" x14ac:dyDescent="0.25">
      <c r="O30695" s="7"/>
    </row>
    <row r="30696" spans="15:15" x14ac:dyDescent="0.25">
      <c r="O30696" s="7"/>
    </row>
    <row r="30697" spans="15:15" x14ac:dyDescent="0.25">
      <c r="O30697" s="7"/>
    </row>
    <row r="30698" spans="15:15" x14ac:dyDescent="0.25">
      <c r="O30698" s="7"/>
    </row>
    <row r="30699" spans="15:15" x14ac:dyDescent="0.25">
      <c r="O30699" s="7"/>
    </row>
    <row r="30700" spans="15:15" x14ac:dyDescent="0.25">
      <c r="O30700" s="7"/>
    </row>
    <row r="30701" spans="15:15" x14ac:dyDescent="0.25">
      <c r="O30701" s="7"/>
    </row>
    <row r="30702" spans="15:15" x14ac:dyDescent="0.25">
      <c r="O30702" s="7"/>
    </row>
    <row r="30703" spans="15:15" x14ac:dyDescent="0.25">
      <c r="O30703" s="7"/>
    </row>
    <row r="30704" spans="15:15" x14ac:dyDescent="0.25">
      <c r="O30704" s="7"/>
    </row>
    <row r="30705" spans="15:15" x14ac:dyDescent="0.25">
      <c r="O30705" s="7"/>
    </row>
    <row r="30706" spans="15:15" x14ac:dyDescent="0.25">
      <c r="O30706" s="7"/>
    </row>
    <row r="30707" spans="15:15" x14ac:dyDescent="0.25">
      <c r="O30707" s="7"/>
    </row>
    <row r="30708" spans="15:15" x14ac:dyDescent="0.25">
      <c r="O30708" s="7"/>
    </row>
    <row r="30709" spans="15:15" x14ac:dyDescent="0.25">
      <c r="O30709" s="7"/>
    </row>
    <row r="30710" spans="15:15" x14ac:dyDescent="0.25">
      <c r="O30710" s="7"/>
    </row>
    <row r="30711" spans="15:15" x14ac:dyDescent="0.25">
      <c r="O30711" s="7"/>
    </row>
    <row r="30712" spans="15:15" x14ac:dyDescent="0.25">
      <c r="O30712" s="7"/>
    </row>
    <row r="30713" spans="15:15" x14ac:dyDescent="0.25">
      <c r="O30713" s="7"/>
    </row>
    <row r="30714" spans="15:15" x14ac:dyDescent="0.25">
      <c r="O30714" s="7"/>
    </row>
    <row r="30715" spans="15:15" x14ac:dyDescent="0.25">
      <c r="O30715" s="7"/>
    </row>
    <row r="30716" spans="15:15" x14ac:dyDescent="0.25">
      <c r="O30716" s="7"/>
    </row>
    <row r="30717" spans="15:15" x14ac:dyDescent="0.25">
      <c r="O30717" s="7"/>
    </row>
    <row r="30718" spans="15:15" x14ac:dyDescent="0.25">
      <c r="O30718" s="7"/>
    </row>
    <row r="30719" spans="15:15" x14ac:dyDescent="0.25">
      <c r="O30719" s="7"/>
    </row>
    <row r="30720" spans="15:15" x14ac:dyDescent="0.25">
      <c r="O30720" s="7"/>
    </row>
    <row r="30721" spans="15:15" x14ac:dyDescent="0.25">
      <c r="O30721" s="7"/>
    </row>
    <row r="30722" spans="15:15" x14ac:dyDescent="0.25">
      <c r="O30722" s="7"/>
    </row>
    <row r="30723" spans="15:15" x14ac:dyDescent="0.25">
      <c r="O30723" s="7"/>
    </row>
    <row r="30724" spans="15:15" x14ac:dyDescent="0.25">
      <c r="O30724" s="7"/>
    </row>
    <row r="30725" spans="15:15" x14ac:dyDescent="0.25">
      <c r="O30725" s="7"/>
    </row>
    <row r="30726" spans="15:15" x14ac:dyDescent="0.25">
      <c r="O30726" s="7"/>
    </row>
    <row r="30727" spans="15:15" x14ac:dyDescent="0.25">
      <c r="O30727" s="7"/>
    </row>
    <row r="30728" spans="15:15" x14ac:dyDescent="0.25">
      <c r="O30728" s="7"/>
    </row>
    <row r="30729" spans="15:15" x14ac:dyDescent="0.25">
      <c r="O30729" s="7"/>
    </row>
    <row r="30730" spans="15:15" x14ac:dyDescent="0.25">
      <c r="O30730" s="7"/>
    </row>
    <row r="30731" spans="15:15" x14ac:dyDescent="0.25">
      <c r="O30731" s="7"/>
    </row>
    <row r="30732" spans="15:15" x14ac:dyDescent="0.25">
      <c r="O30732" s="7"/>
    </row>
    <row r="30733" spans="15:15" x14ac:dyDescent="0.25">
      <c r="O30733" s="7"/>
    </row>
    <row r="30734" spans="15:15" x14ac:dyDescent="0.25">
      <c r="O30734" s="7"/>
    </row>
    <row r="30735" spans="15:15" x14ac:dyDescent="0.25">
      <c r="O30735" s="7"/>
    </row>
    <row r="30736" spans="15:15" x14ac:dyDescent="0.25">
      <c r="O30736" s="7"/>
    </row>
    <row r="30737" spans="15:15" x14ac:dyDescent="0.25">
      <c r="O30737" s="7"/>
    </row>
    <row r="30738" spans="15:15" x14ac:dyDescent="0.25">
      <c r="O30738" s="7"/>
    </row>
    <row r="30739" spans="15:15" x14ac:dyDescent="0.25">
      <c r="O30739" s="7"/>
    </row>
    <row r="30740" spans="15:15" x14ac:dyDescent="0.25">
      <c r="O30740" s="7"/>
    </row>
    <row r="30741" spans="15:15" x14ac:dyDescent="0.25">
      <c r="O30741" s="7"/>
    </row>
    <row r="30742" spans="15:15" x14ac:dyDescent="0.25">
      <c r="O30742" s="7"/>
    </row>
    <row r="30743" spans="15:15" x14ac:dyDescent="0.25">
      <c r="O30743" s="7"/>
    </row>
    <row r="30744" spans="15:15" x14ac:dyDescent="0.25">
      <c r="O30744" s="7"/>
    </row>
    <row r="30745" spans="15:15" x14ac:dyDescent="0.25">
      <c r="O30745" s="7"/>
    </row>
    <row r="30746" spans="15:15" x14ac:dyDescent="0.25">
      <c r="O30746" s="7"/>
    </row>
    <row r="30747" spans="15:15" x14ac:dyDescent="0.25">
      <c r="O30747" s="7"/>
    </row>
    <row r="30748" spans="15:15" x14ac:dyDescent="0.25">
      <c r="O30748" s="7"/>
    </row>
    <row r="30749" spans="15:15" x14ac:dyDescent="0.25">
      <c r="O30749" s="7"/>
    </row>
    <row r="30750" spans="15:15" x14ac:dyDescent="0.25">
      <c r="O30750" s="7"/>
    </row>
    <row r="30751" spans="15:15" x14ac:dyDescent="0.25">
      <c r="O30751" s="7"/>
    </row>
    <row r="30752" spans="15:15" x14ac:dyDescent="0.25">
      <c r="O30752" s="7"/>
    </row>
    <row r="30753" spans="15:15" x14ac:dyDescent="0.25">
      <c r="O30753" s="7"/>
    </row>
    <row r="30754" spans="15:15" x14ac:dyDescent="0.25">
      <c r="O30754" s="7"/>
    </row>
    <row r="30755" spans="15:15" x14ac:dyDescent="0.25">
      <c r="O30755" s="7"/>
    </row>
    <row r="30756" spans="15:15" x14ac:dyDescent="0.25">
      <c r="O30756" s="7"/>
    </row>
    <row r="30757" spans="15:15" x14ac:dyDescent="0.25">
      <c r="O30757" s="7"/>
    </row>
    <row r="30758" spans="15:15" x14ac:dyDescent="0.25">
      <c r="O30758" s="7"/>
    </row>
    <row r="30759" spans="15:15" x14ac:dyDescent="0.25">
      <c r="O30759" s="7"/>
    </row>
    <row r="30760" spans="15:15" x14ac:dyDescent="0.25">
      <c r="O30760" s="7"/>
    </row>
    <row r="30761" spans="15:15" x14ac:dyDescent="0.25">
      <c r="O30761" s="7"/>
    </row>
    <row r="30762" spans="15:15" x14ac:dyDescent="0.25">
      <c r="O30762" s="7"/>
    </row>
    <row r="30763" spans="15:15" x14ac:dyDescent="0.25">
      <c r="O30763" s="7"/>
    </row>
    <row r="30764" spans="15:15" x14ac:dyDescent="0.25">
      <c r="O30764" s="7"/>
    </row>
    <row r="30765" spans="15:15" x14ac:dyDescent="0.25">
      <c r="O30765" s="7"/>
    </row>
    <row r="30766" spans="15:15" x14ac:dyDescent="0.25">
      <c r="O30766" s="7"/>
    </row>
    <row r="30767" spans="15:15" x14ac:dyDescent="0.25">
      <c r="O30767" s="7"/>
    </row>
    <row r="30768" spans="15:15" x14ac:dyDescent="0.25">
      <c r="O30768" s="7"/>
    </row>
    <row r="30769" spans="15:15" x14ac:dyDescent="0.25">
      <c r="O30769" s="7"/>
    </row>
    <row r="30770" spans="15:15" x14ac:dyDescent="0.25">
      <c r="O30770" s="7"/>
    </row>
    <row r="30771" spans="15:15" x14ac:dyDescent="0.25">
      <c r="O30771" s="7"/>
    </row>
    <row r="30772" spans="15:15" x14ac:dyDescent="0.25">
      <c r="O30772" s="7"/>
    </row>
    <row r="30773" spans="15:15" x14ac:dyDescent="0.25">
      <c r="O30773" s="7"/>
    </row>
    <row r="30774" spans="15:15" x14ac:dyDescent="0.25">
      <c r="O30774" s="7"/>
    </row>
    <row r="30775" spans="15:15" x14ac:dyDescent="0.25">
      <c r="O30775" s="7"/>
    </row>
    <row r="30776" spans="15:15" x14ac:dyDescent="0.25">
      <c r="O30776" s="7"/>
    </row>
    <row r="30777" spans="15:15" x14ac:dyDescent="0.25">
      <c r="O30777" s="7"/>
    </row>
    <row r="30778" spans="15:15" x14ac:dyDescent="0.25">
      <c r="O30778" s="7"/>
    </row>
    <row r="30779" spans="15:15" x14ac:dyDescent="0.25">
      <c r="O30779" s="7"/>
    </row>
    <row r="30780" spans="15:15" x14ac:dyDescent="0.25">
      <c r="O30780" s="7"/>
    </row>
    <row r="30781" spans="15:15" x14ac:dyDescent="0.25">
      <c r="O30781" s="7"/>
    </row>
    <row r="30782" spans="15:15" x14ac:dyDescent="0.25">
      <c r="O30782" s="7"/>
    </row>
    <row r="30783" spans="15:15" x14ac:dyDescent="0.25">
      <c r="O30783" s="7"/>
    </row>
    <row r="30784" spans="15:15" x14ac:dyDescent="0.25">
      <c r="O30784" s="7"/>
    </row>
    <row r="30785" spans="15:15" x14ac:dyDescent="0.25">
      <c r="O30785" s="7"/>
    </row>
    <row r="30786" spans="15:15" x14ac:dyDescent="0.25">
      <c r="O30786" s="7"/>
    </row>
    <row r="30787" spans="15:15" x14ac:dyDescent="0.25">
      <c r="O30787" s="7"/>
    </row>
    <row r="30788" spans="15:15" x14ac:dyDescent="0.25">
      <c r="O30788" s="7"/>
    </row>
    <row r="30789" spans="15:15" x14ac:dyDescent="0.25">
      <c r="O30789" s="7"/>
    </row>
    <row r="30790" spans="15:15" x14ac:dyDescent="0.25">
      <c r="O30790" s="7"/>
    </row>
    <row r="30791" spans="15:15" x14ac:dyDescent="0.25">
      <c r="O30791" s="7"/>
    </row>
    <row r="30792" spans="15:15" x14ac:dyDescent="0.25">
      <c r="O30792" s="7"/>
    </row>
    <row r="30793" spans="15:15" x14ac:dyDescent="0.25">
      <c r="O30793" s="7"/>
    </row>
    <row r="30794" spans="15:15" x14ac:dyDescent="0.25">
      <c r="O30794" s="7"/>
    </row>
    <row r="30795" spans="15:15" x14ac:dyDescent="0.25">
      <c r="O30795" s="7"/>
    </row>
    <row r="30796" spans="15:15" x14ac:dyDescent="0.25">
      <c r="O30796" s="7"/>
    </row>
    <row r="30797" spans="15:15" x14ac:dyDescent="0.25">
      <c r="O30797" s="7"/>
    </row>
    <row r="30798" spans="15:15" x14ac:dyDescent="0.25">
      <c r="O30798" s="7"/>
    </row>
    <row r="30799" spans="15:15" x14ac:dyDescent="0.25">
      <c r="O30799" s="7"/>
    </row>
    <row r="30800" spans="15:15" x14ac:dyDescent="0.25">
      <c r="O30800" s="7"/>
    </row>
    <row r="30801" spans="15:15" x14ac:dyDescent="0.25">
      <c r="O30801" s="7"/>
    </row>
    <row r="30802" spans="15:15" x14ac:dyDescent="0.25">
      <c r="O30802" s="7"/>
    </row>
    <row r="30803" spans="15:15" x14ac:dyDescent="0.25">
      <c r="O30803" s="7"/>
    </row>
    <row r="30804" spans="15:15" x14ac:dyDescent="0.25">
      <c r="O30804" s="7"/>
    </row>
    <row r="30805" spans="15:15" x14ac:dyDescent="0.25">
      <c r="O30805" s="7"/>
    </row>
    <row r="30806" spans="15:15" x14ac:dyDescent="0.25">
      <c r="O30806" s="7"/>
    </row>
    <row r="30807" spans="15:15" x14ac:dyDescent="0.25">
      <c r="O30807" s="7"/>
    </row>
    <row r="30808" spans="15:15" x14ac:dyDescent="0.25">
      <c r="O30808" s="7"/>
    </row>
    <row r="30809" spans="15:15" x14ac:dyDescent="0.25">
      <c r="O30809" s="7"/>
    </row>
    <row r="30810" spans="15:15" x14ac:dyDescent="0.25">
      <c r="O30810" s="7"/>
    </row>
    <row r="30811" spans="15:15" x14ac:dyDescent="0.25">
      <c r="O30811" s="7"/>
    </row>
    <row r="30812" spans="15:15" x14ac:dyDescent="0.25">
      <c r="O30812" s="7"/>
    </row>
    <row r="30813" spans="15:15" x14ac:dyDescent="0.25">
      <c r="O30813" s="7"/>
    </row>
    <row r="30814" spans="15:15" x14ac:dyDescent="0.25">
      <c r="O30814" s="7"/>
    </row>
    <row r="30815" spans="15:15" x14ac:dyDescent="0.25">
      <c r="O30815" s="7"/>
    </row>
    <row r="30816" spans="15:15" x14ac:dyDescent="0.25">
      <c r="O30816" s="7"/>
    </row>
    <row r="30817" spans="15:15" x14ac:dyDescent="0.25">
      <c r="O30817" s="7"/>
    </row>
    <row r="30818" spans="15:15" x14ac:dyDescent="0.25">
      <c r="O30818" s="7"/>
    </row>
    <row r="30819" spans="15:15" x14ac:dyDescent="0.25">
      <c r="O30819" s="7"/>
    </row>
    <row r="30820" spans="15:15" x14ac:dyDescent="0.25">
      <c r="O30820" s="7"/>
    </row>
    <row r="30821" spans="15:15" x14ac:dyDescent="0.25">
      <c r="O30821" s="7"/>
    </row>
    <row r="30822" spans="15:15" x14ac:dyDescent="0.25">
      <c r="O30822" s="7"/>
    </row>
    <row r="30823" spans="15:15" x14ac:dyDescent="0.25">
      <c r="O30823" s="7"/>
    </row>
    <row r="30824" spans="15:15" x14ac:dyDescent="0.25">
      <c r="O30824" s="7"/>
    </row>
    <row r="30825" spans="15:15" x14ac:dyDescent="0.25">
      <c r="O30825" s="7"/>
    </row>
    <row r="30826" spans="15:15" x14ac:dyDescent="0.25">
      <c r="O30826" s="7"/>
    </row>
    <row r="30827" spans="15:15" x14ac:dyDescent="0.25">
      <c r="O30827" s="7"/>
    </row>
    <row r="30828" spans="15:15" x14ac:dyDescent="0.25">
      <c r="O30828" s="7"/>
    </row>
    <row r="30829" spans="15:15" x14ac:dyDescent="0.25">
      <c r="O30829" s="7"/>
    </row>
    <row r="30830" spans="15:15" x14ac:dyDescent="0.25">
      <c r="O30830" s="7"/>
    </row>
    <row r="30831" spans="15:15" x14ac:dyDescent="0.25">
      <c r="O30831" s="7"/>
    </row>
    <row r="30832" spans="15:15" x14ac:dyDescent="0.25">
      <c r="O30832" s="7"/>
    </row>
    <row r="30833" spans="15:15" x14ac:dyDescent="0.25">
      <c r="O30833" s="7"/>
    </row>
    <row r="30834" spans="15:15" x14ac:dyDescent="0.25">
      <c r="O30834" s="7"/>
    </row>
    <row r="30835" spans="15:15" x14ac:dyDescent="0.25">
      <c r="O30835" s="7"/>
    </row>
    <row r="30836" spans="15:15" x14ac:dyDescent="0.25">
      <c r="O30836" s="7"/>
    </row>
    <row r="30837" spans="15:15" x14ac:dyDescent="0.25">
      <c r="O30837" s="7"/>
    </row>
    <row r="30838" spans="15:15" x14ac:dyDescent="0.25">
      <c r="O30838" s="7"/>
    </row>
    <row r="30839" spans="15:15" x14ac:dyDescent="0.25">
      <c r="O30839" s="7"/>
    </row>
    <row r="30840" spans="15:15" x14ac:dyDescent="0.25">
      <c r="O30840" s="7"/>
    </row>
    <row r="30841" spans="15:15" x14ac:dyDescent="0.25">
      <c r="O30841" s="7"/>
    </row>
    <row r="30842" spans="15:15" x14ac:dyDescent="0.25">
      <c r="O30842" s="7"/>
    </row>
    <row r="30843" spans="15:15" x14ac:dyDescent="0.25">
      <c r="O30843" s="7"/>
    </row>
    <row r="30844" spans="15:15" x14ac:dyDescent="0.25">
      <c r="O30844" s="7"/>
    </row>
    <row r="30845" spans="15:15" x14ac:dyDescent="0.25">
      <c r="O30845" s="7"/>
    </row>
    <row r="30846" spans="15:15" x14ac:dyDescent="0.25">
      <c r="O30846" s="7"/>
    </row>
    <row r="30847" spans="15:15" x14ac:dyDescent="0.25">
      <c r="O30847" s="7"/>
    </row>
    <row r="30848" spans="15:15" x14ac:dyDescent="0.25">
      <c r="O30848" s="7"/>
    </row>
    <row r="30849" spans="15:15" x14ac:dyDescent="0.25">
      <c r="O30849" s="7"/>
    </row>
    <row r="30850" spans="15:15" x14ac:dyDescent="0.25">
      <c r="O30850" s="7"/>
    </row>
    <row r="30851" spans="15:15" x14ac:dyDescent="0.25">
      <c r="O30851" s="7"/>
    </row>
    <row r="30852" spans="15:15" x14ac:dyDescent="0.25">
      <c r="O30852" s="7"/>
    </row>
    <row r="30853" spans="15:15" x14ac:dyDescent="0.25">
      <c r="O30853" s="7"/>
    </row>
    <row r="30854" spans="15:15" x14ac:dyDescent="0.25">
      <c r="O30854" s="7"/>
    </row>
    <row r="30855" spans="15:15" x14ac:dyDescent="0.25">
      <c r="O30855" s="7"/>
    </row>
    <row r="30856" spans="15:15" x14ac:dyDescent="0.25">
      <c r="O30856" s="7"/>
    </row>
    <row r="30857" spans="15:15" x14ac:dyDescent="0.25">
      <c r="O30857" s="7"/>
    </row>
    <row r="30858" spans="15:15" x14ac:dyDescent="0.25">
      <c r="O30858" s="7"/>
    </row>
    <row r="30859" spans="15:15" x14ac:dyDescent="0.25">
      <c r="O30859" s="7"/>
    </row>
    <row r="30860" spans="15:15" x14ac:dyDescent="0.25">
      <c r="O30860" s="7"/>
    </row>
    <row r="30861" spans="15:15" x14ac:dyDescent="0.25">
      <c r="O30861" s="7"/>
    </row>
    <row r="30862" spans="15:15" x14ac:dyDescent="0.25">
      <c r="O30862" s="7"/>
    </row>
    <row r="30863" spans="15:15" x14ac:dyDescent="0.25">
      <c r="O30863" s="7"/>
    </row>
    <row r="30864" spans="15:15" x14ac:dyDescent="0.25">
      <c r="O30864" s="7"/>
    </row>
    <row r="30865" spans="15:15" x14ac:dyDescent="0.25">
      <c r="O30865" s="7"/>
    </row>
    <row r="30890" spans="15:15" x14ac:dyDescent="0.25">
      <c r="O30890" s="7"/>
    </row>
    <row r="30891" spans="15:15" x14ac:dyDescent="0.25">
      <c r="O30891" s="7"/>
    </row>
    <row r="30892" spans="15:15" x14ac:dyDescent="0.25">
      <c r="O30892" s="7"/>
    </row>
    <row r="30893" spans="15:15" x14ac:dyDescent="0.25">
      <c r="O30893" s="7"/>
    </row>
    <row r="30894" spans="15:15" x14ac:dyDescent="0.25">
      <c r="O30894" s="7"/>
    </row>
    <row r="30895" spans="15:15" x14ac:dyDescent="0.25">
      <c r="O30895" s="7"/>
    </row>
    <row r="30896" spans="15:15" x14ac:dyDescent="0.25">
      <c r="O30896" s="7"/>
    </row>
    <row r="30897" spans="15:15" x14ac:dyDescent="0.25">
      <c r="O30897" s="7"/>
    </row>
    <row r="30898" spans="15:15" x14ac:dyDescent="0.25">
      <c r="O30898" s="7"/>
    </row>
    <row r="30899" spans="15:15" x14ac:dyDescent="0.25">
      <c r="O30899" s="7"/>
    </row>
    <row r="30900" spans="15:15" x14ac:dyDescent="0.25">
      <c r="O30900" s="7"/>
    </row>
    <row r="30901" spans="15:15" x14ac:dyDescent="0.25">
      <c r="O30901" s="7"/>
    </row>
    <row r="30902" spans="15:15" x14ac:dyDescent="0.25">
      <c r="O30902" s="7"/>
    </row>
    <row r="30903" spans="15:15" x14ac:dyDescent="0.25">
      <c r="O30903" s="7"/>
    </row>
    <row r="30904" spans="15:15" x14ac:dyDescent="0.25">
      <c r="O30904" s="7"/>
    </row>
    <row r="30905" spans="15:15" x14ac:dyDescent="0.25">
      <c r="O30905" s="7"/>
    </row>
    <row r="30906" spans="15:15" x14ac:dyDescent="0.25">
      <c r="O30906" s="7"/>
    </row>
    <row r="30907" spans="15:15" x14ac:dyDescent="0.25">
      <c r="O30907" s="7"/>
    </row>
    <row r="30908" spans="15:15" x14ac:dyDescent="0.25">
      <c r="O30908" s="7"/>
    </row>
    <row r="30909" spans="15:15" x14ac:dyDescent="0.25">
      <c r="O30909" s="7"/>
    </row>
    <row r="30910" spans="15:15" x14ac:dyDescent="0.25">
      <c r="O30910" s="7"/>
    </row>
    <row r="30911" spans="15:15" x14ac:dyDescent="0.25">
      <c r="O30911" s="7"/>
    </row>
    <row r="30912" spans="15:15" x14ac:dyDescent="0.25">
      <c r="O30912" s="7"/>
    </row>
    <row r="30913" spans="15:15" x14ac:dyDescent="0.25">
      <c r="O30913" s="7"/>
    </row>
    <row r="30914" spans="15:15" x14ac:dyDescent="0.25">
      <c r="O30914" s="7"/>
    </row>
    <row r="30915" spans="15:15" x14ac:dyDescent="0.25">
      <c r="O30915" s="7"/>
    </row>
    <row r="30916" spans="15:15" x14ac:dyDescent="0.25">
      <c r="O30916" s="7"/>
    </row>
    <row r="30917" spans="15:15" x14ac:dyDescent="0.25">
      <c r="O30917" s="7"/>
    </row>
    <row r="30918" spans="15:15" x14ac:dyDescent="0.25">
      <c r="O30918" s="7"/>
    </row>
    <row r="30919" spans="15:15" x14ac:dyDescent="0.25">
      <c r="O30919" s="7"/>
    </row>
    <row r="30920" spans="15:15" x14ac:dyDescent="0.25">
      <c r="O30920" s="7"/>
    </row>
    <row r="30921" spans="15:15" x14ac:dyDescent="0.25">
      <c r="O30921" s="7"/>
    </row>
    <row r="30922" spans="15:15" x14ac:dyDescent="0.25">
      <c r="O30922" s="7"/>
    </row>
    <row r="30923" spans="15:15" x14ac:dyDescent="0.25">
      <c r="O30923" s="7"/>
    </row>
    <row r="30924" spans="15:15" x14ac:dyDescent="0.25">
      <c r="O30924" s="7"/>
    </row>
    <row r="30925" spans="15:15" x14ac:dyDescent="0.25">
      <c r="O30925" s="7"/>
    </row>
    <row r="30926" spans="15:15" x14ac:dyDescent="0.25">
      <c r="O30926" s="7"/>
    </row>
    <row r="30927" spans="15:15" x14ac:dyDescent="0.25">
      <c r="O30927" s="7"/>
    </row>
    <row r="30928" spans="15:15" x14ac:dyDescent="0.25">
      <c r="O30928" s="7"/>
    </row>
    <row r="30929" spans="15:15" x14ac:dyDescent="0.25">
      <c r="O30929" s="7"/>
    </row>
    <row r="30930" spans="15:15" x14ac:dyDescent="0.25">
      <c r="O30930" s="7"/>
    </row>
    <row r="30931" spans="15:15" x14ac:dyDescent="0.25">
      <c r="O30931" s="7"/>
    </row>
    <row r="30932" spans="15:15" x14ac:dyDescent="0.25">
      <c r="O30932" s="7"/>
    </row>
    <row r="30933" spans="15:15" x14ac:dyDescent="0.25">
      <c r="O30933" s="7"/>
    </row>
    <row r="30934" spans="15:15" x14ac:dyDescent="0.25">
      <c r="O30934" s="7"/>
    </row>
    <row r="30935" spans="15:15" x14ac:dyDescent="0.25">
      <c r="O30935" s="7"/>
    </row>
    <row r="30936" spans="15:15" x14ac:dyDescent="0.25">
      <c r="O30936" s="7"/>
    </row>
    <row r="30937" spans="15:15" x14ac:dyDescent="0.25">
      <c r="O30937" s="7"/>
    </row>
    <row r="30938" spans="15:15" x14ac:dyDescent="0.25">
      <c r="O30938" s="7"/>
    </row>
    <row r="30939" spans="15:15" x14ac:dyDescent="0.25">
      <c r="O30939" s="7"/>
    </row>
    <row r="30940" spans="15:15" x14ac:dyDescent="0.25">
      <c r="O30940" s="7"/>
    </row>
    <row r="30941" spans="15:15" x14ac:dyDescent="0.25">
      <c r="O30941" s="7"/>
    </row>
    <row r="30942" spans="15:15" x14ac:dyDescent="0.25">
      <c r="O30942" s="7"/>
    </row>
    <row r="30943" spans="15:15" x14ac:dyDescent="0.25">
      <c r="O30943" s="7"/>
    </row>
    <row r="30944" spans="15:15" x14ac:dyDescent="0.25">
      <c r="O30944" s="7"/>
    </row>
    <row r="30945" spans="15:15" x14ac:dyDescent="0.25">
      <c r="O30945" s="7"/>
    </row>
    <row r="30946" spans="15:15" x14ac:dyDescent="0.25">
      <c r="O30946" s="7"/>
    </row>
    <row r="30947" spans="15:15" x14ac:dyDescent="0.25">
      <c r="O30947" s="7"/>
    </row>
    <row r="30948" spans="15:15" x14ac:dyDescent="0.25">
      <c r="O30948" s="7"/>
    </row>
    <row r="30949" spans="15:15" x14ac:dyDescent="0.25">
      <c r="O30949" s="7"/>
    </row>
    <row r="30950" spans="15:15" x14ac:dyDescent="0.25">
      <c r="O30950" s="7"/>
    </row>
    <row r="30951" spans="15:15" x14ac:dyDescent="0.25">
      <c r="O30951" s="7"/>
    </row>
    <row r="30952" spans="15:15" x14ac:dyDescent="0.25">
      <c r="O30952" s="7"/>
    </row>
    <row r="30953" spans="15:15" x14ac:dyDescent="0.25">
      <c r="O30953" s="7"/>
    </row>
    <row r="30954" spans="15:15" x14ac:dyDescent="0.25">
      <c r="O30954" s="7"/>
    </row>
    <row r="30955" spans="15:15" x14ac:dyDescent="0.25">
      <c r="O30955" s="7"/>
    </row>
    <row r="30956" spans="15:15" x14ac:dyDescent="0.25">
      <c r="O30956" s="7"/>
    </row>
    <row r="30957" spans="15:15" x14ac:dyDescent="0.25">
      <c r="O30957" s="7"/>
    </row>
    <row r="30958" spans="15:15" x14ac:dyDescent="0.25">
      <c r="O30958" s="7"/>
    </row>
    <row r="30959" spans="15:15" x14ac:dyDescent="0.25">
      <c r="O30959" s="7"/>
    </row>
    <row r="30960" spans="15:15" x14ac:dyDescent="0.25">
      <c r="O30960" s="7"/>
    </row>
    <row r="30961" spans="15:15" x14ac:dyDescent="0.25">
      <c r="O30961" s="7"/>
    </row>
    <row r="30962" spans="15:15" x14ac:dyDescent="0.25">
      <c r="O30962" s="7"/>
    </row>
    <row r="30963" spans="15:15" x14ac:dyDescent="0.25">
      <c r="O30963" s="7"/>
    </row>
    <row r="30964" spans="15:15" x14ac:dyDescent="0.25">
      <c r="O30964" s="7"/>
    </row>
    <row r="30965" spans="15:15" x14ac:dyDescent="0.25">
      <c r="O30965" s="7"/>
    </row>
    <row r="30966" spans="15:15" x14ac:dyDescent="0.25">
      <c r="O30966" s="7"/>
    </row>
    <row r="30967" spans="15:15" x14ac:dyDescent="0.25">
      <c r="O30967" s="7"/>
    </row>
    <row r="30968" spans="15:15" x14ac:dyDescent="0.25">
      <c r="O30968" s="7"/>
    </row>
    <row r="30969" spans="15:15" x14ac:dyDescent="0.25">
      <c r="O30969" s="7"/>
    </row>
    <row r="30970" spans="15:15" x14ac:dyDescent="0.25">
      <c r="O30970" s="7"/>
    </row>
    <row r="30971" spans="15:15" x14ac:dyDescent="0.25">
      <c r="O30971" s="7"/>
    </row>
    <row r="30972" spans="15:15" x14ac:dyDescent="0.25">
      <c r="O30972" s="7"/>
    </row>
    <row r="30973" spans="15:15" x14ac:dyDescent="0.25">
      <c r="O30973" s="7"/>
    </row>
    <row r="30974" spans="15:15" x14ac:dyDescent="0.25">
      <c r="O30974" s="7"/>
    </row>
    <row r="30975" spans="15:15" x14ac:dyDescent="0.25">
      <c r="O30975" s="7"/>
    </row>
    <row r="30976" spans="15:15" x14ac:dyDescent="0.25">
      <c r="O30976" s="7"/>
    </row>
    <row r="30977" spans="15:15" x14ac:dyDescent="0.25">
      <c r="O30977" s="7"/>
    </row>
    <row r="30978" spans="15:15" x14ac:dyDescent="0.25">
      <c r="O30978" s="7"/>
    </row>
    <row r="30979" spans="15:15" x14ac:dyDescent="0.25">
      <c r="O30979" s="7"/>
    </row>
    <row r="30980" spans="15:15" x14ac:dyDescent="0.25">
      <c r="O30980" s="7"/>
    </row>
    <row r="30981" spans="15:15" x14ac:dyDescent="0.25">
      <c r="O30981" s="7"/>
    </row>
    <row r="30982" spans="15:15" x14ac:dyDescent="0.25">
      <c r="O30982" s="7"/>
    </row>
    <row r="30983" spans="15:15" x14ac:dyDescent="0.25">
      <c r="O30983" s="7"/>
    </row>
    <row r="30984" spans="15:15" x14ac:dyDescent="0.25">
      <c r="O30984" s="7"/>
    </row>
    <row r="30985" spans="15:15" x14ac:dyDescent="0.25">
      <c r="O30985" s="7"/>
    </row>
    <row r="30986" spans="15:15" x14ac:dyDescent="0.25">
      <c r="O30986" s="7"/>
    </row>
    <row r="30987" spans="15:15" x14ac:dyDescent="0.25">
      <c r="O30987" s="7"/>
    </row>
    <row r="30988" spans="15:15" x14ac:dyDescent="0.25">
      <c r="O30988" s="7"/>
    </row>
    <row r="30989" spans="15:15" x14ac:dyDescent="0.25">
      <c r="O30989" s="7"/>
    </row>
    <row r="30990" spans="15:15" x14ac:dyDescent="0.25">
      <c r="O30990" s="7"/>
    </row>
    <row r="30991" spans="15:15" x14ac:dyDescent="0.25">
      <c r="O30991" s="7"/>
    </row>
    <row r="30992" spans="15:15" x14ac:dyDescent="0.25">
      <c r="O30992" s="7"/>
    </row>
    <row r="30993" spans="15:15" x14ac:dyDescent="0.25">
      <c r="O30993" s="7"/>
    </row>
    <row r="30994" spans="15:15" x14ac:dyDescent="0.25">
      <c r="O30994" s="7"/>
    </row>
    <row r="30995" spans="15:15" x14ac:dyDescent="0.25">
      <c r="O30995" s="7"/>
    </row>
    <row r="30996" spans="15:15" x14ac:dyDescent="0.25">
      <c r="O30996" s="7"/>
    </row>
    <row r="30997" spans="15:15" x14ac:dyDescent="0.25">
      <c r="O30997" s="7"/>
    </row>
    <row r="30998" spans="15:15" x14ac:dyDescent="0.25">
      <c r="O30998" s="7"/>
    </row>
    <row r="30999" spans="15:15" x14ac:dyDescent="0.25">
      <c r="O30999" s="7"/>
    </row>
    <row r="31000" spans="15:15" x14ac:dyDescent="0.25">
      <c r="O31000" s="7"/>
    </row>
    <row r="31001" spans="15:15" x14ac:dyDescent="0.25">
      <c r="O31001" s="7"/>
    </row>
    <row r="31002" spans="15:15" x14ac:dyDescent="0.25">
      <c r="O31002" s="7"/>
    </row>
    <row r="31003" spans="15:15" x14ac:dyDescent="0.25">
      <c r="O31003" s="7"/>
    </row>
    <row r="31004" spans="15:15" x14ac:dyDescent="0.25">
      <c r="O31004" s="7"/>
    </row>
    <row r="31005" spans="15:15" x14ac:dyDescent="0.25">
      <c r="O31005" s="7"/>
    </row>
    <row r="31006" spans="15:15" x14ac:dyDescent="0.25">
      <c r="O31006" s="7"/>
    </row>
    <row r="31007" spans="15:15" x14ac:dyDescent="0.25">
      <c r="O31007" s="7"/>
    </row>
    <row r="31008" spans="15:15" x14ac:dyDescent="0.25">
      <c r="O31008" s="7"/>
    </row>
    <row r="31009" spans="15:15" x14ac:dyDescent="0.25">
      <c r="O31009" s="7"/>
    </row>
    <row r="31010" spans="15:15" x14ac:dyDescent="0.25">
      <c r="O31010" s="7"/>
    </row>
    <row r="31011" spans="15:15" x14ac:dyDescent="0.25">
      <c r="O31011" s="7"/>
    </row>
    <row r="31012" spans="15:15" x14ac:dyDescent="0.25">
      <c r="O31012" s="7"/>
    </row>
    <row r="31013" spans="15:15" x14ac:dyDescent="0.25">
      <c r="O31013" s="7"/>
    </row>
    <row r="31014" spans="15:15" x14ac:dyDescent="0.25">
      <c r="O31014" s="7"/>
    </row>
    <row r="31015" spans="15:15" x14ac:dyDescent="0.25">
      <c r="O31015" s="7"/>
    </row>
    <row r="31016" spans="15:15" x14ac:dyDescent="0.25">
      <c r="O31016" s="7"/>
    </row>
    <row r="31017" spans="15:15" x14ac:dyDescent="0.25">
      <c r="O31017" s="7"/>
    </row>
    <row r="31018" spans="15:15" x14ac:dyDescent="0.25">
      <c r="O31018" s="7"/>
    </row>
    <row r="31019" spans="15:15" x14ac:dyDescent="0.25">
      <c r="O31019" s="7"/>
    </row>
    <row r="31020" spans="15:15" x14ac:dyDescent="0.25">
      <c r="O31020" s="7"/>
    </row>
    <row r="31021" spans="15:15" x14ac:dyDescent="0.25">
      <c r="O31021" s="7"/>
    </row>
    <row r="31022" spans="15:15" x14ac:dyDescent="0.25">
      <c r="O31022" s="7"/>
    </row>
    <row r="31023" spans="15:15" x14ac:dyDescent="0.25">
      <c r="O31023" s="7"/>
    </row>
    <row r="31024" spans="15:15" x14ac:dyDescent="0.25">
      <c r="O31024" s="7"/>
    </row>
    <row r="31025" spans="15:15" x14ac:dyDescent="0.25">
      <c r="O31025" s="7"/>
    </row>
    <row r="31026" spans="15:15" x14ac:dyDescent="0.25">
      <c r="O31026" s="7"/>
    </row>
    <row r="31027" spans="15:15" x14ac:dyDescent="0.25">
      <c r="O31027" s="7"/>
    </row>
    <row r="31028" spans="15:15" x14ac:dyDescent="0.25">
      <c r="O31028" s="7"/>
    </row>
    <row r="31029" spans="15:15" x14ac:dyDescent="0.25">
      <c r="O31029" s="7"/>
    </row>
    <row r="31030" spans="15:15" x14ac:dyDescent="0.25">
      <c r="O31030" s="7"/>
    </row>
    <row r="31031" spans="15:15" x14ac:dyDescent="0.25">
      <c r="O31031" s="7"/>
    </row>
    <row r="31032" spans="15:15" x14ac:dyDescent="0.25">
      <c r="O31032" s="7"/>
    </row>
    <row r="31033" spans="15:15" x14ac:dyDescent="0.25">
      <c r="O31033" s="7"/>
    </row>
    <row r="31034" spans="15:15" x14ac:dyDescent="0.25">
      <c r="O31034" s="7"/>
    </row>
    <row r="31035" spans="15:15" x14ac:dyDescent="0.25">
      <c r="O31035" s="7"/>
    </row>
    <row r="31036" spans="15:15" x14ac:dyDescent="0.25">
      <c r="O31036" s="7"/>
    </row>
    <row r="31037" spans="15:15" x14ac:dyDescent="0.25">
      <c r="O31037" s="7"/>
    </row>
    <row r="31038" spans="15:15" x14ac:dyDescent="0.25">
      <c r="O31038" s="7"/>
    </row>
    <row r="31039" spans="15:15" x14ac:dyDescent="0.25">
      <c r="O31039" s="7"/>
    </row>
    <row r="31040" spans="15:15" x14ac:dyDescent="0.25">
      <c r="O31040" s="7"/>
    </row>
    <row r="31041" spans="15:15" x14ac:dyDescent="0.25">
      <c r="O31041" s="7"/>
    </row>
    <row r="31042" spans="15:15" x14ac:dyDescent="0.25">
      <c r="O31042" s="7"/>
    </row>
    <row r="31043" spans="15:15" x14ac:dyDescent="0.25">
      <c r="O31043" s="7"/>
    </row>
    <row r="31044" spans="15:15" x14ac:dyDescent="0.25">
      <c r="O31044" s="7"/>
    </row>
    <row r="31045" spans="15:15" x14ac:dyDescent="0.25">
      <c r="O31045" s="7"/>
    </row>
    <row r="31046" spans="15:15" x14ac:dyDescent="0.25">
      <c r="O31046" s="7"/>
    </row>
    <row r="31047" spans="15:15" x14ac:dyDescent="0.25">
      <c r="O31047" s="7"/>
    </row>
    <row r="31048" spans="15:15" x14ac:dyDescent="0.25">
      <c r="O31048" s="7"/>
    </row>
    <row r="31049" spans="15:15" x14ac:dyDescent="0.25">
      <c r="O31049" s="7"/>
    </row>
    <row r="31050" spans="15:15" x14ac:dyDescent="0.25">
      <c r="O31050" s="7"/>
    </row>
    <row r="31051" spans="15:15" x14ac:dyDescent="0.25">
      <c r="O31051" s="7"/>
    </row>
    <row r="31052" spans="15:15" x14ac:dyDescent="0.25">
      <c r="O31052" s="7"/>
    </row>
    <row r="31053" spans="15:15" x14ac:dyDescent="0.25">
      <c r="O31053" s="7"/>
    </row>
    <row r="31054" spans="15:15" x14ac:dyDescent="0.25">
      <c r="O31054" s="7"/>
    </row>
    <row r="31055" spans="15:15" x14ac:dyDescent="0.25">
      <c r="O31055" s="7"/>
    </row>
    <row r="31056" spans="15:15" x14ac:dyDescent="0.25">
      <c r="O31056" s="7"/>
    </row>
    <row r="31057" spans="15:15" x14ac:dyDescent="0.25">
      <c r="O31057" s="7"/>
    </row>
    <row r="31058" spans="15:15" x14ac:dyDescent="0.25">
      <c r="O31058" s="7"/>
    </row>
    <row r="31059" spans="15:15" x14ac:dyDescent="0.25">
      <c r="O31059" s="7"/>
    </row>
    <row r="31060" spans="15:15" x14ac:dyDescent="0.25">
      <c r="O31060" s="7"/>
    </row>
    <row r="31061" spans="15:15" x14ac:dyDescent="0.25">
      <c r="O31061" s="7"/>
    </row>
    <row r="31062" spans="15:15" x14ac:dyDescent="0.25">
      <c r="O31062" s="7"/>
    </row>
    <row r="31063" spans="15:15" x14ac:dyDescent="0.25">
      <c r="O31063" s="7"/>
    </row>
    <row r="31064" spans="15:15" x14ac:dyDescent="0.25">
      <c r="O31064" s="7"/>
    </row>
    <row r="31065" spans="15:15" x14ac:dyDescent="0.25">
      <c r="O31065" s="7"/>
    </row>
    <row r="31066" spans="15:15" x14ac:dyDescent="0.25">
      <c r="O31066" s="7"/>
    </row>
    <row r="31067" spans="15:15" x14ac:dyDescent="0.25">
      <c r="O31067" s="7"/>
    </row>
    <row r="31068" spans="15:15" x14ac:dyDescent="0.25">
      <c r="O31068" s="7"/>
    </row>
    <row r="31069" spans="15:15" x14ac:dyDescent="0.25">
      <c r="O31069" s="7"/>
    </row>
    <row r="31070" spans="15:15" x14ac:dyDescent="0.25">
      <c r="O31070" s="7"/>
    </row>
    <row r="31071" spans="15:15" x14ac:dyDescent="0.25">
      <c r="O31071" s="7"/>
    </row>
    <row r="31072" spans="15:15" x14ac:dyDescent="0.25">
      <c r="O31072" s="7"/>
    </row>
    <row r="31073" spans="15:15" x14ac:dyDescent="0.25">
      <c r="O31073" s="7"/>
    </row>
    <row r="31074" spans="15:15" x14ac:dyDescent="0.25">
      <c r="O31074" s="7"/>
    </row>
    <row r="31075" spans="15:15" x14ac:dyDescent="0.25">
      <c r="O31075" s="7"/>
    </row>
    <row r="31076" spans="15:15" x14ac:dyDescent="0.25">
      <c r="O31076" s="7"/>
    </row>
    <row r="31077" spans="15:15" x14ac:dyDescent="0.25">
      <c r="O31077" s="7"/>
    </row>
    <row r="31078" spans="15:15" x14ac:dyDescent="0.25">
      <c r="O31078" s="7"/>
    </row>
    <row r="31079" spans="15:15" x14ac:dyDescent="0.25">
      <c r="O31079" s="7"/>
    </row>
    <row r="31080" spans="15:15" x14ac:dyDescent="0.25">
      <c r="O31080" s="7"/>
    </row>
    <row r="31081" spans="15:15" x14ac:dyDescent="0.25">
      <c r="O31081" s="7"/>
    </row>
    <row r="31082" spans="15:15" x14ac:dyDescent="0.25">
      <c r="O31082" s="7"/>
    </row>
    <row r="31083" spans="15:15" x14ac:dyDescent="0.25">
      <c r="O31083" s="7"/>
    </row>
    <row r="31084" spans="15:15" x14ac:dyDescent="0.25">
      <c r="O31084" s="7"/>
    </row>
    <row r="31085" spans="15:15" x14ac:dyDescent="0.25">
      <c r="O31085" s="7"/>
    </row>
    <row r="31086" spans="15:15" x14ac:dyDescent="0.25">
      <c r="O31086" s="7"/>
    </row>
    <row r="31087" spans="15:15" x14ac:dyDescent="0.25">
      <c r="O31087" s="7"/>
    </row>
    <row r="31088" spans="15:15" x14ac:dyDescent="0.25">
      <c r="O31088" s="7"/>
    </row>
    <row r="31089" spans="15:15" x14ac:dyDescent="0.25">
      <c r="O31089" s="7"/>
    </row>
    <row r="31090" spans="15:15" x14ac:dyDescent="0.25">
      <c r="O31090" s="7"/>
    </row>
    <row r="31091" spans="15:15" x14ac:dyDescent="0.25">
      <c r="O31091" s="7"/>
    </row>
    <row r="31092" spans="15:15" x14ac:dyDescent="0.25">
      <c r="O31092" s="7"/>
    </row>
    <row r="31093" spans="15:15" x14ac:dyDescent="0.25">
      <c r="O31093" s="7"/>
    </row>
    <row r="31094" spans="15:15" x14ac:dyDescent="0.25">
      <c r="O31094" s="7"/>
    </row>
    <row r="31095" spans="15:15" x14ac:dyDescent="0.25">
      <c r="O31095" s="7"/>
    </row>
    <row r="31096" spans="15:15" x14ac:dyDescent="0.25">
      <c r="O31096" s="7"/>
    </row>
    <row r="31097" spans="15:15" x14ac:dyDescent="0.25">
      <c r="O31097" s="7"/>
    </row>
    <row r="31098" spans="15:15" x14ac:dyDescent="0.25">
      <c r="O31098" s="7"/>
    </row>
    <row r="31099" spans="15:15" x14ac:dyDescent="0.25">
      <c r="O31099" s="7"/>
    </row>
    <row r="31100" spans="15:15" x14ac:dyDescent="0.25">
      <c r="O31100" s="7"/>
    </row>
    <row r="31101" spans="15:15" x14ac:dyDescent="0.25">
      <c r="O31101" s="7"/>
    </row>
    <row r="31102" spans="15:15" x14ac:dyDescent="0.25">
      <c r="O31102" s="7"/>
    </row>
    <row r="31103" spans="15:15" x14ac:dyDescent="0.25">
      <c r="O31103" s="7"/>
    </row>
    <row r="31104" spans="15:15" x14ac:dyDescent="0.25">
      <c r="O31104" s="7"/>
    </row>
    <row r="31105" spans="15:15" x14ac:dyDescent="0.25">
      <c r="O31105" s="7"/>
    </row>
    <row r="31106" spans="15:15" x14ac:dyDescent="0.25">
      <c r="O31106" s="7"/>
    </row>
    <row r="31107" spans="15:15" x14ac:dyDescent="0.25">
      <c r="O31107" s="7"/>
    </row>
    <row r="31108" spans="15:15" x14ac:dyDescent="0.25">
      <c r="O31108" s="7"/>
    </row>
    <row r="31109" spans="15:15" x14ac:dyDescent="0.25">
      <c r="O31109" s="7"/>
    </row>
    <row r="31110" spans="15:15" x14ac:dyDescent="0.25">
      <c r="O31110" s="7"/>
    </row>
    <row r="31111" spans="15:15" x14ac:dyDescent="0.25">
      <c r="O31111" s="7"/>
    </row>
    <row r="31112" spans="15:15" x14ac:dyDescent="0.25">
      <c r="O31112" s="7"/>
    </row>
    <row r="31113" spans="15:15" x14ac:dyDescent="0.25">
      <c r="O31113" s="7"/>
    </row>
    <row r="31114" spans="15:15" x14ac:dyDescent="0.25">
      <c r="O31114" s="7"/>
    </row>
    <row r="31115" spans="15:15" x14ac:dyDescent="0.25">
      <c r="O31115" s="7"/>
    </row>
    <row r="31116" spans="15:15" x14ac:dyDescent="0.25">
      <c r="O31116" s="7"/>
    </row>
    <row r="31117" spans="15:15" x14ac:dyDescent="0.25">
      <c r="O31117" s="7"/>
    </row>
    <row r="31118" spans="15:15" x14ac:dyDescent="0.25">
      <c r="O31118" s="7"/>
    </row>
    <row r="31119" spans="15:15" x14ac:dyDescent="0.25">
      <c r="O31119" s="7"/>
    </row>
    <row r="31120" spans="15:15" x14ac:dyDescent="0.25">
      <c r="O31120" s="7"/>
    </row>
    <row r="31121" spans="15:15" x14ac:dyDescent="0.25">
      <c r="O31121" s="7"/>
    </row>
    <row r="31122" spans="15:15" x14ac:dyDescent="0.25">
      <c r="O31122" s="7"/>
    </row>
    <row r="31123" spans="15:15" x14ac:dyDescent="0.25">
      <c r="O31123" s="7"/>
    </row>
    <row r="31124" spans="15:15" x14ac:dyDescent="0.25">
      <c r="O31124" s="7"/>
    </row>
    <row r="31125" spans="15:15" x14ac:dyDescent="0.25">
      <c r="O31125" s="7"/>
    </row>
    <row r="31126" spans="15:15" x14ac:dyDescent="0.25">
      <c r="O31126" s="7"/>
    </row>
    <row r="31127" spans="15:15" x14ac:dyDescent="0.25">
      <c r="O31127" s="7"/>
    </row>
    <row r="31128" spans="15:15" x14ac:dyDescent="0.25">
      <c r="O31128" s="7"/>
    </row>
    <row r="31129" spans="15:15" x14ac:dyDescent="0.25">
      <c r="O31129" s="7"/>
    </row>
    <row r="31154" spans="15:15" x14ac:dyDescent="0.25">
      <c r="O31154" s="7"/>
    </row>
    <row r="31155" spans="15:15" x14ac:dyDescent="0.25">
      <c r="O31155" s="7"/>
    </row>
    <row r="31156" spans="15:15" x14ac:dyDescent="0.25">
      <c r="O31156" s="7"/>
    </row>
    <row r="31157" spans="15:15" x14ac:dyDescent="0.25">
      <c r="O31157" s="7"/>
    </row>
    <row r="31158" spans="15:15" x14ac:dyDescent="0.25">
      <c r="O31158" s="7"/>
    </row>
    <row r="31159" spans="15:15" x14ac:dyDescent="0.25">
      <c r="O31159" s="7"/>
    </row>
    <row r="31160" spans="15:15" x14ac:dyDescent="0.25">
      <c r="O31160" s="7"/>
    </row>
    <row r="31161" spans="15:15" x14ac:dyDescent="0.25">
      <c r="O31161" s="7"/>
    </row>
    <row r="31162" spans="15:15" x14ac:dyDescent="0.25">
      <c r="O31162" s="7"/>
    </row>
    <row r="31163" spans="15:15" x14ac:dyDescent="0.25">
      <c r="O31163" s="7"/>
    </row>
    <row r="31164" spans="15:15" x14ac:dyDescent="0.25">
      <c r="O31164" s="7"/>
    </row>
    <row r="31165" spans="15:15" x14ac:dyDescent="0.25">
      <c r="O31165" s="7"/>
    </row>
    <row r="31166" spans="15:15" x14ac:dyDescent="0.25">
      <c r="O31166" s="7"/>
    </row>
    <row r="31167" spans="15:15" x14ac:dyDescent="0.25">
      <c r="O31167" s="7"/>
    </row>
    <row r="31168" spans="15:15" x14ac:dyDescent="0.25">
      <c r="O31168" s="7"/>
    </row>
    <row r="31169" spans="15:15" x14ac:dyDescent="0.25">
      <c r="O31169" s="7"/>
    </row>
    <row r="31170" spans="15:15" x14ac:dyDescent="0.25">
      <c r="O31170" s="7"/>
    </row>
    <row r="31171" spans="15:15" x14ac:dyDescent="0.25">
      <c r="O31171" s="7"/>
    </row>
    <row r="31172" spans="15:15" x14ac:dyDescent="0.25">
      <c r="O31172" s="7"/>
    </row>
    <row r="31173" spans="15:15" x14ac:dyDescent="0.25">
      <c r="O31173" s="7"/>
    </row>
    <row r="31174" spans="15:15" x14ac:dyDescent="0.25">
      <c r="O31174" s="7"/>
    </row>
    <row r="31175" spans="15:15" x14ac:dyDescent="0.25">
      <c r="O31175" s="7"/>
    </row>
    <row r="31176" spans="15:15" x14ac:dyDescent="0.25">
      <c r="O31176" s="7"/>
    </row>
    <row r="31177" spans="15:15" x14ac:dyDescent="0.25">
      <c r="O31177" s="7"/>
    </row>
    <row r="31178" spans="15:15" x14ac:dyDescent="0.25">
      <c r="O31178" s="7"/>
    </row>
    <row r="31179" spans="15:15" x14ac:dyDescent="0.25">
      <c r="O31179" s="7"/>
    </row>
    <row r="31180" spans="15:15" x14ac:dyDescent="0.25">
      <c r="O31180" s="7"/>
    </row>
    <row r="31181" spans="15:15" x14ac:dyDescent="0.25">
      <c r="O31181" s="7"/>
    </row>
    <row r="31182" spans="15:15" x14ac:dyDescent="0.25">
      <c r="O31182" s="7"/>
    </row>
    <row r="31183" spans="15:15" x14ac:dyDescent="0.25">
      <c r="O31183" s="7"/>
    </row>
    <row r="31184" spans="15:15" x14ac:dyDescent="0.25">
      <c r="O31184" s="7"/>
    </row>
    <row r="31185" spans="15:15" x14ac:dyDescent="0.25">
      <c r="O31185" s="7"/>
    </row>
    <row r="31186" spans="15:15" x14ac:dyDescent="0.25">
      <c r="O31186" s="7"/>
    </row>
    <row r="31187" spans="15:15" x14ac:dyDescent="0.25">
      <c r="O31187" s="7"/>
    </row>
    <row r="31188" spans="15:15" x14ac:dyDescent="0.25">
      <c r="O31188" s="7"/>
    </row>
    <row r="31189" spans="15:15" x14ac:dyDescent="0.25">
      <c r="O31189" s="7"/>
    </row>
    <row r="31190" spans="15:15" x14ac:dyDescent="0.25">
      <c r="O31190" s="7"/>
    </row>
    <row r="31191" spans="15:15" x14ac:dyDescent="0.25">
      <c r="O31191" s="7"/>
    </row>
    <row r="31192" spans="15:15" x14ac:dyDescent="0.25">
      <c r="O31192" s="7"/>
    </row>
    <row r="31193" spans="15:15" x14ac:dyDescent="0.25">
      <c r="O31193" s="7"/>
    </row>
    <row r="31194" spans="15:15" x14ac:dyDescent="0.25">
      <c r="O31194" s="7"/>
    </row>
    <row r="31195" spans="15:15" x14ac:dyDescent="0.25">
      <c r="O31195" s="7"/>
    </row>
    <row r="31196" spans="15:15" x14ac:dyDescent="0.25">
      <c r="O31196" s="7"/>
    </row>
    <row r="31197" spans="15:15" x14ac:dyDescent="0.25">
      <c r="O31197" s="7"/>
    </row>
    <row r="31198" spans="15:15" x14ac:dyDescent="0.25">
      <c r="O31198" s="7"/>
    </row>
    <row r="31199" spans="15:15" x14ac:dyDescent="0.25">
      <c r="O31199" s="7"/>
    </row>
    <row r="31200" spans="15:15" x14ac:dyDescent="0.25">
      <c r="O31200" s="7"/>
    </row>
    <row r="31201" spans="15:15" x14ac:dyDescent="0.25">
      <c r="O31201" s="7"/>
    </row>
    <row r="31202" spans="15:15" x14ac:dyDescent="0.25">
      <c r="O31202" s="7"/>
    </row>
    <row r="31203" spans="15:15" x14ac:dyDescent="0.25">
      <c r="O31203" s="7"/>
    </row>
    <row r="31204" spans="15:15" x14ac:dyDescent="0.25">
      <c r="O31204" s="7"/>
    </row>
    <row r="31205" spans="15:15" x14ac:dyDescent="0.25">
      <c r="O31205" s="7"/>
    </row>
    <row r="31206" spans="15:15" x14ac:dyDescent="0.25">
      <c r="O31206" s="7"/>
    </row>
    <row r="31207" spans="15:15" x14ac:dyDescent="0.25">
      <c r="O31207" s="7"/>
    </row>
    <row r="31208" spans="15:15" x14ac:dyDescent="0.25">
      <c r="O31208" s="7"/>
    </row>
    <row r="31209" spans="15:15" x14ac:dyDescent="0.25">
      <c r="O31209" s="7"/>
    </row>
    <row r="31210" spans="15:15" x14ac:dyDescent="0.25">
      <c r="O31210" s="7"/>
    </row>
    <row r="31211" spans="15:15" x14ac:dyDescent="0.25">
      <c r="O31211" s="7"/>
    </row>
    <row r="31212" spans="15:15" x14ac:dyDescent="0.25">
      <c r="O31212" s="7"/>
    </row>
    <row r="31213" spans="15:15" x14ac:dyDescent="0.25">
      <c r="O31213" s="7"/>
    </row>
    <row r="31214" spans="15:15" x14ac:dyDescent="0.25">
      <c r="O31214" s="7"/>
    </row>
    <row r="31215" spans="15:15" x14ac:dyDescent="0.25">
      <c r="O31215" s="7"/>
    </row>
    <row r="31216" spans="15:15" x14ac:dyDescent="0.25">
      <c r="O31216" s="7"/>
    </row>
    <row r="31217" spans="15:15" x14ac:dyDescent="0.25">
      <c r="O31217" s="7"/>
    </row>
    <row r="31218" spans="15:15" x14ac:dyDescent="0.25">
      <c r="O31218" s="7"/>
    </row>
    <row r="31219" spans="15:15" x14ac:dyDescent="0.25">
      <c r="O31219" s="7"/>
    </row>
    <row r="31220" spans="15:15" x14ac:dyDescent="0.25">
      <c r="O31220" s="7"/>
    </row>
    <row r="31221" spans="15:15" x14ac:dyDescent="0.25">
      <c r="O31221" s="7"/>
    </row>
    <row r="31222" spans="15:15" x14ac:dyDescent="0.25">
      <c r="O31222" s="7"/>
    </row>
    <row r="31223" spans="15:15" x14ac:dyDescent="0.25">
      <c r="O31223" s="7"/>
    </row>
    <row r="31224" spans="15:15" x14ac:dyDescent="0.25">
      <c r="O31224" s="7"/>
    </row>
    <row r="31225" spans="15:15" x14ac:dyDescent="0.25">
      <c r="O31225" s="7"/>
    </row>
    <row r="31226" spans="15:15" x14ac:dyDescent="0.25">
      <c r="O31226" s="7"/>
    </row>
    <row r="31227" spans="15:15" x14ac:dyDescent="0.25">
      <c r="O31227" s="7"/>
    </row>
    <row r="31228" spans="15:15" x14ac:dyDescent="0.25">
      <c r="O31228" s="7"/>
    </row>
    <row r="31229" spans="15:15" x14ac:dyDescent="0.25">
      <c r="O31229" s="7"/>
    </row>
    <row r="31230" spans="15:15" x14ac:dyDescent="0.25">
      <c r="O31230" s="7"/>
    </row>
    <row r="31231" spans="15:15" x14ac:dyDescent="0.25">
      <c r="O31231" s="7"/>
    </row>
    <row r="31232" spans="15:15" x14ac:dyDescent="0.25">
      <c r="O31232" s="7"/>
    </row>
    <row r="31233" spans="15:15" x14ac:dyDescent="0.25">
      <c r="O31233" s="7"/>
    </row>
    <row r="31234" spans="15:15" x14ac:dyDescent="0.25">
      <c r="O31234" s="7"/>
    </row>
    <row r="31235" spans="15:15" x14ac:dyDescent="0.25">
      <c r="O31235" s="7"/>
    </row>
    <row r="31236" spans="15:15" x14ac:dyDescent="0.25">
      <c r="O31236" s="7"/>
    </row>
    <row r="31237" spans="15:15" x14ac:dyDescent="0.25">
      <c r="O31237" s="7"/>
    </row>
    <row r="31238" spans="15:15" x14ac:dyDescent="0.25">
      <c r="O31238" s="7"/>
    </row>
    <row r="31239" spans="15:15" x14ac:dyDescent="0.25">
      <c r="O31239" s="7"/>
    </row>
    <row r="31240" spans="15:15" x14ac:dyDescent="0.25">
      <c r="O31240" s="7"/>
    </row>
    <row r="31241" spans="15:15" x14ac:dyDescent="0.25">
      <c r="O31241" s="7"/>
    </row>
    <row r="31242" spans="15:15" x14ac:dyDescent="0.25">
      <c r="O31242" s="7"/>
    </row>
    <row r="31243" spans="15:15" x14ac:dyDescent="0.25">
      <c r="O31243" s="7"/>
    </row>
    <row r="31244" spans="15:15" x14ac:dyDescent="0.25">
      <c r="O31244" s="7"/>
    </row>
    <row r="31245" spans="15:15" x14ac:dyDescent="0.25">
      <c r="O31245" s="7"/>
    </row>
    <row r="31246" spans="15:15" x14ac:dyDescent="0.25">
      <c r="O31246" s="7"/>
    </row>
    <row r="31247" spans="15:15" x14ac:dyDescent="0.25">
      <c r="O31247" s="7"/>
    </row>
    <row r="31248" spans="15:15" x14ac:dyDescent="0.25">
      <c r="O31248" s="7"/>
    </row>
    <row r="31249" spans="15:15" x14ac:dyDescent="0.25">
      <c r="O31249" s="7"/>
    </row>
    <row r="31250" spans="15:15" x14ac:dyDescent="0.25">
      <c r="O31250" s="7"/>
    </row>
    <row r="31251" spans="15:15" x14ac:dyDescent="0.25">
      <c r="O31251" s="7"/>
    </row>
    <row r="31252" spans="15:15" x14ac:dyDescent="0.25">
      <c r="O31252" s="7"/>
    </row>
    <row r="31253" spans="15:15" x14ac:dyDescent="0.25">
      <c r="O31253" s="7"/>
    </row>
    <row r="31254" spans="15:15" x14ac:dyDescent="0.25">
      <c r="O31254" s="7"/>
    </row>
    <row r="31255" spans="15:15" x14ac:dyDescent="0.25">
      <c r="O31255" s="7"/>
    </row>
    <row r="31256" spans="15:15" x14ac:dyDescent="0.25">
      <c r="O31256" s="7"/>
    </row>
    <row r="31257" spans="15:15" x14ac:dyDescent="0.25">
      <c r="O31257" s="7"/>
    </row>
    <row r="31258" spans="15:15" x14ac:dyDescent="0.25">
      <c r="O31258" s="7"/>
    </row>
    <row r="31259" spans="15:15" x14ac:dyDescent="0.25">
      <c r="O31259" s="7"/>
    </row>
    <row r="31260" spans="15:15" x14ac:dyDescent="0.25">
      <c r="O31260" s="7"/>
    </row>
    <row r="31261" spans="15:15" x14ac:dyDescent="0.25">
      <c r="O31261" s="7"/>
    </row>
    <row r="31262" spans="15:15" x14ac:dyDescent="0.25">
      <c r="O31262" s="7"/>
    </row>
    <row r="31263" spans="15:15" x14ac:dyDescent="0.25">
      <c r="O31263" s="7"/>
    </row>
    <row r="31264" spans="15:15" x14ac:dyDescent="0.25">
      <c r="O31264" s="7"/>
    </row>
    <row r="31265" spans="15:15" x14ac:dyDescent="0.25">
      <c r="O31265" s="7"/>
    </row>
    <row r="31266" spans="15:15" x14ac:dyDescent="0.25">
      <c r="O31266" s="7"/>
    </row>
    <row r="31267" spans="15:15" x14ac:dyDescent="0.25">
      <c r="O31267" s="7"/>
    </row>
    <row r="31268" spans="15:15" x14ac:dyDescent="0.25">
      <c r="O31268" s="7"/>
    </row>
    <row r="31269" spans="15:15" x14ac:dyDescent="0.25">
      <c r="O31269" s="7"/>
    </row>
    <row r="31270" spans="15:15" x14ac:dyDescent="0.25">
      <c r="O31270" s="7"/>
    </row>
    <row r="31271" spans="15:15" x14ac:dyDescent="0.25">
      <c r="O31271" s="7"/>
    </row>
    <row r="31272" spans="15:15" x14ac:dyDescent="0.25">
      <c r="O31272" s="7"/>
    </row>
    <row r="31273" spans="15:15" x14ac:dyDescent="0.25">
      <c r="O31273" s="7"/>
    </row>
    <row r="31274" spans="15:15" x14ac:dyDescent="0.25">
      <c r="O31274" s="7"/>
    </row>
    <row r="31275" spans="15:15" x14ac:dyDescent="0.25">
      <c r="O31275" s="7"/>
    </row>
    <row r="31276" spans="15:15" x14ac:dyDescent="0.25">
      <c r="O31276" s="7"/>
    </row>
    <row r="31277" spans="15:15" x14ac:dyDescent="0.25">
      <c r="O31277" s="7"/>
    </row>
    <row r="31278" spans="15:15" x14ac:dyDescent="0.25">
      <c r="O31278" s="7"/>
    </row>
    <row r="31279" spans="15:15" x14ac:dyDescent="0.25">
      <c r="O31279" s="7"/>
    </row>
    <row r="31280" spans="15:15" x14ac:dyDescent="0.25">
      <c r="O31280" s="7"/>
    </row>
    <row r="31281" spans="15:15" x14ac:dyDescent="0.25">
      <c r="O31281" s="7"/>
    </row>
    <row r="31282" spans="15:15" x14ac:dyDescent="0.25">
      <c r="O31282" s="7"/>
    </row>
    <row r="31283" spans="15:15" x14ac:dyDescent="0.25">
      <c r="O31283" s="7"/>
    </row>
    <row r="31284" spans="15:15" x14ac:dyDescent="0.25">
      <c r="O31284" s="7"/>
    </row>
    <row r="31285" spans="15:15" x14ac:dyDescent="0.25">
      <c r="O31285" s="7"/>
    </row>
    <row r="31286" spans="15:15" x14ac:dyDescent="0.25">
      <c r="O31286" s="7"/>
    </row>
    <row r="31287" spans="15:15" x14ac:dyDescent="0.25">
      <c r="O31287" s="7"/>
    </row>
    <row r="31288" spans="15:15" x14ac:dyDescent="0.25">
      <c r="O31288" s="7"/>
    </row>
    <row r="31289" spans="15:15" x14ac:dyDescent="0.25">
      <c r="O31289" s="7"/>
    </row>
    <row r="31290" spans="15:15" x14ac:dyDescent="0.25">
      <c r="O31290" s="7"/>
    </row>
    <row r="31291" spans="15:15" x14ac:dyDescent="0.25">
      <c r="O31291" s="7"/>
    </row>
    <row r="31292" spans="15:15" x14ac:dyDescent="0.25">
      <c r="O31292" s="7"/>
    </row>
    <row r="31293" spans="15:15" x14ac:dyDescent="0.25">
      <c r="O31293" s="7"/>
    </row>
    <row r="31294" spans="15:15" x14ac:dyDescent="0.25">
      <c r="O31294" s="7"/>
    </row>
    <row r="31295" spans="15:15" x14ac:dyDescent="0.25">
      <c r="O31295" s="7"/>
    </row>
    <row r="31296" spans="15:15" x14ac:dyDescent="0.25">
      <c r="O31296" s="7"/>
    </row>
    <row r="31297" spans="15:15" x14ac:dyDescent="0.25">
      <c r="O31297" s="7"/>
    </row>
    <row r="31298" spans="15:15" x14ac:dyDescent="0.25">
      <c r="O31298" s="7"/>
    </row>
    <row r="31299" spans="15:15" x14ac:dyDescent="0.25">
      <c r="O31299" s="7"/>
    </row>
    <row r="31300" spans="15:15" x14ac:dyDescent="0.25">
      <c r="O31300" s="7"/>
    </row>
    <row r="31301" spans="15:15" x14ac:dyDescent="0.25">
      <c r="O31301" s="7"/>
    </row>
    <row r="31302" spans="15:15" x14ac:dyDescent="0.25">
      <c r="O31302" s="7"/>
    </row>
    <row r="31303" spans="15:15" x14ac:dyDescent="0.25">
      <c r="O31303" s="7"/>
    </row>
    <row r="31304" spans="15:15" x14ac:dyDescent="0.25">
      <c r="O31304" s="7"/>
    </row>
    <row r="31305" spans="15:15" x14ac:dyDescent="0.25">
      <c r="O31305" s="7"/>
    </row>
    <row r="31306" spans="15:15" x14ac:dyDescent="0.25">
      <c r="O31306" s="7"/>
    </row>
    <row r="31307" spans="15:15" x14ac:dyDescent="0.25">
      <c r="O31307" s="7"/>
    </row>
    <row r="31308" spans="15:15" x14ac:dyDescent="0.25">
      <c r="O31308" s="7"/>
    </row>
    <row r="31309" spans="15:15" x14ac:dyDescent="0.25">
      <c r="O31309" s="7"/>
    </row>
    <row r="31310" spans="15:15" x14ac:dyDescent="0.25">
      <c r="O31310" s="7"/>
    </row>
    <row r="31311" spans="15:15" x14ac:dyDescent="0.25">
      <c r="O31311" s="7"/>
    </row>
    <row r="31312" spans="15:15" x14ac:dyDescent="0.25">
      <c r="O31312" s="7"/>
    </row>
    <row r="31313" spans="15:15" x14ac:dyDescent="0.25">
      <c r="O31313" s="7"/>
    </row>
    <row r="31314" spans="15:15" x14ac:dyDescent="0.25">
      <c r="O31314" s="7"/>
    </row>
    <row r="31315" spans="15:15" x14ac:dyDescent="0.25">
      <c r="O31315" s="7"/>
    </row>
    <row r="31316" spans="15:15" x14ac:dyDescent="0.25">
      <c r="O31316" s="7"/>
    </row>
    <row r="31317" spans="15:15" x14ac:dyDescent="0.25">
      <c r="O31317" s="7"/>
    </row>
    <row r="31318" spans="15:15" x14ac:dyDescent="0.25">
      <c r="O31318" s="7"/>
    </row>
    <row r="31319" spans="15:15" x14ac:dyDescent="0.25">
      <c r="O31319" s="7"/>
    </row>
    <row r="31320" spans="15:15" x14ac:dyDescent="0.25">
      <c r="O31320" s="7"/>
    </row>
    <row r="31321" spans="15:15" x14ac:dyDescent="0.25">
      <c r="O31321" s="7"/>
    </row>
    <row r="31322" spans="15:15" x14ac:dyDescent="0.25">
      <c r="O31322" s="7"/>
    </row>
    <row r="31323" spans="15:15" x14ac:dyDescent="0.25">
      <c r="O31323" s="7"/>
    </row>
    <row r="31324" spans="15:15" x14ac:dyDescent="0.25">
      <c r="O31324" s="7"/>
    </row>
    <row r="31325" spans="15:15" x14ac:dyDescent="0.25">
      <c r="O31325" s="7"/>
    </row>
    <row r="31326" spans="15:15" x14ac:dyDescent="0.25">
      <c r="O31326" s="7"/>
    </row>
    <row r="31327" spans="15:15" x14ac:dyDescent="0.25">
      <c r="O31327" s="7"/>
    </row>
    <row r="31328" spans="15:15" x14ac:dyDescent="0.25">
      <c r="O31328" s="7"/>
    </row>
    <row r="31329" spans="15:15" x14ac:dyDescent="0.25">
      <c r="O31329" s="7"/>
    </row>
    <row r="31330" spans="15:15" x14ac:dyDescent="0.25">
      <c r="O31330" s="7"/>
    </row>
    <row r="31331" spans="15:15" x14ac:dyDescent="0.25">
      <c r="O31331" s="7"/>
    </row>
    <row r="31332" spans="15:15" x14ac:dyDescent="0.25">
      <c r="O31332" s="7"/>
    </row>
    <row r="31333" spans="15:15" x14ac:dyDescent="0.25">
      <c r="O31333" s="7"/>
    </row>
    <row r="31334" spans="15:15" x14ac:dyDescent="0.25">
      <c r="O31334" s="7"/>
    </row>
    <row r="31335" spans="15:15" x14ac:dyDescent="0.25">
      <c r="O31335" s="7"/>
    </row>
    <row r="31336" spans="15:15" x14ac:dyDescent="0.25">
      <c r="O31336" s="7"/>
    </row>
    <row r="31337" spans="15:15" x14ac:dyDescent="0.25">
      <c r="O31337" s="7"/>
    </row>
    <row r="31338" spans="15:15" x14ac:dyDescent="0.25">
      <c r="O31338" s="7"/>
    </row>
    <row r="31339" spans="15:15" x14ac:dyDescent="0.25">
      <c r="O31339" s="7"/>
    </row>
    <row r="31340" spans="15:15" x14ac:dyDescent="0.25">
      <c r="O31340" s="7"/>
    </row>
    <row r="31341" spans="15:15" x14ac:dyDescent="0.25">
      <c r="O31341" s="7"/>
    </row>
    <row r="31342" spans="15:15" x14ac:dyDescent="0.25">
      <c r="O31342" s="7"/>
    </row>
    <row r="31343" spans="15:15" x14ac:dyDescent="0.25">
      <c r="O31343" s="7"/>
    </row>
    <row r="31344" spans="15:15" x14ac:dyDescent="0.25">
      <c r="O31344" s="7"/>
    </row>
    <row r="31345" spans="15:15" x14ac:dyDescent="0.25">
      <c r="O31345" s="7"/>
    </row>
    <row r="31346" spans="15:15" x14ac:dyDescent="0.25">
      <c r="O31346" s="7"/>
    </row>
    <row r="31347" spans="15:15" x14ac:dyDescent="0.25">
      <c r="O31347" s="7"/>
    </row>
    <row r="31348" spans="15:15" x14ac:dyDescent="0.25">
      <c r="O31348" s="7"/>
    </row>
    <row r="31349" spans="15:15" x14ac:dyDescent="0.25">
      <c r="O31349" s="7"/>
    </row>
    <row r="31350" spans="15:15" x14ac:dyDescent="0.25">
      <c r="O31350" s="7"/>
    </row>
    <row r="31351" spans="15:15" x14ac:dyDescent="0.25">
      <c r="O31351" s="7"/>
    </row>
    <row r="31352" spans="15:15" x14ac:dyDescent="0.25">
      <c r="O31352" s="7"/>
    </row>
    <row r="31353" spans="15:15" x14ac:dyDescent="0.25">
      <c r="O31353" s="7"/>
    </row>
    <row r="31354" spans="15:15" x14ac:dyDescent="0.25">
      <c r="O31354" s="7"/>
    </row>
    <row r="31355" spans="15:15" x14ac:dyDescent="0.25">
      <c r="O31355" s="7"/>
    </row>
    <row r="31356" spans="15:15" x14ac:dyDescent="0.25">
      <c r="O31356" s="7"/>
    </row>
    <row r="31357" spans="15:15" x14ac:dyDescent="0.25">
      <c r="O31357" s="7"/>
    </row>
    <row r="31358" spans="15:15" x14ac:dyDescent="0.25">
      <c r="O31358" s="7"/>
    </row>
    <row r="31359" spans="15:15" x14ac:dyDescent="0.25">
      <c r="O31359" s="7"/>
    </row>
    <row r="31360" spans="15:15" x14ac:dyDescent="0.25">
      <c r="O31360" s="7"/>
    </row>
    <row r="31361" spans="15:15" x14ac:dyDescent="0.25">
      <c r="O31361" s="7"/>
    </row>
    <row r="31362" spans="15:15" x14ac:dyDescent="0.25">
      <c r="O31362" s="7"/>
    </row>
    <row r="31363" spans="15:15" x14ac:dyDescent="0.25">
      <c r="O31363" s="7"/>
    </row>
    <row r="31364" spans="15:15" x14ac:dyDescent="0.25">
      <c r="O31364" s="7"/>
    </row>
    <row r="31365" spans="15:15" x14ac:dyDescent="0.25">
      <c r="O31365" s="7"/>
    </row>
    <row r="31366" spans="15:15" x14ac:dyDescent="0.25">
      <c r="O31366" s="7"/>
    </row>
    <row r="31367" spans="15:15" x14ac:dyDescent="0.25">
      <c r="O31367" s="7"/>
    </row>
    <row r="31368" spans="15:15" x14ac:dyDescent="0.25">
      <c r="O31368" s="7"/>
    </row>
    <row r="31369" spans="15:15" x14ac:dyDescent="0.25">
      <c r="O31369" s="7"/>
    </row>
    <row r="31370" spans="15:15" x14ac:dyDescent="0.25">
      <c r="O31370" s="7"/>
    </row>
    <row r="31371" spans="15:15" x14ac:dyDescent="0.25">
      <c r="O31371" s="7"/>
    </row>
    <row r="31372" spans="15:15" x14ac:dyDescent="0.25">
      <c r="O31372" s="7"/>
    </row>
    <row r="31373" spans="15:15" x14ac:dyDescent="0.25">
      <c r="O31373" s="7"/>
    </row>
    <row r="31374" spans="15:15" x14ac:dyDescent="0.25">
      <c r="O31374" s="7"/>
    </row>
    <row r="31375" spans="15:15" x14ac:dyDescent="0.25">
      <c r="O31375" s="7"/>
    </row>
    <row r="31376" spans="15:15" x14ac:dyDescent="0.25">
      <c r="O31376" s="7"/>
    </row>
    <row r="31377" spans="15:15" x14ac:dyDescent="0.25">
      <c r="O31377" s="7"/>
    </row>
    <row r="31378" spans="15:15" x14ac:dyDescent="0.25">
      <c r="O31378" s="7"/>
    </row>
    <row r="31379" spans="15:15" x14ac:dyDescent="0.25">
      <c r="O31379" s="7"/>
    </row>
    <row r="31380" spans="15:15" x14ac:dyDescent="0.25">
      <c r="O31380" s="7"/>
    </row>
    <row r="31381" spans="15:15" x14ac:dyDescent="0.25">
      <c r="O31381" s="7"/>
    </row>
    <row r="31382" spans="15:15" x14ac:dyDescent="0.25">
      <c r="O31382" s="7"/>
    </row>
    <row r="31383" spans="15:15" x14ac:dyDescent="0.25">
      <c r="O31383" s="7"/>
    </row>
    <row r="31384" spans="15:15" x14ac:dyDescent="0.25">
      <c r="O31384" s="7"/>
    </row>
    <row r="31385" spans="15:15" x14ac:dyDescent="0.25">
      <c r="O31385" s="7"/>
    </row>
    <row r="31386" spans="15:15" x14ac:dyDescent="0.25">
      <c r="O31386" s="7"/>
    </row>
    <row r="31387" spans="15:15" x14ac:dyDescent="0.25">
      <c r="O31387" s="7"/>
    </row>
    <row r="31388" spans="15:15" x14ac:dyDescent="0.25">
      <c r="O31388" s="7"/>
    </row>
    <row r="31389" spans="15:15" x14ac:dyDescent="0.25">
      <c r="O31389" s="7"/>
    </row>
    <row r="31390" spans="15:15" x14ac:dyDescent="0.25">
      <c r="O31390" s="7"/>
    </row>
    <row r="31391" spans="15:15" x14ac:dyDescent="0.25">
      <c r="O31391" s="7"/>
    </row>
    <row r="31392" spans="15:15" x14ac:dyDescent="0.25">
      <c r="O31392" s="7"/>
    </row>
    <row r="31393" spans="15:15" x14ac:dyDescent="0.25">
      <c r="O31393" s="7"/>
    </row>
    <row r="31418" spans="15:15" x14ac:dyDescent="0.25">
      <c r="O31418" s="7"/>
    </row>
    <row r="31419" spans="15:15" x14ac:dyDescent="0.25">
      <c r="O31419" s="7"/>
    </row>
    <row r="31420" spans="15:15" x14ac:dyDescent="0.25">
      <c r="O31420" s="7"/>
    </row>
    <row r="31421" spans="15:15" x14ac:dyDescent="0.25">
      <c r="O31421" s="7"/>
    </row>
    <row r="31422" spans="15:15" x14ac:dyDescent="0.25">
      <c r="O31422" s="7"/>
    </row>
    <row r="31423" spans="15:15" x14ac:dyDescent="0.25">
      <c r="O31423" s="7"/>
    </row>
    <row r="31424" spans="15:15" x14ac:dyDescent="0.25">
      <c r="O31424" s="7"/>
    </row>
    <row r="31425" spans="15:15" x14ac:dyDescent="0.25">
      <c r="O31425" s="7"/>
    </row>
    <row r="31426" spans="15:15" x14ac:dyDescent="0.25">
      <c r="O31426" s="7"/>
    </row>
    <row r="31427" spans="15:15" x14ac:dyDescent="0.25">
      <c r="O31427" s="7"/>
    </row>
    <row r="31428" spans="15:15" x14ac:dyDescent="0.25">
      <c r="O31428" s="7"/>
    </row>
    <row r="31429" spans="15:15" x14ac:dyDescent="0.25">
      <c r="O31429" s="7"/>
    </row>
    <row r="31430" spans="15:15" x14ac:dyDescent="0.25">
      <c r="O31430" s="7"/>
    </row>
    <row r="31431" spans="15:15" x14ac:dyDescent="0.25">
      <c r="O31431" s="7"/>
    </row>
    <row r="31432" spans="15:15" x14ac:dyDescent="0.25">
      <c r="O31432" s="7"/>
    </row>
    <row r="31433" spans="15:15" x14ac:dyDescent="0.25">
      <c r="O31433" s="7"/>
    </row>
    <row r="31434" spans="15:15" x14ac:dyDescent="0.25">
      <c r="O31434" s="7"/>
    </row>
    <row r="31435" spans="15:15" x14ac:dyDescent="0.25">
      <c r="O31435" s="7"/>
    </row>
    <row r="31436" spans="15:15" x14ac:dyDescent="0.25">
      <c r="O31436" s="7"/>
    </row>
    <row r="31437" spans="15:15" x14ac:dyDescent="0.25">
      <c r="O31437" s="7"/>
    </row>
    <row r="31438" spans="15:15" x14ac:dyDescent="0.25">
      <c r="O31438" s="7"/>
    </row>
    <row r="31439" spans="15:15" x14ac:dyDescent="0.25">
      <c r="O31439" s="7"/>
    </row>
    <row r="31440" spans="15:15" x14ac:dyDescent="0.25">
      <c r="O31440" s="7"/>
    </row>
    <row r="31441" spans="15:15" x14ac:dyDescent="0.25">
      <c r="O31441" s="7"/>
    </row>
    <row r="31442" spans="15:15" x14ac:dyDescent="0.25">
      <c r="O31442" s="7"/>
    </row>
    <row r="31443" spans="15:15" x14ac:dyDescent="0.25">
      <c r="O31443" s="7"/>
    </row>
    <row r="31444" spans="15:15" x14ac:dyDescent="0.25">
      <c r="O31444" s="7"/>
    </row>
    <row r="31445" spans="15:15" x14ac:dyDescent="0.25">
      <c r="O31445" s="7"/>
    </row>
    <row r="31446" spans="15:15" x14ac:dyDescent="0.25">
      <c r="O31446" s="7"/>
    </row>
    <row r="31447" spans="15:15" x14ac:dyDescent="0.25">
      <c r="O31447" s="7"/>
    </row>
    <row r="31448" spans="15:15" x14ac:dyDescent="0.25">
      <c r="O31448" s="7"/>
    </row>
    <row r="31449" spans="15:15" x14ac:dyDescent="0.25">
      <c r="O31449" s="7"/>
    </row>
    <row r="31450" spans="15:15" x14ac:dyDescent="0.25">
      <c r="O31450" s="7"/>
    </row>
    <row r="31451" spans="15:15" x14ac:dyDescent="0.25">
      <c r="O31451" s="7"/>
    </row>
    <row r="31452" spans="15:15" x14ac:dyDescent="0.25">
      <c r="O31452" s="7"/>
    </row>
    <row r="31453" spans="15:15" x14ac:dyDescent="0.25">
      <c r="O31453" s="7"/>
    </row>
    <row r="31454" spans="15:15" x14ac:dyDescent="0.25">
      <c r="O31454" s="7"/>
    </row>
    <row r="31455" spans="15:15" x14ac:dyDescent="0.25">
      <c r="O31455" s="7"/>
    </row>
    <row r="31456" spans="15:15" x14ac:dyDescent="0.25">
      <c r="O31456" s="7"/>
    </row>
    <row r="31457" spans="15:15" x14ac:dyDescent="0.25">
      <c r="O31457" s="7"/>
    </row>
    <row r="31458" spans="15:15" x14ac:dyDescent="0.25">
      <c r="O31458" s="7"/>
    </row>
    <row r="31459" spans="15:15" x14ac:dyDescent="0.25">
      <c r="O31459" s="7"/>
    </row>
    <row r="31460" spans="15:15" x14ac:dyDescent="0.25">
      <c r="O31460" s="7"/>
    </row>
    <row r="31461" spans="15:15" x14ac:dyDescent="0.25">
      <c r="O31461" s="7"/>
    </row>
    <row r="31462" spans="15:15" x14ac:dyDescent="0.25">
      <c r="O31462" s="7"/>
    </row>
    <row r="31463" spans="15:15" x14ac:dyDescent="0.25">
      <c r="O31463" s="7"/>
    </row>
    <row r="31464" spans="15:15" x14ac:dyDescent="0.25">
      <c r="O31464" s="7"/>
    </row>
    <row r="31465" spans="15:15" x14ac:dyDescent="0.25">
      <c r="O31465" s="7"/>
    </row>
    <row r="31466" spans="15:15" x14ac:dyDescent="0.25">
      <c r="O31466" s="7"/>
    </row>
    <row r="31467" spans="15:15" x14ac:dyDescent="0.25">
      <c r="O31467" s="7"/>
    </row>
    <row r="31468" spans="15:15" x14ac:dyDescent="0.25">
      <c r="O31468" s="7"/>
    </row>
    <row r="31469" spans="15:15" x14ac:dyDescent="0.25">
      <c r="O31469" s="7"/>
    </row>
    <row r="31470" spans="15:15" x14ac:dyDescent="0.25">
      <c r="O31470" s="7"/>
    </row>
    <row r="31471" spans="15:15" x14ac:dyDescent="0.25">
      <c r="O31471" s="7"/>
    </row>
    <row r="31472" spans="15:15" x14ac:dyDescent="0.25">
      <c r="O31472" s="7"/>
    </row>
    <row r="31473" spans="15:15" x14ac:dyDescent="0.25">
      <c r="O31473" s="7"/>
    </row>
    <row r="31474" spans="15:15" x14ac:dyDescent="0.25">
      <c r="O31474" s="7"/>
    </row>
    <row r="31475" spans="15:15" x14ac:dyDescent="0.25">
      <c r="O31475" s="7"/>
    </row>
    <row r="31476" spans="15:15" x14ac:dyDescent="0.25">
      <c r="O31476" s="7"/>
    </row>
    <row r="31477" spans="15:15" x14ac:dyDescent="0.25">
      <c r="O31477" s="7"/>
    </row>
    <row r="31478" spans="15:15" x14ac:dyDescent="0.25">
      <c r="O31478" s="7"/>
    </row>
    <row r="31479" spans="15:15" x14ac:dyDescent="0.25">
      <c r="O31479" s="7"/>
    </row>
    <row r="31480" spans="15:15" x14ac:dyDescent="0.25">
      <c r="O31480" s="7"/>
    </row>
    <row r="31481" spans="15:15" x14ac:dyDescent="0.25">
      <c r="O31481" s="7"/>
    </row>
    <row r="31482" spans="15:15" x14ac:dyDescent="0.25">
      <c r="O31482" s="7"/>
    </row>
    <row r="31483" spans="15:15" x14ac:dyDescent="0.25">
      <c r="O31483" s="7"/>
    </row>
    <row r="31484" spans="15:15" x14ac:dyDescent="0.25">
      <c r="O31484" s="7"/>
    </row>
    <row r="31485" spans="15:15" x14ac:dyDescent="0.25">
      <c r="O31485" s="7"/>
    </row>
    <row r="31486" spans="15:15" x14ac:dyDescent="0.25">
      <c r="O31486" s="7"/>
    </row>
    <row r="31487" spans="15:15" x14ac:dyDescent="0.25">
      <c r="O31487" s="7"/>
    </row>
    <row r="31488" spans="15:15" x14ac:dyDescent="0.25">
      <c r="O31488" s="7"/>
    </row>
    <row r="31489" spans="15:15" x14ac:dyDescent="0.25">
      <c r="O31489" s="7"/>
    </row>
    <row r="31490" spans="15:15" x14ac:dyDescent="0.25">
      <c r="O31490" s="7"/>
    </row>
    <row r="31491" spans="15:15" x14ac:dyDescent="0.25">
      <c r="O31491" s="7"/>
    </row>
    <row r="31492" spans="15:15" x14ac:dyDescent="0.25">
      <c r="O31492" s="7"/>
    </row>
    <row r="31493" spans="15:15" x14ac:dyDescent="0.25">
      <c r="O31493" s="7"/>
    </row>
    <row r="31494" spans="15:15" x14ac:dyDescent="0.25">
      <c r="O31494" s="7"/>
    </row>
    <row r="31495" spans="15:15" x14ac:dyDescent="0.25">
      <c r="O31495" s="7"/>
    </row>
    <row r="31496" spans="15:15" x14ac:dyDescent="0.25">
      <c r="O31496" s="7"/>
    </row>
    <row r="31497" spans="15:15" x14ac:dyDescent="0.25">
      <c r="O31497" s="7"/>
    </row>
    <row r="31498" spans="15:15" x14ac:dyDescent="0.25">
      <c r="O31498" s="7"/>
    </row>
    <row r="31499" spans="15:15" x14ac:dyDescent="0.25">
      <c r="O31499" s="7"/>
    </row>
    <row r="31500" spans="15:15" x14ac:dyDescent="0.25">
      <c r="O31500" s="7"/>
    </row>
    <row r="31501" spans="15:15" x14ac:dyDescent="0.25">
      <c r="O31501" s="7"/>
    </row>
    <row r="31502" spans="15:15" x14ac:dyDescent="0.25">
      <c r="O31502" s="7"/>
    </row>
    <row r="31503" spans="15:15" x14ac:dyDescent="0.25">
      <c r="O31503" s="7"/>
    </row>
    <row r="31504" spans="15:15" x14ac:dyDescent="0.25">
      <c r="O31504" s="7"/>
    </row>
    <row r="31505" spans="15:15" x14ac:dyDescent="0.25">
      <c r="O31505" s="7"/>
    </row>
    <row r="31506" spans="15:15" x14ac:dyDescent="0.25">
      <c r="O31506" s="7"/>
    </row>
    <row r="31507" spans="15:15" x14ac:dyDescent="0.25">
      <c r="O31507" s="7"/>
    </row>
    <row r="31508" spans="15:15" x14ac:dyDescent="0.25">
      <c r="O31508" s="7"/>
    </row>
    <row r="31509" spans="15:15" x14ac:dyDescent="0.25">
      <c r="O31509" s="7"/>
    </row>
    <row r="31510" spans="15:15" x14ac:dyDescent="0.25">
      <c r="O31510" s="7"/>
    </row>
    <row r="31511" spans="15:15" x14ac:dyDescent="0.25">
      <c r="O31511" s="7"/>
    </row>
    <row r="31512" spans="15:15" x14ac:dyDescent="0.25">
      <c r="O31512" s="7"/>
    </row>
    <row r="31513" spans="15:15" x14ac:dyDescent="0.25">
      <c r="O31513" s="7"/>
    </row>
    <row r="31514" spans="15:15" x14ac:dyDescent="0.25">
      <c r="O31514" s="7"/>
    </row>
    <row r="31515" spans="15:15" x14ac:dyDescent="0.25">
      <c r="O31515" s="7"/>
    </row>
    <row r="31516" spans="15:15" x14ac:dyDescent="0.25">
      <c r="O31516" s="7"/>
    </row>
    <row r="31517" spans="15:15" x14ac:dyDescent="0.25">
      <c r="O31517" s="7"/>
    </row>
    <row r="31518" spans="15:15" x14ac:dyDescent="0.25">
      <c r="O31518" s="7"/>
    </row>
    <row r="31519" spans="15:15" x14ac:dyDescent="0.25">
      <c r="O31519" s="7"/>
    </row>
    <row r="31520" spans="15:15" x14ac:dyDescent="0.25">
      <c r="O31520" s="7"/>
    </row>
    <row r="31521" spans="15:15" x14ac:dyDescent="0.25">
      <c r="O31521" s="7"/>
    </row>
    <row r="31522" spans="15:15" x14ac:dyDescent="0.25">
      <c r="O31522" s="7"/>
    </row>
    <row r="31523" spans="15:15" x14ac:dyDescent="0.25">
      <c r="O31523" s="7"/>
    </row>
    <row r="31524" spans="15:15" x14ac:dyDescent="0.25">
      <c r="O31524" s="7"/>
    </row>
    <row r="31525" spans="15:15" x14ac:dyDescent="0.25">
      <c r="O31525" s="7"/>
    </row>
    <row r="31526" spans="15:15" x14ac:dyDescent="0.25">
      <c r="O31526" s="7"/>
    </row>
    <row r="31527" spans="15:15" x14ac:dyDescent="0.25">
      <c r="O31527" s="7"/>
    </row>
    <row r="31528" spans="15:15" x14ac:dyDescent="0.25">
      <c r="O31528" s="7"/>
    </row>
    <row r="31529" spans="15:15" x14ac:dyDescent="0.25">
      <c r="O31529" s="7"/>
    </row>
    <row r="31530" spans="15:15" x14ac:dyDescent="0.25">
      <c r="O31530" s="7"/>
    </row>
    <row r="31531" spans="15:15" x14ac:dyDescent="0.25">
      <c r="O31531" s="7"/>
    </row>
    <row r="31532" spans="15:15" x14ac:dyDescent="0.25">
      <c r="O31532" s="7"/>
    </row>
    <row r="31533" spans="15:15" x14ac:dyDescent="0.25">
      <c r="O31533" s="7"/>
    </row>
    <row r="31534" spans="15:15" x14ac:dyDescent="0.25">
      <c r="O31534" s="7"/>
    </row>
    <row r="31535" spans="15:15" x14ac:dyDescent="0.25">
      <c r="O31535" s="7"/>
    </row>
    <row r="31536" spans="15:15" x14ac:dyDescent="0.25">
      <c r="O31536" s="7"/>
    </row>
    <row r="31537" spans="15:15" x14ac:dyDescent="0.25">
      <c r="O31537" s="7"/>
    </row>
    <row r="31538" spans="15:15" x14ac:dyDescent="0.25">
      <c r="O31538" s="7"/>
    </row>
    <row r="31539" spans="15:15" x14ac:dyDescent="0.25">
      <c r="O31539" s="7"/>
    </row>
    <row r="31540" spans="15:15" x14ac:dyDescent="0.25">
      <c r="O31540" s="7"/>
    </row>
    <row r="31541" spans="15:15" x14ac:dyDescent="0.25">
      <c r="O31541" s="7"/>
    </row>
    <row r="31542" spans="15:15" x14ac:dyDescent="0.25">
      <c r="O31542" s="7"/>
    </row>
    <row r="31543" spans="15:15" x14ac:dyDescent="0.25">
      <c r="O31543" s="7"/>
    </row>
    <row r="31544" spans="15:15" x14ac:dyDescent="0.25">
      <c r="O31544" s="7"/>
    </row>
    <row r="31545" spans="15:15" x14ac:dyDescent="0.25">
      <c r="O31545" s="7"/>
    </row>
    <row r="31546" spans="15:15" x14ac:dyDescent="0.25">
      <c r="O31546" s="7"/>
    </row>
    <row r="31547" spans="15:15" x14ac:dyDescent="0.25">
      <c r="O31547" s="7"/>
    </row>
    <row r="31548" spans="15:15" x14ac:dyDescent="0.25">
      <c r="O31548" s="7"/>
    </row>
    <row r="31549" spans="15:15" x14ac:dyDescent="0.25">
      <c r="O31549" s="7"/>
    </row>
    <row r="31550" spans="15:15" x14ac:dyDescent="0.25">
      <c r="O31550" s="7"/>
    </row>
    <row r="31551" spans="15:15" x14ac:dyDescent="0.25">
      <c r="O31551" s="7"/>
    </row>
    <row r="31552" spans="15:15" x14ac:dyDescent="0.25">
      <c r="O31552" s="7"/>
    </row>
    <row r="31553" spans="15:15" x14ac:dyDescent="0.25">
      <c r="O31553" s="7"/>
    </row>
    <row r="31554" spans="15:15" x14ac:dyDescent="0.25">
      <c r="O31554" s="7"/>
    </row>
    <row r="31555" spans="15:15" x14ac:dyDescent="0.25">
      <c r="O31555" s="7"/>
    </row>
    <row r="31556" spans="15:15" x14ac:dyDescent="0.25">
      <c r="O31556" s="7"/>
    </row>
    <row r="31557" spans="15:15" x14ac:dyDescent="0.25">
      <c r="O31557" s="7"/>
    </row>
    <row r="31558" spans="15:15" x14ac:dyDescent="0.25">
      <c r="O31558" s="7"/>
    </row>
    <row r="31559" spans="15:15" x14ac:dyDescent="0.25">
      <c r="O31559" s="7"/>
    </row>
    <row r="31560" spans="15:15" x14ac:dyDescent="0.25">
      <c r="O31560" s="7"/>
    </row>
    <row r="31561" spans="15:15" x14ac:dyDescent="0.25">
      <c r="O31561" s="7"/>
    </row>
    <row r="31562" spans="15:15" x14ac:dyDescent="0.25">
      <c r="O31562" s="7"/>
    </row>
    <row r="31563" spans="15:15" x14ac:dyDescent="0.25">
      <c r="O31563" s="7"/>
    </row>
    <row r="31564" spans="15:15" x14ac:dyDescent="0.25">
      <c r="O31564" s="7"/>
    </row>
    <row r="31565" spans="15:15" x14ac:dyDescent="0.25">
      <c r="O31565" s="7"/>
    </row>
    <row r="31566" spans="15:15" x14ac:dyDescent="0.25">
      <c r="O31566" s="7"/>
    </row>
    <row r="31567" spans="15:15" x14ac:dyDescent="0.25">
      <c r="O31567" s="7"/>
    </row>
    <row r="31568" spans="15:15" x14ac:dyDescent="0.25">
      <c r="O31568" s="7"/>
    </row>
    <row r="31569" spans="15:15" x14ac:dyDescent="0.25">
      <c r="O31569" s="7"/>
    </row>
    <row r="31570" spans="15:15" x14ac:dyDescent="0.25">
      <c r="O31570" s="7"/>
    </row>
    <row r="31571" spans="15:15" x14ac:dyDescent="0.25">
      <c r="O31571" s="7"/>
    </row>
    <row r="31572" spans="15:15" x14ac:dyDescent="0.25">
      <c r="O31572" s="7"/>
    </row>
    <row r="31573" spans="15:15" x14ac:dyDescent="0.25">
      <c r="O31573" s="7"/>
    </row>
    <row r="31574" spans="15:15" x14ac:dyDescent="0.25">
      <c r="O31574" s="7"/>
    </row>
    <row r="31575" spans="15:15" x14ac:dyDescent="0.25">
      <c r="O31575" s="7"/>
    </row>
    <row r="31576" spans="15:15" x14ac:dyDescent="0.25">
      <c r="O31576" s="7"/>
    </row>
    <row r="31577" spans="15:15" x14ac:dyDescent="0.25">
      <c r="O31577" s="7"/>
    </row>
    <row r="31578" spans="15:15" x14ac:dyDescent="0.25">
      <c r="O31578" s="7"/>
    </row>
    <row r="31579" spans="15:15" x14ac:dyDescent="0.25">
      <c r="O31579" s="7"/>
    </row>
    <row r="31580" spans="15:15" x14ac:dyDescent="0.25">
      <c r="O31580" s="7"/>
    </row>
    <row r="31581" spans="15:15" x14ac:dyDescent="0.25">
      <c r="O31581" s="7"/>
    </row>
    <row r="31582" spans="15:15" x14ac:dyDescent="0.25">
      <c r="O31582" s="7"/>
    </row>
    <row r="31583" spans="15:15" x14ac:dyDescent="0.25">
      <c r="O31583" s="7"/>
    </row>
    <row r="31584" spans="15:15" x14ac:dyDescent="0.25">
      <c r="O31584" s="7"/>
    </row>
    <row r="31585" spans="15:15" x14ac:dyDescent="0.25">
      <c r="O31585" s="7"/>
    </row>
    <row r="31586" spans="15:15" x14ac:dyDescent="0.25">
      <c r="O31586" s="7"/>
    </row>
    <row r="31587" spans="15:15" x14ac:dyDescent="0.25">
      <c r="O31587" s="7"/>
    </row>
    <row r="31588" spans="15:15" x14ac:dyDescent="0.25">
      <c r="O31588" s="7"/>
    </row>
    <row r="31589" spans="15:15" x14ac:dyDescent="0.25">
      <c r="O31589" s="7"/>
    </row>
    <row r="31590" spans="15:15" x14ac:dyDescent="0.25">
      <c r="O31590" s="7"/>
    </row>
    <row r="31591" spans="15:15" x14ac:dyDescent="0.25">
      <c r="O31591" s="7"/>
    </row>
    <row r="31592" spans="15:15" x14ac:dyDescent="0.25">
      <c r="O31592" s="7"/>
    </row>
    <row r="31593" spans="15:15" x14ac:dyDescent="0.25">
      <c r="O31593" s="7"/>
    </row>
    <row r="31594" spans="15:15" x14ac:dyDescent="0.25">
      <c r="O31594" s="7"/>
    </row>
    <row r="31595" spans="15:15" x14ac:dyDescent="0.25">
      <c r="O31595" s="7"/>
    </row>
    <row r="31596" spans="15:15" x14ac:dyDescent="0.25">
      <c r="O31596" s="7"/>
    </row>
    <row r="31597" spans="15:15" x14ac:dyDescent="0.25">
      <c r="O31597" s="7"/>
    </row>
    <row r="31598" spans="15:15" x14ac:dyDescent="0.25">
      <c r="O31598" s="7"/>
    </row>
    <row r="31599" spans="15:15" x14ac:dyDescent="0.25">
      <c r="O31599" s="7"/>
    </row>
    <row r="31600" spans="15:15" x14ac:dyDescent="0.25">
      <c r="O31600" s="7"/>
    </row>
    <row r="31601" spans="15:15" x14ac:dyDescent="0.25">
      <c r="O31601" s="7"/>
    </row>
    <row r="31602" spans="15:15" x14ac:dyDescent="0.25">
      <c r="O31602" s="7"/>
    </row>
    <row r="31603" spans="15:15" x14ac:dyDescent="0.25">
      <c r="O31603" s="7"/>
    </row>
    <row r="31604" spans="15:15" x14ac:dyDescent="0.25">
      <c r="O31604" s="7"/>
    </row>
    <row r="31605" spans="15:15" x14ac:dyDescent="0.25">
      <c r="O31605" s="7"/>
    </row>
    <row r="31606" spans="15:15" x14ac:dyDescent="0.25">
      <c r="O31606" s="7"/>
    </row>
    <row r="31607" spans="15:15" x14ac:dyDescent="0.25">
      <c r="O31607" s="7"/>
    </row>
    <row r="31608" spans="15:15" x14ac:dyDescent="0.25">
      <c r="O31608" s="7"/>
    </row>
    <row r="31609" spans="15:15" x14ac:dyDescent="0.25">
      <c r="O31609" s="7"/>
    </row>
    <row r="31610" spans="15:15" x14ac:dyDescent="0.25">
      <c r="O31610" s="7"/>
    </row>
    <row r="31611" spans="15:15" x14ac:dyDescent="0.25">
      <c r="O31611" s="7"/>
    </row>
    <row r="31612" spans="15:15" x14ac:dyDescent="0.25">
      <c r="O31612" s="7"/>
    </row>
    <row r="31613" spans="15:15" x14ac:dyDescent="0.25">
      <c r="O31613" s="7"/>
    </row>
    <row r="31614" spans="15:15" x14ac:dyDescent="0.25">
      <c r="O31614" s="7"/>
    </row>
    <row r="31615" spans="15:15" x14ac:dyDescent="0.25">
      <c r="O31615" s="7"/>
    </row>
    <row r="31616" spans="15:15" x14ac:dyDescent="0.25">
      <c r="O31616" s="7"/>
    </row>
    <row r="31617" spans="15:15" x14ac:dyDescent="0.25">
      <c r="O31617" s="7"/>
    </row>
    <row r="31618" spans="15:15" x14ac:dyDescent="0.25">
      <c r="O31618" s="7"/>
    </row>
    <row r="31619" spans="15:15" x14ac:dyDescent="0.25">
      <c r="O31619" s="7"/>
    </row>
    <row r="31620" spans="15:15" x14ac:dyDescent="0.25">
      <c r="O31620" s="7"/>
    </row>
    <row r="31621" spans="15:15" x14ac:dyDescent="0.25">
      <c r="O31621" s="7"/>
    </row>
    <row r="31622" spans="15:15" x14ac:dyDescent="0.25">
      <c r="O31622" s="7"/>
    </row>
    <row r="31623" spans="15:15" x14ac:dyDescent="0.25">
      <c r="O31623" s="7"/>
    </row>
    <row r="31624" spans="15:15" x14ac:dyDescent="0.25">
      <c r="O31624" s="7"/>
    </row>
    <row r="31625" spans="15:15" x14ac:dyDescent="0.25">
      <c r="O31625" s="7"/>
    </row>
    <row r="31626" spans="15:15" x14ac:dyDescent="0.25">
      <c r="O31626" s="7"/>
    </row>
    <row r="31627" spans="15:15" x14ac:dyDescent="0.25">
      <c r="O31627" s="7"/>
    </row>
    <row r="31628" spans="15:15" x14ac:dyDescent="0.25">
      <c r="O31628" s="7"/>
    </row>
    <row r="31629" spans="15:15" x14ac:dyDescent="0.25">
      <c r="O31629" s="7"/>
    </row>
    <row r="31630" spans="15:15" x14ac:dyDescent="0.25">
      <c r="O31630" s="7"/>
    </row>
    <row r="31631" spans="15:15" x14ac:dyDescent="0.25">
      <c r="O31631" s="7"/>
    </row>
    <row r="31632" spans="15:15" x14ac:dyDescent="0.25">
      <c r="O31632" s="7"/>
    </row>
    <row r="31633" spans="15:15" x14ac:dyDescent="0.25">
      <c r="O31633" s="7"/>
    </row>
    <row r="31634" spans="15:15" x14ac:dyDescent="0.25">
      <c r="O31634" s="7"/>
    </row>
    <row r="31635" spans="15:15" x14ac:dyDescent="0.25">
      <c r="O31635" s="7"/>
    </row>
    <row r="31636" spans="15:15" x14ac:dyDescent="0.25">
      <c r="O31636" s="7"/>
    </row>
    <row r="31637" spans="15:15" x14ac:dyDescent="0.25">
      <c r="O31637" s="7"/>
    </row>
    <row r="31638" spans="15:15" x14ac:dyDescent="0.25">
      <c r="O31638" s="7"/>
    </row>
    <row r="31639" spans="15:15" x14ac:dyDescent="0.25">
      <c r="O31639" s="7"/>
    </row>
    <row r="31640" spans="15:15" x14ac:dyDescent="0.25">
      <c r="O31640" s="7"/>
    </row>
    <row r="31641" spans="15:15" x14ac:dyDescent="0.25">
      <c r="O31641" s="7"/>
    </row>
    <row r="31642" spans="15:15" x14ac:dyDescent="0.25">
      <c r="O31642" s="7"/>
    </row>
    <row r="31643" spans="15:15" x14ac:dyDescent="0.25">
      <c r="O31643" s="7"/>
    </row>
    <row r="31644" spans="15:15" x14ac:dyDescent="0.25">
      <c r="O31644" s="7"/>
    </row>
    <row r="31645" spans="15:15" x14ac:dyDescent="0.25">
      <c r="O31645" s="7"/>
    </row>
    <row r="31646" spans="15:15" x14ac:dyDescent="0.25">
      <c r="O31646" s="7"/>
    </row>
    <row r="31647" spans="15:15" x14ac:dyDescent="0.25">
      <c r="O31647" s="7"/>
    </row>
    <row r="31648" spans="15:15" x14ac:dyDescent="0.25">
      <c r="O31648" s="7"/>
    </row>
    <row r="31649" spans="15:15" x14ac:dyDescent="0.25">
      <c r="O31649" s="7"/>
    </row>
    <row r="31650" spans="15:15" x14ac:dyDescent="0.25">
      <c r="O31650" s="7"/>
    </row>
    <row r="31651" spans="15:15" x14ac:dyDescent="0.25">
      <c r="O31651" s="7"/>
    </row>
    <row r="31652" spans="15:15" x14ac:dyDescent="0.25">
      <c r="O31652" s="7"/>
    </row>
    <row r="31653" spans="15:15" x14ac:dyDescent="0.25">
      <c r="O31653" s="7"/>
    </row>
    <row r="31654" spans="15:15" x14ac:dyDescent="0.25">
      <c r="O31654" s="7"/>
    </row>
    <row r="31655" spans="15:15" x14ac:dyDescent="0.25">
      <c r="O31655" s="7"/>
    </row>
    <row r="31656" spans="15:15" x14ac:dyDescent="0.25">
      <c r="O31656" s="7"/>
    </row>
    <row r="31657" spans="15:15" x14ac:dyDescent="0.25">
      <c r="O31657" s="7"/>
    </row>
    <row r="31682" spans="15:15" x14ac:dyDescent="0.25">
      <c r="O31682" s="7"/>
    </row>
    <row r="31683" spans="15:15" x14ac:dyDescent="0.25">
      <c r="O31683" s="7"/>
    </row>
    <row r="31684" spans="15:15" x14ac:dyDescent="0.25">
      <c r="O31684" s="7"/>
    </row>
    <row r="31685" spans="15:15" x14ac:dyDescent="0.25">
      <c r="O31685" s="7"/>
    </row>
    <row r="31686" spans="15:15" x14ac:dyDescent="0.25">
      <c r="O31686" s="7"/>
    </row>
    <row r="31687" spans="15:15" x14ac:dyDescent="0.25">
      <c r="O31687" s="7"/>
    </row>
    <row r="31688" spans="15:15" x14ac:dyDescent="0.25">
      <c r="O31688" s="7"/>
    </row>
    <row r="31689" spans="15:15" x14ac:dyDescent="0.25">
      <c r="O31689" s="7"/>
    </row>
    <row r="31690" spans="15:15" x14ac:dyDescent="0.25">
      <c r="O31690" s="7"/>
    </row>
    <row r="31691" spans="15:15" x14ac:dyDescent="0.25">
      <c r="O31691" s="7"/>
    </row>
    <row r="31692" spans="15:15" x14ac:dyDescent="0.25">
      <c r="O31692" s="7"/>
    </row>
    <row r="31693" spans="15:15" x14ac:dyDescent="0.25">
      <c r="O31693" s="7"/>
    </row>
    <row r="31694" spans="15:15" x14ac:dyDescent="0.25">
      <c r="O31694" s="7"/>
    </row>
    <row r="31695" spans="15:15" x14ac:dyDescent="0.25">
      <c r="O31695" s="7"/>
    </row>
    <row r="31696" spans="15:15" x14ac:dyDescent="0.25">
      <c r="O31696" s="7"/>
    </row>
    <row r="31697" spans="15:15" x14ac:dyDescent="0.25">
      <c r="O31697" s="7"/>
    </row>
    <row r="31698" spans="15:15" x14ac:dyDescent="0.25">
      <c r="O31698" s="7"/>
    </row>
    <row r="31699" spans="15:15" x14ac:dyDescent="0.25">
      <c r="O31699" s="7"/>
    </row>
    <row r="31700" spans="15:15" x14ac:dyDescent="0.25">
      <c r="O31700" s="7"/>
    </row>
    <row r="31701" spans="15:15" x14ac:dyDescent="0.25">
      <c r="O31701" s="7"/>
    </row>
    <row r="31702" spans="15:15" x14ac:dyDescent="0.25">
      <c r="O31702" s="7"/>
    </row>
    <row r="31703" spans="15:15" x14ac:dyDescent="0.25">
      <c r="O31703" s="7"/>
    </row>
    <row r="31704" spans="15:15" x14ac:dyDescent="0.25">
      <c r="O31704" s="7"/>
    </row>
    <row r="31705" spans="15:15" x14ac:dyDescent="0.25">
      <c r="O31705" s="7"/>
    </row>
    <row r="31706" spans="15:15" x14ac:dyDescent="0.25">
      <c r="O31706" s="7"/>
    </row>
    <row r="31707" spans="15:15" x14ac:dyDescent="0.25">
      <c r="O31707" s="7"/>
    </row>
    <row r="31708" spans="15:15" x14ac:dyDescent="0.25">
      <c r="O31708" s="7"/>
    </row>
    <row r="31709" spans="15:15" x14ac:dyDescent="0.25">
      <c r="O31709" s="7"/>
    </row>
    <row r="31710" spans="15:15" x14ac:dyDescent="0.25">
      <c r="O31710" s="7"/>
    </row>
    <row r="31711" spans="15:15" x14ac:dyDescent="0.25">
      <c r="O31711" s="7"/>
    </row>
    <row r="31712" spans="15:15" x14ac:dyDescent="0.25">
      <c r="O31712" s="7"/>
    </row>
    <row r="31713" spans="15:15" x14ac:dyDescent="0.25">
      <c r="O31713" s="7"/>
    </row>
    <row r="31714" spans="15:15" x14ac:dyDescent="0.25">
      <c r="O31714" s="7"/>
    </row>
    <row r="31715" spans="15:15" x14ac:dyDescent="0.25">
      <c r="O31715" s="7"/>
    </row>
    <row r="31716" spans="15:15" x14ac:dyDescent="0.25">
      <c r="O31716" s="7"/>
    </row>
    <row r="31717" spans="15:15" x14ac:dyDescent="0.25">
      <c r="O31717" s="7"/>
    </row>
    <row r="31718" spans="15:15" x14ac:dyDescent="0.25">
      <c r="O31718" s="7"/>
    </row>
    <row r="31719" spans="15:15" x14ac:dyDescent="0.25">
      <c r="O31719" s="7"/>
    </row>
    <row r="31720" spans="15:15" x14ac:dyDescent="0.25">
      <c r="O31720" s="7"/>
    </row>
    <row r="31721" spans="15:15" x14ac:dyDescent="0.25">
      <c r="O31721" s="7"/>
    </row>
    <row r="31722" spans="15:15" x14ac:dyDescent="0.25">
      <c r="O31722" s="7"/>
    </row>
    <row r="31723" spans="15:15" x14ac:dyDescent="0.25">
      <c r="O31723" s="7"/>
    </row>
    <row r="31724" spans="15:15" x14ac:dyDescent="0.25">
      <c r="O31724" s="7"/>
    </row>
    <row r="31725" spans="15:15" x14ac:dyDescent="0.25">
      <c r="O31725" s="7"/>
    </row>
    <row r="31726" spans="15:15" x14ac:dyDescent="0.25">
      <c r="O31726" s="7"/>
    </row>
    <row r="31727" spans="15:15" x14ac:dyDescent="0.25">
      <c r="O31727" s="7"/>
    </row>
    <row r="31728" spans="15:15" x14ac:dyDescent="0.25">
      <c r="O31728" s="7"/>
    </row>
    <row r="31729" spans="15:15" x14ac:dyDescent="0.25">
      <c r="O31729" s="7"/>
    </row>
    <row r="31730" spans="15:15" x14ac:dyDescent="0.25">
      <c r="O31730" s="7"/>
    </row>
    <row r="31731" spans="15:15" x14ac:dyDescent="0.25">
      <c r="O31731" s="7"/>
    </row>
    <row r="31732" spans="15:15" x14ac:dyDescent="0.25">
      <c r="O31732" s="7"/>
    </row>
    <row r="31733" spans="15:15" x14ac:dyDescent="0.25">
      <c r="O31733" s="7"/>
    </row>
    <row r="31734" spans="15:15" x14ac:dyDescent="0.25">
      <c r="O31734" s="7"/>
    </row>
    <row r="31735" spans="15:15" x14ac:dyDescent="0.25">
      <c r="O31735" s="7"/>
    </row>
    <row r="31736" spans="15:15" x14ac:dyDescent="0.25">
      <c r="O31736" s="7"/>
    </row>
    <row r="31737" spans="15:15" x14ac:dyDescent="0.25">
      <c r="O31737" s="7"/>
    </row>
    <row r="31738" spans="15:15" x14ac:dyDescent="0.25">
      <c r="O31738" s="7"/>
    </row>
    <row r="31739" spans="15:15" x14ac:dyDescent="0.25">
      <c r="O31739" s="7"/>
    </row>
    <row r="31740" spans="15:15" x14ac:dyDescent="0.25">
      <c r="O31740" s="7"/>
    </row>
    <row r="31741" spans="15:15" x14ac:dyDescent="0.25">
      <c r="O31741" s="7"/>
    </row>
    <row r="31742" spans="15:15" x14ac:dyDescent="0.25">
      <c r="O31742" s="7"/>
    </row>
    <row r="31743" spans="15:15" x14ac:dyDescent="0.25">
      <c r="O31743" s="7"/>
    </row>
    <row r="31744" spans="15:15" x14ac:dyDescent="0.25">
      <c r="O31744" s="7"/>
    </row>
    <row r="31745" spans="15:15" x14ac:dyDescent="0.25">
      <c r="O31745" s="7"/>
    </row>
    <row r="31746" spans="15:15" x14ac:dyDescent="0.25">
      <c r="O31746" s="7"/>
    </row>
    <row r="31747" spans="15:15" x14ac:dyDescent="0.25">
      <c r="O31747" s="7"/>
    </row>
    <row r="31748" spans="15:15" x14ac:dyDescent="0.25">
      <c r="O31748" s="7"/>
    </row>
    <row r="31749" spans="15:15" x14ac:dyDescent="0.25">
      <c r="O31749" s="7"/>
    </row>
    <row r="31750" spans="15:15" x14ac:dyDescent="0.25">
      <c r="O31750" s="7"/>
    </row>
    <row r="31751" spans="15:15" x14ac:dyDescent="0.25">
      <c r="O31751" s="7"/>
    </row>
    <row r="31752" spans="15:15" x14ac:dyDescent="0.25">
      <c r="O31752" s="7"/>
    </row>
    <row r="31753" spans="15:15" x14ac:dyDescent="0.25">
      <c r="O31753" s="7"/>
    </row>
    <row r="31754" spans="15:15" x14ac:dyDescent="0.25">
      <c r="O31754" s="7"/>
    </row>
    <row r="31755" spans="15:15" x14ac:dyDescent="0.25">
      <c r="O31755" s="7"/>
    </row>
    <row r="31756" spans="15:15" x14ac:dyDescent="0.25">
      <c r="O31756" s="7"/>
    </row>
    <row r="31757" spans="15:15" x14ac:dyDescent="0.25">
      <c r="O31757" s="7"/>
    </row>
    <row r="31758" spans="15:15" x14ac:dyDescent="0.25">
      <c r="O31758" s="7"/>
    </row>
    <row r="31759" spans="15:15" x14ac:dyDescent="0.25">
      <c r="O31759" s="7"/>
    </row>
    <row r="31760" spans="15:15" x14ac:dyDescent="0.25">
      <c r="O31760" s="7"/>
    </row>
    <row r="31761" spans="15:15" x14ac:dyDescent="0.25">
      <c r="O31761" s="7"/>
    </row>
    <row r="31762" spans="15:15" x14ac:dyDescent="0.25">
      <c r="O31762" s="7"/>
    </row>
    <row r="31763" spans="15:15" x14ac:dyDescent="0.25">
      <c r="O31763" s="7"/>
    </row>
    <row r="31764" spans="15:15" x14ac:dyDescent="0.25">
      <c r="O31764" s="7"/>
    </row>
    <row r="31765" spans="15:15" x14ac:dyDescent="0.25">
      <c r="O31765" s="7"/>
    </row>
    <row r="31766" spans="15:15" x14ac:dyDescent="0.25">
      <c r="O31766" s="7"/>
    </row>
    <row r="31767" spans="15:15" x14ac:dyDescent="0.25">
      <c r="O31767" s="7"/>
    </row>
    <row r="31768" spans="15:15" x14ac:dyDescent="0.25">
      <c r="O31768" s="7"/>
    </row>
    <row r="31769" spans="15:15" x14ac:dyDescent="0.25">
      <c r="O31769" s="7"/>
    </row>
    <row r="31770" spans="15:15" x14ac:dyDescent="0.25">
      <c r="O31770" s="7"/>
    </row>
    <row r="31771" spans="15:15" x14ac:dyDescent="0.25">
      <c r="O31771" s="7"/>
    </row>
    <row r="31772" spans="15:15" x14ac:dyDescent="0.25">
      <c r="O31772" s="7"/>
    </row>
    <row r="31773" spans="15:15" x14ac:dyDescent="0.25">
      <c r="O31773" s="7"/>
    </row>
    <row r="31774" spans="15:15" x14ac:dyDescent="0.25">
      <c r="O31774" s="7"/>
    </row>
    <row r="31775" spans="15:15" x14ac:dyDescent="0.25">
      <c r="O31775" s="7"/>
    </row>
    <row r="31776" spans="15:15" x14ac:dyDescent="0.25">
      <c r="O31776" s="7"/>
    </row>
    <row r="31777" spans="15:15" x14ac:dyDescent="0.25">
      <c r="O31777" s="7"/>
    </row>
    <row r="31778" spans="15:15" x14ac:dyDescent="0.25">
      <c r="O31778" s="7"/>
    </row>
    <row r="31779" spans="15:15" x14ac:dyDescent="0.25">
      <c r="O31779" s="7"/>
    </row>
    <row r="31780" spans="15:15" x14ac:dyDescent="0.25">
      <c r="O31780" s="7"/>
    </row>
    <row r="31781" spans="15:15" x14ac:dyDescent="0.25">
      <c r="O31781" s="7"/>
    </row>
    <row r="31782" spans="15:15" x14ac:dyDescent="0.25">
      <c r="O31782" s="7"/>
    </row>
    <row r="31783" spans="15:15" x14ac:dyDescent="0.25">
      <c r="O31783" s="7"/>
    </row>
    <row r="31784" spans="15:15" x14ac:dyDescent="0.25">
      <c r="O31784" s="7"/>
    </row>
    <row r="31785" spans="15:15" x14ac:dyDescent="0.25">
      <c r="O31785" s="7"/>
    </row>
    <row r="31786" spans="15:15" x14ac:dyDescent="0.25">
      <c r="O31786" s="7"/>
    </row>
    <row r="31787" spans="15:15" x14ac:dyDescent="0.25">
      <c r="O31787" s="7"/>
    </row>
    <row r="31788" spans="15:15" x14ac:dyDescent="0.25">
      <c r="O31788" s="7"/>
    </row>
    <row r="31789" spans="15:15" x14ac:dyDescent="0.25">
      <c r="O31789" s="7"/>
    </row>
    <row r="31790" spans="15:15" x14ac:dyDescent="0.25">
      <c r="O31790" s="7"/>
    </row>
    <row r="31791" spans="15:15" x14ac:dyDescent="0.25">
      <c r="O31791" s="7"/>
    </row>
    <row r="31792" spans="15:15" x14ac:dyDescent="0.25">
      <c r="O31792" s="7"/>
    </row>
    <row r="31793" spans="15:15" x14ac:dyDescent="0.25">
      <c r="O31793" s="7"/>
    </row>
    <row r="31794" spans="15:15" x14ac:dyDescent="0.25">
      <c r="O31794" s="7"/>
    </row>
    <row r="31795" spans="15:15" x14ac:dyDescent="0.25">
      <c r="O31795" s="7"/>
    </row>
    <row r="31796" spans="15:15" x14ac:dyDescent="0.25">
      <c r="O31796" s="7"/>
    </row>
    <row r="31797" spans="15:15" x14ac:dyDescent="0.25">
      <c r="O31797" s="7"/>
    </row>
    <row r="31798" spans="15:15" x14ac:dyDescent="0.25">
      <c r="O31798" s="7"/>
    </row>
    <row r="31799" spans="15:15" x14ac:dyDescent="0.25">
      <c r="O31799" s="7"/>
    </row>
    <row r="31800" spans="15:15" x14ac:dyDescent="0.25">
      <c r="O31800" s="7"/>
    </row>
    <row r="31801" spans="15:15" x14ac:dyDescent="0.25">
      <c r="O31801" s="7"/>
    </row>
    <row r="31802" spans="15:15" x14ac:dyDescent="0.25">
      <c r="O31802" s="7"/>
    </row>
    <row r="31803" spans="15:15" x14ac:dyDescent="0.25">
      <c r="O31803" s="7"/>
    </row>
    <row r="31804" spans="15:15" x14ac:dyDescent="0.25">
      <c r="O31804" s="7"/>
    </row>
    <row r="31805" spans="15:15" x14ac:dyDescent="0.25">
      <c r="O31805" s="7"/>
    </row>
    <row r="31806" spans="15:15" x14ac:dyDescent="0.25">
      <c r="O31806" s="7"/>
    </row>
    <row r="31807" spans="15:15" x14ac:dyDescent="0.25">
      <c r="O31807" s="7"/>
    </row>
    <row r="31808" spans="15:15" x14ac:dyDescent="0.25">
      <c r="O31808" s="7"/>
    </row>
    <row r="31809" spans="15:15" x14ac:dyDescent="0.25">
      <c r="O31809" s="7"/>
    </row>
    <row r="31810" spans="15:15" x14ac:dyDescent="0.25">
      <c r="O31810" s="7"/>
    </row>
    <row r="31811" spans="15:15" x14ac:dyDescent="0.25">
      <c r="O31811" s="7"/>
    </row>
    <row r="31812" spans="15:15" x14ac:dyDescent="0.25">
      <c r="O31812" s="7"/>
    </row>
    <row r="31813" spans="15:15" x14ac:dyDescent="0.25">
      <c r="O31813" s="7"/>
    </row>
    <row r="31814" spans="15:15" x14ac:dyDescent="0.25">
      <c r="O31814" s="7"/>
    </row>
    <row r="31815" spans="15:15" x14ac:dyDescent="0.25">
      <c r="O31815" s="7"/>
    </row>
    <row r="31816" spans="15:15" x14ac:dyDescent="0.25">
      <c r="O31816" s="7"/>
    </row>
    <row r="31817" spans="15:15" x14ac:dyDescent="0.25">
      <c r="O31817" s="7"/>
    </row>
    <row r="31818" spans="15:15" x14ac:dyDescent="0.25">
      <c r="O31818" s="7"/>
    </row>
    <row r="31819" spans="15:15" x14ac:dyDescent="0.25">
      <c r="O31819" s="7"/>
    </row>
    <row r="31820" spans="15:15" x14ac:dyDescent="0.25">
      <c r="O31820" s="7"/>
    </row>
    <row r="31821" spans="15:15" x14ac:dyDescent="0.25">
      <c r="O31821" s="7"/>
    </row>
    <row r="31822" spans="15:15" x14ac:dyDescent="0.25">
      <c r="O31822" s="7"/>
    </row>
    <row r="31823" spans="15:15" x14ac:dyDescent="0.25">
      <c r="O31823" s="7"/>
    </row>
    <row r="31824" spans="15:15" x14ac:dyDescent="0.25">
      <c r="O31824" s="7"/>
    </row>
    <row r="31825" spans="15:15" x14ac:dyDescent="0.25">
      <c r="O31825" s="7"/>
    </row>
    <row r="31826" spans="15:15" x14ac:dyDescent="0.25">
      <c r="O31826" s="7"/>
    </row>
    <row r="31827" spans="15:15" x14ac:dyDescent="0.25">
      <c r="O31827" s="7"/>
    </row>
    <row r="31828" spans="15:15" x14ac:dyDescent="0.25">
      <c r="O31828" s="7"/>
    </row>
    <row r="31829" spans="15:15" x14ac:dyDescent="0.25">
      <c r="O31829" s="7"/>
    </row>
    <row r="31830" spans="15:15" x14ac:dyDescent="0.25">
      <c r="O31830" s="7"/>
    </row>
    <row r="31831" spans="15:15" x14ac:dyDescent="0.25">
      <c r="O31831" s="7"/>
    </row>
    <row r="31832" spans="15:15" x14ac:dyDescent="0.25">
      <c r="O31832" s="7"/>
    </row>
    <row r="31833" spans="15:15" x14ac:dyDescent="0.25">
      <c r="O31833" s="7"/>
    </row>
    <row r="31834" spans="15:15" x14ac:dyDescent="0.25">
      <c r="O31834" s="7"/>
    </row>
    <row r="31835" spans="15:15" x14ac:dyDescent="0.25">
      <c r="O31835" s="7"/>
    </row>
    <row r="31836" spans="15:15" x14ac:dyDescent="0.25">
      <c r="O31836" s="7"/>
    </row>
    <row r="31837" spans="15:15" x14ac:dyDescent="0.25">
      <c r="O31837" s="7"/>
    </row>
    <row r="31838" spans="15:15" x14ac:dyDescent="0.25">
      <c r="O31838" s="7"/>
    </row>
    <row r="31839" spans="15:15" x14ac:dyDescent="0.25">
      <c r="O31839" s="7"/>
    </row>
    <row r="31840" spans="15:15" x14ac:dyDescent="0.25">
      <c r="O31840" s="7"/>
    </row>
    <row r="31841" spans="15:15" x14ac:dyDescent="0.25">
      <c r="O31841" s="7"/>
    </row>
    <row r="31842" spans="15:15" x14ac:dyDescent="0.25">
      <c r="O31842" s="7"/>
    </row>
    <row r="31843" spans="15:15" x14ac:dyDescent="0.25">
      <c r="O31843" s="7"/>
    </row>
    <row r="31844" spans="15:15" x14ac:dyDescent="0.25">
      <c r="O31844" s="7"/>
    </row>
    <row r="31845" spans="15:15" x14ac:dyDescent="0.25">
      <c r="O31845" s="7"/>
    </row>
    <row r="31846" spans="15:15" x14ac:dyDescent="0.25">
      <c r="O31846" s="7"/>
    </row>
    <row r="31847" spans="15:15" x14ac:dyDescent="0.25">
      <c r="O31847" s="7"/>
    </row>
    <row r="31848" spans="15:15" x14ac:dyDescent="0.25">
      <c r="O31848" s="7"/>
    </row>
    <row r="31849" spans="15:15" x14ac:dyDescent="0.25">
      <c r="O31849" s="7"/>
    </row>
    <row r="31850" spans="15:15" x14ac:dyDescent="0.25">
      <c r="O31850" s="7"/>
    </row>
    <row r="31851" spans="15:15" x14ac:dyDescent="0.25">
      <c r="O31851" s="7"/>
    </row>
    <row r="31852" spans="15:15" x14ac:dyDescent="0.25">
      <c r="O31852" s="7"/>
    </row>
    <row r="31853" spans="15:15" x14ac:dyDescent="0.25">
      <c r="O31853" s="7"/>
    </row>
    <row r="31854" spans="15:15" x14ac:dyDescent="0.25">
      <c r="O31854" s="7"/>
    </row>
    <row r="31855" spans="15:15" x14ac:dyDescent="0.25">
      <c r="O31855" s="7"/>
    </row>
    <row r="31856" spans="15:15" x14ac:dyDescent="0.25">
      <c r="O31856" s="7"/>
    </row>
    <row r="31857" spans="15:15" x14ac:dyDescent="0.25">
      <c r="O31857" s="7"/>
    </row>
    <row r="31858" spans="15:15" x14ac:dyDescent="0.25">
      <c r="O31858" s="7"/>
    </row>
    <row r="31859" spans="15:15" x14ac:dyDescent="0.25">
      <c r="O31859" s="7"/>
    </row>
    <row r="31860" spans="15:15" x14ac:dyDescent="0.25">
      <c r="O31860" s="7"/>
    </row>
    <row r="31861" spans="15:15" x14ac:dyDescent="0.25">
      <c r="O31861" s="7"/>
    </row>
    <row r="31862" spans="15:15" x14ac:dyDescent="0.25">
      <c r="O31862" s="7"/>
    </row>
    <row r="31863" spans="15:15" x14ac:dyDescent="0.25">
      <c r="O31863" s="7"/>
    </row>
    <row r="31864" spans="15:15" x14ac:dyDescent="0.25">
      <c r="O31864" s="7"/>
    </row>
    <row r="31865" spans="15:15" x14ac:dyDescent="0.25">
      <c r="O31865" s="7"/>
    </row>
    <row r="31866" spans="15:15" x14ac:dyDescent="0.25">
      <c r="O31866" s="7"/>
    </row>
    <row r="31867" spans="15:15" x14ac:dyDescent="0.25">
      <c r="O31867" s="7"/>
    </row>
    <row r="31868" spans="15:15" x14ac:dyDescent="0.25">
      <c r="O31868" s="7"/>
    </row>
    <row r="31869" spans="15:15" x14ac:dyDescent="0.25">
      <c r="O31869" s="7"/>
    </row>
    <row r="31870" spans="15:15" x14ac:dyDescent="0.25">
      <c r="O31870" s="7"/>
    </row>
    <row r="31871" spans="15:15" x14ac:dyDescent="0.25">
      <c r="O31871" s="7"/>
    </row>
    <row r="31872" spans="15:15" x14ac:dyDescent="0.25">
      <c r="O31872" s="7"/>
    </row>
    <row r="31873" spans="15:15" x14ac:dyDescent="0.25">
      <c r="O31873" s="7"/>
    </row>
    <row r="31874" spans="15:15" x14ac:dyDescent="0.25">
      <c r="O31874" s="7"/>
    </row>
    <row r="31875" spans="15:15" x14ac:dyDescent="0.25">
      <c r="O31875" s="7"/>
    </row>
    <row r="31876" spans="15:15" x14ac:dyDescent="0.25">
      <c r="O31876" s="7"/>
    </row>
    <row r="31877" spans="15:15" x14ac:dyDescent="0.25">
      <c r="O31877" s="7"/>
    </row>
    <row r="31878" spans="15:15" x14ac:dyDescent="0.25">
      <c r="O31878" s="7"/>
    </row>
    <row r="31879" spans="15:15" x14ac:dyDescent="0.25">
      <c r="O31879" s="7"/>
    </row>
    <row r="31880" spans="15:15" x14ac:dyDescent="0.25">
      <c r="O31880" s="7"/>
    </row>
    <row r="31881" spans="15:15" x14ac:dyDescent="0.25">
      <c r="O31881" s="7"/>
    </row>
    <row r="31882" spans="15:15" x14ac:dyDescent="0.25">
      <c r="O31882" s="7"/>
    </row>
    <row r="31883" spans="15:15" x14ac:dyDescent="0.25">
      <c r="O31883" s="7"/>
    </row>
    <row r="31884" spans="15:15" x14ac:dyDescent="0.25">
      <c r="O31884" s="7"/>
    </row>
    <row r="31885" spans="15:15" x14ac:dyDescent="0.25">
      <c r="O31885" s="7"/>
    </row>
    <row r="31886" spans="15:15" x14ac:dyDescent="0.25">
      <c r="O31886" s="7"/>
    </row>
    <row r="31887" spans="15:15" x14ac:dyDescent="0.25">
      <c r="O31887" s="7"/>
    </row>
    <row r="31888" spans="15:15" x14ac:dyDescent="0.25">
      <c r="O31888" s="7"/>
    </row>
    <row r="31889" spans="15:15" x14ac:dyDescent="0.25">
      <c r="O31889" s="7"/>
    </row>
    <row r="31890" spans="15:15" x14ac:dyDescent="0.25">
      <c r="O31890" s="7"/>
    </row>
    <row r="31891" spans="15:15" x14ac:dyDescent="0.25">
      <c r="O31891" s="7"/>
    </row>
    <row r="31892" spans="15:15" x14ac:dyDescent="0.25">
      <c r="O31892" s="7"/>
    </row>
    <row r="31893" spans="15:15" x14ac:dyDescent="0.25">
      <c r="O31893" s="7"/>
    </row>
    <row r="31894" spans="15:15" x14ac:dyDescent="0.25">
      <c r="O31894" s="7"/>
    </row>
    <row r="31895" spans="15:15" x14ac:dyDescent="0.25">
      <c r="O31895" s="7"/>
    </row>
    <row r="31896" spans="15:15" x14ac:dyDescent="0.25">
      <c r="O31896" s="7"/>
    </row>
    <row r="31897" spans="15:15" x14ac:dyDescent="0.25">
      <c r="O31897" s="7"/>
    </row>
    <row r="31898" spans="15:15" x14ac:dyDescent="0.25">
      <c r="O31898" s="7"/>
    </row>
    <row r="31899" spans="15:15" x14ac:dyDescent="0.25">
      <c r="O31899" s="7"/>
    </row>
    <row r="31900" spans="15:15" x14ac:dyDescent="0.25">
      <c r="O31900" s="7"/>
    </row>
    <row r="31901" spans="15:15" x14ac:dyDescent="0.25">
      <c r="O31901" s="7"/>
    </row>
    <row r="31902" spans="15:15" x14ac:dyDescent="0.25">
      <c r="O31902" s="7"/>
    </row>
    <row r="31903" spans="15:15" x14ac:dyDescent="0.25">
      <c r="O31903" s="7"/>
    </row>
    <row r="31904" spans="15:15" x14ac:dyDescent="0.25">
      <c r="O31904" s="7"/>
    </row>
    <row r="31905" spans="15:15" x14ac:dyDescent="0.25">
      <c r="O31905" s="7"/>
    </row>
    <row r="31906" spans="15:15" x14ac:dyDescent="0.25">
      <c r="O31906" s="7"/>
    </row>
    <row r="31907" spans="15:15" x14ac:dyDescent="0.25">
      <c r="O31907" s="7"/>
    </row>
    <row r="31908" spans="15:15" x14ac:dyDescent="0.25">
      <c r="O31908" s="7"/>
    </row>
    <row r="31909" spans="15:15" x14ac:dyDescent="0.25">
      <c r="O31909" s="7"/>
    </row>
    <row r="31910" spans="15:15" x14ac:dyDescent="0.25">
      <c r="O31910" s="7"/>
    </row>
    <row r="31911" spans="15:15" x14ac:dyDescent="0.25">
      <c r="O31911" s="7"/>
    </row>
    <row r="31912" spans="15:15" x14ac:dyDescent="0.25">
      <c r="O31912" s="7"/>
    </row>
    <row r="31913" spans="15:15" x14ac:dyDescent="0.25">
      <c r="O31913" s="7"/>
    </row>
    <row r="31914" spans="15:15" x14ac:dyDescent="0.25">
      <c r="O31914" s="7"/>
    </row>
    <row r="31915" spans="15:15" x14ac:dyDescent="0.25">
      <c r="O31915" s="7"/>
    </row>
    <row r="31916" spans="15:15" x14ac:dyDescent="0.25">
      <c r="O31916" s="7"/>
    </row>
    <row r="31917" spans="15:15" x14ac:dyDescent="0.25">
      <c r="O31917" s="7"/>
    </row>
    <row r="31918" spans="15:15" x14ac:dyDescent="0.25">
      <c r="O31918" s="7"/>
    </row>
    <row r="31919" spans="15:15" x14ac:dyDescent="0.25">
      <c r="O31919" s="7"/>
    </row>
    <row r="31920" spans="15:15" x14ac:dyDescent="0.25">
      <c r="O31920" s="7"/>
    </row>
    <row r="31921" spans="15:15" x14ac:dyDescent="0.25">
      <c r="O31921" s="7"/>
    </row>
    <row r="31946" spans="15:15" x14ac:dyDescent="0.25">
      <c r="O31946" s="7"/>
    </row>
    <row r="31947" spans="15:15" x14ac:dyDescent="0.25">
      <c r="O31947" s="7"/>
    </row>
    <row r="31948" spans="15:15" x14ac:dyDescent="0.25">
      <c r="O31948" s="7"/>
    </row>
    <row r="31949" spans="15:15" x14ac:dyDescent="0.25">
      <c r="O31949" s="7"/>
    </row>
    <row r="31950" spans="15:15" x14ac:dyDescent="0.25">
      <c r="O31950" s="7"/>
    </row>
    <row r="31951" spans="15:15" x14ac:dyDescent="0.25">
      <c r="O31951" s="7"/>
    </row>
    <row r="31952" spans="15:15" x14ac:dyDescent="0.25">
      <c r="O31952" s="7"/>
    </row>
    <row r="31953" spans="15:15" x14ac:dyDescent="0.25">
      <c r="O31953" s="7"/>
    </row>
    <row r="31954" spans="15:15" x14ac:dyDescent="0.25">
      <c r="O31954" s="7"/>
    </row>
    <row r="31955" spans="15:15" x14ac:dyDescent="0.25">
      <c r="O31955" s="7"/>
    </row>
    <row r="31956" spans="15:15" x14ac:dyDescent="0.25">
      <c r="O31956" s="7"/>
    </row>
    <row r="31957" spans="15:15" x14ac:dyDescent="0.25">
      <c r="O31957" s="7"/>
    </row>
    <row r="31958" spans="15:15" x14ac:dyDescent="0.25">
      <c r="O31958" s="7"/>
    </row>
    <row r="31959" spans="15:15" x14ac:dyDescent="0.25">
      <c r="O31959" s="7"/>
    </row>
    <row r="31960" spans="15:15" x14ac:dyDescent="0.25">
      <c r="O31960" s="7"/>
    </row>
    <row r="31961" spans="15:15" x14ac:dyDescent="0.25">
      <c r="O31961" s="7"/>
    </row>
    <row r="31962" spans="15:15" x14ac:dyDescent="0.25">
      <c r="O31962" s="7"/>
    </row>
    <row r="31963" spans="15:15" x14ac:dyDescent="0.25">
      <c r="O31963" s="7"/>
    </row>
    <row r="31964" spans="15:15" x14ac:dyDescent="0.25">
      <c r="O31964" s="7"/>
    </row>
    <row r="31965" spans="15:15" x14ac:dyDescent="0.25">
      <c r="O31965" s="7"/>
    </row>
    <row r="31966" spans="15:15" x14ac:dyDescent="0.25">
      <c r="O31966" s="7"/>
    </row>
    <row r="31967" spans="15:15" x14ac:dyDescent="0.25">
      <c r="O31967" s="7"/>
    </row>
    <row r="31968" spans="15:15" x14ac:dyDescent="0.25">
      <c r="O31968" s="7"/>
    </row>
    <row r="31969" spans="15:15" x14ac:dyDescent="0.25">
      <c r="O31969" s="7"/>
    </row>
    <row r="31970" spans="15:15" x14ac:dyDescent="0.25">
      <c r="O31970" s="7"/>
    </row>
    <row r="31971" spans="15:15" x14ac:dyDescent="0.25">
      <c r="O31971" s="7"/>
    </row>
    <row r="31972" spans="15:15" x14ac:dyDescent="0.25">
      <c r="O31972" s="7"/>
    </row>
    <row r="31973" spans="15:15" x14ac:dyDescent="0.25">
      <c r="O31973" s="7"/>
    </row>
    <row r="31974" spans="15:15" x14ac:dyDescent="0.25">
      <c r="O31974" s="7"/>
    </row>
    <row r="31975" spans="15:15" x14ac:dyDescent="0.25">
      <c r="O31975" s="7"/>
    </row>
    <row r="31976" spans="15:15" x14ac:dyDescent="0.25">
      <c r="O31976" s="7"/>
    </row>
    <row r="31977" spans="15:15" x14ac:dyDescent="0.25">
      <c r="O31977" s="7"/>
    </row>
    <row r="31978" spans="15:15" x14ac:dyDescent="0.25">
      <c r="O31978" s="7"/>
    </row>
    <row r="31979" spans="15:15" x14ac:dyDescent="0.25">
      <c r="O31979" s="7"/>
    </row>
    <row r="31980" spans="15:15" x14ac:dyDescent="0.25">
      <c r="O31980" s="7"/>
    </row>
    <row r="31981" spans="15:15" x14ac:dyDescent="0.25">
      <c r="O31981" s="7"/>
    </row>
    <row r="31982" spans="15:15" x14ac:dyDescent="0.25">
      <c r="O31982" s="7"/>
    </row>
    <row r="31983" spans="15:15" x14ac:dyDescent="0.25">
      <c r="O31983" s="7"/>
    </row>
    <row r="31984" spans="15:15" x14ac:dyDescent="0.25">
      <c r="O31984" s="7"/>
    </row>
    <row r="31985" spans="15:15" x14ac:dyDescent="0.25">
      <c r="O31985" s="7"/>
    </row>
    <row r="31986" spans="15:15" x14ac:dyDescent="0.25">
      <c r="O31986" s="7"/>
    </row>
    <row r="31987" spans="15:15" x14ac:dyDescent="0.25">
      <c r="O31987" s="7"/>
    </row>
    <row r="31988" spans="15:15" x14ac:dyDescent="0.25">
      <c r="O31988" s="7"/>
    </row>
    <row r="31989" spans="15:15" x14ac:dyDescent="0.25">
      <c r="O31989" s="7"/>
    </row>
    <row r="31990" spans="15:15" x14ac:dyDescent="0.25">
      <c r="O31990" s="7"/>
    </row>
    <row r="31991" spans="15:15" x14ac:dyDescent="0.25">
      <c r="O31991" s="7"/>
    </row>
    <row r="31992" spans="15:15" x14ac:dyDescent="0.25">
      <c r="O31992" s="7"/>
    </row>
    <row r="31993" spans="15:15" x14ac:dyDescent="0.25">
      <c r="O31993" s="7"/>
    </row>
    <row r="31994" spans="15:15" x14ac:dyDescent="0.25">
      <c r="O31994" s="7"/>
    </row>
    <row r="31995" spans="15:15" x14ac:dyDescent="0.25">
      <c r="O31995" s="7"/>
    </row>
    <row r="31996" spans="15:15" x14ac:dyDescent="0.25">
      <c r="O31996" s="7"/>
    </row>
    <row r="31997" spans="15:15" x14ac:dyDescent="0.25">
      <c r="O31997" s="7"/>
    </row>
    <row r="31998" spans="15:15" x14ac:dyDescent="0.25">
      <c r="O31998" s="7"/>
    </row>
    <row r="31999" spans="15:15" x14ac:dyDescent="0.25">
      <c r="O31999" s="7"/>
    </row>
    <row r="32000" spans="15:15" x14ac:dyDescent="0.25">
      <c r="O32000" s="7"/>
    </row>
    <row r="32001" spans="15:15" x14ac:dyDescent="0.25">
      <c r="O32001" s="7"/>
    </row>
    <row r="32002" spans="15:15" x14ac:dyDescent="0.25">
      <c r="O32002" s="7"/>
    </row>
    <row r="32003" spans="15:15" x14ac:dyDescent="0.25">
      <c r="O32003" s="7"/>
    </row>
    <row r="32004" spans="15:15" x14ac:dyDescent="0.25">
      <c r="O32004" s="7"/>
    </row>
    <row r="32005" spans="15:15" x14ac:dyDescent="0.25">
      <c r="O32005" s="7"/>
    </row>
    <row r="32006" spans="15:15" x14ac:dyDescent="0.25">
      <c r="O32006" s="7"/>
    </row>
    <row r="32007" spans="15:15" x14ac:dyDescent="0.25">
      <c r="O32007" s="7"/>
    </row>
    <row r="32008" spans="15:15" x14ac:dyDescent="0.25">
      <c r="O32008" s="7"/>
    </row>
    <row r="32009" spans="15:15" x14ac:dyDescent="0.25">
      <c r="O32009" s="7"/>
    </row>
    <row r="32010" spans="15:15" x14ac:dyDescent="0.25">
      <c r="O32010" s="7"/>
    </row>
    <row r="32011" spans="15:15" x14ac:dyDescent="0.25">
      <c r="O32011" s="7"/>
    </row>
    <row r="32012" spans="15:15" x14ac:dyDescent="0.25">
      <c r="O32012" s="7"/>
    </row>
    <row r="32013" spans="15:15" x14ac:dyDescent="0.25">
      <c r="O32013" s="7"/>
    </row>
    <row r="32014" spans="15:15" x14ac:dyDescent="0.25">
      <c r="O32014" s="7"/>
    </row>
    <row r="32015" spans="15:15" x14ac:dyDescent="0.25">
      <c r="O32015" s="7"/>
    </row>
    <row r="32016" spans="15:15" x14ac:dyDescent="0.25">
      <c r="O32016" s="7"/>
    </row>
    <row r="32017" spans="15:15" x14ac:dyDescent="0.25">
      <c r="O32017" s="7"/>
    </row>
    <row r="32018" spans="15:15" x14ac:dyDescent="0.25">
      <c r="O32018" s="7"/>
    </row>
    <row r="32019" spans="15:15" x14ac:dyDescent="0.25">
      <c r="O32019" s="7"/>
    </row>
    <row r="32020" spans="15:15" x14ac:dyDescent="0.25">
      <c r="O32020" s="7"/>
    </row>
    <row r="32021" spans="15:15" x14ac:dyDescent="0.25">
      <c r="O32021" s="7"/>
    </row>
    <row r="32022" spans="15:15" x14ac:dyDescent="0.25">
      <c r="O32022" s="7"/>
    </row>
    <row r="32023" spans="15:15" x14ac:dyDescent="0.25">
      <c r="O32023" s="7"/>
    </row>
    <row r="32024" spans="15:15" x14ac:dyDescent="0.25">
      <c r="O32024" s="7"/>
    </row>
    <row r="32025" spans="15:15" x14ac:dyDescent="0.25">
      <c r="O32025" s="7"/>
    </row>
    <row r="32026" spans="15:15" x14ac:dyDescent="0.25">
      <c r="O32026" s="7"/>
    </row>
    <row r="32027" spans="15:15" x14ac:dyDescent="0.25">
      <c r="O32027" s="7"/>
    </row>
    <row r="32028" spans="15:15" x14ac:dyDescent="0.25">
      <c r="O32028" s="7"/>
    </row>
    <row r="32029" spans="15:15" x14ac:dyDescent="0.25">
      <c r="O32029" s="7"/>
    </row>
    <row r="32030" spans="15:15" x14ac:dyDescent="0.25">
      <c r="O32030" s="7"/>
    </row>
    <row r="32031" spans="15:15" x14ac:dyDescent="0.25">
      <c r="O32031" s="7"/>
    </row>
    <row r="32032" spans="15:15" x14ac:dyDescent="0.25">
      <c r="O32032" s="7"/>
    </row>
    <row r="32033" spans="15:15" x14ac:dyDescent="0.25">
      <c r="O32033" s="7"/>
    </row>
    <row r="32034" spans="15:15" x14ac:dyDescent="0.25">
      <c r="O32034" s="7"/>
    </row>
    <row r="32035" spans="15:15" x14ac:dyDescent="0.25">
      <c r="O32035" s="7"/>
    </row>
    <row r="32036" spans="15:15" x14ac:dyDescent="0.25">
      <c r="O32036" s="7"/>
    </row>
    <row r="32037" spans="15:15" x14ac:dyDescent="0.25">
      <c r="O32037" s="7"/>
    </row>
    <row r="32038" spans="15:15" x14ac:dyDescent="0.25">
      <c r="O32038" s="7"/>
    </row>
    <row r="32039" spans="15:15" x14ac:dyDescent="0.25">
      <c r="O32039" s="7"/>
    </row>
    <row r="32040" spans="15:15" x14ac:dyDescent="0.25">
      <c r="O32040" s="7"/>
    </row>
    <row r="32041" spans="15:15" x14ac:dyDescent="0.25">
      <c r="O32041" s="7"/>
    </row>
    <row r="32042" spans="15:15" x14ac:dyDescent="0.25">
      <c r="O32042" s="7"/>
    </row>
    <row r="32043" spans="15:15" x14ac:dyDescent="0.25">
      <c r="O32043" s="7"/>
    </row>
    <row r="32044" spans="15:15" x14ac:dyDescent="0.25">
      <c r="O32044" s="7"/>
    </row>
    <row r="32045" spans="15:15" x14ac:dyDescent="0.25">
      <c r="O32045" s="7"/>
    </row>
    <row r="32046" spans="15:15" x14ac:dyDescent="0.25">
      <c r="O32046" s="7"/>
    </row>
    <row r="32047" spans="15:15" x14ac:dyDescent="0.25">
      <c r="O32047" s="7"/>
    </row>
    <row r="32048" spans="15:15" x14ac:dyDescent="0.25">
      <c r="O32048" s="7"/>
    </row>
    <row r="32049" spans="15:15" x14ac:dyDescent="0.25">
      <c r="O32049" s="7"/>
    </row>
    <row r="32050" spans="15:15" x14ac:dyDescent="0.25">
      <c r="O32050" s="7"/>
    </row>
    <row r="32051" spans="15:15" x14ac:dyDescent="0.25">
      <c r="O32051" s="7"/>
    </row>
    <row r="32052" spans="15:15" x14ac:dyDescent="0.25">
      <c r="O32052" s="7"/>
    </row>
    <row r="32053" spans="15:15" x14ac:dyDescent="0.25">
      <c r="O32053" s="7"/>
    </row>
    <row r="32054" spans="15:15" x14ac:dyDescent="0.25">
      <c r="O32054" s="7"/>
    </row>
    <row r="32055" spans="15:15" x14ac:dyDescent="0.25">
      <c r="O32055" s="7"/>
    </row>
    <row r="32056" spans="15:15" x14ac:dyDescent="0.25">
      <c r="O32056" s="7"/>
    </row>
    <row r="32057" spans="15:15" x14ac:dyDescent="0.25">
      <c r="O32057" s="7"/>
    </row>
    <row r="32058" spans="15:15" x14ac:dyDescent="0.25">
      <c r="O32058" s="7"/>
    </row>
    <row r="32059" spans="15:15" x14ac:dyDescent="0.25">
      <c r="O32059" s="7"/>
    </row>
    <row r="32060" spans="15:15" x14ac:dyDescent="0.25">
      <c r="O32060" s="7"/>
    </row>
    <row r="32061" spans="15:15" x14ac:dyDescent="0.25">
      <c r="O32061" s="7"/>
    </row>
    <row r="32062" spans="15:15" x14ac:dyDescent="0.25">
      <c r="O32062" s="7"/>
    </row>
    <row r="32063" spans="15:15" x14ac:dyDescent="0.25">
      <c r="O32063" s="7"/>
    </row>
    <row r="32064" spans="15:15" x14ac:dyDescent="0.25">
      <c r="O32064" s="7"/>
    </row>
    <row r="32065" spans="15:15" x14ac:dyDescent="0.25">
      <c r="O32065" s="7"/>
    </row>
    <row r="32066" spans="15:15" x14ac:dyDescent="0.25">
      <c r="O32066" s="7"/>
    </row>
    <row r="32067" spans="15:15" x14ac:dyDescent="0.25">
      <c r="O32067" s="7"/>
    </row>
    <row r="32068" spans="15:15" x14ac:dyDescent="0.25">
      <c r="O32068" s="7"/>
    </row>
    <row r="32069" spans="15:15" x14ac:dyDescent="0.25">
      <c r="O32069" s="7"/>
    </row>
    <row r="32070" spans="15:15" x14ac:dyDescent="0.25">
      <c r="O32070" s="7"/>
    </row>
    <row r="32071" spans="15:15" x14ac:dyDescent="0.25">
      <c r="O32071" s="7"/>
    </row>
    <row r="32072" spans="15:15" x14ac:dyDescent="0.25">
      <c r="O32072" s="7"/>
    </row>
    <row r="32073" spans="15:15" x14ac:dyDescent="0.25">
      <c r="O32073" s="7"/>
    </row>
    <row r="32074" spans="15:15" x14ac:dyDescent="0.25">
      <c r="O32074" s="7"/>
    </row>
    <row r="32075" spans="15:15" x14ac:dyDescent="0.25">
      <c r="O32075" s="7"/>
    </row>
    <row r="32076" spans="15:15" x14ac:dyDescent="0.25">
      <c r="O32076" s="7"/>
    </row>
    <row r="32077" spans="15:15" x14ac:dyDescent="0.25">
      <c r="O32077" s="7"/>
    </row>
    <row r="32078" spans="15:15" x14ac:dyDescent="0.25">
      <c r="O32078" s="7"/>
    </row>
    <row r="32079" spans="15:15" x14ac:dyDescent="0.25">
      <c r="O32079" s="7"/>
    </row>
    <row r="32080" spans="15:15" x14ac:dyDescent="0.25">
      <c r="O32080" s="7"/>
    </row>
    <row r="32081" spans="15:15" x14ac:dyDescent="0.25">
      <c r="O32081" s="7"/>
    </row>
    <row r="32082" spans="15:15" x14ac:dyDescent="0.25">
      <c r="O32082" s="7"/>
    </row>
    <row r="32083" spans="15:15" x14ac:dyDescent="0.25">
      <c r="O32083" s="7"/>
    </row>
    <row r="32084" spans="15:15" x14ac:dyDescent="0.25">
      <c r="O32084" s="7"/>
    </row>
    <row r="32085" spans="15:15" x14ac:dyDescent="0.25">
      <c r="O32085" s="7"/>
    </row>
    <row r="32086" spans="15:15" x14ac:dyDescent="0.25">
      <c r="O32086" s="7"/>
    </row>
    <row r="32087" spans="15:15" x14ac:dyDescent="0.25">
      <c r="O32087" s="7"/>
    </row>
    <row r="32088" spans="15:15" x14ac:dyDescent="0.25">
      <c r="O32088" s="7"/>
    </row>
    <row r="32089" spans="15:15" x14ac:dyDescent="0.25">
      <c r="O32089" s="7"/>
    </row>
    <row r="32090" spans="15:15" x14ac:dyDescent="0.25">
      <c r="O32090" s="7"/>
    </row>
    <row r="32091" spans="15:15" x14ac:dyDescent="0.25">
      <c r="O32091" s="7"/>
    </row>
    <row r="32092" spans="15:15" x14ac:dyDescent="0.25">
      <c r="O32092" s="7"/>
    </row>
    <row r="32093" spans="15:15" x14ac:dyDescent="0.25">
      <c r="O32093" s="7"/>
    </row>
    <row r="32094" spans="15:15" x14ac:dyDescent="0.25">
      <c r="O32094" s="7"/>
    </row>
    <row r="32095" spans="15:15" x14ac:dyDescent="0.25">
      <c r="O32095" s="7"/>
    </row>
    <row r="32096" spans="15:15" x14ac:dyDescent="0.25">
      <c r="O32096" s="7"/>
    </row>
    <row r="32097" spans="15:15" x14ac:dyDescent="0.25">
      <c r="O32097" s="7"/>
    </row>
    <row r="32098" spans="15:15" x14ac:dyDescent="0.25">
      <c r="O32098" s="7"/>
    </row>
    <row r="32099" spans="15:15" x14ac:dyDescent="0.25">
      <c r="O32099" s="7"/>
    </row>
    <row r="32100" spans="15:15" x14ac:dyDescent="0.25">
      <c r="O32100" s="7"/>
    </row>
    <row r="32101" spans="15:15" x14ac:dyDescent="0.25">
      <c r="O32101" s="7"/>
    </row>
    <row r="32102" spans="15:15" x14ac:dyDescent="0.25">
      <c r="O32102" s="7"/>
    </row>
    <row r="32103" spans="15:15" x14ac:dyDescent="0.25">
      <c r="O32103" s="7"/>
    </row>
    <row r="32104" spans="15:15" x14ac:dyDescent="0.25">
      <c r="O32104" s="7"/>
    </row>
    <row r="32105" spans="15:15" x14ac:dyDescent="0.25">
      <c r="O32105" s="7"/>
    </row>
    <row r="32106" spans="15:15" x14ac:dyDescent="0.25">
      <c r="O32106" s="7"/>
    </row>
    <row r="32107" spans="15:15" x14ac:dyDescent="0.25">
      <c r="O32107" s="7"/>
    </row>
    <row r="32108" spans="15:15" x14ac:dyDescent="0.25">
      <c r="O32108" s="7"/>
    </row>
    <row r="32109" spans="15:15" x14ac:dyDescent="0.25">
      <c r="O32109" s="7"/>
    </row>
    <row r="32110" spans="15:15" x14ac:dyDescent="0.25">
      <c r="O32110" s="7"/>
    </row>
    <row r="32111" spans="15:15" x14ac:dyDescent="0.25">
      <c r="O32111" s="7"/>
    </row>
    <row r="32112" spans="15:15" x14ac:dyDescent="0.25">
      <c r="O32112" s="7"/>
    </row>
    <row r="32113" spans="15:15" x14ac:dyDescent="0.25">
      <c r="O32113" s="7"/>
    </row>
    <row r="32114" spans="15:15" x14ac:dyDescent="0.25">
      <c r="O32114" s="7"/>
    </row>
    <row r="32115" spans="15:15" x14ac:dyDescent="0.25">
      <c r="O32115" s="7"/>
    </row>
    <row r="32116" spans="15:15" x14ac:dyDescent="0.25">
      <c r="O32116" s="7"/>
    </row>
    <row r="32117" spans="15:15" x14ac:dyDescent="0.25">
      <c r="O32117" s="7"/>
    </row>
    <row r="32118" spans="15:15" x14ac:dyDescent="0.25">
      <c r="O32118" s="7"/>
    </row>
    <row r="32119" spans="15:15" x14ac:dyDescent="0.25">
      <c r="O32119" s="7"/>
    </row>
    <row r="32120" spans="15:15" x14ac:dyDescent="0.25">
      <c r="O32120" s="7"/>
    </row>
    <row r="32121" spans="15:15" x14ac:dyDescent="0.25">
      <c r="O32121" s="7"/>
    </row>
    <row r="32122" spans="15:15" x14ac:dyDescent="0.25">
      <c r="O32122" s="7"/>
    </row>
    <row r="32123" spans="15:15" x14ac:dyDescent="0.25">
      <c r="O32123" s="7"/>
    </row>
    <row r="32124" spans="15:15" x14ac:dyDescent="0.25">
      <c r="O32124" s="7"/>
    </row>
    <row r="32125" spans="15:15" x14ac:dyDescent="0.25">
      <c r="O32125" s="7"/>
    </row>
    <row r="32126" spans="15:15" x14ac:dyDescent="0.25">
      <c r="O32126" s="7"/>
    </row>
    <row r="32127" spans="15:15" x14ac:dyDescent="0.25">
      <c r="O32127" s="7"/>
    </row>
    <row r="32128" spans="15:15" x14ac:dyDescent="0.25">
      <c r="O32128" s="7"/>
    </row>
    <row r="32129" spans="15:15" x14ac:dyDescent="0.25">
      <c r="O32129" s="7"/>
    </row>
    <row r="32130" spans="15:15" x14ac:dyDescent="0.25">
      <c r="O32130" s="7"/>
    </row>
    <row r="32131" spans="15:15" x14ac:dyDescent="0.25">
      <c r="O32131" s="7"/>
    </row>
    <row r="32132" spans="15:15" x14ac:dyDescent="0.25">
      <c r="O32132" s="7"/>
    </row>
    <row r="32133" spans="15:15" x14ac:dyDescent="0.25">
      <c r="O32133" s="7"/>
    </row>
    <row r="32134" spans="15:15" x14ac:dyDescent="0.25">
      <c r="O32134" s="7"/>
    </row>
    <row r="32135" spans="15:15" x14ac:dyDescent="0.25">
      <c r="O32135" s="7"/>
    </row>
    <row r="32136" spans="15:15" x14ac:dyDescent="0.25">
      <c r="O32136" s="7"/>
    </row>
    <row r="32137" spans="15:15" x14ac:dyDescent="0.25">
      <c r="O32137" s="7"/>
    </row>
    <row r="32138" spans="15:15" x14ac:dyDescent="0.25">
      <c r="O32138" s="7"/>
    </row>
    <row r="32139" spans="15:15" x14ac:dyDescent="0.25">
      <c r="O32139" s="7"/>
    </row>
    <row r="32140" spans="15:15" x14ac:dyDescent="0.25">
      <c r="O32140" s="7"/>
    </row>
    <row r="32141" spans="15:15" x14ac:dyDescent="0.25">
      <c r="O32141" s="7"/>
    </row>
    <row r="32142" spans="15:15" x14ac:dyDescent="0.25">
      <c r="O32142" s="7"/>
    </row>
    <row r="32143" spans="15:15" x14ac:dyDescent="0.25">
      <c r="O32143" s="7"/>
    </row>
    <row r="32144" spans="15:15" x14ac:dyDescent="0.25">
      <c r="O32144" s="7"/>
    </row>
    <row r="32145" spans="15:15" x14ac:dyDescent="0.25">
      <c r="O32145" s="7"/>
    </row>
    <row r="32146" spans="15:15" x14ac:dyDescent="0.25">
      <c r="O32146" s="7"/>
    </row>
    <row r="32147" spans="15:15" x14ac:dyDescent="0.25">
      <c r="O32147" s="7"/>
    </row>
    <row r="32148" spans="15:15" x14ac:dyDescent="0.25">
      <c r="O32148" s="7"/>
    </row>
    <row r="32149" spans="15:15" x14ac:dyDescent="0.25">
      <c r="O32149" s="7"/>
    </row>
    <row r="32150" spans="15:15" x14ac:dyDescent="0.25">
      <c r="O32150" s="7"/>
    </row>
    <row r="32151" spans="15:15" x14ac:dyDescent="0.25">
      <c r="O32151" s="7"/>
    </row>
    <row r="32152" spans="15:15" x14ac:dyDescent="0.25">
      <c r="O32152" s="7"/>
    </row>
    <row r="32153" spans="15:15" x14ac:dyDescent="0.25">
      <c r="O32153" s="7"/>
    </row>
    <row r="32154" spans="15:15" x14ac:dyDescent="0.25">
      <c r="O32154" s="7"/>
    </row>
    <row r="32155" spans="15:15" x14ac:dyDescent="0.25">
      <c r="O32155" s="7"/>
    </row>
    <row r="32156" spans="15:15" x14ac:dyDescent="0.25">
      <c r="O32156" s="7"/>
    </row>
    <row r="32157" spans="15:15" x14ac:dyDescent="0.25">
      <c r="O32157" s="7"/>
    </row>
    <row r="32158" spans="15:15" x14ac:dyDescent="0.25">
      <c r="O32158" s="7"/>
    </row>
    <row r="32159" spans="15:15" x14ac:dyDescent="0.25">
      <c r="O32159" s="7"/>
    </row>
    <row r="32160" spans="15:15" x14ac:dyDescent="0.25">
      <c r="O32160" s="7"/>
    </row>
    <row r="32161" spans="15:15" x14ac:dyDescent="0.25">
      <c r="O32161" s="7"/>
    </row>
    <row r="32162" spans="15:15" x14ac:dyDescent="0.25">
      <c r="O32162" s="7"/>
    </row>
    <row r="32163" spans="15:15" x14ac:dyDescent="0.25">
      <c r="O32163" s="7"/>
    </row>
    <row r="32164" spans="15:15" x14ac:dyDescent="0.25">
      <c r="O32164" s="7"/>
    </row>
    <row r="32165" spans="15:15" x14ac:dyDescent="0.25">
      <c r="O32165" s="7"/>
    </row>
    <row r="32166" spans="15:15" x14ac:dyDescent="0.25">
      <c r="O32166" s="7"/>
    </row>
    <row r="32167" spans="15:15" x14ac:dyDescent="0.25">
      <c r="O32167" s="7"/>
    </row>
    <row r="32168" spans="15:15" x14ac:dyDescent="0.25">
      <c r="O32168" s="7"/>
    </row>
    <row r="32169" spans="15:15" x14ac:dyDescent="0.25">
      <c r="O32169" s="7"/>
    </row>
    <row r="32170" spans="15:15" x14ac:dyDescent="0.25">
      <c r="O32170" s="7"/>
    </row>
    <row r="32171" spans="15:15" x14ac:dyDescent="0.25">
      <c r="O32171" s="7"/>
    </row>
    <row r="32172" spans="15:15" x14ac:dyDescent="0.25">
      <c r="O32172" s="7"/>
    </row>
    <row r="32173" spans="15:15" x14ac:dyDescent="0.25">
      <c r="O32173" s="7"/>
    </row>
    <row r="32174" spans="15:15" x14ac:dyDescent="0.25">
      <c r="O32174" s="7"/>
    </row>
    <row r="32175" spans="15:15" x14ac:dyDescent="0.25">
      <c r="O32175" s="7"/>
    </row>
    <row r="32176" spans="15:15" x14ac:dyDescent="0.25">
      <c r="O32176" s="7"/>
    </row>
    <row r="32177" spans="15:15" x14ac:dyDescent="0.25">
      <c r="O32177" s="7"/>
    </row>
    <row r="32178" spans="15:15" x14ac:dyDescent="0.25">
      <c r="O32178" s="7"/>
    </row>
    <row r="32179" spans="15:15" x14ac:dyDescent="0.25">
      <c r="O32179" s="7"/>
    </row>
    <row r="32180" spans="15:15" x14ac:dyDescent="0.25">
      <c r="O32180" s="7"/>
    </row>
    <row r="32181" spans="15:15" x14ac:dyDescent="0.25">
      <c r="O32181" s="7"/>
    </row>
    <row r="32182" spans="15:15" x14ac:dyDescent="0.25">
      <c r="O32182" s="7"/>
    </row>
    <row r="32183" spans="15:15" x14ac:dyDescent="0.25">
      <c r="O32183" s="7"/>
    </row>
    <row r="32184" spans="15:15" x14ac:dyDescent="0.25">
      <c r="O32184" s="7"/>
    </row>
    <row r="32185" spans="15:15" x14ac:dyDescent="0.25">
      <c r="O32185" s="7"/>
    </row>
    <row r="32210" spans="15:15" x14ac:dyDescent="0.25">
      <c r="O32210" s="7"/>
    </row>
    <row r="32211" spans="15:15" x14ac:dyDescent="0.25">
      <c r="O32211" s="7"/>
    </row>
    <row r="32212" spans="15:15" x14ac:dyDescent="0.25">
      <c r="O32212" s="7"/>
    </row>
    <row r="32213" spans="15:15" x14ac:dyDescent="0.25">
      <c r="O32213" s="7"/>
    </row>
    <row r="32214" spans="15:15" x14ac:dyDescent="0.25">
      <c r="O32214" s="7"/>
    </row>
    <row r="32215" spans="15:15" x14ac:dyDescent="0.25">
      <c r="O32215" s="7"/>
    </row>
    <row r="32216" spans="15:15" x14ac:dyDescent="0.25">
      <c r="O32216" s="7"/>
    </row>
    <row r="32217" spans="15:15" x14ac:dyDescent="0.25">
      <c r="O32217" s="7"/>
    </row>
    <row r="32218" spans="15:15" x14ac:dyDescent="0.25">
      <c r="O32218" s="7"/>
    </row>
    <row r="32219" spans="15:15" x14ac:dyDescent="0.25">
      <c r="O32219" s="7"/>
    </row>
    <row r="32220" spans="15:15" x14ac:dyDescent="0.25">
      <c r="O32220" s="7"/>
    </row>
    <row r="32221" spans="15:15" x14ac:dyDescent="0.25">
      <c r="O32221" s="7"/>
    </row>
    <row r="32222" spans="15:15" x14ac:dyDescent="0.25">
      <c r="O32222" s="7"/>
    </row>
    <row r="32223" spans="15:15" x14ac:dyDescent="0.25">
      <c r="O32223" s="7"/>
    </row>
    <row r="32224" spans="15:15" x14ac:dyDescent="0.25">
      <c r="O32224" s="7"/>
    </row>
    <row r="32225" spans="15:15" x14ac:dyDescent="0.25">
      <c r="O32225" s="7"/>
    </row>
    <row r="32226" spans="15:15" x14ac:dyDescent="0.25">
      <c r="O32226" s="7"/>
    </row>
    <row r="32227" spans="15:15" x14ac:dyDescent="0.25">
      <c r="O32227" s="7"/>
    </row>
    <row r="32228" spans="15:15" x14ac:dyDescent="0.25">
      <c r="O32228" s="7"/>
    </row>
    <row r="32229" spans="15:15" x14ac:dyDescent="0.25">
      <c r="O32229" s="7"/>
    </row>
    <row r="32230" spans="15:15" x14ac:dyDescent="0.25">
      <c r="O32230" s="7"/>
    </row>
    <row r="32231" spans="15:15" x14ac:dyDescent="0.25">
      <c r="O32231" s="7"/>
    </row>
    <row r="32232" spans="15:15" x14ac:dyDescent="0.25">
      <c r="O32232" s="7"/>
    </row>
    <row r="32233" spans="15:15" x14ac:dyDescent="0.25">
      <c r="O32233" s="7"/>
    </row>
    <row r="32234" spans="15:15" x14ac:dyDescent="0.25">
      <c r="O32234" s="7"/>
    </row>
    <row r="32235" spans="15:15" x14ac:dyDescent="0.25">
      <c r="O32235" s="7"/>
    </row>
    <row r="32236" spans="15:15" x14ac:dyDescent="0.25">
      <c r="O32236" s="7"/>
    </row>
    <row r="32237" spans="15:15" x14ac:dyDescent="0.25">
      <c r="O32237" s="7"/>
    </row>
    <row r="32238" spans="15:15" x14ac:dyDescent="0.25">
      <c r="O32238" s="7"/>
    </row>
    <row r="32239" spans="15:15" x14ac:dyDescent="0.25">
      <c r="O32239" s="7"/>
    </row>
    <row r="32240" spans="15:15" x14ac:dyDescent="0.25">
      <c r="O32240" s="7"/>
    </row>
    <row r="32241" spans="15:15" x14ac:dyDescent="0.25">
      <c r="O32241" s="7"/>
    </row>
    <row r="32242" spans="15:15" x14ac:dyDescent="0.25">
      <c r="O32242" s="7"/>
    </row>
    <row r="32243" spans="15:15" x14ac:dyDescent="0.25">
      <c r="O32243" s="7"/>
    </row>
    <row r="32244" spans="15:15" x14ac:dyDescent="0.25">
      <c r="O32244" s="7"/>
    </row>
    <row r="32245" spans="15:15" x14ac:dyDescent="0.25">
      <c r="O32245" s="7"/>
    </row>
    <row r="32246" spans="15:15" x14ac:dyDescent="0.25">
      <c r="O32246" s="7"/>
    </row>
    <row r="32247" spans="15:15" x14ac:dyDescent="0.25">
      <c r="O32247" s="7"/>
    </row>
    <row r="32248" spans="15:15" x14ac:dyDescent="0.25">
      <c r="O32248" s="7"/>
    </row>
    <row r="32249" spans="15:15" x14ac:dyDescent="0.25">
      <c r="O32249" s="7"/>
    </row>
    <row r="32250" spans="15:15" x14ac:dyDescent="0.25">
      <c r="O32250" s="7"/>
    </row>
    <row r="32251" spans="15:15" x14ac:dyDescent="0.25">
      <c r="O32251" s="7"/>
    </row>
    <row r="32252" spans="15:15" x14ac:dyDescent="0.25">
      <c r="O32252" s="7"/>
    </row>
    <row r="32253" spans="15:15" x14ac:dyDescent="0.25">
      <c r="O32253" s="7"/>
    </row>
    <row r="32254" spans="15:15" x14ac:dyDescent="0.25">
      <c r="O32254" s="7"/>
    </row>
    <row r="32255" spans="15:15" x14ac:dyDescent="0.25">
      <c r="O32255" s="7"/>
    </row>
    <row r="32256" spans="15:15" x14ac:dyDescent="0.25">
      <c r="O32256" s="7"/>
    </row>
    <row r="32257" spans="15:15" x14ac:dyDescent="0.25">
      <c r="O32257" s="7"/>
    </row>
    <row r="32258" spans="15:15" x14ac:dyDescent="0.25">
      <c r="O32258" s="7"/>
    </row>
    <row r="32259" spans="15:15" x14ac:dyDescent="0.25">
      <c r="O32259" s="7"/>
    </row>
    <row r="32260" spans="15:15" x14ac:dyDescent="0.25">
      <c r="O32260" s="7"/>
    </row>
    <row r="32261" spans="15:15" x14ac:dyDescent="0.25">
      <c r="O32261" s="7"/>
    </row>
    <row r="32262" spans="15:15" x14ac:dyDescent="0.25">
      <c r="O32262" s="7"/>
    </row>
    <row r="32263" spans="15:15" x14ac:dyDescent="0.25">
      <c r="O32263" s="7"/>
    </row>
    <row r="32264" spans="15:15" x14ac:dyDescent="0.25">
      <c r="O32264" s="7"/>
    </row>
    <row r="32265" spans="15:15" x14ac:dyDescent="0.25">
      <c r="O32265" s="7"/>
    </row>
    <row r="32266" spans="15:15" x14ac:dyDescent="0.25">
      <c r="O32266" s="7"/>
    </row>
    <row r="32267" spans="15:15" x14ac:dyDescent="0.25">
      <c r="O32267" s="7"/>
    </row>
    <row r="32268" spans="15:15" x14ac:dyDescent="0.25">
      <c r="O32268" s="7"/>
    </row>
    <row r="32269" spans="15:15" x14ac:dyDescent="0.25">
      <c r="O32269" s="7"/>
    </row>
    <row r="32270" spans="15:15" x14ac:dyDescent="0.25">
      <c r="O32270" s="7"/>
    </row>
    <row r="32271" spans="15:15" x14ac:dyDescent="0.25">
      <c r="O32271" s="7"/>
    </row>
    <row r="32272" spans="15:15" x14ac:dyDescent="0.25">
      <c r="O32272" s="7"/>
    </row>
    <row r="32273" spans="15:15" x14ac:dyDescent="0.25">
      <c r="O32273" s="7"/>
    </row>
    <row r="32274" spans="15:15" x14ac:dyDescent="0.25">
      <c r="O32274" s="7"/>
    </row>
    <row r="32275" spans="15:15" x14ac:dyDescent="0.25">
      <c r="O32275" s="7"/>
    </row>
    <row r="32276" spans="15:15" x14ac:dyDescent="0.25">
      <c r="O32276" s="7"/>
    </row>
    <row r="32277" spans="15:15" x14ac:dyDescent="0.25">
      <c r="O32277" s="7"/>
    </row>
    <row r="32278" spans="15:15" x14ac:dyDescent="0.25">
      <c r="O32278" s="7"/>
    </row>
    <row r="32279" spans="15:15" x14ac:dyDescent="0.25">
      <c r="O32279" s="7"/>
    </row>
    <row r="32280" spans="15:15" x14ac:dyDescent="0.25">
      <c r="O32280" s="7"/>
    </row>
    <row r="32281" spans="15:15" x14ac:dyDescent="0.25">
      <c r="O32281" s="7"/>
    </row>
    <row r="32282" spans="15:15" x14ac:dyDescent="0.25">
      <c r="O32282" s="7"/>
    </row>
    <row r="32283" spans="15:15" x14ac:dyDescent="0.25">
      <c r="O32283" s="7"/>
    </row>
    <row r="32284" spans="15:15" x14ac:dyDescent="0.25">
      <c r="O32284" s="7"/>
    </row>
    <row r="32285" spans="15:15" x14ac:dyDescent="0.25">
      <c r="O32285" s="7"/>
    </row>
    <row r="32286" spans="15:15" x14ac:dyDescent="0.25">
      <c r="O32286" s="7"/>
    </row>
    <row r="32287" spans="15:15" x14ac:dyDescent="0.25">
      <c r="O32287" s="7"/>
    </row>
    <row r="32288" spans="15:15" x14ac:dyDescent="0.25">
      <c r="O32288" s="7"/>
    </row>
    <row r="32289" spans="15:15" x14ac:dyDescent="0.25">
      <c r="O32289" s="7"/>
    </row>
    <row r="32290" spans="15:15" x14ac:dyDescent="0.25">
      <c r="O32290" s="7"/>
    </row>
    <row r="32291" spans="15:15" x14ac:dyDescent="0.25">
      <c r="O32291" s="7"/>
    </row>
    <row r="32292" spans="15:15" x14ac:dyDescent="0.25">
      <c r="O32292" s="7"/>
    </row>
    <row r="32293" spans="15:15" x14ac:dyDescent="0.25">
      <c r="O32293" s="7"/>
    </row>
    <row r="32294" spans="15:15" x14ac:dyDescent="0.25">
      <c r="O32294" s="7"/>
    </row>
    <row r="32295" spans="15:15" x14ac:dyDescent="0.25">
      <c r="O32295" s="7"/>
    </row>
    <row r="32296" spans="15:15" x14ac:dyDescent="0.25">
      <c r="O32296" s="7"/>
    </row>
    <row r="32297" spans="15:15" x14ac:dyDescent="0.25">
      <c r="O32297" s="7"/>
    </row>
    <row r="32298" spans="15:15" x14ac:dyDescent="0.25">
      <c r="O32298" s="7"/>
    </row>
    <row r="32299" spans="15:15" x14ac:dyDescent="0.25">
      <c r="O32299" s="7"/>
    </row>
    <row r="32300" spans="15:15" x14ac:dyDescent="0.25">
      <c r="O32300" s="7"/>
    </row>
    <row r="32301" spans="15:15" x14ac:dyDescent="0.25">
      <c r="O32301" s="7"/>
    </row>
    <row r="32302" spans="15:15" x14ac:dyDescent="0.25">
      <c r="O32302" s="7"/>
    </row>
    <row r="32303" spans="15:15" x14ac:dyDescent="0.25">
      <c r="O32303" s="7"/>
    </row>
    <row r="32304" spans="15:15" x14ac:dyDescent="0.25">
      <c r="O32304" s="7"/>
    </row>
    <row r="32305" spans="15:15" x14ac:dyDescent="0.25">
      <c r="O32305" s="7"/>
    </row>
    <row r="32306" spans="15:15" x14ac:dyDescent="0.25">
      <c r="O32306" s="7"/>
    </row>
    <row r="32307" spans="15:15" x14ac:dyDescent="0.25">
      <c r="O32307" s="7"/>
    </row>
    <row r="32308" spans="15:15" x14ac:dyDescent="0.25">
      <c r="O32308" s="7"/>
    </row>
    <row r="32309" spans="15:15" x14ac:dyDescent="0.25">
      <c r="O32309" s="7"/>
    </row>
    <row r="32310" spans="15:15" x14ac:dyDescent="0.25">
      <c r="O32310" s="7"/>
    </row>
    <row r="32311" spans="15:15" x14ac:dyDescent="0.25">
      <c r="O32311" s="7"/>
    </row>
    <row r="32312" spans="15:15" x14ac:dyDescent="0.25">
      <c r="O32312" s="7"/>
    </row>
    <row r="32313" spans="15:15" x14ac:dyDescent="0.25">
      <c r="O32313" s="7"/>
    </row>
    <row r="32314" spans="15:15" x14ac:dyDescent="0.25">
      <c r="O32314" s="7"/>
    </row>
    <row r="32315" spans="15:15" x14ac:dyDescent="0.25">
      <c r="O32315" s="7"/>
    </row>
    <row r="32316" spans="15:15" x14ac:dyDescent="0.25">
      <c r="O32316" s="7"/>
    </row>
    <row r="32317" spans="15:15" x14ac:dyDescent="0.25">
      <c r="O32317" s="7"/>
    </row>
    <row r="32318" spans="15:15" x14ac:dyDescent="0.25">
      <c r="O32318" s="7"/>
    </row>
    <row r="32319" spans="15:15" x14ac:dyDescent="0.25">
      <c r="O32319" s="7"/>
    </row>
    <row r="32320" spans="15:15" x14ac:dyDescent="0.25">
      <c r="O32320" s="7"/>
    </row>
    <row r="32321" spans="15:15" x14ac:dyDescent="0.25">
      <c r="O32321" s="7"/>
    </row>
    <row r="32322" spans="15:15" x14ac:dyDescent="0.25">
      <c r="O32322" s="7"/>
    </row>
    <row r="32323" spans="15:15" x14ac:dyDescent="0.25">
      <c r="O32323" s="7"/>
    </row>
    <row r="32324" spans="15:15" x14ac:dyDescent="0.25">
      <c r="O32324" s="7"/>
    </row>
    <row r="32325" spans="15:15" x14ac:dyDescent="0.25">
      <c r="O32325" s="7"/>
    </row>
    <row r="32326" spans="15:15" x14ac:dyDescent="0.25">
      <c r="O32326" s="7"/>
    </row>
    <row r="32327" spans="15:15" x14ac:dyDescent="0.25">
      <c r="O32327" s="7"/>
    </row>
    <row r="32328" spans="15:15" x14ac:dyDescent="0.25">
      <c r="O32328" s="7"/>
    </row>
    <row r="32329" spans="15:15" x14ac:dyDescent="0.25">
      <c r="O32329" s="7"/>
    </row>
    <row r="32330" spans="15:15" x14ac:dyDescent="0.25">
      <c r="O32330" s="7"/>
    </row>
    <row r="32331" spans="15:15" x14ac:dyDescent="0.25">
      <c r="O32331" s="7"/>
    </row>
    <row r="32332" spans="15:15" x14ac:dyDescent="0.25">
      <c r="O32332" s="7"/>
    </row>
    <row r="32333" spans="15:15" x14ac:dyDescent="0.25">
      <c r="O32333" s="7"/>
    </row>
    <row r="32334" spans="15:15" x14ac:dyDescent="0.25">
      <c r="O32334" s="7"/>
    </row>
    <row r="32335" spans="15:15" x14ac:dyDescent="0.25">
      <c r="O32335" s="7"/>
    </row>
    <row r="32336" spans="15:15" x14ac:dyDescent="0.25">
      <c r="O32336" s="7"/>
    </row>
    <row r="32337" spans="15:15" x14ac:dyDescent="0.25">
      <c r="O32337" s="7"/>
    </row>
    <row r="32338" spans="15:15" x14ac:dyDescent="0.25">
      <c r="O32338" s="7"/>
    </row>
    <row r="32339" spans="15:15" x14ac:dyDescent="0.25">
      <c r="O32339" s="7"/>
    </row>
    <row r="32340" spans="15:15" x14ac:dyDescent="0.25">
      <c r="O32340" s="7"/>
    </row>
    <row r="32341" spans="15:15" x14ac:dyDescent="0.25">
      <c r="O32341" s="7"/>
    </row>
    <row r="32342" spans="15:15" x14ac:dyDescent="0.25">
      <c r="O32342" s="7"/>
    </row>
    <row r="32343" spans="15:15" x14ac:dyDescent="0.25">
      <c r="O32343" s="7"/>
    </row>
    <row r="32344" spans="15:15" x14ac:dyDescent="0.25">
      <c r="O32344" s="7"/>
    </row>
    <row r="32345" spans="15:15" x14ac:dyDescent="0.25">
      <c r="O32345" s="7"/>
    </row>
    <row r="32346" spans="15:15" x14ac:dyDescent="0.25">
      <c r="O32346" s="7"/>
    </row>
    <row r="32347" spans="15:15" x14ac:dyDescent="0.25">
      <c r="O32347" s="7"/>
    </row>
    <row r="32348" spans="15:15" x14ac:dyDescent="0.25">
      <c r="O32348" s="7"/>
    </row>
    <row r="32349" spans="15:15" x14ac:dyDescent="0.25">
      <c r="O32349" s="7"/>
    </row>
    <row r="32350" spans="15:15" x14ac:dyDescent="0.25">
      <c r="O32350" s="7"/>
    </row>
    <row r="32351" spans="15:15" x14ac:dyDescent="0.25">
      <c r="O32351" s="7"/>
    </row>
    <row r="32352" spans="15:15" x14ac:dyDescent="0.25">
      <c r="O32352" s="7"/>
    </row>
    <row r="32353" spans="15:15" x14ac:dyDescent="0.25">
      <c r="O32353" s="7"/>
    </row>
    <row r="32354" spans="15:15" x14ac:dyDescent="0.25">
      <c r="O32354" s="7"/>
    </row>
    <row r="32355" spans="15:15" x14ac:dyDescent="0.25">
      <c r="O32355" s="7"/>
    </row>
    <row r="32356" spans="15:15" x14ac:dyDescent="0.25">
      <c r="O32356" s="7"/>
    </row>
    <row r="32357" spans="15:15" x14ac:dyDescent="0.25">
      <c r="O32357" s="7"/>
    </row>
    <row r="32358" spans="15:15" x14ac:dyDescent="0.25">
      <c r="O32358" s="7"/>
    </row>
    <row r="32359" spans="15:15" x14ac:dyDescent="0.25">
      <c r="O32359" s="7"/>
    </row>
    <row r="32360" spans="15:15" x14ac:dyDescent="0.25">
      <c r="O32360" s="7"/>
    </row>
    <row r="32361" spans="15:15" x14ac:dyDescent="0.25">
      <c r="O32361" s="7"/>
    </row>
    <row r="32362" spans="15:15" x14ac:dyDescent="0.25">
      <c r="O32362" s="7"/>
    </row>
    <row r="32363" spans="15:15" x14ac:dyDescent="0.25">
      <c r="O32363" s="7"/>
    </row>
    <row r="32364" spans="15:15" x14ac:dyDescent="0.25">
      <c r="O32364" s="7"/>
    </row>
    <row r="32365" spans="15:15" x14ac:dyDescent="0.25">
      <c r="O32365" s="7"/>
    </row>
    <row r="32366" spans="15:15" x14ac:dyDescent="0.25">
      <c r="O32366" s="7"/>
    </row>
    <row r="32367" spans="15:15" x14ac:dyDescent="0.25">
      <c r="O32367" s="7"/>
    </row>
    <row r="32368" spans="15:15" x14ac:dyDescent="0.25">
      <c r="O32368" s="7"/>
    </row>
    <row r="32369" spans="15:15" x14ac:dyDescent="0.25">
      <c r="O32369" s="7"/>
    </row>
    <row r="32370" spans="15:15" x14ac:dyDescent="0.25">
      <c r="O32370" s="7"/>
    </row>
    <row r="32371" spans="15:15" x14ac:dyDescent="0.25">
      <c r="O32371" s="7"/>
    </row>
    <row r="32372" spans="15:15" x14ac:dyDescent="0.25">
      <c r="O32372" s="7"/>
    </row>
    <row r="32373" spans="15:15" x14ac:dyDescent="0.25">
      <c r="O32373" s="7"/>
    </row>
    <row r="32374" spans="15:15" x14ac:dyDescent="0.25">
      <c r="O32374" s="7"/>
    </row>
    <row r="32375" spans="15:15" x14ac:dyDescent="0.25">
      <c r="O32375" s="7"/>
    </row>
    <row r="32376" spans="15:15" x14ac:dyDescent="0.25">
      <c r="O32376" s="7"/>
    </row>
    <row r="32377" spans="15:15" x14ac:dyDescent="0.25">
      <c r="O32377" s="7"/>
    </row>
    <row r="32378" spans="15:15" x14ac:dyDescent="0.25">
      <c r="O32378" s="7"/>
    </row>
    <row r="32379" spans="15:15" x14ac:dyDescent="0.25">
      <c r="O32379" s="7"/>
    </row>
    <row r="32380" spans="15:15" x14ac:dyDescent="0.25">
      <c r="O32380" s="7"/>
    </row>
    <row r="32381" spans="15:15" x14ac:dyDescent="0.25">
      <c r="O32381" s="7"/>
    </row>
    <row r="32382" spans="15:15" x14ac:dyDescent="0.25">
      <c r="O32382" s="7"/>
    </row>
    <row r="32383" spans="15:15" x14ac:dyDescent="0.25">
      <c r="O32383" s="7"/>
    </row>
    <row r="32384" spans="15:15" x14ac:dyDescent="0.25">
      <c r="O32384" s="7"/>
    </row>
    <row r="32385" spans="15:15" x14ac:dyDescent="0.25">
      <c r="O32385" s="7"/>
    </row>
    <row r="32386" spans="15:15" x14ac:dyDescent="0.25">
      <c r="O32386" s="7"/>
    </row>
    <row r="32387" spans="15:15" x14ac:dyDescent="0.25">
      <c r="O32387" s="7"/>
    </row>
    <row r="32388" spans="15:15" x14ac:dyDescent="0.25">
      <c r="O32388" s="7"/>
    </row>
    <row r="32389" spans="15:15" x14ac:dyDescent="0.25">
      <c r="O32389" s="7"/>
    </row>
    <row r="32390" spans="15:15" x14ac:dyDescent="0.25">
      <c r="O32390" s="7"/>
    </row>
    <row r="32391" spans="15:15" x14ac:dyDescent="0.25">
      <c r="O32391" s="7"/>
    </row>
    <row r="32392" spans="15:15" x14ac:dyDescent="0.25">
      <c r="O32392" s="7"/>
    </row>
    <row r="32393" spans="15:15" x14ac:dyDescent="0.25">
      <c r="O32393" s="7"/>
    </row>
    <row r="32394" spans="15:15" x14ac:dyDescent="0.25">
      <c r="O32394" s="7"/>
    </row>
    <row r="32395" spans="15:15" x14ac:dyDescent="0.25">
      <c r="O32395" s="7"/>
    </row>
    <row r="32396" spans="15:15" x14ac:dyDescent="0.25">
      <c r="O32396" s="7"/>
    </row>
    <row r="32397" spans="15:15" x14ac:dyDescent="0.25">
      <c r="O32397" s="7"/>
    </row>
    <row r="32398" spans="15:15" x14ac:dyDescent="0.25">
      <c r="O32398" s="7"/>
    </row>
    <row r="32399" spans="15:15" x14ac:dyDescent="0.25">
      <c r="O32399" s="7"/>
    </row>
    <row r="32400" spans="15:15" x14ac:dyDescent="0.25">
      <c r="O32400" s="7"/>
    </row>
    <row r="32401" spans="15:15" x14ac:dyDescent="0.25">
      <c r="O32401" s="7"/>
    </row>
    <row r="32402" spans="15:15" x14ac:dyDescent="0.25">
      <c r="O32402" s="7"/>
    </row>
    <row r="32403" spans="15:15" x14ac:dyDescent="0.25">
      <c r="O32403" s="7"/>
    </row>
    <row r="32404" spans="15:15" x14ac:dyDescent="0.25">
      <c r="O32404" s="7"/>
    </row>
    <row r="32405" spans="15:15" x14ac:dyDescent="0.25">
      <c r="O32405" s="7"/>
    </row>
    <row r="32406" spans="15:15" x14ac:dyDescent="0.25">
      <c r="O32406" s="7"/>
    </row>
    <row r="32407" spans="15:15" x14ac:dyDescent="0.25">
      <c r="O32407" s="7"/>
    </row>
    <row r="32408" spans="15:15" x14ac:dyDescent="0.25">
      <c r="O32408" s="7"/>
    </row>
    <row r="32409" spans="15:15" x14ac:dyDescent="0.25">
      <c r="O32409" s="7"/>
    </row>
    <row r="32410" spans="15:15" x14ac:dyDescent="0.25">
      <c r="O32410" s="7"/>
    </row>
    <row r="32411" spans="15:15" x14ac:dyDescent="0.25">
      <c r="O32411" s="7"/>
    </row>
    <row r="32412" spans="15:15" x14ac:dyDescent="0.25">
      <c r="O32412" s="7"/>
    </row>
    <row r="32413" spans="15:15" x14ac:dyDescent="0.25">
      <c r="O32413" s="7"/>
    </row>
    <row r="32414" spans="15:15" x14ac:dyDescent="0.25">
      <c r="O32414" s="7"/>
    </row>
    <row r="32415" spans="15:15" x14ac:dyDescent="0.25">
      <c r="O32415" s="7"/>
    </row>
    <row r="32416" spans="15:15" x14ac:dyDescent="0.25">
      <c r="O32416" s="7"/>
    </row>
    <row r="32417" spans="15:15" x14ac:dyDescent="0.25">
      <c r="O32417" s="7"/>
    </row>
    <row r="32418" spans="15:15" x14ac:dyDescent="0.25">
      <c r="O32418" s="7"/>
    </row>
    <row r="32419" spans="15:15" x14ac:dyDescent="0.25">
      <c r="O32419" s="7"/>
    </row>
    <row r="32420" spans="15:15" x14ac:dyDescent="0.25">
      <c r="O32420" s="7"/>
    </row>
    <row r="32421" spans="15:15" x14ac:dyDescent="0.25">
      <c r="O32421" s="7"/>
    </row>
    <row r="32422" spans="15:15" x14ac:dyDescent="0.25">
      <c r="O32422" s="7"/>
    </row>
    <row r="32423" spans="15:15" x14ac:dyDescent="0.25">
      <c r="O32423" s="7"/>
    </row>
    <row r="32424" spans="15:15" x14ac:dyDescent="0.25">
      <c r="O32424" s="7"/>
    </row>
    <row r="32425" spans="15:15" x14ac:dyDescent="0.25">
      <c r="O32425" s="7"/>
    </row>
    <row r="32426" spans="15:15" x14ac:dyDescent="0.25">
      <c r="O32426" s="7"/>
    </row>
    <row r="32427" spans="15:15" x14ac:dyDescent="0.25">
      <c r="O32427" s="7"/>
    </row>
    <row r="32428" spans="15:15" x14ac:dyDescent="0.25">
      <c r="O32428" s="7"/>
    </row>
    <row r="32429" spans="15:15" x14ac:dyDescent="0.25">
      <c r="O32429" s="7"/>
    </row>
    <row r="32430" spans="15:15" x14ac:dyDescent="0.25">
      <c r="O32430" s="7"/>
    </row>
    <row r="32431" spans="15:15" x14ac:dyDescent="0.25">
      <c r="O32431" s="7"/>
    </row>
    <row r="32432" spans="15:15" x14ac:dyDescent="0.25">
      <c r="O32432" s="7"/>
    </row>
    <row r="32433" spans="15:15" x14ac:dyDescent="0.25">
      <c r="O32433" s="7"/>
    </row>
    <row r="32434" spans="15:15" x14ac:dyDescent="0.25">
      <c r="O32434" s="7"/>
    </row>
    <row r="32435" spans="15:15" x14ac:dyDescent="0.25">
      <c r="O32435" s="7"/>
    </row>
    <row r="32436" spans="15:15" x14ac:dyDescent="0.25">
      <c r="O32436" s="7"/>
    </row>
    <row r="32437" spans="15:15" x14ac:dyDescent="0.25">
      <c r="O32437" s="7"/>
    </row>
    <row r="32438" spans="15:15" x14ac:dyDescent="0.25">
      <c r="O32438" s="7"/>
    </row>
    <row r="32439" spans="15:15" x14ac:dyDescent="0.25">
      <c r="O32439" s="7"/>
    </row>
    <row r="32440" spans="15:15" x14ac:dyDescent="0.25">
      <c r="O32440" s="7"/>
    </row>
    <row r="32441" spans="15:15" x14ac:dyDescent="0.25">
      <c r="O32441" s="7"/>
    </row>
    <row r="32442" spans="15:15" x14ac:dyDescent="0.25">
      <c r="O32442" s="7"/>
    </row>
    <row r="32443" spans="15:15" x14ac:dyDescent="0.25">
      <c r="O32443" s="7"/>
    </row>
    <row r="32444" spans="15:15" x14ac:dyDescent="0.25">
      <c r="O32444" s="7"/>
    </row>
    <row r="32445" spans="15:15" x14ac:dyDescent="0.25">
      <c r="O32445" s="7"/>
    </row>
    <row r="32446" spans="15:15" x14ac:dyDescent="0.25">
      <c r="O32446" s="7"/>
    </row>
    <row r="32447" spans="15:15" x14ac:dyDescent="0.25">
      <c r="O32447" s="7"/>
    </row>
    <row r="32448" spans="15:15" x14ac:dyDescent="0.25">
      <c r="O32448" s="7"/>
    </row>
    <row r="32449" spans="15:15" x14ac:dyDescent="0.25">
      <c r="O32449" s="7"/>
    </row>
    <row r="32474" spans="15:15" x14ac:dyDescent="0.25">
      <c r="O32474" s="7"/>
    </row>
    <row r="32475" spans="15:15" x14ac:dyDescent="0.25">
      <c r="O32475" s="7"/>
    </row>
    <row r="32476" spans="15:15" x14ac:dyDescent="0.25">
      <c r="O32476" s="7"/>
    </row>
    <row r="32477" spans="15:15" x14ac:dyDescent="0.25">
      <c r="O32477" s="7"/>
    </row>
    <row r="32478" spans="15:15" x14ac:dyDescent="0.25">
      <c r="O32478" s="7"/>
    </row>
    <row r="32479" spans="15:15" x14ac:dyDescent="0.25">
      <c r="O32479" s="7"/>
    </row>
    <row r="32480" spans="15:15" x14ac:dyDescent="0.25">
      <c r="O32480" s="7"/>
    </row>
    <row r="32481" spans="15:15" x14ac:dyDescent="0.25">
      <c r="O32481" s="7"/>
    </row>
    <row r="32482" spans="15:15" x14ac:dyDescent="0.25">
      <c r="O32482" s="7"/>
    </row>
    <row r="32483" spans="15:15" x14ac:dyDescent="0.25">
      <c r="O32483" s="7"/>
    </row>
    <row r="32484" spans="15:15" x14ac:dyDescent="0.25">
      <c r="O32484" s="7"/>
    </row>
    <row r="32485" spans="15:15" x14ac:dyDescent="0.25">
      <c r="O32485" s="7"/>
    </row>
    <row r="32486" spans="15:15" x14ac:dyDescent="0.25">
      <c r="O32486" s="7"/>
    </row>
    <row r="32487" spans="15:15" x14ac:dyDescent="0.25">
      <c r="O32487" s="7"/>
    </row>
    <row r="32488" spans="15:15" x14ac:dyDescent="0.25">
      <c r="O32488" s="7"/>
    </row>
    <row r="32489" spans="15:15" x14ac:dyDescent="0.25">
      <c r="O32489" s="7"/>
    </row>
    <row r="32490" spans="15:15" x14ac:dyDescent="0.25">
      <c r="O32490" s="7"/>
    </row>
    <row r="32491" spans="15:15" x14ac:dyDescent="0.25">
      <c r="O32491" s="7"/>
    </row>
    <row r="32492" spans="15:15" x14ac:dyDescent="0.25">
      <c r="O32492" s="7"/>
    </row>
    <row r="32493" spans="15:15" x14ac:dyDescent="0.25">
      <c r="O32493" s="7"/>
    </row>
    <row r="32494" spans="15:15" x14ac:dyDescent="0.25">
      <c r="O32494" s="7"/>
    </row>
    <row r="32495" spans="15:15" x14ac:dyDescent="0.25">
      <c r="O32495" s="7"/>
    </row>
    <row r="32496" spans="15:15" x14ac:dyDescent="0.25">
      <c r="O32496" s="7"/>
    </row>
    <row r="32497" spans="15:15" x14ac:dyDescent="0.25">
      <c r="O32497" s="7"/>
    </row>
    <row r="32498" spans="15:15" x14ac:dyDescent="0.25">
      <c r="O32498" s="7"/>
    </row>
    <row r="32499" spans="15:15" x14ac:dyDescent="0.25">
      <c r="O32499" s="7"/>
    </row>
    <row r="32500" spans="15:15" x14ac:dyDescent="0.25">
      <c r="O32500" s="7"/>
    </row>
    <row r="32501" spans="15:15" x14ac:dyDescent="0.25">
      <c r="O32501" s="7"/>
    </row>
    <row r="32502" spans="15:15" x14ac:dyDescent="0.25">
      <c r="O32502" s="7"/>
    </row>
    <row r="32503" spans="15:15" x14ac:dyDescent="0.25">
      <c r="O32503" s="7"/>
    </row>
    <row r="32504" spans="15:15" x14ac:dyDescent="0.25">
      <c r="O32504" s="7"/>
    </row>
    <row r="32505" spans="15:15" x14ac:dyDescent="0.25">
      <c r="O32505" s="7"/>
    </row>
    <row r="32506" spans="15:15" x14ac:dyDescent="0.25">
      <c r="O32506" s="7"/>
    </row>
    <row r="32507" spans="15:15" x14ac:dyDescent="0.25">
      <c r="O32507" s="7"/>
    </row>
    <row r="32508" spans="15:15" x14ac:dyDescent="0.25">
      <c r="O32508" s="7"/>
    </row>
    <row r="32509" spans="15:15" x14ac:dyDescent="0.25">
      <c r="O32509" s="7"/>
    </row>
    <row r="32510" spans="15:15" x14ac:dyDescent="0.25">
      <c r="O32510" s="7"/>
    </row>
    <row r="32511" spans="15:15" x14ac:dyDescent="0.25">
      <c r="O32511" s="7"/>
    </row>
    <row r="32512" spans="15:15" x14ac:dyDescent="0.25">
      <c r="O32512" s="7"/>
    </row>
    <row r="32513" spans="15:15" x14ac:dyDescent="0.25">
      <c r="O32513" s="7"/>
    </row>
    <row r="32514" spans="15:15" x14ac:dyDescent="0.25">
      <c r="O32514" s="7"/>
    </row>
    <row r="32515" spans="15:15" x14ac:dyDescent="0.25">
      <c r="O32515" s="7"/>
    </row>
    <row r="32516" spans="15:15" x14ac:dyDescent="0.25">
      <c r="O32516" s="7"/>
    </row>
    <row r="32517" spans="15:15" x14ac:dyDescent="0.25">
      <c r="O32517" s="7"/>
    </row>
    <row r="32518" spans="15:15" x14ac:dyDescent="0.25">
      <c r="O32518" s="7"/>
    </row>
    <row r="32519" spans="15:15" x14ac:dyDescent="0.25">
      <c r="O32519" s="7"/>
    </row>
    <row r="32520" spans="15:15" x14ac:dyDescent="0.25">
      <c r="O32520" s="7"/>
    </row>
    <row r="32521" spans="15:15" x14ac:dyDescent="0.25">
      <c r="O32521" s="7"/>
    </row>
    <row r="32522" spans="15:15" x14ac:dyDescent="0.25">
      <c r="O32522" s="7"/>
    </row>
    <row r="32523" spans="15:15" x14ac:dyDescent="0.25">
      <c r="O32523" s="7"/>
    </row>
    <row r="32524" spans="15:15" x14ac:dyDescent="0.25">
      <c r="O32524" s="7"/>
    </row>
    <row r="32525" spans="15:15" x14ac:dyDescent="0.25">
      <c r="O32525" s="7"/>
    </row>
    <row r="32526" spans="15:15" x14ac:dyDescent="0.25">
      <c r="O32526" s="7"/>
    </row>
    <row r="32527" spans="15:15" x14ac:dyDescent="0.25">
      <c r="O32527" s="7"/>
    </row>
    <row r="32528" spans="15:15" x14ac:dyDescent="0.25">
      <c r="O32528" s="7"/>
    </row>
    <row r="32529" spans="15:15" x14ac:dyDescent="0.25">
      <c r="O32529" s="7"/>
    </row>
    <row r="32530" spans="15:15" x14ac:dyDescent="0.25">
      <c r="O32530" s="7"/>
    </row>
    <row r="32531" spans="15:15" x14ac:dyDescent="0.25">
      <c r="O32531" s="7"/>
    </row>
    <row r="32532" spans="15:15" x14ac:dyDescent="0.25">
      <c r="O32532" s="7"/>
    </row>
    <row r="32533" spans="15:15" x14ac:dyDescent="0.25">
      <c r="O32533" s="7"/>
    </row>
    <row r="32534" spans="15:15" x14ac:dyDescent="0.25">
      <c r="O32534" s="7"/>
    </row>
    <row r="32535" spans="15:15" x14ac:dyDescent="0.25">
      <c r="O32535" s="7"/>
    </row>
    <row r="32536" spans="15:15" x14ac:dyDescent="0.25">
      <c r="O32536" s="7"/>
    </row>
    <row r="32537" spans="15:15" x14ac:dyDescent="0.25">
      <c r="O32537" s="7"/>
    </row>
    <row r="32538" spans="15:15" x14ac:dyDescent="0.25">
      <c r="O32538" s="7"/>
    </row>
    <row r="32539" spans="15:15" x14ac:dyDescent="0.25">
      <c r="O32539" s="7"/>
    </row>
    <row r="32540" spans="15:15" x14ac:dyDescent="0.25">
      <c r="O32540" s="7"/>
    </row>
    <row r="32541" spans="15:15" x14ac:dyDescent="0.25">
      <c r="O32541" s="7"/>
    </row>
    <row r="32542" spans="15:15" x14ac:dyDescent="0.25">
      <c r="O32542" s="7"/>
    </row>
    <row r="32543" spans="15:15" x14ac:dyDescent="0.25">
      <c r="O32543" s="7"/>
    </row>
    <row r="32544" spans="15:15" x14ac:dyDescent="0.25">
      <c r="O32544" s="7"/>
    </row>
    <row r="32545" spans="15:15" x14ac:dyDescent="0.25">
      <c r="O32545" s="7"/>
    </row>
    <row r="32546" spans="15:15" x14ac:dyDescent="0.25">
      <c r="O32546" s="7"/>
    </row>
    <row r="32547" spans="15:15" x14ac:dyDescent="0.25">
      <c r="O32547" s="7"/>
    </row>
    <row r="32548" spans="15:15" x14ac:dyDescent="0.25">
      <c r="O32548" s="7"/>
    </row>
    <row r="32549" spans="15:15" x14ac:dyDescent="0.25">
      <c r="O32549" s="7"/>
    </row>
    <row r="32550" spans="15:15" x14ac:dyDescent="0.25">
      <c r="O32550" s="7"/>
    </row>
    <row r="32551" spans="15:15" x14ac:dyDescent="0.25">
      <c r="O32551" s="7"/>
    </row>
    <row r="32552" spans="15:15" x14ac:dyDescent="0.25">
      <c r="O32552" s="7"/>
    </row>
    <row r="32553" spans="15:15" x14ac:dyDescent="0.25">
      <c r="O32553" s="7"/>
    </row>
    <row r="32554" spans="15:15" x14ac:dyDescent="0.25">
      <c r="O32554" s="7"/>
    </row>
    <row r="32555" spans="15:15" x14ac:dyDescent="0.25">
      <c r="O32555" s="7"/>
    </row>
    <row r="32556" spans="15:15" x14ac:dyDescent="0.25">
      <c r="O32556" s="7"/>
    </row>
    <row r="32557" spans="15:15" x14ac:dyDescent="0.25">
      <c r="O32557" s="7"/>
    </row>
    <row r="32558" spans="15:15" x14ac:dyDescent="0.25">
      <c r="O32558" s="7"/>
    </row>
    <row r="32559" spans="15:15" x14ac:dyDescent="0.25">
      <c r="O32559" s="7"/>
    </row>
    <row r="32560" spans="15:15" x14ac:dyDescent="0.25">
      <c r="O32560" s="7"/>
    </row>
    <row r="32561" spans="15:15" x14ac:dyDescent="0.25">
      <c r="O32561" s="7"/>
    </row>
    <row r="32562" spans="15:15" x14ac:dyDescent="0.25">
      <c r="O32562" s="7"/>
    </row>
    <row r="32563" spans="15:15" x14ac:dyDescent="0.25">
      <c r="O32563" s="7"/>
    </row>
    <row r="32564" spans="15:15" x14ac:dyDescent="0.25">
      <c r="O32564" s="7"/>
    </row>
    <row r="32565" spans="15:15" x14ac:dyDescent="0.25">
      <c r="O32565" s="7"/>
    </row>
    <row r="32566" spans="15:15" x14ac:dyDescent="0.25">
      <c r="O32566" s="7"/>
    </row>
    <row r="32567" spans="15:15" x14ac:dyDescent="0.25">
      <c r="O32567" s="7"/>
    </row>
    <row r="32568" spans="15:15" x14ac:dyDescent="0.25">
      <c r="O32568" s="7"/>
    </row>
    <row r="32569" spans="15:15" x14ac:dyDescent="0.25">
      <c r="O32569" s="7"/>
    </row>
    <row r="32570" spans="15:15" x14ac:dyDescent="0.25">
      <c r="O32570" s="7"/>
    </row>
    <row r="32571" spans="15:15" x14ac:dyDescent="0.25">
      <c r="O32571" s="7"/>
    </row>
    <row r="32572" spans="15:15" x14ac:dyDescent="0.25">
      <c r="O32572" s="7"/>
    </row>
    <row r="32573" spans="15:15" x14ac:dyDescent="0.25">
      <c r="O32573" s="7"/>
    </row>
    <row r="32574" spans="15:15" x14ac:dyDescent="0.25">
      <c r="O32574" s="7"/>
    </row>
    <row r="32575" spans="15:15" x14ac:dyDescent="0.25">
      <c r="O32575" s="7"/>
    </row>
    <row r="32576" spans="15:15" x14ac:dyDescent="0.25">
      <c r="O32576" s="7"/>
    </row>
    <row r="32577" spans="15:15" x14ac:dyDescent="0.25">
      <c r="O32577" s="7"/>
    </row>
    <row r="32578" spans="15:15" x14ac:dyDescent="0.25">
      <c r="O32578" s="7"/>
    </row>
    <row r="32579" spans="15:15" x14ac:dyDescent="0.25">
      <c r="O32579" s="7"/>
    </row>
    <row r="32580" spans="15:15" x14ac:dyDescent="0.25">
      <c r="O32580" s="7"/>
    </row>
    <row r="32581" spans="15:15" x14ac:dyDescent="0.25">
      <c r="O32581" s="7"/>
    </row>
    <row r="32582" spans="15:15" x14ac:dyDescent="0.25">
      <c r="O32582" s="7"/>
    </row>
    <row r="32583" spans="15:15" x14ac:dyDescent="0.25">
      <c r="O32583" s="7"/>
    </row>
    <row r="32584" spans="15:15" x14ac:dyDescent="0.25">
      <c r="O32584" s="7"/>
    </row>
    <row r="32585" spans="15:15" x14ac:dyDescent="0.25">
      <c r="O32585" s="7"/>
    </row>
    <row r="32586" spans="15:15" x14ac:dyDescent="0.25">
      <c r="O32586" s="7"/>
    </row>
    <row r="32587" spans="15:15" x14ac:dyDescent="0.25">
      <c r="O32587" s="7"/>
    </row>
    <row r="32588" spans="15:15" x14ac:dyDescent="0.25">
      <c r="O32588" s="7"/>
    </row>
    <row r="32589" spans="15:15" x14ac:dyDescent="0.25">
      <c r="O32589" s="7"/>
    </row>
    <row r="32590" spans="15:15" x14ac:dyDescent="0.25">
      <c r="O32590" s="7"/>
    </row>
    <row r="32591" spans="15:15" x14ac:dyDescent="0.25">
      <c r="O32591" s="7"/>
    </row>
    <row r="32592" spans="15:15" x14ac:dyDescent="0.25">
      <c r="O32592" s="7"/>
    </row>
    <row r="32593" spans="15:15" x14ac:dyDescent="0.25">
      <c r="O32593" s="7"/>
    </row>
    <row r="32594" spans="15:15" x14ac:dyDescent="0.25">
      <c r="O32594" s="7"/>
    </row>
    <row r="32595" spans="15:15" x14ac:dyDescent="0.25">
      <c r="O32595" s="7"/>
    </row>
    <row r="32596" spans="15:15" x14ac:dyDescent="0.25">
      <c r="O32596" s="7"/>
    </row>
    <row r="32597" spans="15:15" x14ac:dyDescent="0.25">
      <c r="O32597" s="7"/>
    </row>
    <row r="32598" spans="15:15" x14ac:dyDescent="0.25">
      <c r="O32598" s="7"/>
    </row>
    <row r="32599" spans="15:15" x14ac:dyDescent="0.25">
      <c r="O32599" s="7"/>
    </row>
    <row r="32600" spans="15:15" x14ac:dyDescent="0.25">
      <c r="O32600" s="7"/>
    </row>
    <row r="32601" spans="15:15" x14ac:dyDescent="0.25">
      <c r="O32601" s="7"/>
    </row>
    <row r="32602" spans="15:15" x14ac:dyDescent="0.25">
      <c r="O32602" s="7"/>
    </row>
    <row r="32603" spans="15:15" x14ac:dyDescent="0.25">
      <c r="O32603" s="7"/>
    </row>
    <row r="32604" spans="15:15" x14ac:dyDescent="0.25">
      <c r="O32604" s="7"/>
    </row>
    <row r="32605" spans="15:15" x14ac:dyDescent="0.25">
      <c r="O32605" s="7"/>
    </row>
    <row r="32606" spans="15:15" x14ac:dyDescent="0.25">
      <c r="O32606" s="7"/>
    </row>
    <row r="32607" spans="15:15" x14ac:dyDescent="0.25">
      <c r="O32607" s="7"/>
    </row>
    <row r="32608" spans="15:15" x14ac:dyDescent="0.25">
      <c r="O32608" s="7"/>
    </row>
    <row r="32609" spans="15:15" x14ac:dyDescent="0.25">
      <c r="O32609" s="7"/>
    </row>
    <row r="32610" spans="15:15" x14ac:dyDescent="0.25">
      <c r="O32610" s="7"/>
    </row>
    <row r="32611" spans="15:15" x14ac:dyDescent="0.25">
      <c r="O32611" s="7"/>
    </row>
    <row r="32612" spans="15:15" x14ac:dyDescent="0.25">
      <c r="O32612" s="7"/>
    </row>
    <row r="32613" spans="15:15" x14ac:dyDescent="0.25">
      <c r="O32613" s="7"/>
    </row>
    <row r="32614" spans="15:15" x14ac:dyDescent="0.25">
      <c r="O32614" s="7"/>
    </row>
    <row r="32615" spans="15:15" x14ac:dyDescent="0.25">
      <c r="O32615" s="7"/>
    </row>
    <row r="32616" spans="15:15" x14ac:dyDescent="0.25">
      <c r="O32616" s="7"/>
    </row>
    <row r="32617" spans="15:15" x14ac:dyDescent="0.25">
      <c r="O32617" s="7"/>
    </row>
    <row r="32618" spans="15:15" x14ac:dyDescent="0.25">
      <c r="O32618" s="7"/>
    </row>
    <row r="32619" spans="15:15" x14ac:dyDescent="0.25">
      <c r="O32619" s="7"/>
    </row>
    <row r="32620" spans="15:15" x14ac:dyDescent="0.25">
      <c r="O32620" s="7"/>
    </row>
    <row r="32621" spans="15:15" x14ac:dyDescent="0.25">
      <c r="O32621" s="7"/>
    </row>
    <row r="32622" spans="15:15" x14ac:dyDescent="0.25">
      <c r="O32622" s="7"/>
    </row>
    <row r="32623" spans="15:15" x14ac:dyDescent="0.25">
      <c r="O32623" s="7"/>
    </row>
    <row r="32624" spans="15:15" x14ac:dyDescent="0.25">
      <c r="O32624" s="7"/>
    </row>
    <row r="32625" spans="15:15" x14ac:dyDescent="0.25">
      <c r="O32625" s="7"/>
    </row>
    <row r="32626" spans="15:15" x14ac:dyDescent="0.25">
      <c r="O32626" s="7"/>
    </row>
    <row r="32627" spans="15:15" x14ac:dyDescent="0.25">
      <c r="O32627" s="7"/>
    </row>
    <row r="32628" spans="15:15" x14ac:dyDescent="0.25">
      <c r="O32628" s="7"/>
    </row>
    <row r="32629" spans="15:15" x14ac:dyDescent="0.25">
      <c r="O32629" s="7"/>
    </row>
    <row r="32630" spans="15:15" x14ac:dyDescent="0.25">
      <c r="O32630" s="7"/>
    </row>
    <row r="32631" spans="15:15" x14ac:dyDescent="0.25">
      <c r="O32631" s="7"/>
    </row>
    <row r="32632" spans="15:15" x14ac:dyDescent="0.25">
      <c r="O32632" s="7"/>
    </row>
    <row r="32633" spans="15:15" x14ac:dyDescent="0.25">
      <c r="O32633" s="7"/>
    </row>
    <row r="32634" spans="15:15" x14ac:dyDescent="0.25">
      <c r="O32634" s="7"/>
    </row>
    <row r="32635" spans="15:15" x14ac:dyDescent="0.25">
      <c r="O32635" s="7"/>
    </row>
    <row r="32636" spans="15:15" x14ac:dyDescent="0.25">
      <c r="O32636" s="7"/>
    </row>
    <row r="32637" spans="15:15" x14ac:dyDescent="0.25">
      <c r="O32637" s="7"/>
    </row>
    <row r="32638" spans="15:15" x14ac:dyDescent="0.25">
      <c r="O32638" s="7"/>
    </row>
    <row r="32639" spans="15:15" x14ac:dyDescent="0.25">
      <c r="O32639" s="7"/>
    </row>
    <row r="32640" spans="15:15" x14ac:dyDescent="0.25">
      <c r="O32640" s="7"/>
    </row>
    <row r="32641" spans="15:15" x14ac:dyDescent="0.25">
      <c r="O32641" s="7"/>
    </row>
    <row r="32642" spans="15:15" x14ac:dyDescent="0.25">
      <c r="O32642" s="7"/>
    </row>
    <row r="32643" spans="15:15" x14ac:dyDescent="0.25">
      <c r="O32643" s="7"/>
    </row>
    <row r="32644" spans="15:15" x14ac:dyDescent="0.25">
      <c r="O32644" s="7"/>
    </row>
    <row r="32645" spans="15:15" x14ac:dyDescent="0.25">
      <c r="O32645" s="7"/>
    </row>
    <row r="32646" spans="15:15" x14ac:dyDescent="0.25">
      <c r="O32646" s="7"/>
    </row>
    <row r="32647" spans="15:15" x14ac:dyDescent="0.25">
      <c r="O32647" s="7"/>
    </row>
    <row r="32648" spans="15:15" x14ac:dyDescent="0.25">
      <c r="O32648" s="7"/>
    </row>
    <row r="32649" spans="15:15" x14ac:dyDescent="0.25">
      <c r="O32649" s="7"/>
    </row>
    <row r="32650" spans="15:15" x14ac:dyDescent="0.25">
      <c r="O32650" s="7"/>
    </row>
    <row r="32651" spans="15:15" x14ac:dyDescent="0.25">
      <c r="O32651" s="7"/>
    </row>
    <row r="32652" spans="15:15" x14ac:dyDescent="0.25">
      <c r="O32652" s="7"/>
    </row>
    <row r="32653" spans="15:15" x14ac:dyDescent="0.25">
      <c r="O32653" s="7"/>
    </row>
    <row r="32654" spans="15:15" x14ac:dyDescent="0.25">
      <c r="O32654" s="7"/>
    </row>
    <row r="32655" spans="15:15" x14ac:dyDescent="0.25">
      <c r="O32655" s="7"/>
    </row>
    <row r="32656" spans="15:15" x14ac:dyDescent="0.25">
      <c r="O32656" s="7"/>
    </row>
    <row r="32657" spans="15:15" x14ac:dyDescent="0.25">
      <c r="O32657" s="7"/>
    </row>
    <row r="32658" spans="15:15" x14ac:dyDescent="0.25">
      <c r="O32658" s="7"/>
    </row>
    <row r="32659" spans="15:15" x14ac:dyDescent="0.25">
      <c r="O32659" s="7"/>
    </row>
    <row r="32660" spans="15:15" x14ac:dyDescent="0.25">
      <c r="O32660" s="7"/>
    </row>
    <row r="32661" spans="15:15" x14ac:dyDescent="0.25">
      <c r="O32661" s="7"/>
    </row>
    <row r="32662" spans="15:15" x14ac:dyDescent="0.25">
      <c r="O32662" s="7"/>
    </row>
    <row r="32663" spans="15:15" x14ac:dyDescent="0.25">
      <c r="O32663" s="7"/>
    </row>
    <row r="32664" spans="15:15" x14ac:dyDescent="0.25">
      <c r="O32664" s="7"/>
    </row>
    <row r="32665" spans="15:15" x14ac:dyDescent="0.25">
      <c r="O32665" s="7"/>
    </row>
    <row r="32666" spans="15:15" x14ac:dyDescent="0.25">
      <c r="O32666" s="7"/>
    </row>
    <row r="32667" spans="15:15" x14ac:dyDescent="0.25">
      <c r="O32667" s="7"/>
    </row>
    <row r="32668" spans="15:15" x14ac:dyDescent="0.25">
      <c r="O32668" s="7"/>
    </row>
    <row r="32669" spans="15:15" x14ac:dyDescent="0.25">
      <c r="O32669" s="7"/>
    </row>
    <row r="32670" spans="15:15" x14ac:dyDescent="0.25">
      <c r="O32670" s="7"/>
    </row>
    <row r="32671" spans="15:15" x14ac:dyDescent="0.25">
      <c r="O32671" s="7"/>
    </row>
    <row r="32672" spans="15:15" x14ac:dyDescent="0.25">
      <c r="O32672" s="7"/>
    </row>
    <row r="32673" spans="15:15" x14ac:dyDescent="0.25">
      <c r="O32673" s="7"/>
    </row>
    <row r="32674" spans="15:15" x14ac:dyDescent="0.25">
      <c r="O32674" s="7"/>
    </row>
    <row r="32675" spans="15:15" x14ac:dyDescent="0.25">
      <c r="O32675" s="7"/>
    </row>
    <row r="32676" spans="15:15" x14ac:dyDescent="0.25">
      <c r="O32676" s="7"/>
    </row>
    <row r="32677" spans="15:15" x14ac:dyDescent="0.25">
      <c r="O32677" s="7"/>
    </row>
    <row r="32678" spans="15:15" x14ac:dyDescent="0.25">
      <c r="O32678" s="7"/>
    </row>
    <row r="32679" spans="15:15" x14ac:dyDescent="0.25">
      <c r="O32679" s="7"/>
    </row>
    <row r="32680" spans="15:15" x14ac:dyDescent="0.25">
      <c r="O32680" s="7"/>
    </row>
    <row r="32681" spans="15:15" x14ac:dyDescent="0.25">
      <c r="O32681" s="7"/>
    </row>
    <row r="32682" spans="15:15" x14ac:dyDescent="0.25">
      <c r="O32682" s="7"/>
    </row>
    <row r="32683" spans="15:15" x14ac:dyDescent="0.25">
      <c r="O32683" s="7"/>
    </row>
    <row r="32684" spans="15:15" x14ac:dyDescent="0.25">
      <c r="O32684" s="7"/>
    </row>
    <row r="32685" spans="15:15" x14ac:dyDescent="0.25">
      <c r="O32685" s="7"/>
    </row>
    <row r="32686" spans="15:15" x14ac:dyDescent="0.25">
      <c r="O32686" s="7"/>
    </row>
    <row r="32687" spans="15:15" x14ac:dyDescent="0.25">
      <c r="O32687" s="7"/>
    </row>
    <row r="32688" spans="15:15" x14ac:dyDescent="0.25">
      <c r="O32688" s="7"/>
    </row>
    <row r="32689" spans="15:15" x14ac:dyDescent="0.25">
      <c r="O32689" s="7"/>
    </row>
    <row r="32690" spans="15:15" x14ac:dyDescent="0.25">
      <c r="O32690" s="7"/>
    </row>
    <row r="32691" spans="15:15" x14ac:dyDescent="0.25">
      <c r="O32691" s="7"/>
    </row>
    <row r="32692" spans="15:15" x14ac:dyDescent="0.25">
      <c r="O32692" s="7"/>
    </row>
    <row r="32693" spans="15:15" x14ac:dyDescent="0.25">
      <c r="O32693" s="7"/>
    </row>
    <row r="32694" spans="15:15" x14ac:dyDescent="0.25">
      <c r="O32694" s="7"/>
    </row>
    <row r="32695" spans="15:15" x14ac:dyDescent="0.25">
      <c r="O32695" s="7"/>
    </row>
    <row r="32696" spans="15:15" x14ac:dyDescent="0.25">
      <c r="O32696" s="7"/>
    </row>
    <row r="32697" spans="15:15" x14ac:dyDescent="0.25">
      <c r="O32697" s="7"/>
    </row>
    <row r="32698" spans="15:15" x14ac:dyDescent="0.25">
      <c r="O32698" s="7"/>
    </row>
    <row r="32699" spans="15:15" x14ac:dyDescent="0.25">
      <c r="O32699" s="7"/>
    </row>
    <row r="32700" spans="15:15" x14ac:dyDescent="0.25">
      <c r="O32700" s="7"/>
    </row>
    <row r="32701" spans="15:15" x14ac:dyDescent="0.25">
      <c r="O32701" s="7"/>
    </row>
    <row r="32702" spans="15:15" x14ac:dyDescent="0.25">
      <c r="O32702" s="7"/>
    </row>
    <row r="32703" spans="15:15" x14ac:dyDescent="0.25">
      <c r="O32703" s="7"/>
    </row>
    <row r="32704" spans="15:15" x14ac:dyDescent="0.25">
      <c r="O32704" s="7"/>
    </row>
    <row r="32705" spans="15:15" x14ac:dyDescent="0.25">
      <c r="O32705" s="7"/>
    </row>
    <row r="32706" spans="15:15" x14ac:dyDescent="0.25">
      <c r="O32706" s="7"/>
    </row>
    <row r="32707" spans="15:15" x14ac:dyDescent="0.25">
      <c r="O32707" s="7"/>
    </row>
    <row r="32708" spans="15:15" x14ac:dyDescent="0.25">
      <c r="O32708" s="7"/>
    </row>
    <row r="32709" spans="15:15" x14ac:dyDescent="0.25">
      <c r="O32709" s="7"/>
    </row>
    <row r="32710" spans="15:15" x14ac:dyDescent="0.25">
      <c r="O32710" s="7"/>
    </row>
    <row r="32711" spans="15:15" x14ac:dyDescent="0.25">
      <c r="O32711" s="7"/>
    </row>
    <row r="32712" spans="15:15" x14ac:dyDescent="0.25">
      <c r="O32712" s="7"/>
    </row>
    <row r="32713" spans="15:15" x14ac:dyDescent="0.25">
      <c r="O32713" s="7"/>
    </row>
    <row r="32738" spans="15:15" x14ac:dyDescent="0.25">
      <c r="O32738" s="7"/>
    </row>
    <row r="32739" spans="15:15" x14ac:dyDescent="0.25">
      <c r="O32739" s="7"/>
    </row>
    <row r="32740" spans="15:15" x14ac:dyDescent="0.25">
      <c r="O32740" s="7"/>
    </row>
    <row r="32741" spans="15:15" x14ac:dyDescent="0.25">
      <c r="O32741" s="7"/>
    </row>
    <row r="32742" spans="15:15" x14ac:dyDescent="0.25">
      <c r="O32742" s="7"/>
    </row>
    <row r="32743" spans="15:15" x14ac:dyDescent="0.25">
      <c r="O32743" s="7"/>
    </row>
    <row r="32744" spans="15:15" x14ac:dyDescent="0.25">
      <c r="O32744" s="7"/>
    </row>
    <row r="32745" spans="15:15" x14ac:dyDescent="0.25">
      <c r="O32745" s="7"/>
    </row>
    <row r="32746" spans="15:15" x14ac:dyDescent="0.25">
      <c r="O32746" s="7"/>
    </row>
    <row r="32747" spans="15:15" x14ac:dyDescent="0.25">
      <c r="O32747" s="7"/>
    </row>
    <row r="32748" spans="15:15" x14ac:dyDescent="0.25">
      <c r="O32748" s="7"/>
    </row>
    <row r="32749" spans="15:15" x14ac:dyDescent="0.25">
      <c r="O32749" s="7"/>
    </row>
    <row r="32750" spans="15:15" x14ac:dyDescent="0.25">
      <c r="O32750" s="7"/>
    </row>
    <row r="32751" spans="15:15" x14ac:dyDescent="0.25">
      <c r="O32751" s="7"/>
    </row>
    <row r="32752" spans="15:15" x14ac:dyDescent="0.25">
      <c r="O32752" s="7"/>
    </row>
    <row r="32753" spans="15:15" x14ac:dyDescent="0.25">
      <c r="O32753" s="7"/>
    </row>
    <row r="32754" spans="15:15" x14ac:dyDescent="0.25">
      <c r="O32754" s="7"/>
    </row>
    <row r="32755" spans="15:15" x14ac:dyDescent="0.25">
      <c r="O32755" s="7"/>
    </row>
    <row r="32756" spans="15:15" x14ac:dyDescent="0.25">
      <c r="O32756" s="7"/>
    </row>
    <row r="32757" spans="15:15" x14ac:dyDescent="0.25">
      <c r="O32757" s="7"/>
    </row>
    <row r="32758" spans="15:15" x14ac:dyDescent="0.25">
      <c r="O32758" s="7"/>
    </row>
    <row r="32759" spans="15:15" x14ac:dyDescent="0.25">
      <c r="O32759" s="7"/>
    </row>
    <row r="32760" spans="15:15" x14ac:dyDescent="0.25">
      <c r="O32760" s="7"/>
    </row>
    <row r="32761" spans="15:15" x14ac:dyDescent="0.25">
      <c r="O32761" s="7"/>
    </row>
    <row r="32762" spans="15:15" x14ac:dyDescent="0.25">
      <c r="O32762" s="7"/>
    </row>
    <row r="32763" spans="15:15" x14ac:dyDescent="0.25">
      <c r="O32763" s="7"/>
    </row>
    <row r="32764" spans="15:15" x14ac:dyDescent="0.25">
      <c r="O32764" s="7"/>
    </row>
    <row r="32765" spans="15:15" x14ac:dyDescent="0.25">
      <c r="O32765" s="7"/>
    </row>
    <row r="32766" spans="15:15" x14ac:dyDescent="0.25">
      <c r="O32766" s="7"/>
    </row>
    <row r="32767" spans="15:15" x14ac:dyDescent="0.25">
      <c r="O32767" s="7"/>
    </row>
    <row r="32768" spans="15:15" x14ac:dyDescent="0.25">
      <c r="O32768" s="7"/>
    </row>
    <row r="32769" spans="15:15" x14ac:dyDescent="0.25">
      <c r="O32769" s="7"/>
    </row>
    <row r="32770" spans="15:15" x14ac:dyDescent="0.25">
      <c r="O32770" s="7"/>
    </row>
    <row r="32771" spans="15:15" x14ac:dyDescent="0.25">
      <c r="O32771" s="7"/>
    </row>
    <row r="32772" spans="15:15" x14ac:dyDescent="0.25">
      <c r="O32772" s="7"/>
    </row>
    <row r="32773" spans="15:15" x14ac:dyDescent="0.25">
      <c r="O32773" s="7"/>
    </row>
    <row r="32774" spans="15:15" x14ac:dyDescent="0.25">
      <c r="O32774" s="7"/>
    </row>
    <row r="32775" spans="15:15" x14ac:dyDescent="0.25">
      <c r="O32775" s="7"/>
    </row>
    <row r="32776" spans="15:15" x14ac:dyDescent="0.25">
      <c r="O32776" s="7"/>
    </row>
    <row r="32777" spans="15:15" x14ac:dyDescent="0.25">
      <c r="O32777" s="7"/>
    </row>
    <row r="32778" spans="15:15" x14ac:dyDescent="0.25">
      <c r="O32778" s="7"/>
    </row>
    <row r="32779" spans="15:15" x14ac:dyDescent="0.25">
      <c r="O32779" s="7"/>
    </row>
    <row r="32780" spans="15:15" x14ac:dyDescent="0.25">
      <c r="O32780" s="7"/>
    </row>
    <row r="32781" spans="15:15" x14ac:dyDescent="0.25">
      <c r="O32781" s="7"/>
    </row>
    <row r="32782" spans="15:15" x14ac:dyDescent="0.25">
      <c r="O32782" s="7"/>
    </row>
    <row r="32783" spans="15:15" x14ac:dyDescent="0.25">
      <c r="O32783" s="7"/>
    </row>
    <row r="32784" spans="15:15" x14ac:dyDescent="0.25">
      <c r="O32784" s="7"/>
    </row>
    <row r="32785" spans="15:15" x14ac:dyDescent="0.25">
      <c r="O32785" s="7"/>
    </row>
    <row r="32786" spans="15:15" x14ac:dyDescent="0.25">
      <c r="O32786" s="7"/>
    </row>
    <row r="32787" spans="15:15" x14ac:dyDescent="0.25">
      <c r="O32787" s="7"/>
    </row>
    <row r="32788" spans="15:15" x14ac:dyDescent="0.25">
      <c r="O32788" s="7"/>
    </row>
    <row r="32789" spans="15:15" x14ac:dyDescent="0.25">
      <c r="O32789" s="7"/>
    </row>
    <row r="32790" spans="15:15" x14ac:dyDescent="0.25">
      <c r="O32790" s="7"/>
    </row>
    <row r="32791" spans="15:15" x14ac:dyDescent="0.25">
      <c r="O32791" s="7"/>
    </row>
    <row r="32792" spans="15:15" x14ac:dyDescent="0.25">
      <c r="O32792" s="7"/>
    </row>
    <row r="32793" spans="15:15" x14ac:dyDescent="0.25">
      <c r="O32793" s="7"/>
    </row>
    <row r="32794" spans="15:15" x14ac:dyDescent="0.25">
      <c r="O32794" s="7"/>
    </row>
    <row r="32795" spans="15:15" x14ac:dyDescent="0.25">
      <c r="O32795" s="7"/>
    </row>
    <row r="32796" spans="15:15" x14ac:dyDescent="0.25">
      <c r="O32796" s="7"/>
    </row>
    <row r="32797" spans="15:15" x14ac:dyDescent="0.25">
      <c r="O32797" s="7"/>
    </row>
    <row r="32798" spans="15:15" x14ac:dyDescent="0.25">
      <c r="O32798" s="7"/>
    </row>
    <row r="32799" spans="15:15" x14ac:dyDescent="0.25">
      <c r="O32799" s="7"/>
    </row>
    <row r="32800" spans="15:15" x14ac:dyDescent="0.25">
      <c r="O32800" s="7"/>
    </row>
    <row r="32801" spans="15:15" x14ac:dyDescent="0.25">
      <c r="O32801" s="7"/>
    </row>
    <row r="32802" spans="15:15" x14ac:dyDescent="0.25">
      <c r="O32802" s="7"/>
    </row>
    <row r="32803" spans="15:15" x14ac:dyDescent="0.25">
      <c r="O32803" s="7"/>
    </row>
    <row r="32804" spans="15:15" x14ac:dyDescent="0.25">
      <c r="O32804" s="7"/>
    </row>
    <row r="32805" spans="15:15" x14ac:dyDescent="0.25">
      <c r="O32805" s="7"/>
    </row>
    <row r="32806" spans="15:15" x14ac:dyDescent="0.25">
      <c r="O32806" s="7"/>
    </row>
    <row r="32807" spans="15:15" x14ac:dyDescent="0.25">
      <c r="O32807" s="7"/>
    </row>
    <row r="32808" spans="15:15" x14ac:dyDescent="0.25">
      <c r="O32808" s="7"/>
    </row>
    <row r="32809" spans="15:15" x14ac:dyDescent="0.25">
      <c r="O32809" s="7"/>
    </row>
    <row r="32810" spans="15:15" x14ac:dyDescent="0.25">
      <c r="O32810" s="7"/>
    </row>
    <row r="32811" spans="15:15" x14ac:dyDescent="0.25">
      <c r="O32811" s="7"/>
    </row>
    <row r="32812" spans="15:15" x14ac:dyDescent="0.25">
      <c r="O32812" s="7"/>
    </row>
    <row r="32813" spans="15:15" x14ac:dyDescent="0.25">
      <c r="O32813" s="7"/>
    </row>
    <row r="32814" spans="15:15" x14ac:dyDescent="0.25">
      <c r="O32814" s="7"/>
    </row>
    <row r="32815" spans="15:15" x14ac:dyDescent="0.25">
      <c r="O32815" s="7"/>
    </row>
    <row r="32816" spans="15:15" x14ac:dyDescent="0.25">
      <c r="O32816" s="7"/>
    </row>
    <row r="32817" spans="15:15" x14ac:dyDescent="0.25">
      <c r="O32817" s="7"/>
    </row>
    <row r="32818" spans="15:15" x14ac:dyDescent="0.25">
      <c r="O32818" s="7"/>
    </row>
    <row r="32819" spans="15:15" x14ac:dyDescent="0.25">
      <c r="O32819" s="7"/>
    </row>
    <row r="32820" spans="15:15" x14ac:dyDescent="0.25">
      <c r="O32820" s="7"/>
    </row>
    <row r="32821" spans="15:15" x14ac:dyDescent="0.25">
      <c r="O32821" s="7"/>
    </row>
    <row r="32822" spans="15:15" x14ac:dyDescent="0.25">
      <c r="O32822" s="7"/>
    </row>
    <row r="32823" spans="15:15" x14ac:dyDescent="0.25">
      <c r="O32823" s="7"/>
    </row>
    <row r="32824" spans="15:15" x14ac:dyDescent="0.25">
      <c r="O32824" s="7"/>
    </row>
    <row r="32825" spans="15:15" x14ac:dyDescent="0.25">
      <c r="O32825" s="7"/>
    </row>
    <row r="32826" spans="15:15" x14ac:dyDescent="0.25">
      <c r="O32826" s="7"/>
    </row>
    <row r="32827" spans="15:15" x14ac:dyDescent="0.25">
      <c r="O32827" s="7"/>
    </row>
    <row r="32828" spans="15:15" x14ac:dyDescent="0.25">
      <c r="O32828" s="7"/>
    </row>
    <row r="32829" spans="15:15" x14ac:dyDescent="0.25">
      <c r="O32829" s="7"/>
    </row>
    <row r="32830" spans="15:15" x14ac:dyDescent="0.25">
      <c r="O32830" s="7"/>
    </row>
    <row r="32831" spans="15:15" x14ac:dyDescent="0.25">
      <c r="O32831" s="7"/>
    </row>
    <row r="32832" spans="15:15" x14ac:dyDescent="0.25">
      <c r="O32832" s="7"/>
    </row>
    <row r="32833" spans="15:15" x14ac:dyDescent="0.25">
      <c r="O32833" s="7"/>
    </row>
    <row r="32834" spans="15:15" x14ac:dyDescent="0.25">
      <c r="O32834" s="7"/>
    </row>
    <row r="32835" spans="15:15" x14ac:dyDescent="0.25">
      <c r="O32835" s="7"/>
    </row>
    <row r="32836" spans="15:15" x14ac:dyDescent="0.25">
      <c r="O32836" s="7"/>
    </row>
    <row r="32837" spans="15:15" x14ac:dyDescent="0.25">
      <c r="O32837" s="7"/>
    </row>
    <row r="32838" spans="15:15" x14ac:dyDescent="0.25">
      <c r="O32838" s="7"/>
    </row>
    <row r="32839" spans="15:15" x14ac:dyDescent="0.25">
      <c r="O32839" s="7"/>
    </row>
    <row r="32840" spans="15:15" x14ac:dyDescent="0.25">
      <c r="O32840" s="7"/>
    </row>
    <row r="32841" spans="15:15" x14ac:dyDescent="0.25">
      <c r="O32841" s="7"/>
    </row>
    <row r="32842" spans="15:15" x14ac:dyDescent="0.25">
      <c r="O32842" s="7"/>
    </row>
    <row r="32843" spans="15:15" x14ac:dyDescent="0.25">
      <c r="O32843" s="7"/>
    </row>
    <row r="32844" spans="15:15" x14ac:dyDescent="0.25">
      <c r="O32844" s="7"/>
    </row>
    <row r="32845" spans="15:15" x14ac:dyDescent="0.25">
      <c r="O32845" s="7"/>
    </row>
    <row r="32846" spans="15:15" x14ac:dyDescent="0.25">
      <c r="O32846" s="7"/>
    </row>
    <row r="32847" spans="15:15" x14ac:dyDescent="0.25">
      <c r="O32847" s="7"/>
    </row>
    <row r="32848" spans="15:15" x14ac:dyDescent="0.25">
      <c r="O32848" s="7"/>
    </row>
    <row r="32849" spans="15:15" x14ac:dyDescent="0.25">
      <c r="O32849" s="7"/>
    </row>
    <row r="32850" spans="15:15" x14ac:dyDescent="0.25">
      <c r="O32850" s="7"/>
    </row>
    <row r="32851" spans="15:15" x14ac:dyDescent="0.25">
      <c r="O32851" s="7"/>
    </row>
    <row r="32852" spans="15:15" x14ac:dyDescent="0.25">
      <c r="O32852" s="7"/>
    </row>
    <row r="32853" spans="15:15" x14ac:dyDescent="0.25">
      <c r="O32853" s="7"/>
    </row>
    <row r="32854" spans="15:15" x14ac:dyDescent="0.25">
      <c r="O32854" s="7"/>
    </row>
    <row r="32855" spans="15:15" x14ac:dyDescent="0.25">
      <c r="O32855" s="7"/>
    </row>
    <row r="32856" spans="15:15" x14ac:dyDescent="0.25">
      <c r="O32856" s="7"/>
    </row>
    <row r="32857" spans="15:15" x14ac:dyDescent="0.25">
      <c r="O32857" s="7"/>
    </row>
    <row r="32858" spans="15:15" x14ac:dyDescent="0.25">
      <c r="O32858" s="7"/>
    </row>
    <row r="32859" spans="15:15" x14ac:dyDescent="0.25">
      <c r="O32859" s="7"/>
    </row>
    <row r="32860" spans="15:15" x14ac:dyDescent="0.25">
      <c r="O32860" s="7"/>
    </row>
    <row r="32861" spans="15:15" x14ac:dyDescent="0.25">
      <c r="O32861" s="7"/>
    </row>
    <row r="32862" spans="15:15" x14ac:dyDescent="0.25">
      <c r="O32862" s="7"/>
    </row>
    <row r="32863" spans="15:15" x14ac:dyDescent="0.25">
      <c r="O32863" s="7"/>
    </row>
    <row r="32864" spans="15:15" x14ac:dyDescent="0.25">
      <c r="O32864" s="7"/>
    </row>
    <row r="32865" spans="15:15" x14ac:dyDescent="0.25">
      <c r="O32865" s="7"/>
    </row>
    <row r="32866" spans="15:15" x14ac:dyDescent="0.25">
      <c r="O32866" s="7"/>
    </row>
    <row r="32867" spans="15:15" x14ac:dyDescent="0.25">
      <c r="O32867" s="7"/>
    </row>
    <row r="32868" spans="15:15" x14ac:dyDescent="0.25">
      <c r="O32868" s="7"/>
    </row>
    <row r="32869" spans="15:15" x14ac:dyDescent="0.25">
      <c r="O32869" s="7"/>
    </row>
    <row r="32870" spans="15:15" x14ac:dyDescent="0.25">
      <c r="O32870" s="7"/>
    </row>
    <row r="32871" spans="15:15" x14ac:dyDescent="0.25">
      <c r="O32871" s="7"/>
    </row>
    <row r="32872" spans="15:15" x14ac:dyDescent="0.25">
      <c r="O32872" s="7"/>
    </row>
    <row r="32873" spans="15:15" x14ac:dyDescent="0.25">
      <c r="O32873" s="7"/>
    </row>
    <row r="32874" spans="15:15" x14ac:dyDescent="0.25">
      <c r="O32874" s="7"/>
    </row>
    <row r="32875" spans="15:15" x14ac:dyDescent="0.25">
      <c r="O32875" s="7"/>
    </row>
    <row r="32876" spans="15:15" x14ac:dyDescent="0.25">
      <c r="O32876" s="7"/>
    </row>
    <row r="32877" spans="15:15" x14ac:dyDescent="0.25">
      <c r="O32877" s="7"/>
    </row>
    <row r="32878" spans="15:15" x14ac:dyDescent="0.25">
      <c r="O32878" s="7"/>
    </row>
    <row r="32879" spans="15:15" x14ac:dyDescent="0.25">
      <c r="O32879" s="7"/>
    </row>
    <row r="32880" spans="15:15" x14ac:dyDescent="0.25">
      <c r="O32880" s="7"/>
    </row>
    <row r="32881" spans="15:15" x14ac:dyDescent="0.25">
      <c r="O32881" s="7"/>
    </row>
    <row r="32882" spans="15:15" x14ac:dyDescent="0.25">
      <c r="O32882" s="7"/>
    </row>
    <row r="32883" spans="15:15" x14ac:dyDescent="0.25">
      <c r="O32883" s="7"/>
    </row>
    <row r="32884" spans="15:15" x14ac:dyDescent="0.25">
      <c r="O32884" s="7"/>
    </row>
    <row r="32885" spans="15:15" x14ac:dyDescent="0.25">
      <c r="O32885" s="7"/>
    </row>
    <row r="32886" spans="15:15" x14ac:dyDescent="0.25">
      <c r="O32886" s="7"/>
    </row>
    <row r="32887" spans="15:15" x14ac:dyDescent="0.25">
      <c r="O32887" s="7"/>
    </row>
    <row r="32888" spans="15:15" x14ac:dyDescent="0.25">
      <c r="O32888" s="7"/>
    </row>
    <row r="32889" spans="15:15" x14ac:dyDescent="0.25">
      <c r="O32889" s="7"/>
    </row>
    <row r="32890" spans="15:15" x14ac:dyDescent="0.25">
      <c r="O32890" s="7"/>
    </row>
    <row r="32891" spans="15:15" x14ac:dyDescent="0.25">
      <c r="O32891" s="7"/>
    </row>
    <row r="32892" spans="15:15" x14ac:dyDescent="0.25">
      <c r="O32892" s="7"/>
    </row>
    <row r="32893" spans="15:15" x14ac:dyDescent="0.25">
      <c r="O32893" s="7"/>
    </row>
    <row r="32894" spans="15:15" x14ac:dyDescent="0.25">
      <c r="O32894" s="7"/>
    </row>
    <row r="32895" spans="15:15" x14ac:dyDescent="0.25">
      <c r="O32895" s="7"/>
    </row>
    <row r="32896" spans="15:15" x14ac:dyDescent="0.25">
      <c r="O32896" s="7"/>
    </row>
    <row r="32897" spans="15:15" x14ac:dyDescent="0.25">
      <c r="O32897" s="7"/>
    </row>
    <row r="32898" spans="15:15" x14ac:dyDescent="0.25">
      <c r="O32898" s="7"/>
    </row>
    <row r="32899" spans="15:15" x14ac:dyDescent="0.25">
      <c r="O32899" s="7"/>
    </row>
    <row r="32900" spans="15:15" x14ac:dyDescent="0.25">
      <c r="O32900" s="7"/>
    </row>
    <row r="32901" spans="15:15" x14ac:dyDescent="0.25">
      <c r="O32901" s="7"/>
    </row>
    <row r="32902" spans="15:15" x14ac:dyDescent="0.25">
      <c r="O32902" s="7"/>
    </row>
    <row r="32903" spans="15:15" x14ac:dyDescent="0.25">
      <c r="O32903" s="7"/>
    </row>
    <row r="32904" spans="15:15" x14ac:dyDescent="0.25">
      <c r="O32904" s="7"/>
    </row>
    <row r="32905" spans="15:15" x14ac:dyDescent="0.25">
      <c r="O32905" s="7"/>
    </row>
    <row r="32906" spans="15:15" x14ac:dyDescent="0.25">
      <c r="O32906" s="7"/>
    </row>
    <row r="32907" spans="15:15" x14ac:dyDescent="0.25">
      <c r="O32907" s="7"/>
    </row>
    <row r="32908" spans="15:15" x14ac:dyDescent="0.25">
      <c r="O32908" s="7"/>
    </row>
    <row r="32909" spans="15:15" x14ac:dyDescent="0.25">
      <c r="O32909" s="7"/>
    </row>
    <row r="32910" spans="15:15" x14ac:dyDescent="0.25">
      <c r="O32910" s="7"/>
    </row>
    <row r="32911" spans="15:15" x14ac:dyDescent="0.25">
      <c r="O32911" s="7"/>
    </row>
    <row r="32912" spans="15:15" x14ac:dyDescent="0.25">
      <c r="O32912" s="7"/>
    </row>
    <row r="32913" spans="15:15" x14ac:dyDescent="0.25">
      <c r="O32913" s="7"/>
    </row>
    <row r="32914" spans="15:15" x14ac:dyDescent="0.25">
      <c r="O32914" s="7"/>
    </row>
    <row r="32915" spans="15:15" x14ac:dyDescent="0.25">
      <c r="O32915" s="7"/>
    </row>
    <row r="32916" spans="15:15" x14ac:dyDescent="0.25">
      <c r="O32916" s="7"/>
    </row>
    <row r="32917" spans="15:15" x14ac:dyDescent="0.25">
      <c r="O32917" s="7"/>
    </row>
    <row r="32918" spans="15:15" x14ac:dyDescent="0.25">
      <c r="O32918" s="7"/>
    </row>
    <row r="32919" spans="15:15" x14ac:dyDescent="0.25">
      <c r="O32919" s="7"/>
    </row>
    <row r="32920" spans="15:15" x14ac:dyDescent="0.25">
      <c r="O32920" s="7"/>
    </row>
    <row r="32921" spans="15:15" x14ac:dyDescent="0.25">
      <c r="O32921" s="7"/>
    </row>
    <row r="32922" spans="15:15" x14ac:dyDescent="0.25">
      <c r="O32922" s="7"/>
    </row>
    <row r="32923" spans="15:15" x14ac:dyDescent="0.25">
      <c r="O32923" s="7"/>
    </row>
    <row r="32924" spans="15:15" x14ac:dyDescent="0.25">
      <c r="O32924" s="7"/>
    </row>
    <row r="32925" spans="15:15" x14ac:dyDescent="0.25">
      <c r="O32925" s="7"/>
    </row>
    <row r="32926" spans="15:15" x14ac:dyDescent="0.25">
      <c r="O32926" s="7"/>
    </row>
    <row r="32927" spans="15:15" x14ac:dyDescent="0.25">
      <c r="O32927" s="7"/>
    </row>
    <row r="32928" spans="15:15" x14ac:dyDescent="0.25">
      <c r="O32928" s="7"/>
    </row>
    <row r="32929" spans="15:15" x14ac:dyDescent="0.25">
      <c r="O32929" s="7"/>
    </row>
    <row r="32930" spans="15:15" x14ac:dyDescent="0.25">
      <c r="O32930" s="7"/>
    </row>
    <row r="32931" spans="15:15" x14ac:dyDescent="0.25">
      <c r="O32931" s="7"/>
    </row>
    <row r="32932" spans="15:15" x14ac:dyDescent="0.25">
      <c r="O32932" s="7"/>
    </row>
    <row r="32933" spans="15:15" x14ac:dyDescent="0.25">
      <c r="O32933" s="7"/>
    </row>
    <row r="32934" spans="15:15" x14ac:dyDescent="0.25">
      <c r="O32934" s="7"/>
    </row>
    <row r="32935" spans="15:15" x14ac:dyDescent="0.25">
      <c r="O32935" s="7"/>
    </row>
    <row r="32936" spans="15:15" x14ac:dyDescent="0.25">
      <c r="O32936" s="7"/>
    </row>
    <row r="32937" spans="15:15" x14ac:dyDescent="0.25">
      <c r="O32937" s="7"/>
    </row>
    <row r="32938" spans="15:15" x14ac:dyDescent="0.25">
      <c r="O32938" s="7"/>
    </row>
    <row r="32939" spans="15:15" x14ac:dyDescent="0.25">
      <c r="O32939" s="7"/>
    </row>
    <row r="32940" spans="15:15" x14ac:dyDescent="0.25">
      <c r="O32940" s="7"/>
    </row>
    <row r="32941" spans="15:15" x14ac:dyDescent="0.25">
      <c r="O32941" s="7"/>
    </row>
    <row r="32942" spans="15:15" x14ac:dyDescent="0.25">
      <c r="O32942" s="7"/>
    </row>
    <row r="32943" spans="15:15" x14ac:dyDescent="0.25">
      <c r="O32943" s="7"/>
    </row>
    <row r="32944" spans="15:15" x14ac:dyDescent="0.25">
      <c r="O32944" s="7"/>
    </row>
    <row r="32945" spans="15:15" x14ac:dyDescent="0.25">
      <c r="O32945" s="7"/>
    </row>
    <row r="32946" spans="15:15" x14ac:dyDescent="0.25">
      <c r="O32946" s="7"/>
    </row>
    <row r="32947" spans="15:15" x14ac:dyDescent="0.25">
      <c r="O32947" s="7"/>
    </row>
    <row r="32948" spans="15:15" x14ac:dyDescent="0.25">
      <c r="O32948" s="7"/>
    </row>
    <row r="32949" spans="15:15" x14ac:dyDescent="0.25">
      <c r="O32949" s="7"/>
    </row>
    <row r="32950" spans="15:15" x14ac:dyDescent="0.25">
      <c r="O32950" s="7"/>
    </row>
    <row r="32951" spans="15:15" x14ac:dyDescent="0.25">
      <c r="O32951" s="7"/>
    </row>
    <row r="32952" spans="15:15" x14ac:dyDescent="0.25">
      <c r="O32952" s="7"/>
    </row>
    <row r="32953" spans="15:15" x14ac:dyDescent="0.25">
      <c r="O32953" s="7"/>
    </row>
    <row r="32954" spans="15:15" x14ac:dyDescent="0.25">
      <c r="O32954" s="7"/>
    </row>
    <row r="32955" spans="15:15" x14ac:dyDescent="0.25">
      <c r="O32955" s="7"/>
    </row>
    <row r="32956" spans="15:15" x14ac:dyDescent="0.25">
      <c r="O32956" s="7"/>
    </row>
    <row r="32957" spans="15:15" x14ac:dyDescent="0.25">
      <c r="O32957" s="7"/>
    </row>
    <row r="32958" spans="15:15" x14ac:dyDescent="0.25">
      <c r="O32958" s="7"/>
    </row>
    <row r="32959" spans="15:15" x14ac:dyDescent="0.25">
      <c r="O32959" s="7"/>
    </row>
    <row r="32960" spans="15:15" x14ac:dyDescent="0.25">
      <c r="O32960" s="7"/>
    </row>
    <row r="32961" spans="15:15" x14ac:dyDescent="0.25">
      <c r="O32961" s="7"/>
    </row>
    <row r="32962" spans="15:15" x14ac:dyDescent="0.25">
      <c r="O32962" s="7"/>
    </row>
    <row r="32963" spans="15:15" x14ac:dyDescent="0.25">
      <c r="O32963" s="7"/>
    </row>
    <row r="32964" spans="15:15" x14ac:dyDescent="0.25">
      <c r="O32964" s="7"/>
    </row>
    <row r="32965" spans="15:15" x14ac:dyDescent="0.25">
      <c r="O32965" s="7"/>
    </row>
    <row r="32966" spans="15:15" x14ac:dyDescent="0.25">
      <c r="O32966" s="7"/>
    </row>
    <row r="32967" spans="15:15" x14ac:dyDescent="0.25">
      <c r="O32967" s="7"/>
    </row>
    <row r="32968" spans="15:15" x14ac:dyDescent="0.25">
      <c r="O32968" s="7"/>
    </row>
    <row r="32969" spans="15:15" x14ac:dyDescent="0.25">
      <c r="O32969" s="7"/>
    </row>
    <row r="32970" spans="15:15" x14ac:dyDescent="0.25">
      <c r="O32970" s="7"/>
    </row>
    <row r="32971" spans="15:15" x14ac:dyDescent="0.25">
      <c r="O32971" s="7"/>
    </row>
    <row r="32972" spans="15:15" x14ac:dyDescent="0.25">
      <c r="O32972" s="7"/>
    </row>
    <row r="32973" spans="15:15" x14ac:dyDescent="0.25">
      <c r="O32973" s="7"/>
    </row>
    <row r="32974" spans="15:15" x14ac:dyDescent="0.25">
      <c r="O32974" s="7"/>
    </row>
    <row r="32975" spans="15:15" x14ac:dyDescent="0.25">
      <c r="O32975" s="7"/>
    </row>
    <row r="32976" spans="15:15" x14ac:dyDescent="0.25">
      <c r="O32976" s="7"/>
    </row>
    <row r="32977" spans="15:15" x14ac:dyDescent="0.25">
      <c r="O32977" s="7"/>
    </row>
    <row r="33002" spans="15:15" x14ac:dyDescent="0.25">
      <c r="O33002" s="7"/>
    </row>
    <row r="33003" spans="15:15" x14ac:dyDescent="0.25">
      <c r="O33003" s="7"/>
    </row>
    <row r="33004" spans="15:15" x14ac:dyDescent="0.25">
      <c r="O33004" s="7"/>
    </row>
    <row r="33005" spans="15:15" x14ac:dyDescent="0.25">
      <c r="O33005" s="7"/>
    </row>
    <row r="33006" spans="15:15" x14ac:dyDescent="0.25">
      <c r="O33006" s="7"/>
    </row>
    <row r="33007" spans="15:15" x14ac:dyDescent="0.25">
      <c r="O33007" s="7"/>
    </row>
    <row r="33008" spans="15:15" x14ac:dyDescent="0.25">
      <c r="O33008" s="7"/>
    </row>
    <row r="33009" spans="15:15" x14ac:dyDescent="0.25">
      <c r="O33009" s="7"/>
    </row>
    <row r="33010" spans="15:15" x14ac:dyDescent="0.25">
      <c r="O33010" s="7"/>
    </row>
    <row r="33011" spans="15:15" x14ac:dyDescent="0.25">
      <c r="O33011" s="7"/>
    </row>
    <row r="33012" spans="15:15" x14ac:dyDescent="0.25">
      <c r="O33012" s="7"/>
    </row>
    <row r="33013" spans="15:15" x14ac:dyDescent="0.25">
      <c r="O33013" s="7"/>
    </row>
    <row r="33014" spans="15:15" x14ac:dyDescent="0.25">
      <c r="O33014" s="7"/>
    </row>
    <row r="33015" spans="15:15" x14ac:dyDescent="0.25">
      <c r="O33015" s="7"/>
    </row>
    <row r="33016" spans="15:15" x14ac:dyDescent="0.25">
      <c r="O33016" s="7"/>
    </row>
    <row r="33017" spans="15:15" x14ac:dyDescent="0.25">
      <c r="O33017" s="7"/>
    </row>
    <row r="33018" spans="15:15" x14ac:dyDescent="0.25">
      <c r="O33018" s="7"/>
    </row>
    <row r="33019" spans="15:15" x14ac:dyDescent="0.25">
      <c r="O33019" s="7"/>
    </row>
    <row r="33020" spans="15:15" x14ac:dyDescent="0.25">
      <c r="O33020" s="7"/>
    </row>
    <row r="33021" spans="15:15" x14ac:dyDescent="0.25">
      <c r="O33021" s="7"/>
    </row>
    <row r="33022" spans="15:15" x14ac:dyDescent="0.25">
      <c r="O33022" s="7"/>
    </row>
    <row r="33023" spans="15:15" x14ac:dyDescent="0.25">
      <c r="O33023" s="7"/>
    </row>
    <row r="33024" spans="15:15" x14ac:dyDescent="0.25">
      <c r="O33024" s="7"/>
    </row>
    <row r="33025" spans="15:15" x14ac:dyDescent="0.25">
      <c r="O33025" s="7"/>
    </row>
    <row r="33026" spans="15:15" x14ac:dyDescent="0.25">
      <c r="O33026" s="7"/>
    </row>
    <row r="33027" spans="15:15" x14ac:dyDescent="0.25">
      <c r="O33027" s="7"/>
    </row>
    <row r="33028" spans="15:15" x14ac:dyDescent="0.25">
      <c r="O33028" s="7"/>
    </row>
    <row r="33029" spans="15:15" x14ac:dyDescent="0.25">
      <c r="O33029" s="7"/>
    </row>
    <row r="33030" spans="15:15" x14ac:dyDescent="0.25">
      <c r="O33030" s="7"/>
    </row>
    <row r="33031" spans="15:15" x14ac:dyDescent="0.25">
      <c r="O33031" s="7"/>
    </row>
    <row r="33032" spans="15:15" x14ac:dyDescent="0.25">
      <c r="O33032" s="7"/>
    </row>
    <row r="33033" spans="15:15" x14ac:dyDescent="0.25">
      <c r="O33033" s="7"/>
    </row>
    <row r="33034" spans="15:15" x14ac:dyDescent="0.25">
      <c r="O33034" s="7"/>
    </row>
    <row r="33035" spans="15:15" x14ac:dyDescent="0.25">
      <c r="O33035" s="7"/>
    </row>
    <row r="33036" spans="15:15" x14ac:dyDescent="0.25">
      <c r="O33036" s="7"/>
    </row>
    <row r="33037" spans="15:15" x14ac:dyDescent="0.25">
      <c r="O33037" s="7"/>
    </row>
    <row r="33038" spans="15:15" x14ac:dyDescent="0.25">
      <c r="O33038" s="7"/>
    </row>
    <row r="33039" spans="15:15" x14ac:dyDescent="0.25">
      <c r="O33039" s="7"/>
    </row>
    <row r="33040" spans="15:15" x14ac:dyDescent="0.25">
      <c r="O33040" s="7"/>
    </row>
    <row r="33041" spans="15:15" x14ac:dyDescent="0.25">
      <c r="O33041" s="7"/>
    </row>
    <row r="33042" spans="15:15" x14ac:dyDescent="0.25">
      <c r="O33042" s="7"/>
    </row>
    <row r="33043" spans="15:15" x14ac:dyDescent="0.25">
      <c r="O33043" s="7"/>
    </row>
    <row r="33044" spans="15:15" x14ac:dyDescent="0.25">
      <c r="O33044" s="7"/>
    </row>
    <row r="33045" spans="15:15" x14ac:dyDescent="0.25">
      <c r="O33045" s="7"/>
    </row>
    <row r="33046" spans="15:15" x14ac:dyDescent="0.25">
      <c r="O33046" s="7"/>
    </row>
    <row r="33047" spans="15:15" x14ac:dyDescent="0.25">
      <c r="O33047" s="7"/>
    </row>
    <row r="33048" spans="15:15" x14ac:dyDescent="0.25">
      <c r="O33048" s="7"/>
    </row>
    <row r="33049" spans="15:15" x14ac:dyDescent="0.25">
      <c r="O33049" s="7"/>
    </row>
    <row r="33050" spans="15:15" x14ac:dyDescent="0.25">
      <c r="O33050" s="7"/>
    </row>
    <row r="33051" spans="15:15" x14ac:dyDescent="0.25">
      <c r="O33051" s="7"/>
    </row>
    <row r="33052" spans="15:15" x14ac:dyDescent="0.25">
      <c r="O33052" s="7"/>
    </row>
    <row r="33053" spans="15:15" x14ac:dyDescent="0.25">
      <c r="O33053" s="7"/>
    </row>
    <row r="33054" spans="15:15" x14ac:dyDescent="0.25">
      <c r="O33054" s="7"/>
    </row>
    <row r="33055" spans="15:15" x14ac:dyDescent="0.25">
      <c r="O33055" s="7"/>
    </row>
    <row r="33056" spans="15:15" x14ac:dyDescent="0.25">
      <c r="O33056" s="7"/>
    </row>
    <row r="33057" spans="15:15" x14ac:dyDescent="0.25">
      <c r="O33057" s="7"/>
    </row>
    <row r="33058" spans="15:15" x14ac:dyDescent="0.25">
      <c r="O33058" s="7"/>
    </row>
    <row r="33059" spans="15:15" x14ac:dyDescent="0.25">
      <c r="O33059" s="7"/>
    </row>
    <row r="33060" spans="15:15" x14ac:dyDescent="0.25">
      <c r="O33060" s="7"/>
    </row>
    <row r="33061" spans="15:15" x14ac:dyDescent="0.25">
      <c r="O33061" s="7"/>
    </row>
    <row r="33062" spans="15:15" x14ac:dyDescent="0.25">
      <c r="O33062" s="7"/>
    </row>
    <row r="33063" spans="15:15" x14ac:dyDescent="0.25">
      <c r="O33063" s="7"/>
    </row>
    <row r="33064" spans="15:15" x14ac:dyDescent="0.25">
      <c r="O33064" s="7"/>
    </row>
    <row r="33065" spans="15:15" x14ac:dyDescent="0.25">
      <c r="O33065" s="7"/>
    </row>
    <row r="33066" spans="15:15" x14ac:dyDescent="0.25">
      <c r="O33066" s="7"/>
    </row>
    <row r="33067" spans="15:15" x14ac:dyDescent="0.25">
      <c r="O33067" s="7"/>
    </row>
    <row r="33068" spans="15:15" x14ac:dyDescent="0.25">
      <c r="O33068" s="7"/>
    </row>
    <row r="33069" spans="15:15" x14ac:dyDescent="0.25">
      <c r="O33069" s="7"/>
    </row>
    <row r="33070" spans="15:15" x14ac:dyDescent="0.25">
      <c r="O33070" s="7"/>
    </row>
    <row r="33071" spans="15:15" x14ac:dyDescent="0.25">
      <c r="O33071" s="7"/>
    </row>
    <row r="33072" spans="15:15" x14ac:dyDescent="0.25">
      <c r="O33072" s="7"/>
    </row>
    <row r="33073" spans="15:15" x14ac:dyDescent="0.25">
      <c r="O33073" s="7"/>
    </row>
    <row r="33074" spans="15:15" x14ac:dyDescent="0.25">
      <c r="O33074" s="7"/>
    </row>
    <row r="33075" spans="15:15" x14ac:dyDescent="0.25">
      <c r="O33075" s="7"/>
    </row>
    <row r="33076" spans="15:15" x14ac:dyDescent="0.25">
      <c r="O33076" s="7"/>
    </row>
    <row r="33077" spans="15:15" x14ac:dyDescent="0.25">
      <c r="O33077" s="7"/>
    </row>
    <row r="33078" spans="15:15" x14ac:dyDescent="0.25">
      <c r="O33078" s="7"/>
    </row>
    <row r="33079" spans="15:15" x14ac:dyDescent="0.25">
      <c r="O33079" s="7"/>
    </row>
    <row r="33080" spans="15:15" x14ac:dyDescent="0.25">
      <c r="O33080" s="7"/>
    </row>
    <row r="33081" spans="15:15" x14ac:dyDescent="0.25">
      <c r="O33081" s="7"/>
    </row>
    <row r="33082" spans="15:15" x14ac:dyDescent="0.25">
      <c r="O33082" s="7"/>
    </row>
    <row r="33083" spans="15:15" x14ac:dyDescent="0.25">
      <c r="O33083" s="7"/>
    </row>
    <row r="33084" spans="15:15" x14ac:dyDescent="0.25">
      <c r="O33084" s="7"/>
    </row>
    <row r="33085" spans="15:15" x14ac:dyDescent="0.25">
      <c r="O33085" s="7"/>
    </row>
    <row r="33086" spans="15:15" x14ac:dyDescent="0.25">
      <c r="O33086" s="7"/>
    </row>
    <row r="33087" spans="15:15" x14ac:dyDescent="0.25">
      <c r="O33087" s="7"/>
    </row>
    <row r="33088" spans="15:15" x14ac:dyDescent="0.25">
      <c r="O33088" s="7"/>
    </row>
    <row r="33089" spans="15:15" x14ac:dyDescent="0.25">
      <c r="O33089" s="7"/>
    </row>
    <row r="33090" spans="15:15" x14ac:dyDescent="0.25">
      <c r="O33090" s="7"/>
    </row>
    <row r="33091" spans="15:15" x14ac:dyDescent="0.25">
      <c r="O33091" s="7"/>
    </row>
    <row r="33092" spans="15:15" x14ac:dyDescent="0.25">
      <c r="O33092" s="7"/>
    </row>
    <row r="33093" spans="15:15" x14ac:dyDescent="0.25">
      <c r="O33093" s="7"/>
    </row>
    <row r="33094" spans="15:15" x14ac:dyDescent="0.25">
      <c r="O33094" s="7"/>
    </row>
    <row r="33095" spans="15:15" x14ac:dyDescent="0.25">
      <c r="O33095" s="7"/>
    </row>
    <row r="33096" spans="15:15" x14ac:dyDescent="0.25">
      <c r="O33096" s="7"/>
    </row>
    <row r="33097" spans="15:15" x14ac:dyDescent="0.25">
      <c r="O33097" s="7"/>
    </row>
    <row r="33098" spans="15:15" x14ac:dyDescent="0.25">
      <c r="O33098" s="7"/>
    </row>
    <row r="33099" spans="15:15" x14ac:dyDescent="0.25">
      <c r="O33099" s="7"/>
    </row>
    <row r="33100" spans="15:15" x14ac:dyDescent="0.25">
      <c r="O33100" s="7"/>
    </row>
    <row r="33101" spans="15:15" x14ac:dyDescent="0.25">
      <c r="O33101" s="7"/>
    </row>
    <row r="33102" spans="15:15" x14ac:dyDescent="0.25">
      <c r="O33102" s="7"/>
    </row>
    <row r="33103" spans="15:15" x14ac:dyDescent="0.25">
      <c r="O33103" s="7"/>
    </row>
    <row r="33104" spans="15:15" x14ac:dyDescent="0.25">
      <c r="O33104" s="7"/>
    </row>
    <row r="33105" spans="15:15" x14ac:dyDescent="0.25">
      <c r="O33105" s="7"/>
    </row>
    <row r="33106" spans="15:15" x14ac:dyDescent="0.25">
      <c r="O33106" s="7"/>
    </row>
    <row r="33107" spans="15:15" x14ac:dyDescent="0.25">
      <c r="O33107" s="7"/>
    </row>
    <row r="33108" spans="15:15" x14ac:dyDescent="0.25">
      <c r="O33108" s="7"/>
    </row>
    <row r="33109" spans="15:15" x14ac:dyDescent="0.25">
      <c r="O33109" s="7"/>
    </row>
    <row r="33110" spans="15:15" x14ac:dyDescent="0.25">
      <c r="O33110" s="7"/>
    </row>
    <row r="33111" spans="15:15" x14ac:dyDescent="0.25">
      <c r="O33111" s="7"/>
    </row>
    <row r="33112" spans="15:15" x14ac:dyDescent="0.25">
      <c r="O33112" s="7"/>
    </row>
    <row r="33113" spans="15:15" x14ac:dyDescent="0.25">
      <c r="O33113" s="7"/>
    </row>
    <row r="33114" spans="15:15" x14ac:dyDescent="0.25">
      <c r="O33114" s="7"/>
    </row>
    <row r="33115" spans="15:15" x14ac:dyDescent="0.25">
      <c r="O33115" s="7"/>
    </row>
    <row r="33116" spans="15:15" x14ac:dyDescent="0.25">
      <c r="O33116" s="7"/>
    </row>
    <row r="33117" spans="15:15" x14ac:dyDescent="0.25">
      <c r="O33117" s="7"/>
    </row>
    <row r="33118" spans="15:15" x14ac:dyDescent="0.25">
      <c r="O33118" s="7"/>
    </row>
    <row r="33119" spans="15:15" x14ac:dyDescent="0.25">
      <c r="O33119" s="7"/>
    </row>
    <row r="33120" spans="15:15" x14ac:dyDescent="0.25">
      <c r="O33120" s="7"/>
    </row>
    <row r="33121" spans="15:15" x14ac:dyDescent="0.25">
      <c r="O33121" s="7"/>
    </row>
    <row r="33122" spans="15:15" x14ac:dyDescent="0.25">
      <c r="O33122" s="7"/>
    </row>
    <row r="33123" spans="15:15" x14ac:dyDescent="0.25">
      <c r="O33123" s="7"/>
    </row>
    <row r="33124" spans="15:15" x14ac:dyDescent="0.25">
      <c r="O33124" s="7"/>
    </row>
    <row r="33125" spans="15:15" x14ac:dyDescent="0.25">
      <c r="O33125" s="7"/>
    </row>
    <row r="33126" spans="15:15" x14ac:dyDescent="0.25">
      <c r="O33126" s="7"/>
    </row>
    <row r="33127" spans="15:15" x14ac:dyDescent="0.25">
      <c r="O33127" s="7"/>
    </row>
    <row r="33128" spans="15:15" x14ac:dyDescent="0.25">
      <c r="O33128" s="7"/>
    </row>
    <row r="33129" spans="15:15" x14ac:dyDescent="0.25">
      <c r="O33129" s="7"/>
    </row>
    <row r="33130" spans="15:15" x14ac:dyDescent="0.25">
      <c r="O33130" s="7"/>
    </row>
    <row r="33131" spans="15:15" x14ac:dyDescent="0.25">
      <c r="O33131" s="7"/>
    </row>
    <row r="33132" spans="15:15" x14ac:dyDescent="0.25">
      <c r="O33132" s="7"/>
    </row>
    <row r="33133" spans="15:15" x14ac:dyDescent="0.25">
      <c r="O33133" s="7"/>
    </row>
    <row r="33134" spans="15:15" x14ac:dyDescent="0.25">
      <c r="O33134" s="7"/>
    </row>
    <row r="33135" spans="15:15" x14ac:dyDescent="0.25">
      <c r="O33135" s="7"/>
    </row>
    <row r="33136" spans="15:15" x14ac:dyDescent="0.25">
      <c r="O33136" s="7"/>
    </row>
    <row r="33137" spans="15:15" x14ac:dyDescent="0.25">
      <c r="O33137" s="7"/>
    </row>
    <row r="33138" spans="15:15" x14ac:dyDescent="0.25">
      <c r="O33138" s="7"/>
    </row>
    <row r="33139" spans="15:15" x14ac:dyDescent="0.25">
      <c r="O33139" s="7"/>
    </row>
    <row r="33140" spans="15:15" x14ac:dyDescent="0.25">
      <c r="O33140" s="7"/>
    </row>
    <row r="33141" spans="15:15" x14ac:dyDescent="0.25">
      <c r="O33141" s="7"/>
    </row>
    <row r="33142" spans="15:15" x14ac:dyDescent="0.25">
      <c r="O33142" s="7"/>
    </row>
    <row r="33143" spans="15:15" x14ac:dyDescent="0.25">
      <c r="O33143" s="7"/>
    </row>
    <row r="33144" spans="15:15" x14ac:dyDescent="0.25">
      <c r="O33144" s="7"/>
    </row>
    <row r="33145" spans="15:15" x14ac:dyDescent="0.25">
      <c r="O33145" s="7"/>
    </row>
    <row r="33146" spans="15:15" x14ac:dyDescent="0.25">
      <c r="O33146" s="7"/>
    </row>
    <row r="33147" spans="15:15" x14ac:dyDescent="0.25">
      <c r="O33147" s="7"/>
    </row>
    <row r="33148" spans="15:15" x14ac:dyDescent="0.25">
      <c r="O33148" s="7"/>
    </row>
    <row r="33149" spans="15:15" x14ac:dyDescent="0.25">
      <c r="O33149" s="7"/>
    </row>
    <row r="33150" spans="15:15" x14ac:dyDescent="0.25">
      <c r="O33150" s="7"/>
    </row>
    <row r="33151" spans="15:15" x14ac:dyDescent="0.25">
      <c r="O33151" s="7"/>
    </row>
    <row r="33152" spans="15:15" x14ac:dyDescent="0.25">
      <c r="O33152" s="7"/>
    </row>
    <row r="33153" spans="15:15" x14ac:dyDescent="0.25">
      <c r="O33153" s="7"/>
    </row>
    <row r="33154" spans="15:15" x14ac:dyDescent="0.25">
      <c r="O33154" s="7"/>
    </row>
    <row r="33155" spans="15:15" x14ac:dyDescent="0.25">
      <c r="O33155" s="7"/>
    </row>
    <row r="33156" spans="15:15" x14ac:dyDescent="0.25">
      <c r="O33156" s="7"/>
    </row>
    <row r="33157" spans="15:15" x14ac:dyDescent="0.25">
      <c r="O33157" s="7"/>
    </row>
    <row r="33158" spans="15:15" x14ac:dyDescent="0.25">
      <c r="O33158" s="7"/>
    </row>
    <row r="33159" spans="15:15" x14ac:dyDescent="0.25">
      <c r="O33159" s="7"/>
    </row>
    <row r="33160" spans="15:15" x14ac:dyDescent="0.25">
      <c r="O33160" s="7"/>
    </row>
    <row r="33161" spans="15:15" x14ac:dyDescent="0.25">
      <c r="O33161" s="7"/>
    </row>
    <row r="33162" spans="15:15" x14ac:dyDescent="0.25">
      <c r="O33162" s="7"/>
    </row>
    <row r="33163" spans="15:15" x14ac:dyDescent="0.25">
      <c r="O33163" s="7"/>
    </row>
    <row r="33164" spans="15:15" x14ac:dyDescent="0.25">
      <c r="O33164" s="7"/>
    </row>
    <row r="33165" spans="15:15" x14ac:dyDescent="0.25">
      <c r="O33165" s="7"/>
    </row>
    <row r="33166" spans="15:15" x14ac:dyDescent="0.25">
      <c r="O33166" s="7"/>
    </row>
    <row r="33167" spans="15:15" x14ac:dyDescent="0.25">
      <c r="O33167" s="7"/>
    </row>
    <row r="33168" spans="15:15" x14ac:dyDescent="0.25">
      <c r="O33168" s="7"/>
    </row>
    <row r="33169" spans="15:15" x14ac:dyDescent="0.25">
      <c r="O33169" s="7"/>
    </row>
    <row r="33170" spans="15:15" x14ac:dyDescent="0.25">
      <c r="O33170" s="7"/>
    </row>
    <row r="33171" spans="15:15" x14ac:dyDescent="0.25">
      <c r="O33171" s="7"/>
    </row>
    <row r="33172" spans="15:15" x14ac:dyDescent="0.25">
      <c r="O33172" s="7"/>
    </row>
    <row r="33173" spans="15:15" x14ac:dyDescent="0.25">
      <c r="O33173" s="7"/>
    </row>
    <row r="33174" spans="15:15" x14ac:dyDescent="0.25">
      <c r="O33174" s="7"/>
    </row>
    <row r="33175" spans="15:15" x14ac:dyDescent="0.25">
      <c r="O33175" s="7"/>
    </row>
    <row r="33176" spans="15:15" x14ac:dyDescent="0.25">
      <c r="O33176" s="7"/>
    </row>
    <row r="33177" spans="15:15" x14ac:dyDescent="0.25">
      <c r="O33177" s="7"/>
    </row>
    <row r="33178" spans="15:15" x14ac:dyDescent="0.25">
      <c r="O33178" s="7"/>
    </row>
    <row r="33179" spans="15:15" x14ac:dyDescent="0.25">
      <c r="O33179" s="7"/>
    </row>
    <row r="33180" spans="15:15" x14ac:dyDescent="0.25">
      <c r="O33180" s="7"/>
    </row>
    <row r="33181" spans="15:15" x14ac:dyDescent="0.25">
      <c r="O33181" s="7"/>
    </row>
    <row r="33182" spans="15:15" x14ac:dyDescent="0.25">
      <c r="O33182" s="7"/>
    </row>
    <row r="33183" spans="15:15" x14ac:dyDescent="0.25">
      <c r="O33183" s="7"/>
    </row>
    <row r="33184" spans="15:15" x14ac:dyDescent="0.25">
      <c r="O33184" s="7"/>
    </row>
    <row r="33185" spans="15:15" x14ac:dyDescent="0.25">
      <c r="O33185" s="7"/>
    </row>
    <row r="33186" spans="15:15" x14ac:dyDescent="0.25">
      <c r="O33186" s="7"/>
    </row>
    <row r="33187" spans="15:15" x14ac:dyDescent="0.25">
      <c r="O33187" s="7"/>
    </row>
    <row r="33188" spans="15:15" x14ac:dyDescent="0.25">
      <c r="O33188" s="7"/>
    </row>
    <row r="33189" spans="15:15" x14ac:dyDescent="0.25">
      <c r="O33189" s="7"/>
    </row>
    <row r="33190" spans="15:15" x14ac:dyDescent="0.25">
      <c r="O33190" s="7"/>
    </row>
    <row r="33191" spans="15:15" x14ac:dyDescent="0.25">
      <c r="O33191" s="7"/>
    </row>
    <row r="33192" spans="15:15" x14ac:dyDescent="0.25">
      <c r="O33192" s="7"/>
    </row>
    <row r="33193" spans="15:15" x14ac:dyDescent="0.25">
      <c r="O33193" s="7"/>
    </row>
    <row r="33194" spans="15:15" x14ac:dyDescent="0.25">
      <c r="O33194" s="7"/>
    </row>
    <row r="33195" spans="15:15" x14ac:dyDescent="0.25">
      <c r="O33195" s="7"/>
    </row>
    <row r="33196" spans="15:15" x14ac:dyDescent="0.25">
      <c r="O33196" s="7"/>
    </row>
    <row r="33197" spans="15:15" x14ac:dyDescent="0.25">
      <c r="O33197" s="7"/>
    </row>
    <row r="33198" spans="15:15" x14ac:dyDescent="0.25">
      <c r="O33198" s="7"/>
    </row>
    <row r="33199" spans="15:15" x14ac:dyDescent="0.25">
      <c r="O33199" s="7"/>
    </row>
    <row r="33200" spans="15:15" x14ac:dyDescent="0.25">
      <c r="O33200" s="7"/>
    </row>
    <row r="33201" spans="15:15" x14ac:dyDescent="0.25">
      <c r="O33201" s="7"/>
    </row>
    <row r="33202" spans="15:15" x14ac:dyDescent="0.25">
      <c r="O33202" s="7"/>
    </row>
    <row r="33203" spans="15:15" x14ac:dyDescent="0.25">
      <c r="O33203" s="7"/>
    </row>
    <row r="33204" spans="15:15" x14ac:dyDescent="0.25">
      <c r="O33204" s="7"/>
    </row>
    <row r="33205" spans="15:15" x14ac:dyDescent="0.25">
      <c r="O33205" s="7"/>
    </row>
    <row r="33206" spans="15:15" x14ac:dyDescent="0.25">
      <c r="O33206" s="7"/>
    </row>
    <row r="33207" spans="15:15" x14ac:dyDescent="0.25">
      <c r="O33207" s="7"/>
    </row>
    <row r="33208" spans="15:15" x14ac:dyDescent="0.25">
      <c r="O33208" s="7"/>
    </row>
    <row r="33209" spans="15:15" x14ac:dyDescent="0.25">
      <c r="O33209" s="7"/>
    </row>
    <row r="33210" spans="15:15" x14ac:dyDescent="0.25">
      <c r="O33210" s="7"/>
    </row>
    <row r="33211" spans="15:15" x14ac:dyDescent="0.25">
      <c r="O33211" s="7"/>
    </row>
    <row r="33212" spans="15:15" x14ac:dyDescent="0.25">
      <c r="O33212" s="7"/>
    </row>
    <row r="33213" spans="15:15" x14ac:dyDescent="0.25">
      <c r="O33213" s="7"/>
    </row>
    <row r="33214" spans="15:15" x14ac:dyDescent="0.25">
      <c r="O33214" s="7"/>
    </row>
    <row r="33215" spans="15:15" x14ac:dyDescent="0.25">
      <c r="O33215" s="7"/>
    </row>
    <row r="33216" spans="15:15" x14ac:dyDescent="0.25">
      <c r="O33216" s="7"/>
    </row>
    <row r="33217" spans="15:15" x14ac:dyDescent="0.25">
      <c r="O33217" s="7"/>
    </row>
    <row r="33218" spans="15:15" x14ac:dyDescent="0.25">
      <c r="O33218" s="7"/>
    </row>
    <row r="33219" spans="15:15" x14ac:dyDescent="0.25">
      <c r="O33219" s="7"/>
    </row>
    <row r="33220" spans="15:15" x14ac:dyDescent="0.25">
      <c r="O33220" s="7"/>
    </row>
    <row r="33221" spans="15:15" x14ac:dyDescent="0.25">
      <c r="O33221" s="7"/>
    </row>
    <row r="33222" spans="15:15" x14ac:dyDescent="0.25">
      <c r="O33222" s="7"/>
    </row>
    <row r="33223" spans="15:15" x14ac:dyDescent="0.25">
      <c r="O33223" s="7"/>
    </row>
    <row r="33224" spans="15:15" x14ac:dyDescent="0.25">
      <c r="O33224" s="7"/>
    </row>
    <row r="33225" spans="15:15" x14ac:dyDescent="0.25">
      <c r="O33225" s="7"/>
    </row>
    <row r="33226" spans="15:15" x14ac:dyDescent="0.25">
      <c r="O33226" s="7"/>
    </row>
    <row r="33227" spans="15:15" x14ac:dyDescent="0.25">
      <c r="O33227" s="7"/>
    </row>
    <row r="33228" spans="15:15" x14ac:dyDescent="0.25">
      <c r="O33228" s="7"/>
    </row>
    <row r="33229" spans="15:15" x14ac:dyDescent="0.25">
      <c r="O33229" s="7"/>
    </row>
    <row r="33230" spans="15:15" x14ac:dyDescent="0.25">
      <c r="O33230" s="7"/>
    </row>
    <row r="33231" spans="15:15" x14ac:dyDescent="0.25">
      <c r="O33231" s="7"/>
    </row>
    <row r="33232" spans="15:15" x14ac:dyDescent="0.25">
      <c r="O33232" s="7"/>
    </row>
    <row r="33233" spans="15:15" x14ac:dyDescent="0.25">
      <c r="O33233" s="7"/>
    </row>
    <row r="33234" spans="15:15" x14ac:dyDescent="0.25">
      <c r="O33234" s="7"/>
    </row>
    <row r="33235" spans="15:15" x14ac:dyDescent="0.25">
      <c r="O33235" s="7"/>
    </row>
    <row r="33236" spans="15:15" x14ac:dyDescent="0.25">
      <c r="O33236" s="7"/>
    </row>
    <row r="33237" spans="15:15" x14ac:dyDescent="0.25">
      <c r="O33237" s="7"/>
    </row>
    <row r="33238" spans="15:15" x14ac:dyDescent="0.25">
      <c r="O33238" s="7"/>
    </row>
    <row r="33239" spans="15:15" x14ac:dyDescent="0.25">
      <c r="O33239" s="7"/>
    </row>
    <row r="33240" spans="15:15" x14ac:dyDescent="0.25">
      <c r="O33240" s="7"/>
    </row>
    <row r="33241" spans="15:15" x14ac:dyDescent="0.25">
      <c r="O33241" s="7"/>
    </row>
    <row r="33266" spans="15:15" x14ac:dyDescent="0.25">
      <c r="O33266" s="7"/>
    </row>
    <row r="33267" spans="15:15" x14ac:dyDescent="0.25">
      <c r="O33267" s="7"/>
    </row>
    <row r="33268" spans="15:15" x14ac:dyDescent="0.25">
      <c r="O33268" s="7"/>
    </row>
    <row r="33269" spans="15:15" x14ac:dyDescent="0.25">
      <c r="O33269" s="7"/>
    </row>
    <row r="33270" spans="15:15" x14ac:dyDescent="0.25">
      <c r="O33270" s="7"/>
    </row>
    <row r="33271" spans="15:15" x14ac:dyDescent="0.25">
      <c r="O33271" s="7"/>
    </row>
    <row r="33272" spans="15:15" x14ac:dyDescent="0.25">
      <c r="O33272" s="7"/>
    </row>
    <row r="33273" spans="15:15" x14ac:dyDescent="0.25">
      <c r="O33273" s="7"/>
    </row>
    <row r="33274" spans="15:15" x14ac:dyDescent="0.25">
      <c r="O33274" s="7"/>
    </row>
    <row r="33275" spans="15:15" x14ac:dyDescent="0.25">
      <c r="O33275" s="7"/>
    </row>
    <row r="33276" spans="15:15" x14ac:dyDescent="0.25">
      <c r="O33276" s="7"/>
    </row>
    <row r="33277" spans="15:15" x14ac:dyDescent="0.25">
      <c r="O33277" s="7"/>
    </row>
    <row r="33278" spans="15:15" x14ac:dyDescent="0.25">
      <c r="O33278" s="7"/>
    </row>
    <row r="33279" spans="15:15" x14ac:dyDescent="0.25">
      <c r="O33279" s="7"/>
    </row>
    <row r="33280" spans="15:15" x14ac:dyDescent="0.25">
      <c r="O33280" s="7"/>
    </row>
    <row r="33281" spans="15:15" x14ac:dyDescent="0.25">
      <c r="O33281" s="7"/>
    </row>
    <row r="33282" spans="15:15" x14ac:dyDescent="0.25">
      <c r="O33282" s="7"/>
    </row>
    <row r="33283" spans="15:15" x14ac:dyDescent="0.25">
      <c r="O33283" s="7"/>
    </row>
    <row r="33284" spans="15:15" x14ac:dyDescent="0.25">
      <c r="O33284" s="7"/>
    </row>
    <row r="33285" spans="15:15" x14ac:dyDescent="0.25">
      <c r="O33285" s="7"/>
    </row>
    <row r="33286" spans="15:15" x14ac:dyDescent="0.25">
      <c r="O33286" s="7"/>
    </row>
    <row r="33287" spans="15:15" x14ac:dyDescent="0.25">
      <c r="O33287" s="7"/>
    </row>
    <row r="33288" spans="15:15" x14ac:dyDescent="0.25">
      <c r="O33288" s="7"/>
    </row>
    <row r="33289" spans="15:15" x14ac:dyDescent="0.25">
      <c r="O33289" s="7"/>
    </row>
    <row r="33290" spans="15:15" x14ac:dyDescent="0.25">
      <c r="O33290" s="7"/>
    </row>
    <row r="33291" spans="15:15" x14ac:dyDescent="0.25">
      <c r="O33291" s="7"/>
    </row>
    <row r="33292" spans="15:15" x14ac:dyDescent="0.25">
      <c r="O33292" s="7"/>
    </row>
    <row r="33293" spans="15:15" x14ac:dyDescent="0.25">
      <c r="O33293" s="7"/>
    </row>
    <row r="33294" spans="15:15" x14ac:dyDescent="0.25">
      <c r="O33294" s="7"/>
    </row>
    <row r="33295" spans="15:15" x14ac:dyDescent="0.25">
      <c r="O33295" s="7"/>
    </row>
    <row r="33296" spans="15:15" x14ac:dyDescent="0.25">
      <c r="O33296" s="7"/>
    </row>
    <row r="33297" spans="15:15" x14ac:dyDescent="0.25">
      <c r="O33297" s="7"/>
    </row>
    <row r="33298" spans="15:15" x14ac:dyDescent="0.25">
      <c r="O33298" s="7"/>
    </row>
    <row r="33299" spans="15:15" x14ac:dyDescent="0.25">
      <c r="O33299" s="7"/>
    </row>
    <row r="33300" spans="15:15" x14ac:dyDescent="0.25">
      <c r="O33300" s="7"/>
    </row>
    <row r="33301" spans="15:15" x14ac:dyDescent="0.25">
      <c r="O33301" s="7"/>
    </row>
    <row r="33302" spans="15:15" x14ac:dyDescent="0.25">
      <c r="O33302" s="7"/>
    </row>
    <row r="33303" spans="15:15" x14ac:dyDescent="0.25">
      <c r="O33303" s="7"/>
    </row>
    <row r="33304" spans="15:15" x14ac:dyDescent="0.25">
      <c r="O33304" s="7"/>
    </row>
    <row r="33305" spans="15:15" x14ac:dyDescent="0.25">
      <c r="O33305" s="7"/>
    </row>
    <row r="33306" spans="15:15" x14ac:dyDescent="0.25">
      <c r="O33306" s="7"/>
    </row>
    <row r="33307" spans="15:15" x14ac:dyDescent="0.25">
      <c r="O33307" s="7"/>
    </row>
    <row r="33308" spans="15:15" x14ac:dyDescent="0.25">
      <c r="O33308" s="7"/>
    </row>
    <row r="33309" spans="15:15" x14ac:dyDescent="0.25">
      <c r="O33309" s="7"/>
    </row>
    <row r="33310" spans="15:15" x14ac:dyDescent="0.25">
      <c r="O33310" s="7"/>
    </row>
    <row r="33311" spans="15:15" x14ac:dyDescent="0.25">
      <c r="O33311" s="7"/>
    </row>
    <row r="33312" spans="15:15" x14ac:dyDescent="0.25">
      <c r="O33312" s="7"/>
    </row>
    <row r="33313" spans="15:15" x14ac:dyDescent="0.25">
      <c r="O33313" s="7"/>
    </row>
    <row r="33314" spans="15:15" x14ac:dyDescent="0.25">
      <c r="O33314" s="7"/>
    </row>
    <row r="33315" spans="15:15" x14ac:dyDescent="0.25">
      <c r="O33315" s="7"/>
    </row>
    <row r="33316" spans="15:15" x14ac:dyDescent="0.25">
      <c r="O33316" s="7"/>
    </row>
    <row r="33317" spans="15:15" x14ac:dyDescent="0.25">
      <c r="O33317" s="7"/>
    </row>
    <row r="33318" spans="15:15" x14ac:dyDescent="0.25">
      <c r="O33318" s="7"/>
    </row>
    <row r="33319" spans="15:15" x14ac:dyDescent="0.25">
      <c r="O33319" s="7"/>
    </row>
    <row r="33320" spans="15:15" x14ac:dyDescent="0.25">
      <c r="O33320" s="7"/>
    </row>
    <row r="33321" spans="15:15" x14ac:dyDescent="0.25">
      <c r="O33321" s="7"/>
    </row>
    <row r="33322" spans="15:15" x14ac:dyDescent="0.25">
      <c r="O33322" s="7"/>
    </row>
    <row r="33323" spans="15:15" x14ac:dyDescent="0.25">
      <c r="O33323" s="7"/>
    </row>
    <row r="33324" spans="15:15" x14ac:dyDescent="0.25">
      <c r="O33324" s="7"/>
    </row>
    <row r="33325" spans="15:15" x14ac:dyDescent="0.25">
      <c r="O33325" s="7"/>
    </row>
    <row r="33326" spans="15:15" x14ac:dyDescent="0.25">
      <c r="O33326" s="7"/>
    </row>
    <row r="33327" spans="15:15" x14ac:dyDescent="0.25">
      <c r="O33327" s="7"/>
    </row>
    <row r="33328" spans="15:15" x14ac:dyDescent="0.25">
      <c r="O33328" s="7"/>
    </row>
    <row r="33329" spans="15:15" x14ac:dyDescent="0.25">
      <c r="O33329" s="7"/>
    </row>
    <row r="33330" spans="15:15" x14ac:dyDescent="0.25">
      <c r="O33330" s="7"/>
    </row>
    <row r="33331" spans="15:15" x14ac:dyDescent="0.25">
      <c r="O33331" s="7"/>
    </row>
    <row r="33332" spans="15:15" x14ac:dyDescent="0.25">
      <c r="O33332" s="7"/>
    </row>
    <row r="33333" spans="15:15" x14ac:dyDescent="0.25">
      <c r="O33333" s="7"/>
    </row>
    <row r="33334" spans="15:15" x14ac:dyDescent="0.25">
      <c r="O33334" s="7"/>
    </row>
    <row r="33335" spans="15:15" x14ac:dyDescent="0.25">
      <c r="O33335" s="7"/>
    </row>
    <row r="33336" spans="15:15" x14ac:dyDescent="0.25">
      <c r="O33336" s="7"/>
    </row>
    <row r="33337" spans="15:15" x14ac:dyDescent="0.25">
      <c r="O33337" s="7"/>
    </row>
    <row r="33338" spans="15:15" x14ac:dyDescent="0.25">
      <c r="O33338" s="7"/>
    </row>
    <row r="33339" spans="15:15" x14ac:dyDescent="0.25">
      <c r="O33339" s="7"/>
    </row>
    <row r="33340" spans="15:15" x14ac:dyDescent="0.25">
      <c r="O33340" s="7"/>
    </row>
    <row r="33341" spans="15:15" x14ac:dyDescent="0.25">
      <c r="O33341" s="7"/>
    </row>
    <row r="33342" spans="15:15" x14ac:dyDescent="0.25">
      <c r="O33342" s="7"/>
    </row>
    <row r="33343" spans="15:15" x14ac:dyDescent="0.25">
      <c r="O33343" s="7"/>
    </row>
    <row r="33344" spans="15:15" x14ac:dyDescent="0.25">
      <c r="O33344" s="7"/>
    </row>
    <row r="33345" spans="15:15" x14ac:dyDescent="0.25">
      <c r="O33345" s="7"/>
    </row>
    <row r="33346" spans="15:15" x14ac:dyDescent="0.25">
      <c r="O33346" s="7"/>
    </row>
    <row r="33347" spans="15:15" x14ac:dyDescent="0.25">
      <c r="O33347" s="7"/>
    </row>
    <row r="33348" spans="15:15" x14ac:dyDescent="0.25">
      <c r="O33348" s="7"/>
    </row>
    <row r="33349" spans="15:15" x14ac:dyDescent="0.25">
      <c r="O33349" s="7"/>
    </row>
    <row r="33350" spans="15:15" x14ac:dyDescent="0.25">
      <c r="O33350" s="7"/>
    </row>
    <row r="33351" spans="15:15" x14ac:dyDescent="0.25">
      <c r="O33351" s="7"/>
    </row>
    <row r="33352" spans="15:15" x14ac:dyDescent="0.25">
      <c r="O33352" s="7"/>
    </row>
    <row r="33353" spans="15:15" x14ac:dyDescent="0.25">
      <c r="O33353" s="7"/>
    </row>
    <row r="33354" spans="15:15" x14ac:dyDescent="0.25">
      <c r="O33354" s="7"/>
    </row>
    <row r="33355" spans="15:15" x14ac:dyDescent="0.25">
      <c r="O33355" s="7"/>
    </row>
    <row r="33356" spans="15:15" x14ac:dyDescent="0.25">
      <c r="O33356" s="7"/>
    </row>
    <row r="33357" spans="15:15" x14ac:dyDescent="0.25">
      <c r="O33357" s="7"/>
    </row>
    <row r="33358" spans="15:15" x14ac:dyDescent="0.25">
      <c r="O33358" s="7"/>
    </row>
    <row r="33359" spans="15:15" x14ac:dyDescent="0.25">
      <c r="O33359" s="7"/>
    </row>
    <row r="33360" spans="15:15" x14ac:dyDescent="0.25">
      <c r="O33360" s="7"/>
    </row>
    <row r="33361" spans="15:15" x14ac:dyDescent="0.25">
      <c r="O33361" s="7"/>
    </row>
    <row r="33362" spans="15:15" x14ac:dyDescent="0.25">
      <c r="O33362" s="7"/>
    </row>
    <row r="33363" spans="15:15" x14ac:dyDescent="0.25">
      <c r="O33363" s="7"/>
    </row>
    <row r="33364" spans="15:15" x14ac:dyDescent="0.25">
      <c r="O33364" s="7"/>
    </row>
    <row r="33365" spans="15:15" x14ac:dyDescent="0.25">
      <c r="O33365" s="7"/>
    </row>
    <row r="33366" spans="15:15" x14ac:dyDescent="0.25">
      <c r="O33366" s="7"/>
    </row>
    <row r="33367" spans="15:15" x14ac:dyDescent="0.25">
      <c r="O33367" s="7"/>
    </row>
    <row r="33368" spans="15:15" x14ac:dyDescent="0.25">
      <c r="O33368" s="7"/>
    </row>
    <row r="33369" spans="15:15" x14ac:dyDescent="0.25">
      <c r="O33369" s="7"/>
    </row>
    <row r="33370" spans="15:15" x14ac:dyDescent="0.25">
      <c r="O33370" s="7"/>
    </row>
    <row r="33371" spans="15:15" x14ac:dyDescent="0.25">
      <c r="O33371" s="7"/>
    </row>
    <row r="33372" spans="15:15" x14ac:dyDescent="0.25">
      <c r="O33372" s="7"/>
    </row>
    <row r="33373" spans="15:15" x14ac:dyDescent="0.25">
      <c r="O33373" s="7"/>
    </row>
    <row r="33374" spans="15:15" x14ac:dyDescent="0.25">
      <c r="O33374" s="7"/>
    </row>
    <row r="33375" spans="15:15" x14ac:dyDescent="0.25">
      <c r="O33375" s="7"/>
    </row>
    <row r="33376" spans="15:15" x14ac:dyDescent="0.25">
      <c r="O33376" s="7"/>
    </row>
    <row r="33377" spans="15:15" x14ac:dyDescent="0.25">
      <c r="O33377" s="7"/>
    </row>
    <row r="33378" spans="15:15" x14ac:dyDescent="0.25">
      <c r="O33378" s="7"/>
    </row>
    <row r="33379" spans="15:15" x14ac:dyDescent="0.25">
      <c r="O33379" s="7"/>
    </row>
    <row r="33380" spans="15:15" x14ac:dyDescent="0.25">
      <c r="O33380" s="7"/>
    </row>
    <row r="33381" spans="15:15" x14ac:dyDescent="0.25">
      <c r="O33381" s="7"/>
    </row>
    <row r="33382" spans="15:15" x14ac:dyDescent="0.25">
      <c r="O33382" s="7"/>
    </row>
    <row r="33383" spans="15:15" x14ac:dyDescent="0.25">
      <c r="O33383" s="7"/>
    </row>
    <row r="33384" spans="15:15" x14ac:dyDescent="0.25">
      <c r="O33384" s="7"/>
    </row>
    <row r="33385" spans="15:15" x14ac:dyDescent="0.25">
      <c r="O33385" s="7"/>
    </row>
    <row r="33386" spans="15:15" x14ac:dyDescent="0.25">
      <c r="O33386" s="7"/>
    </row>
    <row r="33387" spans="15:15" x14ac:dyDescent="0.25">
      <c r="O33387" s="7"/>
    </row>
    <row r="33388" spans="15:15" x14ac:dyDescent="0.25">
      <c r="O33388" s="7"/>
    </row>
    <row r="33389" spans="15:15" x14ac:dyDescent="0.25">
      <c r="O33389" s="7"/>
    </row>
    <row r="33390" spans="15:15" x14ac:dyDescent="0.25">
      <c r="O33390" s="7"/>
    </row>
    <row r="33391" spans="15:15" x14ac:dyDescent="0.25">
      <c r="O33391" s="7"/>
    </row>
    <row r="33392" spans="15:15" x14ac:dyDescent="0.25">
      <c r="O33392" s="7"/>
    </row>
    <row r="33393" spans="15:15" x14ac:dyDescent="0.25">
      <c r="O33393" s="7"/>
    </row>
    <row r="33394" spans="15:15" x14ac:dyDescent="0.25">
      <c r="O33394" s="7"/>
    </row>
    <row r="33395" spans="15:15" x14ac:dyDescent="0.25">
      <c r="O33395" s="7"/>
    </row>
    <row r="33396" spans="15:15" x14ac:dyDescent="0.25">
      <c r="O33396" s="7"/>
    </row>
    <row r="33397" spans="15:15" x14ac:dyDescent="0.25">
      <c r="O33397" s="7"/>
    </row>
    <row r="33398" spans="15:15" x14ac:dyDescent="0.25">
      <c r="O33398" s="7"/>
    </row>
    <row r="33399" spans="15:15" x14ac:dyDescent="0.25">
      <c r="O33399" s="7"/>
    </row>
    <row r="33400" spans="15:15" x14ac:dyDescent="0.25">
      <c r="O33400" s="7"/>
    </row>
    <row r="33401" spans="15:15" x14ac:dyDescent="0.25">
      <c r="O33401" s="7"/>
    </row>
    <row r="33402" spans="15:15" x14ac:dyDescent="0.25">
      <c r="O33402" s="7"/>
    </row>
    <row r="33403" spans="15:15" x14ac:dyDescent="0.25">
      <c r="O33403" s="7"/>
    </row>
    <row r="33404" spans="15:15" x14ac:dyDescent="0.25">
      <c r="O33404" s="7"/>
    </row>
    <row r="33405" spans="15:15" x14ac:dyDescent="0.25">
      <c r="O33405" s="7"/>
    </row>
    <row r="33406" spans="15:15" x14ac:dyDescent="0.25">
      <c r="O33406" s="7"/>
    </row>
    <row r="33407" spans="15:15" x14ac:dyDescent="0.25">
      <c r="O33407" s="7"/>
    </row>
    <row r="33408" spans="15:15" x14ac:dyDescent="0.25">
      <c r="O33408" s="7"/>
    </row>
    <row r="33409" spans="15:15" x14ac:dyDescent="0.25">
      <c r="O33409" s="7"/>
    </row>
    <row r="33410" spans="15:15" x14ac:dyDescent="0.25">
      <c r="O33410" s="7"/>
    </row>
    <row r="33411" spans="15:15" x14ac:dyDescent="0.25">
      <c r="O33411" s="7"/>
    </row>
    <row r="33412" spans="15:15" x14ac:dyDescent="0.25">
      <c r="O33412" s="7"/>
    </row>
    <row r="33413" spans="15:15" x14ac:dyDescent="0.25">
      <c r="O33413" s="7"/>
    </row>
    <row r="33414" spans="15:15" x14ac:dyDescent="0.25">
      <c r="O33414" s="7"/>
    </row>
    <row r="33415" spans="15:15" x14ac:dyDescent="0.25">
      <c r="O33415" s="7"/>
    </row>
    <row r="33416" spans="15:15" x14ac:dyDescent="0.25">
      <c r="O33416" s="7"/>
    </row>
    <row r="33417" spans="15:15" x14ac:dyDescent="0.25">
      <c r="O33417" s="7"/>
    </row>
    <row r="33418" spans="15:15" x14ac:dyDescent="0.25">
      <c r="O33418" s="7"/>
    </row>
    <row r="33419" spans="15:15" x14ac:dyDescent="0.25">
      <c r="O33419" s="7"/>
    </row>
    <row r="33420" spans="15:15" x14ac:dyDescent="0.25">
      <c r="O33420" s="7"/>
    </row>
    <row r="33421" spans="15:15" x14ac:dyDescent="0.25">
      <c r="O33421" s="7"/>
    </row>
    <row r="33422" spans="15:15" x14ac:dyDescent="0.25">
      <c r="O33422" s="7"/>
    </row>
    <row r="33423" spans="15:15" x14ac:dyDescent="0.25">
      <c r="O33423" s="7"/>
    </row>
    <row r="33424" spans="15:15" x14ac:dyDescent="0.25">
      <c r="O33424" s="7"/>
    </row>
    <row r="33425" spans="15:15" x14ac:dyDescent="0.25">
      <c r="O33425" s="7"/>
    </row>
    <row r="33426" spans="15:15" x14ac:dyDescent="0.25">
      <c r="O33426" s="7"/>
    </row>
    <row r="33427" spans="15:15" x14ac:dyDescent="0.25">
      <c r="O33427" s="7"/>
    </row>
    <row r="33428" spans="15:15" x14ac:dyDescent="0.25">
      <c r="O33428" s="7"/>
    </row>
    <row r="33429" spans="15:15" x14ac:dyDescent="0.25">
      <c r="O33429" s="7"/>
    </row>
    <row r="33430" spans="15:15" x14ac:dyDescent="0.25">
      <c r="O33430" s="7"/>
    </row>
    <row r="33431" spans="15:15" x14ac:dyDescent="0.25">
      <c r="O33431" s="7"/>
    </row>
    <row r="33432" spans="15:15" x14ac:dyDescent="0.25">
      <c r="O33432" s="7"/>
    </row>
    <row r="33433" spans="15:15" x14ac:dyDescent="0.25">
      <c r="O33433" s="7"/>
    </row>
    <row r="33434" spans="15:15" x14ac:dyDescent="0.25">
      <c r="O33434" s="7"/>
    </row>
    <row r="33435" spans="15:15" x14ac:dyDescent="0.25">
      <c r="O33435" s="7"/>
    </row>
    <row r="33436" spans="15:15" x14ac:dyDescent="0.25">
      <c r="O33436" s="7"/>
    </row>
    <row r="33437" spans="15:15" x14ac:dyDescent="0.25">
      <c r="O33437" s="7"/>
    </row>
    <row r="33438" spans="15:15" x14ac:dyDescent="0.25">
      <c r="O33438" s="7"/>
    </row>
    <row r="33439" spans="15:15" x14ac:dyDescent="0.25">
      <c r="O33439" s="7"/>
    </row>
    <row r="33440" spans="15:15" x14ac:dyDescent="0.25">
      <c r="O33440" s="7"/>
    </row>
    <row r="33441" spans="15:15" x14ac:dyDescent="0.25">
      <c r="O33441" s="7"/>
    </row>
    <row r="33442" spans="15:15" x14ac:dyDescent="0.25">
      <c r="O33442" s="7"/>
    </row>
    <row r="33443" spans="15:15" x14ac:dyDescent="0.25">
      <c r="O33443" s="7"/>
    </row>
    <row r="33444" spans="15:15" x14ac:dyDescent="0.25">
      <c r="O33444" s="7"/>
    </row>
    <row r="33445" spans="15:15" x14ac:dyDescent="0.25">
      <c r="O33445" s="7"/>
    </row>
    <row r="33446" spans="15:15" x14ac:dyDescent="0.25">
      <c r="O33446" s="7"/>
    </row>
    <row r="33447" spans="15:15" x14ac:dyDescent="0.25">
      <c r="O33447" s="7"/>
    </row>
    <row r="33448" spans="15:15" x14ac:dyDescent="0.25">
      <c r="O33448" s="7"/>
    </row>
    <row r="33449" spans="15:15" x14ac:dyDescent="0.25">
      <c r="O33449" s="7"/>
    </row>
    <row r="33450" spans="15:15" x14ac:dyDescent="0.25">
      <c r="O33450" s="7"/>
    </row>
    <row r="33451" spans="15:15" x14ac:dyDescent="0.25">
      <c r="O33451" s="7"/>
    </row>
    <row r="33452" spans="15:15" x14ac:dyDescent="0.25">
      <c r="O33452" s="7"/>
    </row>
    <row r="33453" spans="15:15" x14ac:dyDescent="0.25">
      <c r="O33453" s="7"/>
    </row>
    <row r="33454" spans="15:15" x14ac:dyDescent="0.25">
      <c r="O33454" s="7"/>
    </row>
    <row r="33455" spans="15:15" x14ac:dyDescent="0.25">
      <c r="O33455" s="7"/>
    </row>
    <row r="33456" spans="15:15" x14ac:dyDescent="0.25">
      <c r="O33456" s="7"/>
    </row>
    <row r="33457" spans="15:15" x14ac:dyDescent="0.25">
      <c r="O33457" s="7"/>
    </row>
    <row r="33458" spans="15:15" x14ac:dyDescent="0.25">
      <c r="O33458" s="7"/>
    </row>
    <row r="33459" spans="15:15" x14ac:dyDescent="0.25">
      <c r="O33459" s="7"/>
    </row>
    <row r="33460" spans="15:15" x14ac:dyDescent="0.25">
      <c r="O33460" s="7"/>
    </row>
    <row r="33461" spans="15:15" x14ac:dyDescent="0.25">
      <c r="O33461" s="7"/>
    </row>
    <row r="33462" spans="15:15" x14ac:dyDescent="0.25">
      <c r="O33462" s="7"/>
    </row>
    <row r="33463" spans="15:15" x14ac:dyDescent="0.25">
      <c r="O33463" s="7"/>
    </row>
    <row r="33464" spans="15:15" x14ac:dyDescent="0.25">
      <c r="O33464" s="7"/>
    </row>
    <row r="33465" spans="15:15" x14ac:dyDescent="0.25">
      <c r="O33465" s="7"/>
    </row>
    <row r="33466" spans="15:15" x14ac:dyDescent="0.25">
      <c r="O33466" s="7"/>
    </row>
    <row r="33467" spans="15:15" x14ac:dyDescent="0.25">
      <c r="O33467" s="7"/>
    </row>
    <row r="33468" spans="15:15" x14ac:dyDescent="0.25">
      <c r="O33468" s="7"/>
    </row>
    <row r="33469" spans="15:15" x14ac:dyDescent="0.25">
      <c r="O33469" s="7"/>
    </row>
    <row r="33470" spans="15:15" x14ac:dyDescent="0.25">
      <c r="O33470" s="7"/>
    </row>
    <row r="33471" spans="15:15" x14ac:dyDescent="0.25">
      <c r="O33471" s="7"/>
    </row>
    <row r="33472" spans="15:15" x14ac:dyDescent="0.25">
      <c r="O33472" s="7"/>
    </row>
    <row r="33473" spans="15:15" x14ac:dyDescent="0.25">
      <c r="O33473" s="7"/>
    </row>
    <row r="33474" spans="15:15" x14ac:dyDescent="0.25">
      <c r="O33474" s="7"/>
    </row>
    <row r="33475" spans="15:15" x14ac:dyDescent="0.25">
      <c r="O33475" s="7"/>
    </row>
    <row r="33476" spans="15:15" x14ac:dyDescent="0.25">
      <c r="O33476" s="7"/>
    </row>
    <row r="33477" spans="15:15" x14ac:dyDescent="0.25">
      <c r="O33477" s="7"/>
    </row>
    <row r="33478" spans="15:15" x14ac:dyDescent="0.25">
      <c r="O33478" s="7"/>
    </row>
    <row r="33479" spans="15:15" x14ac:dyDescent="0.25">
      <c r="O33479" s="7"/>
    </row>
    <row r="33480" spans="15:15" x14ac:dyDescent="0.25">
      <c r="O33480" s="7"/>
    </row>
    <row r="33481" spans="15:15" x14ac:dyDescent="0.25">
      <c r="O33481" s="7"/>
    </row>
    <row r="33482" spans="15:15" x14ac:dyDescent="0.25">
      <c r="O33482" s="7"/>
    </row>
    <row r="33483" spans="15:15" x14ac:dyDescent="0.25">
      <c r="O33483" s="7"/>
    </row>
    <row r="33484" spans="15:15" x14ac:dyDescent="0.25">
      <c r="O33484" s="7"/>
    </row>
    <row r="33485" spans="15:15" x14ac:dyDescent="0.25">
      <c r="O33485" s="7"/>
    </row>
    <row r="33486" spans="15:15" x14ac:dyDescent="0.25">
      <c r="O33486" s="7"/>
    </row>
    <row r="33487" spans="15:15" x14ac:dyDescent="0.25">
      <c r="O33487" s="7"/>
    </row>
    <row r="33488" spans="15:15" x14ac:dyDescent="0.25">
      <c r="O33488" s="7"/>
    </row>
    <row r="33489" spans="15:15" x14ac:dyDescent="0.25">
      <c r="O33489" s="7"/>
    </row>
    <row r="33490" spans="15:15" x14ac:dyDescent="0.25">
      <c r="O33490" s="7"/>
    </row>
    <row r="33491" spans="15:15" x14ac:dyDescent="0.25">
      <c r="O33491" s="7"/>
    </row>
    <row r="33492" spans="15:15" x14ac:dyDescent="0.25">
      <c r="O33492" s="7"/>
    </row>
    <row r="33493" spans="15:15" x14ac:dyDescent="0.25">
      <c r="O33493" s="7"/>
    </row>
    <row r="33494" spans="15:15" x14ac:dyDescent="0.25">
      <c r="O33494" s="7"/>
    </row>
    <row r="33495" spans="15:15" x14ac:dyDescent="0.25">
      <c r="O33495" s="7"/>
    </row>
    <row r="33496" spans="15:15" x14ac:dyDescent="0.25">
      <c r="O33496" s="7"/>
    </row>
    <row r="33497" spans="15:15" x14ac:dyDescent="0.25">
      <c r="O33497" s="7"/>
    </row>
    <row r="33498" spans="15:15" x14ac:dyDescent="0.25">
      <c r="O33498" s="7"/>
    </row>
    <row r="33499" spans="15:15" x14ac:dyDescent="0.25">
      <c r="O33499" s="7"/>
    </row>
    <row r="33500" spans="15:15" x14ac:dyDescent="0.25">
      <c r="O33500" s="7"/>
    </row>
    <row r="33501" spans="15:15" x14ac:dyDescent="0.25">
      <c r="O33501" s="7"/>
    </row>
    <row r="33502" spans="15:15" x14ac:dyDescent="0.25">
      <c r="O33502" s="7"/>
    </row>
    <row r="33503" spans="15:15" x14ac:dyDescent="0.25">
      <c r="O33503" s="7"/>
    </row>
    <row r="33504" spans="15:15" x14ac:dyDescent="0.25">
      <c r="O33504" s="7"/>
    </row>
    <row r="33505" spans="15:15" x14ac:dyDescent="0.25">
      <c r="O33505" s="7"/>
    </row>
    <row r="33530" spans="15:15" x14ac:dyDescent="0.25">
      <c r="O33530" s="7"/>
    </row>
    <row r="33531" spans="15:15" x14ac:dyDescent="0.25">
      <c r="O33531" s="7"/>
    </row>
    <row r="33532" spans="15:15" x14ac:dyDescent="0.25">
      <c r="O33532" s="7"/>
    </row>
    <row r="33533" spans="15:15" x14ac:dyDescent="0.25">
      <c r="O33533" s="7"/>
    </row>
    <row r="33534" spans="15:15" x14ac:dyDescent="0.25">
      <c r="O33534" s="7"/>
    </row>
    <row r="33535" spans="15:15" x14ac:dyDescent="0.25">
      <c r="O33535" s="7"/>
    </row>
    <row r="33536" spans="15:15" x14ac:dyDescent="0.25">
      <c r="O33536" s="7"/>
    </row>
    <row r="33537" spans="15:15" x14ac:dyDescent="0.25">
      <c r="O33537" s="7"/>
    </row>
    <row r="33538" spans="15:15" x14ac:dyDescent="0.25">
      <c r="O33538" s="7"/>
    </row>
    <row r="33539" spans="15:15" x14ac:dyDescent="0.25">
      <c r="O33539" s="7"/>
    </row>
    <row r="33540" spans="15:15" x14ac:dyDescent="0.25">
      <c r="O33540" s="7"/>
    </row>
    <row r="33541" spans="15:15" x14ac:dyDescent="0.25">
      <c r="O33541" s="7"/>
    </row>
    <row r="33542" spans="15:15" x14ac:dyDescent="0.25">
      <c r="O33542" s="7"/>
    </row>
    <row r="33543" spans="15:15" x14ac:dyDescent="0.25">
      <c r="O33543" s="7"/>
    </row>
    <row r="33544" spans="15:15" x14ac:dyDescent="0.25">
      <c r="O33544" s="7"/>
    </row>
    <row r="33545" spans="15:15" x14ac:dyDescent="0.25">
      <c r="O33545" s="7"/>
    </row>
    <row r="33546" spans="15:15" x14ac:dyDescent="0.25">
      <c r="O33546" s="7"/>
    </row>
    <row r="33547" spans="15:15" x14ac:dyDescent="0.25">
      <c r="O33547" s="7"/>
    </row>
    <row r="33548" spans="15:15" x14ac:dyDescent="0.25">
      <c r="O33548" s="7"/>
    </row>
    <row r="33549" spans="15:15" x14ac:dyDescent="0.25">
      <c r="O33549" s="7"/>
    </row>
    <row r="33550" spans="15:15" x14ac:dyDescent="0.25">
      <c r="O33550" s="7"/>
    </row>
    <row r="33551" spans="15:15" x14ac:dyDescent="0.25">
      <c r="O33551" s="7"/>
    </row>
    <row r="33552" spans="15:15" x14ac:dyDescent="0.25">
      <c r="O33552" s="7"/>
    </row>
    <row r="33553" spans="15:15" x14ac:dyDescent="0.25">
      <c r="O33553" s="7"/>
    </row>
    <row r="33554" spans="15:15" x14ac:dyDescent="0.25">
      <c r="O33554" s="7"/>
    </row>
    <row r="33555" spans="15:15" x14ac:dyDescent="0.25">
      <c r="O33555" s="7"/>
    </row>
    <row r="33556" spans="15:15" x14ac:dyDescent="0.25">
      <c r="O33556" s="7"/>
    </row>
    <row r="33557" spans="15:15" x14ac:dyDescent="0.25">
      <c r="O33557" s="7"/>
    </row>
    <row r="33558" spans="15:15" x14ac:dyDescent="0.25">
      <c r="O33558" s="7"/>
    </row>
    <row r="33559" spans="15:15" x14ac:dyDescent="0.25">
      <c r="O33559" s="7"/>
    </row>
    <row r="33560" spans="15:15" x14ac:dyDescent="0.25">
      <c r="O33560" s="7"/>
    </row>
    <row r="33561" spans="15:15" x14ac:dyDescent="0.25">
      <c r="O33561" s="7"/>
    </row>
    <row r="33562" spans="15:15" x14ac:dyDescent="0.25">
      <c r="O33562" s="7"/>
    </row>
    <row r="33563" spans="15:15" x14ac:dyDescent="0.25">
      <c r="O33563" s="7"/>
    </row>
    <row r="33564" spans="15:15" x14ac:dyDescent="0.25">
      <c r="O33564" s="7"/>
    </row>
    <row r="33565" spans="15:15" x14ac:dyDescent="0.25">
      <c r="O33565" s="7"/>
    </row>
    <row r="33566" spans="15:15" x14ac:dyDescent="0.25">
      <c r="O33566" s="7"/>
    </row>
    <row r="33567" spans="15:15" x14ac:dyDescent="0.25">
      <c r="O33567" s="7"/>
    </row>
    <row r="33568" spans="15:15" x14ac:dyDescent="0.25">
      <c r="O33568" s="7"/>
    </row>
    <row r="33569" spans="15:15" x14ac:dyDescent="0.25">
      <c r="O33569" s="7"/>
    </row>
    <row r="33570" spans="15:15" x14ac:dyDescent="0.25">
      <c r="O33570" s="7"/>
    </row>
    <row r="33571" spans="15:15" x14ac:dyDescent="0.25">
      <c r="O33571" s="7"/>
    </row>
    <row r="33572" spans="15:15" x14ac:dyDescent="0.25">
      <c r="O33572" s="7"/>
    </row>
    <row r="33573" spans="15:15" x14ac:dyDescent="0.25">
      <c r="O33573" s="7"/>
    </row>
    <row r="33574" spans="15:15" x14ac:dyDescent="0.25">
      <c r="O33574" s="7"/>
    </row>
    <row r="33575" spans="15:15" x14ac:dyDescent="0.25">
      <c r="O33575" s="7"/>
    </row>
    <row r="33576" spans="15:15" x14ac:dyDescent="0.25">
      <c r="O33576" s="7"/>
    </row>
    <row r="33577" spans="15:15" x14ac:dyDescent="0.25">
      <c r="O33577" s="7"/>
    </row>
    <row r="33578" spans="15:15" x14ac:dyDescent="0.25">
      <c r="O33578" s="7"/>
    </row>
    <row r="33579" spans="15:15" x14ac:dyDescent="0.25">
      <c r="O33579" s="7"/>
    </row>
    <row r="33580" spans="15:15" x14ac:dyDescent="0.25">
      <c r="O33580" s="7"/>
    </row>
    <row r="33581" spans="15:15" x14ac:dyDescent="0.25">
      <c r="O33581" s="7"/>
    </row>
    <row r="33582" spans="15:15" x14ac:dyDescent="0.25">
      <c r="O33582" s="7"/>
    </row>
    <row r="33583" spans="15:15" x14ac:dyDescent="0.25">
      <c r="O33583" s="7"/>
    </row>
    <row r="33584" spans="15:15" x14ac:dyDescent="0.25">
      <c r="O33584" s="7"/>
    </row>
    <row r="33585" spans="15:15" x14ac:dyDescent="0.25">
      <c r="O33585" s="7"/>
    </row>
    <row r="33586" spans="15:15" x14ac:dyDescent="0.25">
      <c r="O33586" s="7"/>
    </row>
    <row r="33587" spans="15:15" x14ac:dyDescent="0.25">
      <c r="O33587" s="7"/>
    </row>
    <row r="33588" spans="15:15" x14ac:dyDescent="0.25">
      <c r="O33588" s="7"/>
    </row>
    <row r="33589" spans="15:15" x14ac:dyDescent="0.25">
      <c r="O33589" s="7"/>
    </row>
    <row r="33590" spans="15:15" x14ac:dyDescent="0.25">
      <c r="O33590" s="7"/>
    </row>
    <row r="33591" spans="15:15" x14ac:dyDescent="0.25">
      <c r="O33591" s="7"/>
    </row>
    <row r="33592" spans="15:15" x14ac:dyDescent="0.25">
      <c r="O33592" s="7"/>
    </row>
    <row r="33593" spans="15:15" x14ac:dyDescent="0.25">
      <c r="O33593" s="7"/>
    </row>
    <row r="33594" spans="15:15" x14ac:dyDescent="0.25">
      <c r="O33594" s="7"/>
    </row>
    <row r="33595" spans="15:15" x14ac:dyDescent="0.25">
      <c r="O33595" s="7"/>
    </row>
    <row r="33596" spans="15:15" x14ac:dyDescent="0.25">
      <c r="O33596" s="7"/>
    </row>
    <row r="33597" spans="15:15" x14ac:dyDescent="0.25">
      <c r="O33597" s="7"/>
    </row>
    <row r="33598" spans="15:15" x14ac:dyDescent="0.25">
      <c r="O33598" s="7"/>
    </row>
    <row r="33599" spans="15:15" x14ac:dyDescent="0.25">
      <c r="O33599" s="7"/>
    </row>
    <row r="33600" spans="15:15" x14ac:dyDescent="0.25">
      <c r="O33600" s="7"/>
    </row>
    <row r="33601" spans="15:15" x14ac:dyDescent="0.25">
      <c r="O33601" s="7"/>
    </row>
    <row r="33602" spans="15:15" x14ac:dyDescent="0.25">
      <c r="O33602" s="7"/>
    </row>
    <row r="33603" spans="15:15" x14ac:dyDescent="0.25">
      <c r="O33603" s="7"/>
    </row>
    <row r="33604" spans="15:15" x14ac:dyDescent="0.25">
      <c r="O33604" s="7"/>
    </row>
    <row r="33605" spans="15:15" x14ac:dyDescent="0.25">
      <c r="O33605" s="7"/>
    </row>
    <row r="33606" spans="15:15" x14ac:dyDescent="0.25">
      <c r="O33606" s="7"/>
    </row>
    <row r="33607" spans="15:15" x14ac:dyDescent="0.25">
      <c r="O33607" s="7"/>
    </row>
    <row r="33608" spans="15:15" x14ac:dyDescent="0.25">
      <c r="O33608" s="7"/>
    </row>
    <row r="33609" spans="15:15" x14ac:dyDescent="0.25">
      <c r="O33609" s="7"/>
    </row>
    <row r="33610" spans="15:15" x14ac:dyDescent="0.25">
      <c r="O33610" s="7"/>
    </row>
    <row r="33611" spans="15:15" x14ac:dyDescent="0.25">
      <c r="O33611" s="7"/>
    </row>
    <row r="33612" spans="15:15" x14ac:dyDescent="0.25">
      <c r="O33612" s="7"/>
    </row>
    <row r="33613" spans="15:15" x14ac:dyDescent="0.25">
      <c r="O33613" s="7"/>
    </row>
    <row r="33614" spans="15:15" x14ac:dyDescent="0.25">
      <c r="O33614" s="7"/>
    </row>
    <row r="33615" spans="15:15" x14ac:dyDescent="0.25">
      <c r="O33615" s="7"/>
    </row>
    <row r="33616" spans="15:15" x14ac:dyDescent="0.25">
      <c r="O33616" s="7"/>
    </row>
    <row r="33617" spans="15:15" x14ac:dyDescent="0.25">
      <c r="O33617" s="7"/>
    </row>
    <row r="33618" spans="15:15" x14ac:dyDescent="0.25">
      <c r="O33618" s="7"/>
    </row>
    <row r="33619" spans="15:15" x14ac:dyDescent="0.25">
      <c r="O33619" s="7"/>
    </row>
    <row r="33620" spans="15:15" x14ac:dyDescent="0.25">
      <c r="O33620" s="7"/>
    </row>
    <row r="33621" spans="15:15" x14ac:dyDescent="0.25">
      <c r="O33621" s="7"/>
    </row>
    <row r="33622" spans="15:15" x14ac:dyDescent="0.25">
      <c r="O33622" s="7"/>
    </row>
    <row r="33623" spans="15:15" x14ac:dyDescent="0.25">
      <c r="O33623" s="7"/>
    </row>
    <row r="33624" spans="15:15" x14ac:dyDescent="0.25">
      <c r="O33624" s="7"/>
    </row>
    <row r="33625" spans="15:15" x14ac:dyDescent="0.25">
      <c r="O33625" s="7"/>
    </row>
    <row r="33626" spans="15:15" x14ac:dyDescent="0.25">
      <c r="O33626" s="7"/>
    </row>
    <row r="33627" spans="15:15" x14ac:dyDescent="0.25">
      <c r="O33627" s="7"/>
    </row>
    <row r="33628" spans="15:15" x14ac:dyDescent="0.25">
      <c r="O33628" s="7"/>
    </row>
    <row r="33629" spans="15:15" x14ac:dyDescent="0.25">
      <c r="O33629" s="7"/>
    </row>
    <row r="33630" spans="15:15" x14ac:dyDescent="0.25">
      <c r="O33630" s="7"/>
    </row>
    <row r="33631" spans="15:15" x14ac:dyDescent="0.25">
      <c r="O33631" s="7"/>
    </row>
    <row r="33632" spans="15:15" x14ac:dyDescent="0.25">
      <c r="O33632" s="7"/>
    </row>
    <row r="33633" spans="15:15" x14ac:dyDescent="0.25">
      <c r="O33633" s="7"/>
    </row>
    <row r="33634" spans="15:15" x14ac:dyDescent="0.25">
      <c r="O33634" s="7"/>
    </row>
    <row r="33635" spans="15:15" x14ac:dyDescent="0.25">
      <c r="O33635" s="7"/>
    </row>
    <row r="33636" spans="15:15" x14ac:dyDescent="0.25">
      <c r="O33636" s="7"/>
    </row>
    <row r="33637" spans="15:15" x14ac:dyDescent="0.25">
      <c r="O33637" s="7"/>
    </row>
    <row r="33638" spans="15:15" x14ac:dyDescent="0.25">
      <c r="O33638" s="7"/>
    </row>
    <row r="33639" spans="15:15" x14ac:dyDescent="0.25">
      <c r="O33639" s="7"/>
    </row>
    <row r="33640" spans="15:15" x14ac:dyDescent="0.25">
      <c r="O33640" s="7"/>
    </row>
    <row r="33641" spans="15:15" x14ac:dyDescent="0.25">
      <c r="O33641" s="7"/>
    </row>
    <row r="33642" spans="15:15" x14ac:dyDescent="0.25">
      <c r="O33642" s="7"/>
    </row>
    <row r="33643" spans="15:15" x14ac:dyDescent="0.25">
      <c r="O33643" s="7"/>
    </row>
    <row r="33644" spans="15:15" x14ac:dyDescent="0.25">
      <c r="O33644" s="7"/>
    </row>
    <row r="33645" spans="15:15" x14ac:dyDescent="0.25">
      <c r="O33645" s="7"/>
    </row>
    <row r="33646" spans="15:15" x14ac:dyDescent="0.25">
      <c r="O33646" s="7"/>
    </row>
    <row r="33647" spans="15:15" x14ac:dyDescent="0.25">
      <c r="O33647" s="7"/>
    </row>
    <row r="33648" spans="15:15" x14ac:dyDescent="0.25">
      <c r="O33648" s="7"/>
    </row>
    <row r="33649" spans="15:15" x14ac:dyDescent="0.25">
      <c r="O33649" s="7"/>
    </row>
    <row r="33650" spans="15:15" x14ac:dyDescent="0.25">
      <c r="O33650" s="7"/>
    </row>
    <row r="33651" spans="15:15" x14ac:dyDescent="0.25">
      <c r="O33651" s="7"/>
    </row>
    <row r="33652" spans="15:15" x14ac:dyDescent="0.25">
      <c r="O33652" s="7"/>
    </row>
    <row r="33653" spans="15:15" x14ac:dyDescent="0.25">
      <c r="O33653" s="7"/>
    </row>
    <row r="33654" spans="15:15" x14ac:dyDescent="0.25">
      <c r="O33654" s="7"/>
    </row>
    <row r="33655" spans="15:15" x14ac:dyDescent="0.25">
      <c r="O33655" s="7"/>
    </row>
    <row r="33656" spans="15:15" x14ac:dyDescent="0.25">
      <c r="O33656" s="7"/>
    </row>
    <row r="33657" spans="15:15" x14ac:dyDescent="0.25">
      <c r="O33657" s="7"/>
    </row>
    <row r="33658" spans="15:15" x14ac:dyDescent="0.25">
      <c r="O33658" s="7"/>
    </row>
    <row r="33659" spans="15:15" x14ac:dyDescent="0.25">
      <c r="O33659" s="7"/>
    </row>
    <row r="33660" spans="15:15" x14ac:dyDescent="0.25">
      <c r="O33660" s="7"/>
    </row>
    <row r="33661" spans="15:15" x14ac:dyDescent="0.25">
      <c r="O33661" s="7"/>
    </row>
    <row r="33662" spans="15:15" x14ac:dyDescent="0.25">
      <c r="O33662" s="7"/>
    </row>
    <row r="33663" spans="15:15" x14ac:dyDescent="0.25">
      <c r="O33663" s="7"/>
    </row>
    <row r="33664" spans="15:15" x14ac:dyDescent="0.25">
      <c r="O33664" s="7"/>
    </row>
    <row r="33665" spans="15:15" x14ac:dyDescent="0.25">
      <c r="O33665" s="7"/>
    </row>
    <row r="33666" spans="15:15" x14ac:dyDescent="0.25">
      <c r="O33666" s="7"/>
    </row>
    <row r="33667" spans="15:15" x14ac:dyDescent="0.25">
      <c r="O33667" s="7"/>
    </row>
    <row r="33668" spans="15:15" x14ac:dyDescent="0.25">
      <c r="O33668" s="7"/>
    </row>
    <row r="33669" spans="15:15" x14ac:dyDescent="0.25">
      <c r="O33669" s="7"/>
    </row>
    <row r="33670" spans="15:15" x14ac:dyDescent="0.25">
      <c r="O33670" s="7"/>
    </row>
    <row r="33671" spans="15:15" x14ac:dyDescent="0.25">
      <c r="O33671" s="7"/>
    </row>
    <row r="33672" spans="15:15" x14ac:dyDescent="0.25">
      <c r="O33672" s="7"/>
    </row>
    <row r="33673" spans="15:15" x14ac:dyDescent="0.25">
      <c r="O33673" s="7"/>
    </row>
    <row r="33674" spans="15:15" x14ac:dyDescent="0.25">
      <c r="O33674" s="7"/>
    </row>
    <row r="33675" spans="15:15" x14ac:dyDescent="0.25">
      <c r="O33675" s="7"/>
    </row>
    <row r="33676" spans="15:15" x14ac:dyDescent="0.25">
      <c r="O33676" s="7"/>
    </row>
    <row r="33677" spans="15:15" x14ac:dyDescent="0.25">
      <c r="O33677" s="7"/>
    </row>
    <row r="33678" spans="15:15" x14ac:dyDescent="0.25">
      <c r="O33678" s="7"/>
    </row>
    <row r="33679" spans="15:15" x14ac:dyDescent="0.25">
      <c r="O33679" s="7"/>
    </row>
    <row r="33680" spans="15:15" x14ac:dyDescent="0.25">
      <c r="O33680" s="7"/>
    </row>
    <row r="33681" spans="15:15" x14ac:dyDescent="0.25">
      <c r="O33681" s="7"/>
    </row>
    <row r="33682" spans="15:15" x14ac:dyDescent="0.25">
      <c r="O33682" s="7"/>
    </row>
    <row r="33683" spans="15:15" x14ac:dyDescent="0.25">
      <c r="O33683" s="7"/>
    </row>
    <row r="33684" spans="15:15" x14ac:dyDescent="0.25">
      <c r="O33684" s="7"/>
    </row>
    <row r="33685" spans="15:15" x14ac:dyDescent="0.25">
      <c r="O33685" s="7"/>
    </row>
    <row r="33686" spans="15:15" x14ac:dyDescent="0.25">
      <c r="O33686" s="7"/>
    </row>
    <row r="33687" spans="15:15" x14ac:dyDescent="0.25">
      <c r="O33687" s="7"/>
    </row>
    <row r="33688" spans="15:15" x14ac:dyDescent="0.25">
      <c r="O33688" s="7"/>
    </row>
    <row r="33689" spans="15:15" x14ac:dyDescent="0.25">
      <c r="O33689" s="7"/>
    </row>
    <row r="33690" spans="15:15" x14ac:dyDescent="0.25">
      <c r="O33690" s="7"/>
    </row>
    <row r="33691" spans="15:15" x14ac:dyDescent="0.25">
      <c r="O33691" s="7"/>
    </row>
    <row r="33692" spans="15:15" x14ac:dyDescent="0.25">
      <c r="O33692" s="7"/>
    </row>
    <row r="33693" spans="15:15" x14ac:dyDescent="0.25">
      <c r="O33693" s="7"/>
    </row>
    <row r="33694" spans="15:15" x14ac:dyDescent="0.25">
      <c r="O33694" s="7"/>
    </row>
    <row r="33695" spans="15:15" x14ac:dyDescent="0.25">
      <c r="O33695" s="7"/>
    </row>
    <row r="33696" spans="15:15" x14ac:dyDescent="0.25">
      <c r="O33696" s="7"/>
    </row>
    <row r="33697" spans="15:15" x14ac:dyDescent="0.25">
      <c r="O33697" s="7"/>
    </row>
    <row r="33698" spans="15:15" x14ac:dyDescent="0.25">
      <c r="O33698" s="7"/>
    </row>
    <row r="33699" spans="15:15" x14ac:dyDescent="0.25">
      <c r="O33699" s="7"/>
    </row>
    <row r="33700" spans="15:15" x14ac:dyDescent="0.25">
      <c r="O33700" s="7"/>
    </row>
    <row r="33701" spans="15:15" x14ac:dyDescent="0.25">
      <c r="O33701" s="7"/>
    </row>
    <row r="33702" spans="15:15" x14ac:dyDescent="0.25">
      <c r="O33702" s="7"/>
    </row>
    <row r="33703" spans="15:15" x14ac:dyDescent="0.25">
      <c r="O33703" s="7"/>
    </row>
    <row r="33704" spans="15:15" x14ac:dyDescent="0.25">
      <c r="O33704" s="7"/>
    </row>
    <row r="33705" spans="15:15" x14ac:dyDescent="0.25">
      <c r="O33705" s="7"/>
    </row>
    <row r="33706" spans="15:15" x14ac:dyDescent="0.25">
      <c r="O33706" s="7"/>
    </row>
    <row r="33707" spans="15:15" x14ac:dyDescent="0.25">
      <c r="O33707" s="7"/>
    </row>
    <row r="33708" spans="15:15" x14ac:dyDescent="0.25">
      <c r="O33708" s="7"/>
    </row>
    <row r="33709" spans="15:15" x14ac:dyDescent="0.25">
      <c r="O33709" s="7"/>
    </row>
    <row r="33710" spans="15:15" x14ac:dyDescent="0.25">
      <c r="O33710" s="7"/>
    </row>
    <row r="33711" spans="15:15" x14ac:dyDescent="0.25">
      <c r="O33711" s="7"/>
    </row>
    <row r="33712" spans="15:15" x14ac:dyDescent="0.25">
      <c r="O33712" s="7"/>
    </row>
    <row r="33713" spans="15:15" x14ac:dyDescent="0.25">
      <c r="O33713" s="7"/>
    </row>
    <row r="33714" spans="15:15" x14ac:dyDescent="0.25">
      <c r="O33714" s="7"/>
    </row>
    <row r="33715" spans="15:15" x14ac:dyDescent="0.25">
      <c r="O33715" s="7"/>
    </row>
    <row r="33716" spans="15:15" x14ac:dyDescent="0.25">
      <c r="O33716" s="7"/>
    </row>
    <row r="33717" spans="15:15" x14ac:dyDescent="0.25">
      <c r="O33717" s="7"/>
    </row>
    <row r="33718" spans="15:15" x14ac:dyDescent="0.25">
      <c r="O33718" s="7"/>
    </row>
    <row r="33719" spans="15:15" x14ac:dyDescent="0.25">
      <c r="O33719" s="7"/>
    </row>
    <row r="33720" spans="15:15" x14ac:dyDescent="0.25">
      <c r="O33720" s="7"/>
    </row>
    <row r="33721" spans="15:15" x14ac:dyDescent="0.25">
      <c r="O33721" s="7"/>
    </row>
    <row r="33722" spans="15:15" x14ac:dyDescent="0.25">
      <c r="O33722" s="7"/>
    </row>
    <row r="33723" spans="15:15" x14ac:dyDescent="0.25">
      <c r="O33723" s="7"/>
    </row>
    <row r="33724" spans="15:15" x14ac:dyDescent="0.25">
      <c r="O33724" s="7"/>
    </row>
    <row r="33725" spans="15:15" x14ac:dyDescent="0.25">
      <c r="O33725" s="7"/>
    </row>
    <row r="33726" spans="15:15" x14ac:dyDescent="0.25">
      <c r="O33726" s="7"/>
    </row>
    <row r="33727" spans="15:15" x14ac:dyDescent="0.25">
      <c r="O33727" s="7"/>
    </row>
    <row r="33728" spans="15:15" x14ac:dyDescent="0.25">
      <c r="O33728" s="7"/>
    </row>
    <row r="33729" spans="15:15" x14ac:dyDescent="0.25">
      <c r="O33729" s="7"/>
    </row>
    <row r="33730" spans="15:15" x14ac:dyDescent="0.25">
      <c r="O33730" s="7"/>
    </row>
    <row r="33731" spans="15:15" x14ac:dyDescent="0.25">
      <c r="O33731" s="7"/>
    </row>
    <row r="33732" spans="15:15" x14ac:dyDescent="0.25">
      <c r="O33732" s="7"/>
    </row>
    <row r="33733" spans="15:15" x14ac:dyDescent="0.25">
      <c r="O33733" s="7"/>
    </row>
    <row r="33734" spans="15:15" x14ac:dyDescent="0.25">
      <c r="O33734" s="7"/>
    </row>
    <row r="33735" spans="15:15" x14ac:dyDescent="0.25">
      <c r="O33735" s="7"/>
    </row>
    <row r="33736" spans="15:15" x14ac:dyDescent="0.25">
      <c r="O33736" s="7"/>
    </row>
    <row r="33737" spans="15:15" x14ac:dyDescent="0.25">
      <c r="O33737" s="7"/>
    </row>
    <row r="33738" spans="15:15" x14ac:dyDescent="0.25">
      <c r="O33738" s="7"/>
    </row>
    <row r="33739" spans="15:15" x14ac:dyDescent="0.25">
      <c r="O33739" s="7"/>
    </row>
    <row r="33740" spans="15:15" x14ac:dyDescent="0.25">
      <c r="O33740" s="7"/>
    </row>
    <row r="33741" spans="15:15" x14ac:dyDescent="0.25">
      <c r="O33741" s="7"/>
    </row>
    <row r="33742" spans="15:15" x14ac:dyDescent="0.25">
      <c r="O33742" s="7"/>
    </row>
    <row r="33743" spans="15:15" x14ac:dyDescent="0.25">
      <c r="O33743" s="7"/>
    </row>
    <row r="33744" spans="15:15" x14ac:dyDescent="0.25">
      <c r="O33744" s="7"/>
    </row>
    <row r="33745" spans="15:15" x14ac:dyDescent="0.25">
      <c r="O33745" s="7"/>
    </row>
    <row r="33746" spans="15:15" x14ac:dyDescent="0.25">
      <c r="O33746" s="7"/>
    </row>
    <row r="33747" spans="15:15" x14ac:dyDescent="0.25">
      <c r="O33747" s="7"/>
    </row>
    <row r="33748" spans="15:15" x14ac:dyDescent="0.25">
      <c r="O33748" s="7"/>
    </row>
    <row r="33749" spans="15:15" x14ac:dyDescent="0.25">
      <c r="O33749" s="7"/>
    </row>
    <row r="33750" spans="15:15" x14ac:dyDescent="0.25">
      <c r="O33750" s="7"/>
    </row>
    <row r="33751" spans="15:15" x14ac:dyDescent="0.25">
      <c r="O33751" s="7"/>
    </row>
    <row r="33752" spans="15:15" x14ac:dyDescent="0.25">
      <c r="O33752" s="7"/>
    </row>
    <row r="33753" spans="15:15" x14ac:dyDescent="0.25">
      <c r="O33753" s="7"/>
    </row>
    <row r="33754" spans="15:15" x14ac:dyDescent="0.25">
      <c r="O33754" s="7"/>
    </row>
    <row r="33755" spans="15:15" x14ac:dyDescent="0.25">
      <c r="O33755" s="7"/>
    </row>
    <row r="33756" spans="15:15" x14ac:dyDescent="0.25">
      <c r="O33756" s="7"/>
    </row>
    <row r="33757" spans="15:15" x14ac:dyDescent="0.25">
      <c r="O33757" s="7"/>
    </row>
    <row r="33758" spans="15:15" x14ac:dyDescent="0.25">
      <c r="O33758" s="7"/>
    </row>
    <row r="33759" spans="15:15" x14ac:dyDescent="0.25">
      <c r="O33759" s="7"/>
    </row>
    <row r="33760" spans="15:15" x14ac:dyDescent="0.25">
      <c r="O33760" s="7"/>
    </row>
    <row r="33761" spans="15:15" x14ac:dyDescent="0.25">
      <c r="O33761" s="7"/>
    </row>
    <row r="33762" spans="15:15" x14ac:dyDescent="0.25">
      <c r="O33762" s="7"/>
    </row>
    <row r="33763" spans="15:15" x14ac:dyDescent="0.25">
      <c r="O33763" s="7"/>
    </row>
    <row r="33764" spans="15:15" x14ac:dyDescent="0.25">
      <c r="O33764" s="7"/>
    </row>
    <row r="33765" spans="15:15" x14ac:dyDescent="0.25">
      <c r="O33765" s="7"/>
    </row>
    <row r="33766" spans="15:15" x14ac:dyDescent="0.25">
      <c r="O33766" s="7"/>
    </row>
    <row r="33767" spans="15:15" x14ac:dyDescent="0.25">
      <c r="O33767" s="7"/>
    </row>
    <row r="33768" spans="15:15" x14ac:dyDescent="0.25">
      <c r="O33768" s="7"/>
    </row>
    <row r="33769" spans="15:15" x14ac:dyDescent="0.25">
      <c r="O33769" s="7"/>
    </row>
    <row r="33794" spans="15:15" x14ac:dyDescent="0.25">
      <c r="O33794" s="7"/>
    </row>
    <row r="33795" spans="15:15" x14ac:dyDescent="0.25">
      <c r="O33795" s="7"/>
    </row>
    <row r="33796" spans="15:15" x14ac:dyDescent="0.25">
      <c r="O33796" s="7"/>
    </row>
    <row r="33797" spans="15:15" x14ac:dyDescent="0.25">
      <c r="O33797" s="7"/>
    </row>
    <row r="33798" spans="15:15" x14ac:dyDescent="0.25">
      <c r="O33798" s="7"/>
    </row>
    <row r="33799" spans="15:15" x14ac:dyDescent="0.25">
      <c r="O33799" s="7"/>
    </row>
    <row r="33800" spans="15:15" x14ac:dyDescent="0.25">
      <c r="O33800" s="7"/>
    </row>
    <row r="33801" spans="15:15" x14ac:dyDescent="0.25">
      <c r="O33801" s="7"/>
    </row>
    <row r="33802" spans="15:15" x14ac:dyDescent="0.25">
      <c r="O33802" s="7"/>
    </row>
    <row r="33803" spans="15:15" x14ac:dyDescent="0.25">
      <c r="O33803" s="7"/>
    </row>
    <row r="33804" spans="15:15" x14ac:dyDescent="0.25">
      <c r="O33804" s="7"/>
    </row>
    <row r="33805" spans="15:15" x14ac:dyDescent="0.25">
      <c r="O33805" s="7"/>
    </row>
    <row r="33806" spans="15:15" x14ac:dyDescent="0.25">
      <c r="O33806" s="7"/>
    </row>
    <row r="33807" spans="15:15" x14ac:dyDescent="0.25">
      <c r="O33807" s="7"/>
    </row>
    <row r="33808" spans="15:15" x14ac:dyDescent="0.25">
      <c r="O33808" s="7"/>
    </row>
    <row r="33809" spans="15:15" x14ac:dyDescent="0.25">
      <c r="O33809" s="7"/>
    </row>
    <row r="33810" spans="15:15" x14ac:dyDescent="0.25">
      <c r="O33810" s="7"/>
    </row>
    <row r="33811" spans="15:15" x14ac:dyDescent="0.25">
      <c r="O33811" s="7"/>
    </row>
    <row r="33812" spans="15:15" x14ac:dyDescent="0.25">
      <c r="O33812" s="7"/>
    </row>
    <row r="33813" spans="15:15" x14ac:dyDescent="0.25">
      <c r="O33813" s="7"/>
    </row>
    <row r="33814" spans="15:15" x14ac:dyDescent="0.25">
      <c r="O33814" s="7"/>
    </row>
    <row r="33815" spans="15:15" x14ac:dyDescent="0.25">
      <c r="O33815" s="7"/>
    </row>
    <row r="33816" spans="15:15" x14ac:dyDescent="0.25">
      <c r="O33816" s="7"/>
    </row>
    <row r="33817" spans="15:15" x14ac:dyDescent="0.25">
      <c r="O33817" s="7"/>
    </row>
    <row r="33818" spans="15:15" x14ac:dyDescent="0.25">
      <c r="O33818" s="7"/>
    </row>
    <row r="33819" spans="15:15" x14ac:dyDescent="0.25">
      <c r="O33819" s="7"/>
    </row>
    <row r="33820" spans="15:15" x14ac:dyDescent="0.25">
      <c r="O33820" s="7"/>
    </row>
    <row r="33821" spans="15:15" x14ac:dyDescent="0.25">
      <c r="O33821" s="7"/>
    </row>
    <row r="33822" spans="15:15" x14ac:dyDescent="0.25">
      <c r="O33822" s="7"/>
    </row>
    <row r="33823" spans="15:15" x14ac:dyDescent="0.25">
      <c r="O33823" s="7"/>
    </row>
    <row r="33824" spans="15:15" x14ac:dyDescent="0.25">
      <c r="O33824" s="7"/>
    </row>
    <row r="33825" spans="15:15" x14ac:dyDescent="0.25">
      <c r="O33825" s="7"/>
    </row>
    <row r="33826" spans="15:15" x14ac:dyDescent="0.25">
      <c r="O33826" s="7"/>
    </row>
    <row r="33827" spans="15:15" x14ac:dyDescent="0.25">
      <c r="O33827" s="7"/>
    </row>
    <row r="33828" spans="15:15" x14ac:dyDescent="0.25">
      <c r="O33828" s="7"/>
    </row>
    <row r="33829" spans="15:15" x14ac:dyDescent="0.25">
      <c r="O33829" s="7"/>
    </row>
    <row r="33830" spans="15:15" x14ac:dyDescent="0.25">
      <c r="O33830" s="7"/>
    </row>
    <row r="33831" spans="15:15" x14ac:dyDescent="0.25">
      <c r="O33831" s="7"/>
    </row>
    <row r="33832" spans="15:15" x14ac:dyDescent="0.25">
      <c r="O33832" s="7"/>
    </row>
    <row r="33833" spans="15:15" x14ac:dyDescent="0.25">
      <c r="O33833" s="7"/>
    </row>
    <row r="33834" spans="15:15" x14ac:dyDescent="0.25">
      <c r="O33834" s="7"/>
    </row>
    <row r="33835" spans="15:15" x14ac:dyDescent="0.25">
      <c r="O33835" s="7"/>
    </row>
    <row r="33836" spans="15:15" x14ac:dyDescent="0.25">
      <c r="O33836" s="7"/>
    </row>
    <row r="33837" spans="15:15" x14ac:dyDescent="0.25">
      <c r="O33837" s="7"/>
    </row>
    <row r="33838" spans="15:15" x14ac:dyDescent="0.25">
      <c r="O33838" s="7"/>
    </row>
    <row r="33839" spans="15:15" x14ac:dyDescent="0.25">
      <c r="O33839" s="7"/>
    </row>
    <row r="33840" spans="15:15" x14ac:dyDescent="0.25">
      <c r="O33840" s="7"/>
    </row>
    <row r="33841" spans="15:15" x14ac:dyDescent="0.25">
      <c r="O33841" s="7"/>
    </row>
    <row r="33842" spans="15:15" x14ac:dyDescent="0.25">
      <c r="O33842" s="7"/>
    </row>
    <row r="33843" spans="15:15" x14ac:dyDescent="0.25">
      <c r="O33843" s="7"/>
    </row>
    <row r="33844" spans="15:15" x14ac:dyDescent="0.25">
      <c r="O33844" s="7"/>
    </row>
    <row r="33845" spans="15:15" x14ac:dyDescent="0.25">
      <c r="O33845" s="7"/>
    </row>
    <row r="33846" spans="15:15" x14ac:dyDescent="0.25">
      <c r="O33846" s="7"/>
    </row>
    <row r="33847" spans="15:15" x14ac:dyDescent="0.25">
      <c r="O33847" s="7"/>
    </row>
    <row r="33848" spans="15:15" x14ac:dyDescent="0.25">
      <c r="O33848" s="7"/>
    </row>
    <row r="33849" spans="15:15" x14ac:dyDescent="0.25">
      <c r="O33849" s="7"/>
    </row>
    <row r="33850" spans="15:15" x14ac:dyDescent="0.25">
      <c r="O33850" s="7"/>
    </row>
    <row r="33851" spans="15:15" x14ac:dyDescent="0.25">
      <c r="O33851" s="7"/>
    </row>
    <row r="33852" spans="15:15" x14ac:dyDescent="0.25">
      <c r="O33852" s="7"/>
    </row>
    <row r="33853" spans="15:15" x14ac:dyDescent="0.25">
      <c r="O33853" s="7"/>
    </row>
    <row r="33854" spans="15:15" x14ac:dyDescent="0.25">
      <c r="O33854" s="7"/>
    </row>
    <row r="33855" spans="15:15" x14ac:dyDescent="0.25">
      <c r="O33855" s="7"/>
    </row>
    <row r="33856" spans="15:15" x14ac:dyDescent="0.25">
      <c r="O33856" s="7"/>
    </row>
    <row r="33857" spans="15:15" x14ac:dyDescent="0.25">
      <c r="O33857" s="7"/>
    </row>
    <row r="33858" spans="15:15" x14ac:dyDescent="0.25">
      <c r="O33858" s="7"/>
    </row>
    <row r="33859" spans="15:15" x14ac:dyDescent="0.25">
      <c r="O33859" s="7"/>
    </row>
    <row r="33860" spans="15:15" x14ac:dyDescent="0.25">
      <c r="O33860" s="7"/>
    </row>
    <row r="33861" spans="15:15" x14ac:dyDescent="0.25">
      <c r="O33861" s="7"/>
    </row>
    <row r="33862" spans="15:15" x14ac:dyDescent="0.25">
      <c r="O33862" s="7"/>
    </row>
    <row r="33863" spans="15:15" x14ac:dyDescent="0.25">
      <c r="O33863" s="7"/>
    </row>
    <row r="33864" spans="15:15" x14ac:dyDescent="0.25">
      <c r="O33864" s="7"/>
    </row>
    <row r="33865" spans="15:15" x14ac:dyDescent="0.25">
      <c r="O33865" s="7"/>
    </row>
    <row r="33866" spans="15:15" x14ac:dyDescent="0.25">
      <c r="O33866" s="7"/>
    </row>
    <row r="33867" spans="15:15" x14ac:dyDescent="0.25">
      <c r="O33867" s="7"/>
    </row>
    <row r="33868" spans="15:15" x14ac:dyDescent="0.25">
      <c r="O33868" s="7"/>
    </row>
    <row r="33869" spans="15:15" x14ac:dyDescent="0.25">
      <c r="O33869" s="7"/>
    </row>
    <row r="33870" spans="15:15" x14ac:dyDescent="0.25">
      <c r="O33870" s="7"/>
    </row>
    <row r="33871" spans="15:15" x14ac:dyDescent="0.25">
      <c r="O33871" s="7"/>
    </row>
    <row r="33872" spans="15:15" x14ac:dyDescent="0.25">
      <c r="O33872" s="7"/>
    </row>
    <row r="33873" spans="15:15" x14ac:dyDescent="0.25">
      <c r="O33873" s="7"/>
    </row>
    <row r="33874" spans="15:15" x14ac:dyDescent="0.25">
      <c r="O33874" s="7"/>
    </row>
    <row r="33875" spans="15:15" x14ac:dyDescent="0.25">
      <c r="O33875" s="7"/>
    </row>
    <row r="33876" spans="15:15" x14ac:dyDescent="0.25">
      <c r="O33876" s="7"/>
    </row>
    <row r="33877" spans="15:15" x14ac:dyDescent="0.25">
      <c r="O33877" s="7"/>
    </row>
    <row r="33878" spans="15:15" x14ac:dyDescent="0.25">
      <c r="O33878" s="7"/>
    </row>
    <row r="33879" spans="15:15" x14ac:dyDescent="0.25">
      <c r="O33879" s="7"/>
    </row>
    <row r="33880" spans="15:15" x14ac:dyDescent="0.25">
      <c r="O33880" s="7"/>
    </row>
    <row r="33881" spans="15:15" x14ac:dyDescent="0.25">
      <c r="O33881" s="7"/>
    </row>
    <row r="33882" spans="15:15" x14ac:dyDescent="0.25">
      <c r="O33882" s="7"/>
    </row>
    <row r="33883" spans="15:15" x14ac:dyDescent="0.25">
      <c r="O33883" s="7"/>
    </row>
    <row r="33884" spans="15:15" x14ac:dyDescent="0.25">
      <c r="O33884" s="7"/>
    </row>
    <row r="33885" spans="15:15" x14ac:dyDescent="0.25">
      <c r="O33885" s="7"/>
    </row>
    <row r="33886" spans="15:15" x14ac:dyDescent="0.25">
      <c r="O33886" s="7"/>
    </row>
    <row r="33887" spans="15:15" x14ac:dyDescent="0.25">
      <c r="O33887" s="7"/>
    </row>
    <row r="33888" spans="15:15" x14ac:dyDescent="0.25">
      <c r="O33888" s="7"/>
    </row>
    <row r="33889" spans="15:15" x14ac:dyDescent="0.25">
      <c r="O33889" s="7"/>
    </row>
    <row r="33890" spans="15:15" x14ac:dyDescent="0.25">
      <c r="O33890" s="7"/>
    </row>
    <row r="33891" spans="15:15" x14ac:dyDescent="0.25">
      <c r="O33891" s="7"/>
    </row>
    <row r="33892" spans="15:15" x14ac:dyDescent="0.25">
      <c r="O33892" s="7"/>
    </row>
    <row r="33893" spans="15:15" x14ac:dyDescent="0.25">
      <c r="O33893" s="7"/>
    </row>
    <row r="33894" spans="15:15" x14ac:dyDescent="0.25">
      <c r="O33894" s="7"/>
    </row>
    <row r="33895" spans="15:15" x14ac:dyDescent="0.25">
      <c r="O33895" s="7"/>
    </row>
    <row r="33896" spans="15:15" x14ac:dyDescent="0.25">
      <c r="O33896" s="7"/>
    </row>
    <row r="33897" spans="15:15" x14ac:dyDescent="0.25">
      <c r="O33897" s="7"/>
    </row>
    <row r="33898" spans="15:15" x14ac:dyDescent="0.25">
      <c r="O33898" s="7"/>
    </row>
    <row r="33899" spans="15:15" x14ac:dyDescent="0.25">
      <c r="O33899" s="7"/>
    </row>
    <row r="33900" spans="15:15" x14ac:dyDescent="0.25">
      <c r="O33900" s="7"/>
    </row>
    <row r="33901" spans="15:15" x14ac:dyDescent="0.25">
      <c r="O33901" s="7"/>
    </row>
    <row r="33902" spans="15:15" x14ac:dyDescent="0.25">
      <c r="O33902" s="7"/>
    </row>
    <row r="33903" spans="15:15" x14ac:dyDescent="0.25">
      <c r="O33903" s="7"/>
    </row>
    <row r="33904" spans="15:15" x14ac:dyDescent="0.25">
      <c r="O33904" s="7"/>
    </row>
    <row r="33905" spans="15:15" x14ac:dyDescent="0.25">
      <c r="O33905" s="7"/>
    </row>
    <row r="33906" spans="15:15" x14ac:dyDescent="0.25">
      <c r="O33906" s="7"/>
    </row>
    <row r="33907" spans="15:15" x14ac:dyDescent="0.25">
      <c r="O33907" s="7"/>
    </row>
    <row r="33908" spans="15:15" x14ac:dyDescent="0.25">
      <c r="O33908" s="7"/>
    </row>
    <row r="33909" spans="15:15" x14ac:dyDescent="0.25">
      <c r="O33909" s="7"/>
    </row>
    <row r="33910" spans="15:15" x14ac:dyDescent="0.25">
      <c r="O33910" s="7"/>
    </row>
    <row r="33911" spans="15:15" x14ac:dyDescent="0.25">
      <c r="O33911" s="7"/>
    </row>
    <row r="33912" spans="15:15" x14ac:dyDescent="0.25">
      <c r="O33912" s="7"/>
    </row>
    <row r="33913" spans="15:15" x14ac:dyDescent="0.25">
      <c r="O33913" s="7"/>
    </row>
    <row r="33914" spans="15:15" x14ac:dyDescent="0.25">
      <c r="O33914" s="7"/>
    </row>
    <row r="33915" spans="15:15" x14ac:dyDescent="0.25">
      <c r="O33915" s="7"/>
    </row>
    <row r="33916" spans="15:15" x14ac:dyDescent="0.25">
      <c r="O33916" s="7"/>
    </row>
    <row r="33917" spans="15:15" x14ac:dyDescent="0.25">
      <c r="O33917" s="7"/>
    </row>
    <row r="33918" spans="15:15" x14ac:dyDescent="0.25">
      <c r="O33918" s="7"/>
    </row>
    <row r="33919" spans="15:15" x14ac:dyDescent="0.25">
      <c r="O33919" s="7"/>
    </row>
    <row r="33920" spans="15:15" x14ac:dyDescent="0.25">
      <c r="O33920" s="7"/>
    </row>
    <row r="33921" spans="15:15" x14ac:dyDescent="0.25">
      <c r="O33921" s="7"/>
    </row>
    <row r="33922" spans="15:15" x14ac:dyDescent="0.25">
      <c r="O33922" s="7"/>
    </row>
    <row r="33923" spans="15:15" x14ac:dyDescent="0.25">
      <c r="O33923" s="7"/>
    </row>
    <row r="33924" spans="15:15" x14ac:dyDescent="0.25">
      <c r="O33924" s="7"/>
    </row>
    <row r="33925" spans="15:15" x14ac:dyDescent="0.25">
      <c r="O33925" s="7"/>
    </row>
    <row r="33926" spans="15:15" x14ac:dyDescent="0.25">
      <c r="O33926" s="7"/>
    </row>
    <row r="33927" spans="15:15" x14ac:dyDescent="0.25">
      <c r="O33927" s="7"/>
    </row>
    <row r="33928" spans="15:15" x14ac:dyDescent="0.25">
      <c r="O33928" s="7"/>
    </row>
    <row r="33929" spans="15:15" x14ac:dyDescent="0.25">
      <c r="O33929" s="7"/>
    </row>
    <row r="33930" spans="15:15" x14ac:dyDescent="0.25">
      <c r="O33930" s="7"/>
    </row>
    <row r="33931" spans="15:15" x14ac:dyDescent="0.25">
      <c r="O33931" s="7"/>
    </row>
    <row r="33932" spans="15:15" x14ac:dyDescent="0.25">
      <c r="O33932" s="7"/>
    </row>
    <row r="33933" spans="15:15" x14ac:dyDescent="0.25">
      <c r="O33933" s="7"/>
    </row>
    <row r="33934" spans="15:15" x14ac:dyDescent="0.25">
      <c r="O33934" s="7"/>
    </row>
    <row r="33935" spans="15:15" x14ac:dyDescent="0.25">
      <c r="O33935" s="7"/>
    </row>
    <row r="33936" spans="15:15" x14ac:dyDescent="0.25">
      <c r="O33936" s="7"/>
    </row>
    <row r="33937" spans="15:15" x14ac:dyDescent="0.25">
      <c r="O33937" s="7"/>
    </row>
    <row r="33938" spans="15:15" x14ac:dyDescent="0.25">
      <c r="O33938" s="7"/>
    </row>
    <row r="33939" spans="15:15" x14ac:dyDescent="0.25">
      <c r="O33939" s="7"/>
    </row>
    <row r="33940" spans="15:15" x14ac:dyDescent="0.25">
      <c r="O33940" s="7"/>
    </row>
    <row r="33941" spans="15:15" x14ac:dyDescent="0.25">
      <c r="O33941" s="7"/>
    </row>
    <row r="33942" spans="15:15" x14ac:dyDescent="0.25">
      <c r="O33942" s="7"/>
    </row>
    <row r="33943" spans="15:15" x14ac:dyDescent="0.25">
      <c r="O33943" s="7"/>
    </row>
    <row r="33944" spans="15:15" x14ac:dyDescent="0.25">
      <c r="O33944" s="7"/>
    </row>
    <row r="33945" spans="15:15" x14ac:dyDescent="0.25">
      <c r="O33945" s="7"/>
    </row>
    <row r="33946" spans="15:15" x14ac:dyDescent="0.25">
      <c r="O33946" s="7"/>
    </row>
    <row r="33947" spans="15:15" x14ac:dyDescent="0.25">
      <c r="O33947" s="7"/>
    </row>
    <row r="33948" spans="15:15" x14ac:dyDescent="0.25">
      <c r="O33948" s="7"/>
    </row>
    <row r="33949" spans="15:15" x14ac:dyDescent="0.25">
      <c r="O33949" s="7"/>
    </row>
    <row r="33950" spans="15:15" x14ac:dyDescent="0.25">
      <c r="O33950" s="7"/>
    </row>
    <row r="33951" spans="15:15" x14ac:dyDescent="0.25">
      <c r="O33951" s="7"/>
    </row>
    <row r="33952" spans="15:15" x14ac:dyDescent="0.25">
      <c r="O33952" s="7"/>
    </row>
    <row r="33953" spans="15:15" x14ac:dyDescent="0.25">
      <c r="O33953" s="7"/>
    </row>
    <row r="33954" spans="15:15" x14ac:dyDescent="0.25">
      <c r="O33954" s="7"/>
    </row>
    <row r="33955" spans="15:15" x14ac:dyDescent="0.25">
      <c r="O33955" s="7"/>
    </row>
    <row r="33956" spans="15:15" x14ac:dyDescent="0.25">
      <c r="O33956" s="7"/>
    </row>
    <row r="33957" spans="15:15" x14ac:dyDescent="0.25">
      <c r="O33957" s="7"/>
    </row>
    <row r="33958" spans="15:15" x14ac:dyDescent="0.25">
      <c r="O33958" s="7"/>
    </row>
    <row r="33959" spans="15:15" x14ac:dyDescent="0.25">
      <c r="O33959" s="7"/>
    </row>
    <row r="33960" spans="15:15" x14ac:dyDescent="0.25">
      <c r="O33960" s="7"/>
    </row>
    <row r="33961" spans="15:15" x14ac:dyDescent="0.25">
      <c r="O33961" s="7"/>
    </row>
    <row r="33962" spans="15:15" x14ac:dyDescent="0.25">
      <c r="O33962" s="7"/>
    </row>
    <row r="33963" spans="15:15" x14ac:dyDescent="0.25">
      <c r="O33963" s="7"/>
    </row>
    <row r="33964" spans="15:15" x14ac:dyDescent="0.25">
      <c r="O33964" s="7"/>
    </row>
    <row r="33965" spans="15:15" x14ac:dyDescent="0.25">
      <c r="O33965" s="7"/>
    </row>
    <row r="33966" spans="15:15" x14ac:dyDescent="0.25">
      <c r="O33966" s="7"/>
    </row>
    <row r="33967" spans="15:15" x14ac:dyDescent="0.25">
      <c r="O33967" s="7"/>
    </row>
    <row r="33968" spans="15:15" x14ac:dyDescent="0.25">
      <c r="O33968" s="7"/>
    </row>
    <row r="33969" spans="15:15" x14ac:dyDescent="0.25">
      <c r="O33969" s="7"/>
    </row>
    <row r="33970" spans="15:15" x14ac:dyDescent="0.25">
      <c r="O33970" s="7"/>
    </row>
    <row r="33971" spans="15:15" x14ac:dyDescent="0.25">
      <c r="O33971" s="7"/>
    </row>
    <row r="33972" spans="15:15" x14ac:dyDescent="0.25">
      <c r="O33972" s="7"/>
    </row>
    <row r="33973" spans="15:15" x14ac:dyDescent="0.25">
      <c r="O33973" s="7"/>
    </row>
    <row r="33974" spans="15:15" x14ac:dyDescent="0.25">
      <c r="O33974" s="7"/>
    </row>
    <row r="33975" spans="15:15" x14ac:dyDescent="0.25">
      <c r="O33975" s="7"/>
    </row>
    <row r="33976" spans="15:15" x14ac:dyDescent="0.25">
      <c r="O33976" s="7"/>
    </row>
    <row r="33977" spans="15:15" x14ac:dyDescent="0.25">
      <c r="O33977" s="7"/>
    </row>
    <row r="33978" spans="15:15" x14ac:dyDescent="0.25">
      <c r="O33978" s="7"/>
    </row>
    <row r="33979" spans="15:15" x14ac:dyDescent="0.25">
      <c r="O33979" s="7"/>
    </row>
    <row r="33980" spans="15:15" x14ac:dyDescent="0.25">
      <c r="O33980" s="7"/>
    </row>
    <row r="33981" spans="15:15" x14ac:dyDescent="0.25">
      <c r="O33981" s="7"/>
    </row>
    <row r="33982" spans="15:15" x14ac:dyDescent="0.25">
      <c r="O33982" s="7"/>
    </row>
    <row r="33983" spans="15:15" x14ac:dyDescent="0.25">
      <c r="O33983" s="7"/>
    </row>
    <row r="33984" spans="15:15" x14ac:dyDescent="0.25">
      <c r="O33984" s="7"/>
    </row>
    <row r="33985" spans="15:15" x14ac:dyDescent="0.25">
      <c r="O33985" s="7"/>
    </row>
    <row r="33986" spans="15:15" x14ac:dyDescent="0.25">
      <c r="O33986" s="7"/>
    </row>
    <row r="33987" spans="15:15" x14ac:dyDescent="0.25">
      <c r="O33987" s="7"/>
    </row>
    <row r="33988" spans="15:15" x14ac:dyDescent="0.25">
      <c r="O33988" s="7"/>
    </row>
    <row r="33989" spans="15:15" x14ac:dyDescent="0.25">
      <c r="O33989" s="7"/>
    </row>
    <row r="33990" spans="15:15" x14ac:dyDescent="0.25">
      <c r="O33990" s="7"/>
    </row>
    <row r="33991" spans="15:15" x14ac:dyDescent="0.25">
      <c r="O33991" s="7"/>
    </row>
    <row r="33992" spans="15:15" x14ac:dyDescent="0.25">
      <c r="O33992" s="7"/>
    </row>
    <row r="33993" spans="15:15" x14ac:dyDescent="0.25">
      <c r="O33993" s="7"/>
    </row>
    <row r="33994" spans="15:15" x14ac:dyDescent="0.25">
      <c r="O33994" s="7"/>
    </row>
    <row r="33995" spans="15:15" x14ac:dyDescent="0.25">
      <c r="O33995" s="7"/>
    </row>
    <row r="33996" spans="15:15" x14ac:dyDescent="0.25">
      <c r="O33996" s="7"/>
    </row>
    <row r="33997" spans="15:15" x14ac:dyDescent="0.25">
      <c r="O33997" s="7"/>
    </row>
    <row r="33998" spans="15:15" x14ac:dyDescent="0.25">
      <c r="O33998" s="7"/>
    </row>
    <row r="33999" spans="15:15" x14ac:dyDescent="0.25">
      <c r="O33999" s="7"/>
    </row>
    <row r="34000" spans="15:15" x14ac:dyDescent="0.25">
      <c r="O34000" s="7"/>
    </row>
    <row r="34001" spans="15:15" x14ac:dyDescent="0.25">
      <c r="O34001" s="7"/>
    </row>
    <row r="34002" spans="15:15" x14ac:dyDescent="0.25">
      <c r="O34002" s="7"/>
    </row>
    <row r="34003" spans="15:15" x14ac:dyDescent="0.25">
      <c r="O34003" s="7"/>
    </row>
    <row r="34004" spans="15:15" x14ac:dyDescent="0.25">
      <c r="O34004" s="7"/>
    </row>
    <row r="34005" spans="15:15" x14ac:dyDescent="0.25">
      <c r="O34005" s="7"/>
    </row>
    <row r="34006" spans="15:15" x14ac:dyDescent="0.25">
      <c r="O34006" s="7"/>
    </row>
    <row r="34007" spans="15:15" x14ac:dyDescent="0.25">
      <c r="O34007" s="7"/>
    </row>
    <row r="34008" spans="15:15" x14ac:dyDescent="0.25">
      <c r="O34008" s="7"/>
    </row>
    <row r="34009" spans="15:15" x14ac:dyDescent="0.25">
      <c r="O34009" s="7"/>
    </row>
    <row r="34010" spans="15:15" x14ac:dyDescent="0.25">
      <c r="O34010" s="7"/>
    </row>
    <row r="34011" spans="15:15" x14ac:dyDescent="0.25">
      <c r="O34011" s="7"/>
    </row>
    <row r="34012" spans="15:15" x14ac:dyDescent="0.25">
      <c r="O34012" s="7"/>
    </row>
    <row r="34013" spans="15:15" x14ac:dyDescent="0.25">
      <c r="O34013" s="7"/>
    </row>
    <row r="34014" spans="15:15" x14ac:dyDescent="0.25">
      <c r="O34014" s="7"/>
    </row>
    <row r="34015" spans="15:15" x14ac:dyDescent="0.25">
      <c r="O34015" s="7"/>
    </row>
    <row r="34016" spans="15:15" x14ac:dyDescent="0.25">
      <c r="O34016" s="7"/>
    </row>
    <row r="34017" spans="15:15" x14ac:dyDescent="0.25">
      <c r="O34017" s="7"/>
    </row>
    <row r="34018" spans="15:15" x14ac:dyDescent="0.25">
      <c r="O34018" s="7"/>
    </row>
    <row r="34019" spans="15:15" x14ac:dyDescent="0.25">
      <c r="O34019" s="7"/>
    </row>
    <row r="34020" spans="15:15" x14ac:dyDescent="0.25">
      <c r="O34020" s="7"/>
    </row>
    <row r="34021" spans="15:15" x14ac:dyDescent="0.25">
      <c r="O34021" s="7"/>
    </row>
    <row r="34022" spans="15:15" x14ac:dyDescent="0.25">
      <c r="O34022" s="7"/>
    </row>
    <row r="34023" spans="15:15" x14ac:dyDescent="0.25">
      <c r="O34023" s="7"/>
    </row>
    <row r="34024" spans="15:15" x14ac:dyDescent="0.25">
      <c r="O34024" s="7"/>
    </row>
    <row r="34025" spans="15:15" x14ac:dyDescent="0.25">
      <c r="O34025" s="7"/>
    </row>
    <row r="34026" spans="15:15" x14ac:dyDescent="0.25">
      <c r="O34026" s="7"/>
    </row>
    <row r="34027" spans="15:15" x14ac:dyDescent="0.25">
      <c r="O34027" s="7"/>
    </row>
    <row r="34028" spans="15:15" x14ac:dyDescent="0.25">
      <c r="O34028" s="7"/>
    </row>
    <row r="34029" spans="15:15" x14ac:dyDescent="0.25">
      <c r="O34029" s="7"/>
    </row>
    <row r="34030" spans="15:15" x14ac:dyDescent="0.25">
      <c r="O34030" s="7"/>
    </row>
    <row r="34031" spans="15:15" x14ac:dyDescent="0.25">
      <c r="O34031" s="7"/>
    </row>
    <row r="34032" spans="15:15" x14ac:dyDescent="0.25">
      <c r="O34032" s="7"/>
    </row>
    <row r="34033" spans="15:15" x14ac:dyDescent="0.25">
      <c r="O34033" s="7"/>
    </row>
    <row r="34058" spans="15:15" x14ac:dyDescent="0.25">
      <c r="O34058" s="7"/>
    </row>
    <row r="34059" spans="15:15" x14ac:dyDescent="0.25">
      <c r="O34059" s="7"/>
    </row>
    <row r="34060" spans="15:15" x14ac:dyDescent="0.25">
      <c r="O34060" s="7"/>
    </row>
    <row r="34061" spans="15:15" x14ac:dyDescent="0.25">
      <c r="O34061" s="7"/>
    </row>
    <row r="34062" spans="15:15" x14ac:dyDescent="0.25">
      <c r="O34062" s="7"/>
    </row>
    <row r="34063" spans="15:15" x14ac:dyDescent="0.25">
      <c r="O34063" s="7"/>
    </row>
    <row r="34064" spans="15:15" x14ac:dyDescent="0.25">
      <c r="O34064" s="7"/>
    </row>
    <row r="34065" spans="15:15" x14ac:dyDescent="0.25">
      <c r="O34065" s="7"/>
    </row>
    <row r="34066" spans="15:15" x14ac:dyDescent="0.25">
      <c r="O34066" s="7"/>
    </row>
    <row r="34067" spans="15:15" x14ac:dyDescent="0.25">
      <c r="O34067" s="7"/>
    </row>
    <row r="34068" spans="15:15" x14ac:dyDescent="0.25">
      <c r="O34068" s="7"/>
    </row>
    <row r="34069" spans="15:15" x14ac:dyDescent="0.25">
      <c r="O34069" s="7"/>
    </row>
    <row r="34070" spans="15:15" x14ac:dyDescent="0.25">
      <c r="O34070" s="7"/>
    </row>
    <row r="34071" spans="15:15" x14ac:dyDescent="0.25">
      <c r="O34071" s="7"/>
    </row>
    <row r="34072" spans="15:15" x14ac:dyDescent="0.25">
      <c r="O34072" s="7"/>
    </row>
    <row r="34073" spans="15:15" x14ac:dyDescent="0.25">
      <c r="O34073" s="7"/>
    </row>
    <row r="34074" spans="15:15" x14ac:dyDescent="0.25">
      <c r="O34074" s="7"/>
    </row>
    <row r="34075" spans="15:15" x14ac:dyDescent="0.25">
      <c r="O34075" s="7"/>
    </row>
    <row r="34076" spans="15:15" x14ac:dyDescent="0.25">
      <c r="O34076" s="7"/>
    </row>
    <row r="34077" spans="15:15" x14ac:dyDescent="0.25">
      <c r="O34077" s="7"/>
    </row>
    <row r="34078" spans="15:15" x14ac:dyDescent="0.25">
      <c r="O34078" s="7"/>
    </row>
    <row r="34079" spans="15:15" x14ac:dyDescent="0.25">
      <c r="O34079" s="7"/>
    </row>
    <row r="34080" spans="15:15" x14ac:dyDescent="0.25">
      <c r="O34080" s="7"/>
    </row>
    <row r="34081" spans="15:15" x14ac:dyDescent="0.25">
      <c r="O34081" s="7"/>
    </row>
    <row r="34082" spans="15:15" x14ac:dyDescent="0.25">
      <c r="O34082" s="7"/>
    </row>
    <row r="34083" spans="15:15" x14ac:dyDescent="0.25">
      <c r="O34083" s="7"/>
    </row>
    <row r="34084" spans="15:15" x14ac:dyDescent="0.25">
      <c r="O34084" s="7"/>
    </row>
    <row r="34085" spans="15:15" x14ac:dyDescent="0.25">
      <c r="O34085" s="7"/>
    </row>
    <row r="34086" spans="15:15" x14ac:dyDescent="0.25">
      <c r="O34086" s="7"/>
    </row>
    <row r="34087" spans="15:15" x14ac:dyDescent="0.25">
      <c r="O34087" s="7"/>
    </row>
    <row r="34088" spans="15:15" x14ac:dyDescent="0.25">
      <c r="O34088" s="7"/>
    </row>
    <row r="34089" spans="15:15" x14ac:dyDescent="0.25">
      <c r="O34089" s="7"/>
    </row>
    <row r="34090" spans="15:15" x14ac:dyDescent="0.25">
      <c r="O34090" s="7"/>
    </row>
    <row r="34091" spans="15:15" x14ac:dyDescent="0.25">
      <c r="O34091" s="7"/>
    </row>
    <row r="34092" spans="15:15" x14ac:dyDescent="0.25">
      <c r="O34092" s="7"/>
    </row>
    <row r="34093" spans="15:15" x14ac:dyDescent="0.25">
      <c r="O34093" s="7"/>
    </row>
    <row r="34094" spans="15:15" x14ac:dyDescent="0.25">
      <c r="O34094" s="7"/>
    </row>
    <row r="34095" spans="15:15" x14ac:dyDescent="0.25">
      <c r="O34095" s="7"/>
    </row>
    <row r="34096" spans="15:15" x14ac:dyDescent="0.25">
      <c r="O34096" s="7"/>
    </row>
    <row r="34097" spans="15:15" x14ac:dyDescent="0.25">
      <c r="O34097" s="7"/>
    </row>
    <row r="34098" spans="15:15" x14ac:dyDescent="0.25">
      <c r="O34098" s="7"/>
    </row>
    <row r="34099" spans="15:15" x14ac:dyDescent="0.25">
      <c r="O34099" s="7"/>
    </row>
    <row r="34100" spans="15:15" x14ac:dyDescent="0.25">
      <c r="O34100" s="7"/>
    </row>
    <row r="34101" spans="15:15" x14ac:dyDescent="0.25">
      <c r="O34101" s="7"/>
    </row>
    <row r="34102" spans="15:15" x14ac:dyDescent="0.25">
      <c r="O34102" s="7"/>
    </row>
    <row r="34103" spans="15:15" x14ac:dyDescent="0.25">
      <c r="O34103" s="7"/>
    </row>
    <row r="34104" spans="15:15" x14ac:dyDescent="0.25">
      <c r="O34104" s="7"/>
    </row>
    <row r="34105" spans="15:15" x14ac:dyDescent="0.25">
      <c r="O34105" s="7"/>
    </row>
    <row r="34106" spans="15:15" x14ac:dyDescent="0.25">
      <c r="O34106" s="7"/>
    </row>
    <row r="34107" spans="15:15" x14ac:dyDescent="0.25">
      <c r="O34107" s="7"/>
    </row>
    <row r="34108" spans="15:15" x14ac:dyDescent="0.25">
      <c r="O34108" s="7"/>
    </row>
    <row r="34109" spans="15:15" x14ac:dyDescent="0.25">
      <c r="O34109" s="7"/>
    </row>
    <row r="34110" spans="15:15" x14ac:dyDescent="0.25">
      <c r="O34110" s="7"/>
    </row>
    <row r="34111" spans="15:15" x14ac:dyDescent="0.25">
      <c r="O34111" s="7"/>
    </row>
    <row r="34112" spans="15:15" x14ac:dyDescent="0.25">
      <c r="O34112" s="7"/>
    </row>
    <row r="34113" spans="15:15" x14ac:dyDescent="0.25">
      <c r="O34113" s="7"/>
    </row>
    <row r="34114" spans="15:15" x14ac:dyDescent="0.25">
      <c r="O34114" s="7"/>
    </row>
    <row r="34115" spans="15:15" x14ac:dyDescent="0.25">
      <c r="O34115" s="7"/>
    </row>
    <row r="34116" spans="15:15" x14ac:dyDescent="0.25">
      <c r="O34116" s="7"/>
    </row>
    <row r="34117" spans="15:15" x14ac:dyDescent="0.25">
      <c r="O34117" s="7"/>
    </row>
    <row r="34118" spans="15:15" x14ac:dyDescent="0.25">
      <c r="O34118" s="7"/>
    </row>
    <row r="34119" spans="15:15" x14ac:dyDescent="0.25">
      <c r="O34119" s="7"/>
    </row>
    <row r="34120" spans="15:15" x14ac:dyDescent="0.25">
      <c r="O34120" s="7"/>
    </row>
    <row r="34121" spans="15:15" x14ac:dyDescent="0.25">
      <c r="O34121" s="7"/>
    </row>
    <row r="34122" spans="15:15" x14ac:dyDescent="0.25">
      <c r="O34122" s="7"/>
    </row>
    <row r="34123" spans="15:15" x14ac:dyDescent="0.25">
      <c r="O34123" s="7"/>
    </row>
    <row r="34124" spans="15:15" x14ac:dyDescent="0.25">
      <c r="O34124" s="7"/>
    </row>
    <row r="34125" spans="15:15" x14ac:dyDescent="0.25">
      <c r="O34125" s="7"/>
    </row>
    <row r="34126" spans="15:15" x14ac:dyDescent="0.25">
      <c r="O34126" s="7"/>
    </row>
    <row r="34127" spans="15:15" x14ac:dyDescent="0.25">
      <c r="O34127" s="7"/>
    </row>
    <row r="34128" spans="15:15" x14ac:dyDescent="0.25">
      <c r="O34128" s="7"/>
    </row>
    <row r="34129" spans="15:15" x14ac:dyDescent="0.25">
      <c r="O34129" s="7"/>
    </row>
    <row r="34130" spans="15:15" x14ac:dyDescent="0.25">
      <c r="O34130" s="7"/>
    </row>
    <row r="34131" spans="15:15" x14ac:dyDescent="0.25">
      <c r="O34131" s="7"/>
    </row>
    <row r="34132" spans="15:15" x14ac:dyDescent="0.25">
      <c r="O34132" s="7"/>
    </row>
    <row r="34133" spans="15:15" x14ac:dyDescent="0.25">
      <c r="O34133" s="7"/>
    </row>
    <row r="34134" spans="15:15" x14ac:dyDescent="0.25">
      <c r="O34134" s="7"/>
    </row>
    <row r="34135" spans="15:15" x14ac:dyDescent="0.25">
      <c r="O34135" s="7"/>
    </row>
    <row r="34136" spans="15:15" x14ac:dyDescent="0.25">
      <c r="O34136" s="7"/>
    </row>
    <row r="34137" spans="15:15" x14ac:dyDescent="0.25">
      <c r="O34137" s="7"/>
    </row>
    <row r="34138" spans="15:15" x14ac:dyDescent="0.25">
      <c r="O34138" s="7"/>
    </row>
    <row r="34139" spans="15:15" x14ac:dyDescent="0.25">
      <c r="O34139" s="7"/>
    </row>
    <row r="34140" spans="15:15" x14ac:dyDescent="0.25">
      <c r="O34140" s="7"/>
    </row>
    <row r="34141" spans="15:15" x14ac:dyDescent="0.25">
      <c r="O34141" s="7"/>
    </row>
    <row r="34142" spans="15:15" x14ac:dyDescent="0.25">
      <c r="O34142" s="7"/>
    </row>
    <row r="34143" spans="15:15" x14ac:dyDescent="0.25">
      <c r="O34143" s="7"/>
    </row>
    <row r="34144" spans="15:15" x14ac:dyDescent="0.25">
      <c r="O34144" s="7"/>
    </row>
    <row r="34145" spans="15:15" x14ac:dyDescent="0.25">
      <c r="O34145" s="7"/>
    </row>
    <row r="34146" spans="15:15" x14ac:dyDescent="0.25">
      <c r="O34146" s="7"/>
    </row>
    <row r="34147" spans="15:15" x14ac:dyDescent="0.25">
      <c r="O34147" s="7"/>
    </row>
    <row r="34148" spans="15:15" x14ac:dyDescent="0.25">
      <c r="O34148" s="7"/>
    </row>
    <row r="34149" spans="15:15" x14ac:dyDescent="0.25">
      <c r="O34149" s="7"/>
    </row>
    <row r="34150" spans="15:15" x14ac:dyDescent="0.25">
      <c r="O34150" s="7"/>
    </row>
    <row r="34151" spans="15:15" x14ac:dyDescent="0.25">
      <c r="O34151" s="7"/>
    </row>
    <row r="34152" spans="15:15" x14ac:dyDescent="0.25">
      <c r="O34152" s="7"/>
    </row>
    <row r="34153" spans="15:15" x14ac:dyDescent="0.25">
      <c r="O34153" s="7"/>
    </row>
    <row r="34154" spans="15:15" x14ac:dyDescent="0.25">
      <c r="O34154" s="7"/>
    </row>
    <row r="34155" spans="15:15" x14ac:dyDescent="0.25">
      <c r="O34155" s="7"/>
    </row>
    <row r="34156" spans="15:15" x14ac:dyDescent="0.25">
      <c r="O34156" s="7"/>
    </row>
    <row r="34157" spans="15:15" x14ac:dyDescent="0.25">
      <c r="O34157" s="7"/>
    </row>
    <row r="34158" spans="15:15" x14ac:dyDescent="0.25">
      <c r="O34158" s="7"/>
    </row>
    <row r="34159" spans="15:15" x14ac:dyDescent="0.25">
      <c r="O34159" s="7"/>
    </row>
    <row r="34160" spans="15:15" x14ac:dyDescent="0.25">
      <c r="O34160" s="7"/>
    </row>
    <row r="34161" spans="15:15" x14ac:dyDescent="0.25">
      <c r="O34161" s="7"/>
    </row>
    <row r="34162" spans="15:15" x14ac:dyDescent="0.25">
      <c r="O34162" s="7"/>
    </row>
    <row r="34163" spans="15:15" x14ac:dyDescent="0.25">
      <c r="O34163" s="7"/>
    </row>
    <row r="34164" spans="15:15" x14ac:dyDescent="0.25">
      <c r="O34164" s="7"/>
    </row>
    <row r="34165" spans="15:15" x14ac:dyDescent="0.25">
      <c r="O34165" s="7"/>
    </row>
    <row r="34166" spans="15:15" x14ac:dyDescent="0.25">
      <c r="O34166" s="7"/>
    </row>
    <row r="34167" spans="15:15" x14ac:dyDescent="0.25">
      <c r="O34167" s="7"/>
    </row>
    <row r="34168" spans="15:15" x14ac:dyDescent="0.25">
      <c r="O34168" s="7"/>
    </row>
    <row r="34169" spans="15:15" x14ac:dyDescent="0.25">
      <c r="O34169" s="7"/>
    </row>
    <row r="34170" spans="15:15" x14ac:dyDescent="0.25">
      <c r="O34170" s="7"/>
    </row>
    <row r="34171" spans="15:15" x14ac:dyDescent="0.25">
      <c r="O34171" s="7"/>
    </row>
    <row r="34172" spans="15:15" x14ac:dyDescent="0.25">
      <c r="O34172" s="7"/>
    </row>
    <row r="34173" spans="15:15" x14ac:dyDescent="0.25">
      <c r="O34173" s="7"/>
    </row>
    <row r="34174" spans="15:15" x14ac:dyDescent="0.25">
      <c r="O34174" s="7"/>
    </row>
    <row r="34175" spans="15:15" x14ac:dyDescent="0.25">
      <c r="O34175" s="7"/>
    </row>
    <row r="34176" spans="15:15" x14ac:dyDescent="0.25">
      <c r="O34176" s="7"/>
    </row>
    <row r="34177" spans="15:15" x14ac:dyDescent="0.25">
      <c r="O34177" s="7"/>
    </row>
    <row r="34178" spans="15:15" x14ac:dyDescent="0.25">
      <c r="O34178" s="7"/>
    </row>
    <row r="34179" spans="15:15" x14ac:dyDescent="0.25">
      <c r="O34179" s="7"/>
    </row>
    <row r="34180" spans="15:15" x14ac:dyDescent="0.25">
      <c r="O34180" s="7"/>
    </row>
    <row r="34181" spans="15:15" x14ac:dyDescent="0.25">
      <c r="O34181" s="7"/>
    </row>
    <row r="34182" spans="15:15" x14ac:dyDescent="0.25">
      <c r="O34182" s="7"/>
    </row>
    <row r="34183" spans="15:15" x14ac:dyDescent="0.25">
      <c r="O34183" s="7"/>
    </row>
    <row r="34184" spans="15:15" x14ac:dyDescent="0.25">
      <c r="O34184" s="7"/>
    </row>
    <row r="34185" spans="15:15" x14ac:dyDescent="0.25">
      <c r="O34185" s="7"/>
    </row>
    <row r="34186" spans="15:15" x14ac:dyDescent="0.25">
      <c r="O34186" s="7"/>
    </row>
    <row r="34187" spans="15:15" x14ac:dyDescent="0.25">
      <c r="O34187" s="7"/>
    </row>
    <row r="34188" spans="15:15" x14ac:dyDescent="0.25">
      <c r="O34188" s="7"/>
    </row>
    <row r="34189" spans="15:15" x14ac:dyDescent="0.25">
      <c r="O34189" s="7"/>
    </row>
    <row r="34190" spans="15:15" x14ac:dyDescent="0.25">
      <c r="O34190" s="7"/>
    </row>
    <row r="34191" spans="15:15" x14ac:dyDescent="0.25">
      <c r="O34191" s="7"/>
    </row>
    <row r="34192" spans="15:15" x14ac:dyDescent="0.25">
      <c r="O34192" s="7"/>
    </row>
    <row r="34193" spans="15:15" x14ac:dyDescent="0.25">
      <c r="O34193" s="7"/>
    </row>
    <row r="34194" spans="15:15" x14ac:dyDescent="0.25">
      <c r="O34194" s="7"/>
    </row>
    <row r="34195" spans="15:15" x14ac:dyDescent="0.25">
      <c r="O34195" s="7"/>
    </row>
    <row r="34196" spans="15:15" x14ac:dyDescent="0.25">
      <c r="O34196" s="7"/>
    </row>
    <row r="34197" spans="15:15" x14ac:dyDescent="0.25">
      <c r="O34197" s="7"/>
    </row>
    <row r="34198" spans="15:15" x14ac:dyDescent="0.25">
      <c r="O34198" s="7"/>
    </row>
    <row r="34199" spans="15:15" x14ac:dyDescent="0.25">
      <c r="O34199" s="7"/>
    </row>
    <row r="34200" spans="15:15" x14ac:dyDescent="0.25">
      <c r="O34200" s="7"/>
    </row>
    <row r="34201" spans="15:15" x14ac:dyDescent="0.25">
      <c r="O34201" s="7"/>
    </row>
    <row r="34202" spans="15:15" x14ac:dyDescent="0.25">
      <c r="O34202" s="7"/>
    </row>
    <row r="34203" spans="15:15" x14ac:dyDescent="0.25">
      <c r="O34203" s="7"/>
    </row>
    <row r="34204" spans="15:15" x14ac:dyDescent="0.25">
      <c r="O34204" s="7"/>
    </row>
    <row r="34205" spans="15:15" x14ac:dyDescent="0.25">
      <c r="O34205" s="7"/>
    </row>
    <row r="34206" spans="15:15" x14ac:dyDescent="0.25">
      <c r="O34206" s="7"/>
    </row>
    <row r="34207" spans="15:15" x14ac:dyDescent="0.25">
      <c r="O34207" s="7"/>
    </row>
    <row r="34208" spans="15:15" x14ac:dyDescent="0.25">
      <c r="O34208" s="7"/>
    </row>
    <row r="34209" spans="15:15" x14ac:dyDescent="0.25">
      <c r="O34209" s="7"/>
    </row>
    <row r="34210" spans="15:15" x14ac:dyDescent="0.25">
      <c r="O34210" s="7"/>
    </row>
    <row r="34211" spans="15:15" x14ac:dyDescent="0.25">
      <c r="O34211" s="7"/>
    </row>
    <row r="34212" spans="15:15" x14ac:dyDescent="0.25">
      <c r="O34212" s="7"/>
    </row>
    <row r="34213" spans="15:15" x14ac:dyDescent="0.25">
      <c r="O34213" s="7"/>
    </row>
    <row r="34214" spans="15:15" x14ac:dyDescent="0.25">
      <c r="O34214" s="7"/>
    </row>
    <row r="34215" spans="15:15" x14ac:dyDescent="0.25">
      <c r="O34215" s="7"/>
    </row>
    <row r="34216" spans="15:15" x14ac:dyDescent="0.25">
      <c r="O34216" s="7"/>
    </row>
    <row r="34217" spans="15:15" x14ac:dyDescent="0.25">
      <c r="O34217" s="7"/>
    </row>
    <row r="34218" spans="15:15" x14ac:dyDescent="0.25">
      <c r="O34218" s="7"/>
    </row>
    <row r="34219" spans="15:15" x14ac:dyDescent="0.25">
      <c r="O34219" s="7"/>
    </row>
    <row r="34220" spans="15:15" x14ac:dyDescent="0.25">
      <c r="O34220" s="7"/>
    </row>
    <row r="34221" spans="15:15" x14ac:dyDescent="0.25">
      <c r="O34221" s="7"/>
    </row>
    <row r="34222" spans="15:15" x14ac:dyDescent="0.25">
      <c r="O34222" s="7"/>
    </row>
    <row r="34223" spans="15:15" x14ac:dyDescent="0.25">
      <c r="O34223" s="7"/>
    </row>
    <row r="34224" spans="15:15" x14ac:dyDescent="0.25">
      <c r="O34224" s="7"/>
    </row>
    <row r="34225" spans="15:15" x14ac:dyDescent="0.25">
      <c r="O34225" s="7"/>
    </row>
    <row r="34226" spans="15:15" x14ac:dyDescent="0.25">
      <c r="O34226" s="7"/>
    </row>
    <row r="34227" spans="15:15" x14ac:dyDescent="0.25">
      <c r="O34227" s="7"/>
    </row>
    <row r="34228" spans="15:15" x14ac:dyDescent="0.25">
      <c r="O34228" s="7"/>
    </row>
    <row r="34229" spans="15:15" x14ac:dyDescent="0.25">
      <c r="O34229" s="7"/>
    </row>
    <row r="34230" spans="15:15" x14ac:dyDescent="0.25">
      <c r="O34230" s="7"/>
    </row>
    <row r="34231" spans="15:15" x14ac:dyDescent="0.25">
      <c r="O34231" s="7"/>
    </row>
    <row r="34232" spans="15:15" x14ac:dyDescent="0.25">
      <c r="O34232" s="7"/>
    </row>
    <row r="34233" spans="15:15" x14ac:dyDescent="0.25">
      <c r="O34233" s="7"/>
    </row>
    <row r="34234" spans="15:15" x14ac:dyDescent="0.25">
      <c r="O34234" s="7"/>
    </row>
    <row r="34235" spans="15:15" x14ac:dyDescent="0.25">
      <c r="O34235" s="7"/>
    </row>
    <row r="34236" spans="15:15" x14ac:dyDescent="0.25">
      <c r="O34236" s="7"/>
    </row>
    <row r="34237" spans="15:15" x14ac:dyDescent="0.25">
      <c r="O34237" s="7"/>
    </row>
    <row r="34238" spans="15:15" x14ac:dyDescent="0.25">
      <c r="O34238" s="7"/>
    </row>
    <row r="34239" spans="15:15" x14ac:dyDescent="0.25">
      <c r="O34239" s="7"/>
    </row>
    <row r="34240" spans="15:15" x14ac:dyDescent="0.25">
      <c r="O34240" s="7"/>
    </row>
    <row r="34241" spans="15:15" x14ac:dyDescent="0.25">
      <c r="O34241" s="7"/>
    </row>
    <row r="34242" spans="15:15" x14ac:dyDescent="0.25">
      <c r="O34242" s="7"/>
    </row>
    <row r="34243" spans="15:15" x14ac:dyDescent="0.25">
      <c r="O34243" s="7"/>
    </row>
    <row r="34244" spans="15:15" x14ac:dyDescent="0.25">
      <c r="O34244" s="7"/>
    </row>
    <row r="34245" spans="15:15" x14ac:dyDescent="0.25">
      <c r="O34245" s="7"/>
    </row>
    <row r="34246" spans="15:15" x14ac:dyDescent="0.25">
      <c r="O34246" s="7"/>
    </row>
    <row r="34247" spans="15:15" x14ac:dyDescent="0.25">
      <c r="O34247" s="7"/>
    </row>
    <row r="34248" spans="15:15" x14ac:dyDescent="0.25">
      <c r="O34248" s="7"/>
    </row>
    <row r="34249" spans="15:15" x14ac:dyDescent="0.25">
      <c r="O34249" s="7"/>
    </row>
    <row r="34250" spans="15:15" x14ac:dyDescent="0.25">
      <c r="O34250" s="7"/>
    </row>
    <row r="34251" spans="15:15" x14ac:dyDescent="0.25">
      <c r="O34251" s="7"/>
    </row>
    <row r="34252" spans="15:15" x14ac:dyDescent="0.25">
      <c r="O34252" s="7"/>
    </row>
    <row r="34253" spans="15:15" x14ac:dyDescent="0.25">
      <c r="O34253" s="7"/>
    </row>
    <row r="34254" spans="15:15" x14ac:dyDescent="0.25">
      <c r="O34254" s="7"/>
    </row>
    <row r="34255" spans="15:15" x14ac:dyDescent="0.25">
      <c r="O34255" s="7"/>
    </row>
    <row r="34256" spans="15:15" x14ac:dyDescent="0.25">
      <c r="O34256" s="7"/>
    </row>
    <row r="34257" spans="15:15" x14ac:dyDescent="0.25">
      <c r="O34257" s="7"/>
    </row>
    <row r="34258" spans="15:15" x14ac:dyDescent="0.25">
      <c r="O34258" s="7"/>
    </row>
    <row r="34259" spans="15:15" x14ac:dyDescent="0.25">
      <c r="O34259" s="7"/>
    </row>
    <row r="34260" spans="15:15" x14ac:dyDescent="0.25">
      <c r="O34260" s="7"/>
    </row>
    <row r="34261" spans="15:15" x14ac:dyDescent="0.25">
      <c r="O34261" s="7"/>
    </row>
    <row r="34262" spans="15:15" x14ac:dyDescent="0.25">
      <c r="O34262" s="7"/>
    </row>
    <row r="34263" spans="15:15" x14ac:dyDescent="0.25">
      <c r="O34263" s="7"/>
    </row>
    <row r="34264" spans="15:15" x14ac:dyDescent="0.25">
      <c r="O34264" s="7"/>
    </row>
    <row r="34265" spans="15:15" x14ac:dyDescent="0.25">
      <c r="O34265" s="7"/>
    </row>
    <row r="34266" spans="15:15" x14ac:dyDescent="0.25">
      <c r="O34266" s="7"/>
    </row>
    <row r="34267" spans="15:15" x14ac:dyDescent="0.25">
      <c r="O34267" s="7"/>
    </row>
    <row r="34268" spans="15:15" x14ac:dyDescent="0.25">
      <c r="O34268" s="7"/>
    </row>
    <row r="34269" spans="15:15" x14ac:dyDescent="0.25">
      <c r="O34269" s="7"/>
    </row>
    <row r="34270" spans="15:15" x14ac:dyDescent="0.25">
      <c r="O34270" s="7"/>
    </row>
    <row r="34271" spans="15:15" x14ac:dyDescent="0.25">
      <c r="O34271" s="7"/>
    </row>
    <row r="34272" spans="15:15" x14ac:dyDescent="0.25">
      <c r="O34272" s="7"/>
    </row>
    <row r="34273" spans="15:15" x14ac:dyDescent="0.25">
      <c r="O34273" s="7"/>
    </row>
    <row r="34274" spans="15:15" x14ac:dyDescent="0.25">
      <c r="O34274" s="7"/>
    </row>
    <row r="34275" spans="15:15" x14ac:dyDescent="0.25">
      <c r="O34275" s="7"/>
    </row>
    <row r="34276" spans="15:15" x14ac:dyDescent="0.25">
      <c r="O34276" s="7"/>
    </row>
    <row r="34277" spans="15:15" x14ac:dyDescent="0.25">
      <c r="O34277" s="7"/>
    </row>
    <row r="34278" spans="15:15" x14ac:dyDescent="0.25">
      <c r="O34278" s="7"/>
    </row>
    <row r="34279" spans="15:15" x14ac:dyDescent="0.25">
      <c r="O34279" s="7"/>
    </row>
    <row r="34280" spans="15:15" x14ac:dyDescent="0.25">
      <c r="O34280" s="7"/>
    </row>
    <row r="34281" spans="15:15" x14ac:dyDescent="0.25">
      <c r="O34281" s="7"/>
    </row>
    <row r="34282" spans="15:15" x14ac:dyDescent="0.25">
      <c r="O34282" s="7"/>
    </row>
    <row r="34283" spans="15:15" x14ac:dyDescent="0.25">
      <c r="O34283" s="7"/>
    </row>
    <row r="34284" spans="15:15" x14ac:dyDescent="0.25">
      <c r="O34284" s="7"/>
    </row>
    <row r="34285" spans="15:15" x14ac:dyDescent="0.25">
      <c r="O34285" s="7"/>
    </row>
    <row r="34286" spans="15:15" x14ac:dyDescent="0.25">
      <c r="O34286" s="7"/>
    </row>
    <row r="34287" spans="15:15" x14ac:dyDescent="0.25">
      <c r="O34287" s="7"/>
    </row>
    <row r="34288" spans="15:15" x14ac:dyDescent="0.25">
      <c r="O34288" s="7"/>
    </row>
    <row r="34289" spans="15:15" x14ac:dyDescent="0.25">
      <c r="O34289" s="7"/>
    </row>
    <row r="34290" spans="15:15" x14ac:dyDescent="0.25">
      <c r="O34290" s="7"/>
    </row>
    <row r="34291" spans="15:15" x14ac:dyDescent="0.25">
      <c r="O34291" s="7"/>
    </row>
    <row r="34292" spans="15:15" x14ac:dyDescent="0.25">
      <c r="O34292" s="7"/>
    </row>
    <row r="34293" spans="15:15" x14ac:dyDescent="0.25">
      <c r="O34293" s="7"/>
    </row>
    <row r="34294" spans="15:15" x14ac:dyDescent="0.25">
      <c r="O34294" s="7"/>
    </row>
    <row r="34295" spans="15:15" x14ac:dyDescent="0.25">
      <c r="O34295" s="7"/>
    </row>
    <row r="34296" spans="15:15" x14ac:dyDescent="0.25">
      <c r="O34296" s="7"/>
    </row>
    <row r="34297" spans="15:15" x14ac:dyDescent="0.25">
      <c r="O34297" s="7"/>
    </row>
    <row r="34322" spans="5:15" x14ac:dyDescent="0.25">
      <c r="M34322" s="11"/>
      <c r="O34322" s="7"/>
    </row>
    <row r="34323" spans="5:15" x14ac:dyDescent="0.25">
      <c r="M34323" s="11"/>
      <c r="O34323" s="7"/>
    </row>
    <row r="34324" spans="5:15" x14ac:dyDescent="0.25">
      <c r="E34324" s="11"/>
      <c r="F34324" s="11"/>
      <c r="M34324" s="11"/>
      <c r="O34324" s="7"/>
    </row>
    <row r="34325" spans="5:15" x14ac:dyDescent="0.25">
      <c r="E34325" s="11"/>
      <c r="F34325" s="11"/>
      <c r="M34325" s="11"/>
      <c r="O34325" s="7"/>
    </row>
    <row r="34326" spans="5:15" x14ac:dyDescent="0.25">
      <c r="E34326" s="11"/>
      <c r="F34326" s="11"/>
      <c r="M34326" s="11"/>
      <c r="O34326" s="7"/>
    </row>
    <row r="34327" spans="5:15" x14ac:dyDescent="0.25">
      <c r="E34327" s="11"/>
      <c r="F34327" s="11"/>
      <c r="M34327" s="11"/>
      <c r="O34327" s="7"/>
    </row>
    <row r="34328" spans="5:15" x14ac:dyDescent="0.25">
      <c r="E34328" s="11"/>
      <c r="F34328" s="11"/>
      <c r="M34328" s="11"/>
      <c r="O34328" s="7"/>
    </row>
    <row r="34329" spans="5:15" x14ac:dyDescent="0.25">
      <c r="E34329" s="11"/>
      <c r="F34329" s="11"/>
      <c r="M34329" s="11"/>
      <c r="O34329" s="7"/>
    </row>
    <row r="34330" spans="5:15" x14ac:dyDescent="0.25">
      <c r="M34330" s="11"/>
      <c r="O34330" s="7"/>
    </row>
    <row r="34331" spans="5:15" x14ac:dyDescent="0.25">
      <c r="M34331" s="11"/>
      <c r="O34331" s="7"/>
    </row>
    <row r="34332" spans="5:15" x14ac:dyDescent="0.25">
      <c r="M34332" s="11"/>
      <c r="O34332" s="7"/>
    </row>
    <row r="34333" spans="5:15" x14ac:dyDescent="0.25">
      <c r="M34333" s="11"/>
      <c r="O34333" s="7"/>
    </row>
    <row r="34334" spans="5:15" x14ac:dyDescent="0.25">
      <c r="M34334" s="11"/>
      <c r="O34334" s="7"/>
    </row>
    <row r="34335" spans="5:15" x14ac:dyDescent="0.25">
      <c r="M34335" s="11"/>
      <c r="O34335" s="7"/>
    </row>
    <row r="34336" spans="5:15" x14ac:dyDescent="0.25">
      <c r="M34336" s="11"/>
      <c r="O34336" s="7"/>
    </row>
    <row r="34337" spans="13:15" x14ac:dyDescent="0.25">
      <c r="M34337" s="11"/>
      <c r="O34337" s="7"/>
    </row>
    <row r="34338" spans="13:15" x14ac:dyDescent="0.25">
      <c r="M34338" s="11"/>
      <c r="O34338" s="7"/>
    </row>
    <row r="34339" spans="13:15" x14ac:dyDescent="0.25">
      <c r="M34339" s="11"/>
      <c r="O34339" s="7"/>
    </row>
    <row r="34340" spans="13:15" x14ac:dyDescent="0.25">
      <c r="M34340" s="11"/>
      <c r="O34340" s="7"/>
    </row>
    <row r="34341" spans="13:15" x14ac:dyDescent="0.25">
      <c r="M34341" s="11"/>
      <c r="O34341" s="7"/>
    </row>
    <row r="34342" spans="13:15" x14ac:dyDescent="0.25">
      <c r="M34342" s="11"/>
      <c r="O34342" s="7"/>
    </row>
    <row r="34343" spans="13:15" x14ac:dyDescent="0.25">
      <c r="M34343" s="11"/>
      <c r="O34343" s="7"/>
    </row>
    <row r="34344" spans="13:15" x14ac:dyDescent="0.25">
      <c r="M34344" s="11"/>
      <c r="O34344" s="7"/>
    </row>
    <row r="34345" spans="13:15" x14ac:dyDescent="0.25">
      <c r="M34345" s="11"/>
      <c r="O34345" s="7"/>
    </row>
    <row r="34346" spans="13:15" x14ac:dyDescent="0.25">
      <c r="M34346" s="11"/>
      <c r="O34346" s="7"/>
    </row>
    <row r="34347" spans="13:15" x14ac:dyDescent="0.25">
      <c r="M34347" s="11"/>
      <c r="O34347" s="7"/>
    </row>
    <row r="34348" spans="13:15" x14ac:dyDescent="0.25">
      <c r="M34348" s="11"/>
      <c r="O34348" s="7"/>
    </row>
    <row r="34349" spans="13:15" x14ac:dyDescent="0.25">
      <c r="M34349" s="11"/>
      <c r="O34349" s="7"/>
    </row>
    <row r="34350" spans="13:15" x14ac:dyDescent="0.25">
      <c r="M34350" s="11"/>
      <c r="O34350" s="7"/>
    </row>
    <row r="34351" spans="13:15" x14ac:dyDescent="0.25">
      <c r="M34351" s="11"/>
      <c r="O34351" s="7"/>
    </row>
    <row r="34352" spans="13:15" x14ac:dyDescent="0.25">
      <c r="M34352" s="11"/>
      <c r="O34352" s="7"/>
    </row>
    <row r="34353" spans="5:15" x14ac:dyDescent="0.25">
      <c r="M34353" s="11"/>
      <c r="O34353" s="7"/>
    </row>
    <row r="34354" spans="5:15" x14ac:dyDescent="0.25">
      <c r="M34354" s="11"/>
      <c r="O34354" s="7"/>
    </row>
    <row r="34355" spans="5:15" x14ac:dyDescent="0.25">
      <c r="M34355" s="11"/>
      <c r="O34355" s="7"/>
    </row>
    <row r="34356" spans="5:15" x14ac:dyDescent="0.25">
      <c r="M34356" s="11"/>
      <c r="O34356" s="7"/>
    </row>
    <row r="34357" spans="5:15" x14ac:dyDescent="0.25">
      <c r="M34357" s="11"/>
      <c r="O34357" s="7"/>
    </row>
    <row r="34358" spans="5:15" x14ac:dyDescent="0.25">
      <c r="M34358" s="11"/>
      <c r="O34358" s="7"/>
    </row>
    <row r="34359" spans="5:15" x14ac:dyDescent="0.25">
      <c r="M34359" s="11"/>
      <c r="O34359" s="7"/>
    </row>
    <row r="34360" spans="5:15" x14ac:dyDescent="0.25">
      <c r="E34360" s="11"/>
      <c r="M34360" s="11"/>
      <c r="O34360" s="7"/>
    </row>
    <row r="34361" spans="5:15" x14ac:dyDescent="0.25">
      <c r="E34361" s="11"/>
      <c r="M34361" s="11"/>
      <c r="O34361" s="7"/>
    </row>
    <row r="34362" spans="5:15" x14ac:dyDescent="0.25">
      <c r="E34362" s="11"/>
      <c r="M34362" s="11"/>
      <c r="O34362" s="7"/>
    </row>
    <row r="34363" spans="5:15" x14ac:dyDescent="0.25">
      <c r="E34363" s="11"/>
      <c r="M34363" s="11"/>
      <c r="O34363" s="7"/>
    </row>
    <row r="34364" spans="5:15" x14ac:dyDescent="0.25">
      <c r="E34364" s="11"/>
      <c r="M34364" s="11"/>
      <c r="O34364" s="7"/>
    </row>
    <row r="34365" spans="5:15" x14ac:dyDescent="0.25">
      <c r="E34365" s="11"/>
      <c r="M34365" s="11"/>
      <c r="O34365" s="7"/>
    </row>
    <row r="34366" spans="5:15" x14ac:dyDescent="0.25">
      <c r="E34366" s="11"/>
      <c r="F34366" s="11"/>
      <c r="M34366" s="11"/>
      <c r="O34366" s="7"/>
    </row>
    <row r="34367" spans="5:15" x14ac:dyDescent="0.25">
      <c r="M34367" s="11"/>
      <c r="O34367" s="7"/>
    </row>
    <row r="34368" spans="5:15" x14ac:dyDescent="0.25">
      <c r="M34368" s="11"/>
      <c r="O34368" s="7"/>
    </row>
    <row r="34369" spans="5:15" x14ac:dyDescent="0.25">
      <c r="M34369" s="11"/>
      <c r="O34369" s="7"/>
    </row>
    <row r="34370" spans="5:15" x14ac:dyDescent="0.25">
      <c r="M34370" s="11"/>
      <c r="O34370" s="7"/>
    </row>
    <row r="34371" spans="5:15" x14ac:dyDescent="0.25">
      <c r="M34371" s="11"/>
      <c r="O34371" s="7"/>
    </row>
    <row r="34372" spans="5:15" x14ac:dyDescent="0.25">
      <c r="M34372" s="11"/>
      <c r="O34372" s="7"/>
    </row>
    <row r="34373" spans="5:15" x14ac:dyDescent="0.25">
      <c r="M34373" s="11"/>
      <c r="O34373" s="7"/>
    </row>
    <row r="34374" spans="5:15" x14ac:dyDescent="0.25">
      <c r="M34374" s="11"/>
      <c r="O34374" s="7"/>
    </row>
    <row r="34375" spans="5:15" x14ac:dyDescent="0.25">
      <c r="M34375" s="11"/>
      <c r="O34375" s="7"/>
    </row>
    <row r="34376" spans="5:15" x14ac:dyDescent="0.25">
      <c r="M34376" s="11"/>
      <c r="O34376" s="7"/>
    </row>
    <row r="34377" spans="5:15" x14ac:dyDescent="0.25">
      <c r="M34377" s="11"/>
      <c r="O34377" s="7"/>
    </row>
    <row r="34378" spans="5:15" x14ac:dyDescent="0.25">
      <c r="E34378" s="11"/>
      <c r="F34378" s="11"/>
      <c r="M34378" s="11"/>
      <c r="O34378" s="7"/>
    </row>
    <row r="34379" spans="5:15" x14ac:dyDescent="0.25">
      <c r="E34379" s="11"/>
      <c r="F34379" s="11"/>
      <c r="M34379" s="11"/>
      <c r="O34379" s="7"/>
    </row>
    <row r="34380" spans="5:15" x14ac:dyDescent="0.25">
      <c r="M34380" s="11"/>
      <c r="O34380" s="7"/>
    </row>
    <row r="34381" spans="5:15" x14ac:dyDescent="0.25">
      <c r="E34381" s="11"/>
      <c r="F34381" s="11"/>
      <c r="M34381" s="11"/>
      <c r="O34381" s="7"/>
    </row>
    <row r="34382" spans="5:15" x14ac:dyDescent="0.25">
      <c r="M34382" s="11"/>
      <c r="O34382" s="7"/>
    </row>
    <row r="34383" spans="5:15" x14ac:dyDescent="0.25">
      <c r="M34383" s="11"/>
      <c r="O34383" s="7"/>
    </row>
    <row r="34384" spans="5:15" x14ac:dyDescent="0.25">
      <c r="E34384" s="11"/>
      <c r="M34384" s="11"/>
      <c r="O34384" s="7"/>
    </row>
    <row r="34385" spans="5:15" x14ac:dyDescent="0.25">
      <c r="E34385" s="11"/>
      <c r="M34385" s="11"/>
      <c r="O34385" s="7"/>
    </row>
    <row r="34386" spans="5:15" x14ac:dyDescent="0.25">
      <c r="M34386" s="11"/>
      <c r="O34386" s="7"/>
    </row>
    <row r="34387" spans="5:15" x14ac:dyDescent="0.25">
      <c r="M34387" s="11"/>
      <c r="O34387" s="7"/>
    </row>
    <row r="34388" spans="5:15" x14ac:dyDescent="0.25">
      <c r="E34388" s="11"/>
      <c r="M34388" s="11"/>
      <c r="O34388" s="7"/>
    </row>
    <row r="34389" spans="5:15" x14ac:dyDescent="0.25">
      <c r="E34389" s="11"/>
      <c r="M34389" s="11"/>
      <c r="O34389" s="7"/>
    </row>
    <row r="34390" spans="5:15" x14ac:dyDescent="0.25">
      <c r="E34390" s="11"/>
      <c r="F34390" s="11"/>
      <c r="M34390" s="11"/>
      <c r="O34390" s="7"/>
    </row>
    <row r="34391" spans="5:15" x14ac:dyDescent="0.25">
      <c r="M34391" s="11"/>
      <c r="O34391" s="7"/>
    </row>
    <row r="34392" spans="5:15" x14ac:dyDescent="0.25">
      <c r="M34392" s="11"/>
      <c r="O34392" s="7"/>
    </row>
    <row r="34393" spans="5:15" x14ac:dyDescent="0.25">
      <c r="M34393" s="11"/>
      <c r="O34393" s="7"/>
    </row>
    <row r="34394" spans="5:15" x14ac:dyDescent="0.25">
      <c r="M34394" s="11"/>
      <c r="O34394" s="7"/>
    </row>
    <row r="34395" spans="5:15" x14ac:dyDescent="0.25">
      <c r="M34395" s="11"/>
      <c r="O34395" s="7"/>
    </row>
    <row r="34396" spans="5:15" x14ac:dyDescent="0.25">
      <c r="M34396" s="11"/>
      <c r="O34396" s="7"/>
    </row>
    <row r="34397" spans="5:15" x14ac:dyDescent="0.25">
      <c r="M34397" s="11"/>
      <c r="O34397" s="7"/>
    </row>
    <row r="34398" spans="5:15" x14ac:dyDescent="0.25">
      <c r="M34398" s="11"/>
      <c r="O34398" s="7"/>
    </row>
    <row r="34399" spans="5:15" x14ac:dyDescent="0.25">
      <c r="M34399" s="11"/>
      <c r="O34399" s="7"/>
    </row>
    <row r="34400" spans="5:15" x14ac:dyDescent="0.25">
      <c r="M34400" s="11"/>
      <c r="O34400" s="7"/>
    </row>
    <row r="34401" spans="5:15" x14ac:dyDescent="0.25">
      <c r="M34401" s="11"/>
      <c r="O34401" s="7"/>
    </row>
    <row r="34402" spans="5:15" x14ac:dyDescent="0.25">
      <c r="M34402" s="11"/>
      <c r="O34402" s="7"/>
    </row>
    <row r="34403" spans="5:15" x14ac:dyDescent="0.25">
      <c r="M34403" s="11"/>
      <c r="O34403" s="7"/>
    </row>
    <row r="34404" spans="5:15" x14ac:dyDescent="0.25">
      <c r="M34404" s="11"/>
      <c r="O34404" s="7"/>
    </row>
    <row r="34405" spans="5:15" x14ac:dyDescent="0.25">
      <c r="M34405" s="11"/>
      <c r="O34405" s="7"/>
    </row>
    <row r="34406" spans="5:15" x14ac:dyDescent="0.25">
      <c r="M34406" s="11"/>
      <c r="O34406" s="7"/>
    </row>
    <row r="34407" spans="5:15" x14ac:dyDescent="0.25">
      <c r="M34407" s="11"/>
      <c r="O34407" s="7"/>
    </row>
    <row r="34408" spans="5:15" x14ac:dyDescent="0.25">
      <c r="M34408" s="11"/>
      <c r="O34408" s="7"/>
    </row>
    <row r="34409" spans="5:15" x14ac:dyDescent="0.25">
      <c r="M34409" s="11"/>
      <c r="O34409" s="7"/>
    </row>
    <row r="34410" spans="5:15" x14ac:dyDescent="0.25">
      <c r="M34410" s="11"/>
      <c r="O34410" s="7"/>
    </row>
    <row r="34411" spans="5:15" x14ac:dyDescent="0.25">
      <c r="M34411" s="11"/>
      <c r="O34411" s="7"/>
    </row>
    <row r="34412" spans="5:15" x14ac:dyDescent="0.25">
      <c r="M34412" s="11"/>
      <c r="O34412" s="7"/>
    </row>
    <row r="34413" spans="5:15" x14ac:dyDescent="0.25">
      <c r="E34413" s="11"/>
      <c r="F34413" s="11"/>
      <c r="M34413" s="11"/>
      <c r="O34413" s="7"/>
    </row>
    <row r="34414" spans="5:15" x14ac:dyDescent="0.25">
      <c r="E34414" s="11"/>
      <c r="F34414" s="11"/>
      <c r="M34414" s="11"/>
      <c r="O34414" s="7"/>
    </row>
    <row r="34415" spans="5:15" x14ac:dyDescent="0.25">
      <c r="E34415" s="11"/>
      <c r="M34415" s="11"/>
      <c r="O34415" s="7"/>
    </row>
    <row r="34416" spans="5:15" x14ac:dyDescent="0.25">
      <c r="M34416" s="11"/>
      <c r="O34416" s="7"/>
    </row>
    <row r="34417" spans="13:15" x14ac:dyDescent="0.25">
      <c r="M34417" s="11"/>
      <c r="O34417" s="7"/>
    </row>
    <row r="34418" spans="13:15" x14ac:dyDescent="0.25">
      <c r="M34418" s="11"/>
      <c r="O34418" s="7"/>
    </row>
    <row r="34419" spans="13:15" x14ac:dyDescent="0.25">
      <c r="M34419" s="11"/>
      <c r="O34419" s="7"/>
    </row>
    <row r="34420" spans="13:15" x14ac:dyDescent="0.25">
      <c r="M34420" s="11"/>
      <c r="O34420" s="7"/>
    </row>
    <row r="34421" spans="13:15" x14ac:dyDescent="0.25">
      <c r="M34421" s="11"/>
      <c r="O34421" s="7"/>
    </row>
    <row r="34422" spans="13:15" x14ac:dyDescent="0.25">
      <c r="M34422" s="11"/>
      <c r="O34422" s="7"/>
    </row>
    <row r="34423" spans="13:15" x14ac:dyDescent="0.25">
      <c r="M34423" s="11"/>
      <c r="O34423" s="7"/>
    </row>
    <row r="34424" spans="13:15" x14ac:dyDescent="0.25">
      <c r="M34424" s="11"/>
      <c r="O34424" s="7"/>
    </row>
    <row r="34425" spans="13:15" x14ac:dyDescent="0.25">
      <c r="M34425" s="11"/>
      <c r="O34425" s="7"/>
    </row>
    <row r="34426" spans="13:15" x14ac:dyDescent="0.25">
      <c r="M34426" s="11"/>
      <c r="O34426" s="7"/>
    </row>
    <row r="34427" spans="13:15" x14ac:dyDescent="0.25">
      <c r="M34427" s="11"/>
      <c r="O34427" s="7"/>
    </row>
    <row r="34428" spans="13:15" x14ac:dyDescent="0.25">
      <c r="M34428" s="11"/>
      <c r="O34428" s="7"/>
    </row>
    <row r="34429" spans="13:15" x14ac:dyDescent="0.25">
      <c r="M34429" s="11"/>
      <c r="O34429" s="7"/>
    </row>
    <row r="34430" spans="13:15" x14ac:dyDescent="0.25">
      <c r="M34430" s="11"/>
      <c r="O34430" s="7"/>
    </row>
    <row r="34431" spans="13:15" x14ac:dyDescent="0.25">
      <c r="M34431" s="11"/>
      <c r="O34431" s="7"/>
    </row>
    <row r="34432" spans="13:15" x14ac:dyDescent="0.25">
      <c r="M34432" s="11"/>
      <c r="O34432" s="7"/>
    </row>
    <row r="34433" spans="5:15" x14ac:dyDescent="0.25">
      <c r="F34433" s="11"/>
      <c r="M34433" s="11"/>
      <c r="O34433" s="7"/>
    </row>
    <row r="34434" spans="5:15" x14ac:dyDescent="0.25">
      <c r="F34434" s="11"/>
      <c r="M34434" s="11"/>
      <c r="O34434" s="7"/>
    </row>
    <row r="34435" spans="5:15" x14ac:dyDescent="0.25">
      <c r="M34435" s="11"/>
      <c r="O34435" s="7"/>
    </row>
    <row r="34436" spans="5:15" x14ac:dyDescent="0.25">
      <c r="M34436" s="11"/>
      <c r="O34436" s="7"/>
    </row>
    <row r="34437" spans="5:15" x14ac:dyDescent="0.25">
      <c r="M34437" s="11"/>
      <c r="O34437" s="7"/>
    </row>
    <row r="34438" spans="5:15" x14ac:dyDescent="0.25">
      <c r="E34438" s="11"/>
      <c r="M34438" s="11"/>
      <c r="O34438" s="7"/>
    </row>
    <row r="34439" spans="5:15" x14ac:dyDescent="0.25">
      <c r="M34439" s="11"/>
      <c r="O34439" s="7"/>
    </row>
    <row r="34440" spans="5:15" x14ac:dyDescent="0.25">
      <c r="M34440" s="11"/>
      <c r="O34440" s="7"/>
    </row>
    <row r="34441" spans="5:15" x14ac:dyDescent="0.25">
      <c r="E34441" s="11"/>
      <c r="F34441" s="11"/>
      <c r="M34441" s="11"/>
      <c r="O34441" s="7"/>
    </row>
    <row r="34442" spans="5:15" x14ac:dyDescent="0.25">
      <c r="M34442" s="11"/>
      <c r="O34442" s="7"/>
    </row>
    <row r="34443" spans="5:15" x14ac:dyDescent="0.25">
      <c r="M34443" s="11"/>
      <c r="O34443" s="7"/>
    </row>
    <row r="34444" spans="5:15" x14ac:dyDescent="0.25">
      <c r="E34444" s="11"/>
      <c r="F34444" s="11"/>
      <c r="M34444" s="11"/>
      <c r="O34444" s="7"/>
    </row>
    <row r="34445" spans="5:15" x14ac:dyDescent="0.25">
      <c r="M34445" s="11"/>
      <c r="O34445" s="7"/>
    </row>
    <row r="34446" spans="5:15" x14ac:dyDescent="0.25">
      <c r="M34446" s="11"/>
      <c r="O34446" s="7"/>
    </row>
    <row r="34447" spans="5:15" x14ac:dyDescent="0.25">
      <c r="M34447" s="11"/>
      <c r="O34447" s="7"/>
    </row>
    <row r="34448" spans="5:15" x14ac:dyDescent="0.25">
      <c r="M34448" s="11"/>
      <c r="O34448" s="7"/>
    </row>
    <row r="34449" spans="5:15" x14ac:dyDescent="0.25">
      <c r="E34449" s="11"/>
      <c r="F34449" s="11"/>
      <c r="M34449" s="11"/>
      <c r="O34449" s="7"/>
    </row>
    <row r="34450" spans="5:15" x14ac:dyDescent="0.25">
      <c r="M34450" s="11"/>
      <c r="O34450" s="7"/>
    </row>
    <row r="34451" spans="5:15" x14ac:dyDescent="0.25">
      <c r="M34451" s="11"/>
      <c r="O34451" s="7"/>
    </row>
    <row r="34452" spans="5:15" x14ac:dyDescent="0.25">
      <c r="E34452" s="11"/>
      <c r="F34452" s="11"/>
      <c r="M34452" s="11"/>
      <c r="O34452" s="7"/>
    </row>
    <row r="34453" spans="5:15" x14ac:dyDescent="0.25">
      <c r="M34453" s="11"/>
      <c r="O34453" s="7"/>
    </row>
    <row r="34454" spans="5:15" x14ac:dyDescent="0.25">
      <c r="M34454" s="11"/>
      <c r="O34454" s="7"/>
    </row>
    <row r="34455" spans="5:15" x14ac:dyDescent="0.25">
      <c r="M34455" s="11"/>
      <c r="O34455" s="7"/>
    </row>
    <row r="34456" spans="5:15" x14ac:dyDescent="0.25">
      <c r="M34456" s="11"/>
      <c r="O34456" s="7"/>
    </row>
    <row r="34457" spans="5:15" x14ac:dyDescent="0.25">
      <c r="M34457" s="11"/>
      <c r="O34457" s="7"/>
    </row>
    <row r="34458" spans="5:15" x14ac:dyDescent="0.25">
      <c r="M34458" s="11"/>
      <c r="O34458" s="7"/>
    </row>
    <row r="34459" spans="5:15" x14ac:dyDescent="0.25">
      <c r="M34459" s="11"/>
      <c r="O34459" s="7"/>
    </row>
    <row r="34460" spans="5:15" x14ac:dyDescent="0.25">
      <c r="M34460" s="11"/>
      <c r="O34460" s="7"/>
    </row>
    <row r="34461" spans="5:15" x14ac:dyDescent="0.25">
      <c r="M34461" s="11"/>
      <c r="O34461" s="7"/>
    </row>
    <row r="34462" spans="5:15" x14ac:dyDescent="0.25">
      <c r="E34462" s="11"/>
      <c r="M34462" s="11"/>
      <c r="O34462" s="7"/>
    </row>
    <row r="34463" spans="5:15" x14ac:dyDescent="0.25">
      <c r="E34463" s="11"/>
      <c r="M34463" s="11"/>
      <c r="O34463" s="7"/>
    </row>
    <row r="34464" spans="5:15" x14ac:dyDescent="0.25">
      <c r="M34464" s="11"/>
      <c r="O34464" s="7"/>
    </row>
    <row r="34465" spans="5:15" x14ac:dyDescent="0.25">
      <c r="M34465" s="11"/>
      <c r="O34465" s="7"/>
    </row>
    <row r="34466" spans="5:15" x14ac:dyDescent="0.25">
      <c r="M34466" s="11"/>
      <c r="O34466" s="7"/>
    </row>
    <row r="34467" spans="5:15" x14ac:dyDescent="0.25">
      <c r="M34467" s="11"/>
      <c r="O34467" s="7"/>
    </row>
    <row r="34468" spans="5:15" x14ac:dyDescent="0.25">
      <c r="M34468" s="11"/>
      <c r="O34468" s="7"/>
    </row>
    <row r="34469" spans="5:15" x14ac:dyDescent="0.25">
      <c r="M34469" s="11"/>
      <c r="O34469" s="7"/>
    </row>
    <row r="34470" spans="5:15" x14ac:dyDescent="0.25">
      <c r="M34470" s="11"/>
      <c r="O34470" s="7"/>
    </row>
    <row r="34471" spans="5:15" x14ac:dyDescent="0.25">
      <c r="M34471" s="11"/>
      <c r="O34471" s="7"/>
    </row>
    <row r="34472" spans="5:15" x14ac:dyDescent="0.25">
      <c r="M34472" s="11"/>
      <c r="O34472" s="7"/>
    </row>
    <row r="34473" spans="5:15" x14ac:dyDescent="0.25">
      <c r="M34473" s="11"/>
      <c r="O34473" s="7"/>
    </row>
    <row r="34474" spans="5:15" x14ac:dyDescent="0.25">
      <c r="M34474" s="11"/>
      <c r="O34474" s="7"/>
    </row>
    <row r="34475" spans="5:15" x14ac:dyDescent="0.25">
      <c r="M34475" s="11"/>
      <c r="O34475" s="7"/>
    </row>
    <row r="34476" spans="5:15" x14ac:dyDescent="0.25">
      <c r="M34476" s="11"/>
      <c r="O34476" s="7"/>
    </row>
    <row r="34477" spans="5:15" x14ac:dyDescent="0.25">
      <c r="M34477" s="11"/>
      <c r="O34477" s="7"/>
    </row>
    <row r="34478" spans="5:15" x14ac:dyDescent="0.25">
      <c r="M34478" s="11"/>
      <c r="O34478" s="7"/>
    </row>
    <row r="34479" spans="5:15" x14ac:dyDescent="0.25">
      <c r="M34479" s="11"/>
      <c r="O34479" s="7"/>
    </row>
    <row r="34480" spans="5:15" x14ac:dyDescent="0.25">
      <c r="E34480" s="11"/>
      <c r="M34480" s="11"/>
      <c r="O34480" s="7"/>
    </row>
    <row r="34481" spans="5:15" x14ac:dyDescent="0.25">
      <c r="E34481" s="11"/>
      <c r="M34481" s="11"/>
      <c r="O34481" s="7"/>
    </row>
    <row r="34482" spans="5:15" x14ac:dyDescent="0.25">
      <c r="E34482" s="11"/>
      <c r="M34482" s="11"/>
      <c r="O34482" s="7"/>
    </row>
    <row r="34483" spans="5:15" x14ac:dyDescent="0.25">
      <c r="E34483" s="11"/>
      <c r="M34483" s="11"/>
      <c r="O34483" s="7"/>
    </row>
    <row r="34484" spans="5:15" x14ac:dyDescent="0.25">
      <c r="E34484" s="11"/>
      <c r="M34484" s="11"/>
      <c r="O34484" s="7"/>
    </row>
    <row r="34485" spans="5:15" x14ac:dyDescent="0.25">
      <c r="E34485" s="11"/>
      <c r="M34485" s="11"/>
      <c r="O34485" s="7"/>
    </row>
    <row r="34486" spans="5:15" x14ac:dyDescent="0.25">
      <c r="E34486" s="11"/>
      <c r="F34486" s="11"/>
      <c r="M34486" s="11"/>
      <c r="O34486" s="7"/>
    </row>
    <row r="34487" spans="5:15" x14ac:dyDescent="0.25">
      <c r="F34487" s="11"/>
      <c r="M34487" s="11"/>
      <c r="O34487" s="7"/>
    </row>
    <row r="34488" spans="5:15" x14ac:dyDescent="0.25">
      <c r="M34488" s="11"/>
      <c r="O34488" s="7"/>
    </row>
    <row r="34489" spans="5:15" x14ac:dyDescent="0.25">
      <c r="M34489" s="11"/>
      <c r="O34489" s="7"/>
    </row>
    <row r="34490" spans="5:15" x14ac:dyDescent="0.25">
      <c r="M34490" s="11"/>
      <c r="O34490" s="7"/>
    </row>
    <row r="34491" spans="5:15" x14ac:dyDescent="0.25">
      <c r="M34491" s="11"/>
      <c r="O34491" s="7"/>
    </row>
    <row r="34492" spans="5:15" x14ac:dyDescent="0.25">
      <c r="M34492" s="11"/>
      <c r="O34492" s="7"/>
    </row>
    <row r="34493" spans="5:15" x14ac:dyDescent="0.25">
      <c r="M34493" s="11"/>
      <c r="O34493" s="7"/>
    </row>
    <row r="34494" spans="5:15" x14ac:dyDescent="0.25">
      <c r="M34494" s="11"/>
      <c r="O34494" s="7"/>
    </row>
    <row r="34495" spans="5:15" x14ac:dyDescent="0.25">
      <c r="M34495" s="11"/>
      <c r="O34495" s="7"/>
    </row>
    <row r="34496" spans="5:15" x14ac:dyDescent="0.25">
      <c r="M34496" s="11"/>
      <c r="O34496" s="7"/>
    </row>
    <row r="34497" spans="5:15" x14ac:dyDescent="0.25">
      <c r="M34497" s="11"/>
      <c r="O34497" s="7"/>
    </row>
    <row r="34498" spans="5:15" x14ac:dyDescent="0.25">
      <c r="M34498" s="11"/>
      <c r="O34498" s="7"/>
    </row>
    <row r="34499" spans="5:15" x14ac:dyDescent="0.25">
      <c r="M34499" s="11"/>
      <c r="O34499" s="7"/>
    </row>
    <row r="34500" spans="5:15" x14ac:dyDescent="0.25">
      <c r="M34500" s="11"/>
      <c r="O34500" s="7"/>
    </row>
    <row r="34501" spans="5:15" x14ac:dyDescent="0.25">
      <c r="M34501" s="11"/>
      <c r="O34501" s="7"/>
    </row>
    <row r="34502" spans="5:15" x14ac:dyDescent="0.25">
      <c r="M34502" s="11"/>
      <c r="O34502" s="7"/>
    </row>
    <row r="34503" spans="5:15" x14ac:dyDescent="0.25">
      <c r="M34503" s="11"/>
      <c r="O34503" s="7"/>
    </row>
    <row r="34504" spans="5:15" x14ac:dyDescent="0.25">
      <c r="E34504" s="11"/>
      <c r="M34504" s="11"/>
      <c r="O34504" s="7"/>
    </row>
    <row r="34505" spans="5:15" x14ac:dyDescent="0.25">
      <c r="E34505" s="11"/>
      <c r="M34505" s="11"/>
      <c r="O34505" s="7"/>
    </row>
    <row r="34506" spans="5:15" x14ac:dyDescent="0.25">
      <c r="M34506" s="11"/>
      <c r="O34506" s="7"/>
    </row>
    <row r="34507" spans="5:15" x14ac:dyDescent="0.25">
      <c r="M34507" s="11"/>
      <c r="O34507" s="7"/>
    </row>
    <row r="34508" spans="5:15" x14ac:dyDescent="0.25">
      <c r="M34508" s="11"/>
      <c r="O34508" s="7"/>
    </row>
    <row r="34509" spans="5:15" x14ac:dyDescent="0.25">
      <c r="M34509" s="11"/>
      <c r="O34509" s="7"/>
    </row>
    <row r="34510" spans="5:15" x14ac:dyDescent="0.25">
      <c r="M34510" s="11"/>
      <c r="O34510" s="7"/>
    </row>
    <row r="34511" spans="5:15" x14ac:dyDescent="0.25">
      <c r="M34511" s="11"/>
      <c r="O34511" s="7"/>
    </row>
    <row r="34512" spans="5:15" x14ac:dyDescent="0.25">
      <c r="M34512" s="11"/>
      <c r="O34512" s="7"/>
    </row>
    <row r="34513" spans="13:15" x14ac:dyDescent="0.25">
      <c r="M34513" s="11"/>
      <c r="O34513" s="7"/>
    </row>
    <row r="34514" spans="13:15" x14ac:dyDescent="0.25">
      <c r="M34514" s="11"/>
      <c r="O34514" s="7"/>
    </row>
    <row r="34515" spans="13:15" x14ac:dyDescent="0.25">
      <c r="M34515" s="11"/>
      <c r="O34515" s="7"/>
    </row>
    <row r="34516" spans="13:15" x14ac:dyDescent="0.25">
      <c r="M34516" s="11"/>
      <c r="O34516" s="7"/>
    </row>
    <row r="34517" spans="13:15" x14ac:dyDescent="0.25">
      <c r="M34517" s="11"/>
      <c r="O34517" s="7"/>
    </row>
    <row r="34518" spans="13:15" x14ac:dyDescent="0.25">
      <c r="M34518" s="11"/>
      <c r="O34518" s="7"/>
    </row>
    <row r="34519" spans="13:15" x14ac:dyDescent="0.25">
      <c r="M34519" s="11"/>
      <c r="O34519" s="7"/>
    </row>
    <row r="34520" spans="13:15" x14ac:dyDescent="0.25">
      <c r="M34520" s="11"/>
      <c r="O34520" s="7"/>
    </row>
    <row r="34521" spans="13:15" x14ac:dyDescent="0.25">
      <c r="M34521" s="11"/>
      <c r="O34521" s="7"/>
    </row>
    <row r="34522" spans="13:15" x14ac:dyDescent="0.25">
      <c r="M34522" s="11"/>
      <c r="O34522" s="7"/>
    </row>
    <row r="34523" spans="13:15" x14ac:dyDescent="0.25">
      <c r="M34523" s="11"/>
      <c r="O34523" s="7"/>
    </row>
    <row r="34524" spans="13:15" x14ac:dyDescent="0.25">
      <c r="M34524" s="11"/>
      <c r="O34524" s="7"/>
    </row>
    <row r="34525" spans="13:15" x14ac:dyDescent="0.25">
      <c r="M34525" s="11"/>
      <c r="O34525" s="7"/>
    </row>
    <row r="34526" spans="13:15" x14ac:dyDescent="0.25">
      <c r="M34526" s="11"/>
      <c r="O34526" s="7"/>
    </row>
    <row r="34527" spans="13:15" x14ac:dyDescent="0.25">
      <c r="M34527" s="11"/>
      <c r="O34527" s="7"/>
    </row>
    <row r="34528" spans="13:15" x14ac:dyDescent="0.25">
      <c r="M34528" s="11"/>
      <c r="O34528" s="7"/>
    </row>
    <row r="34529" spans="5:15" x14ac:dyDescent="0.25">
      <c r="M34529" s="11"/>
      <c r="O34529" s="7"/>
    </row>
    <row r="34530" spans="5:15" x14ac:dyDescent="0.25">
      <c r="E34530" s="11"/>
      <c r="M34530" s="11"/>
      <c r="O34530" s="7"/>
    </row>
    <row r="34531" spans="5:15" x14ac:dyDescent="0.25">
      <c r="E34531" s="11"/>
      <c r="M34531" s="11"/>
      <c r="O34531" s="7"/>
    </row>
    <row r="34532" spans="5:15" x14ac:dyDescent="0.25">
      <c r="E34532" s="11"/>
      <c r="M34532" s="11"/>
      <c r="O34532" s="7"/>
    </row>
    <row r="34533" spans="5:15" x14ac:dyDescent="0.25">
      <c r="E34533" s="11"/>
      <c r="F34533" s="11"/>
      <c r="M34533" s="11"/>
      <c r="O34533" s="7"/>
    </row>
    <row r="34534" spans="5:15" x14ac:dyDescent="0.25">
      <c r="E34534" s="11"/>
      <c r="M34534" s="11"/>
      <c r="O34534" s="7"/>
    </row>
    <row r="34535" spans="5:15" x14ac:dyDescent="0.25">
      <c r="M34535" s="11"/>
      <c r="O34535" s="7"/>
    </row>
    <row r="34536" spans="5:15" x14ac:dyDescent="0.25">
      <c r="M34536" s="11"/>
      <c r="O34536" s="7"/>
    </row>
    <row r="34537" spans="5:15" x14ac:dyDescent="0.25">
      <c r="M34537" s="11"/>
      <c r="O34537" s="7"/>
    </row>
    <row r="34538" spans="5:15" x14ac:dyDescent="0.25">
      <c r="M34538" s="11"/>
      <c r="O34538" s="7"/>
    </row>
    <row r="34539" spans="5:15" x14ac:dyDescent="0.25">
      <c r="M34539" s="11"/>
      <c r="O34539" s="7"/>
    </row>
    <row r="34540" spans="5:15" x14ac:dyDescent="0.25">
      <c r="M34540" s="11"/>
      <c r="O34540" s="7"/>
    </row>
    <row r="34541" spans="5:15" x14ac:dyDescent="0.25">
      <c r="M34541" s="11"/>
      <c r="O34541" s="7"/>
    </row>
    <row r="34542" spans="5:15" x14ac:dyDescent="0.25">
      <c r="M34542" s="11"/>
      <c r="O34542" s="7"/>
    </row>
    <row r="34543" spans="5:15" x14ac:dyDescent="0.25">
      <c r="M34543" s="11"/>
      <c r="O34543" s="7"/>
    </row>
    <row r="34544" spans="5:15" x14ac:dyDescent="0.25">
      <c r="M34544" s="11"/>
      <c r="O34544" s="7"/>
    </row>
    <row r="34545" spans="5:15" x14ac:dyDescent="0.25">
      <c r="M34545" s="11"/>
      <c r="O34545" s="7"/>
    </row>
    <row r="34546" spans="5:15" x14ac:dyDescent="0.25">
      <c r="M34546" s="11"/>
      <c r="O34546" s="7"/>
    </row>
    <row r="34547" spans="5:15" x14ac:dyDescent="0.25">
      <c r="M34547" s="11"/>
      <c r="O34547" s="7"/>
    </row>
    <row r="34548" spans="5:15" x14ac:dyDescent="0.25">
      <c r="M34548" s="11"/>
      <c r="O34548" s="7"/>
    </row>
    <row r="34549" spans="5:15" x14ac:dyDescent="0.25">
      <c r="M34549" s="11"/>
      <c r="O34549" s="7"/>
    </row>
    <row r="34550" spans="5:15" x14ac:dyDescent="0.25">
      <c r="M34550" s="11"/>
      <c r="O34550" s="7"/>
    </row>
    <row r="34551" spans="5:15" x14ac:dyDescent="0.25">
      <c r="M34551" s="11"/>
      <c r="O34551" s="7"/>
    </row>
    <row r="34552" spans="5:15" x14ac:dyDescent="0.25">
      <c r="M34552" s="11"/>
      <c r="O34552" s="7"/>
    </row>
    <row r="34553" spans="5:15" x14ac:dyDescent="0.25">
      <c r="M34553" s="11"/>
      <c r="O34553" s="7"/>
    </row>
    <row r="34554" spans="5:15" x14ac:dyDescent="0.25">
      <c r="M34554" s="11"/>
      <c r="O34554" s="7"/>
    </row>
    <row r="34555" spans="5:15" x14ac:dyDescent="0.25">
      <c r="M34555" s="11"/>
      <c r="O34555" s="7"/>
    </row>
    <row r="34556" spans="5:15" x14ac:dyDescent="0.25">
      <c r="M34556" s="11"/>
      <c r="O34556" s="7"/>
    </row>
    <row r="34557" spans="5:15" x14ac:dyDescent="0.25">
      <c r="M34557" s="11"/>
      <c r="O34557" s="7"/>
    </row>
    <row r="34558" spans="5:15" x14ac:dyDescent="0.25">
      <c r="E34558" s="11"/>
      <c r="F34558" s="11"/>
      <c r="M34558" s="11"/>
      <c r="O34558" s="7"/>
    </row>
    <row r="34559" spans="5:15" x14ac:dyDescent="0.25">
      <c r="E34559" s="11"/>
      <c r="F34559" s="11"/>
      <c r="M34559" s="11"/>
      <c r="O34559" s="7"/>
    </row>
    <row r="34560" spans="5:15" x14ac:dyDescent="0.25">
      <c r="M34560" s="11"/>
      <c r="O34560" s="7"/>
    </row>
    <row r="34561" spans="5:15" x14ac:dyDescent="0.25">
      <c r="M34561" s="11"/>
      <c r="O34561" s="7"/>
    </row>
    <row r="34562" spans="5:15" x14ac:dyDescent="0.25">
      <c r="M34562" s="11"/>
    </row>
    <row r="34563" spans="5:15" x14ac:dyDescent="0.25">
      <c r="M34563" s="11"/>
    </row>
    <row r="34564" spans="5:15" x14ac:dyDescent="0.25">
      <c r="M34564" s="11"/>
    </row>
    <row r="34565" spans="5:15" x14ac:dyDescent="0.25">
      <c r="M34565" s="11"/>
    </row>
    <row r="34566" spans="5:15" x14ac:dyDescent="0.25">
      <c r="M34566" s="11"/>
    </row>
    <row r="34567" spans="5:15" x14ac:dyDescent="0.25">
      <c r="E34567" s="11"/>
      <c r="F34567" s="11"/>
      <c r="M34567" s="11"/>
    </row>
    <row r="34568" spans="5:15" x14ac:dyDescent="0.25">
      <c r="E34568" s="11"/>
      <c r="F34568" s="11"/>
      <c r="M34568" s="11"/>
    </row>
    <row r="34569" spans="5:15" x14ac:dyDescent="0.25">
      <c r="E34569" s="11"/>
      <c r="F34569" s="11"/>
      <c r="M34569" s="11"/>
    </row>
    <row r="34570" spans="5:15" x14ac:dyDescent="0.25">
      <c r="M34570" s="11"/>
    </row>
    <row r="34571" spans="5:15" x14ac:dyDescent="0.25">
      <c r="M34571" s="11"/>
    </row>
    <row r="34572" spans="5:15" x14ac:dyDescent="0.25">
      <c r="M34572" s="11"/>
    </row>
    <row r="34573" spans="5:15" x14ac:dyDescent="0.25">
      <c r="M34573" s="11"/>
    </row>
    <row r="34574" spans="5:15" x14ac:dyDescent="0.25">
      <c r="M34574" s="11"/>
    </row>
    <row r="34575" spans="5:15" x14ac:dyDescent="0.25">
      <c r="M34575" s="11"/>
    </row>
    <row r="34576" spans="5:15" x14ac:dyDescent="0.25">
      <c r="E34576" s="11"/>
      <c r="M34576" s="11"/>
    </row>
    <row r="34577" spans="5:15" x14ac:dyDescent="0.25">
      <c r="E34577" s="11"/>
      <c r="F34577" s="11"/>
      <c r="M34577" s="11"/>
    </row>
    <row r="34578" spans="5:15" x14ac:dyDescent="0.25">
      <c r="E34578" s="11"/>
      <c r="M34578" s="11"/>
    </row>
    <row r="34579" spans="5:15" x14ac:dyDescent="0.25">
      <c r="E34579" s="11"/>
      <c r="M34579" s="11"/>
    </row>
    <row r="34580" spans="5:15" x14ac:dyDescent="0.25">
      <c r="E34580" s="11"/>
      <c r="M34580" s="11"/>
    </row>
    <row r="34581" spans="5:15" x14ac:dyDescent="0.25">
      <c r="E34581" s="11"/>
      <c r="M34581" s="11"/>
    </row>
    <row r="34582" spans="5:15" x14ac:dyDescent="0.25">
      <c r="E34582" s="11"/>
      <c r="M34582" s="11"/>
    </row>
    <row r="34583" spans="5:15" x14ac:dyDescent="0.25">
      <c r="E34583" s="11"/>
      <c r="M34583" s="11"/>
    </row>
    <row r="34584" spans="5:15" x14ac:dyDescent="0.25">
      <c r="M34584" s="11"/>
    </row>
    <row r="34585" spans="5:15" x14ac:dyDescent="0.25">
      <c r="M34585" s="11"/>
    </row>
    <row r="34586" spans="5:15" x14ac:dyDescent="0.25">
      <c r="O34586" s="7"/>
    </row>
    <row r="34587" spans="5:15" x14ac:dyDescent="0.25">
      <c r="O34587" s="7"/>
    </row>
    <row r="34588" spans="5:15" x14ac:dyDescent="0.25">
      <c r="O34588" s="7"/>
    </row>
    <row r="34589" spans="5:15" x14ac:dyDescent="0.25">
      <c r="O34589" s="7"/>
    </row>
    <row r="34590" spans="5:15" x14ac:dyDescent="0.25">
      <c r="O34590" s="7"/>
    </row>
    <row r="34591" spans="5:15" x14ac:dyDescent="0.25">
      <c r="O34591" s="7"/>
    </row>
    <row r="34592" spans="5:15" x14ac:dyDescent="0.25">
      <c r="O34592" s="7"/>
    </row>
    <row r="34593" spans="15:15" x14ac:dyDescent="0.25">
      <c r="O34593" s="7"/>
    </row>
    <row r="34594" spans="15:15" x14ac:dyDescent="0.25">
      <c r="O34594" s="7"/>
    </row>
    <row r="34595" spans="15:15" x14ac:dyDescent="0.25">
      <c r="O34595" s="7"/>
    </row>
    <row r="34596" spans="15:15" x14ac:dyDescent="0.25">
      <c r="O34596" s="7"/>
    </row>
    <row r="34597" spans="15:15" x14ac:dyDescent="0.25">
      <c r="O34597" s="7"/>
    </row>
    <row r="34598" spans="15:15" x14ac:dyDescent="0.25">
      <c r="O34598" s="7"/>
    </row>
    <row r="34599" spans="15:15" x14ac:dyDescent="0.25">
      <c r="O34599" s="7"/>
    </row>
    <row r="34600" spans="15:15" x14ac:dyDescent="0.25">
      <c r="O34600" s="7"/>
    </row>
    <row r="34601" spans="15:15" x14ac:dyDescent="0.25">
      <c r="O34601" s="7"/>
    </row>
    <row r="34602" spans="15:15" x14ac:dyDescent="0.25">
      <c r="O34602" s="7"/>
    </row>
    <row r="34603" spans="15:15" x14ac:dyDescent="0.25">
      <c r="O34603" s="7"/>
    </row>
    <row r="34604" spans="15:15" x14ac:dyDescent="0.25">
      <c r="O34604" s="7"/>
    </row>
    <row r="34605" spans="15:15" x14ac:dyDescent="0.25">
      <c r="O34605" s="7"/>
    </row>
    <row r="34606" spans="15:15" x14ac:dyDescent="0.25">
      <c r="O34606" s="7"/>
    </row>
    <row r="34607" spans="15:15" x14ac:dyDescent="0.25">
      <c r="O34607" s="7"/>
    </row>
    <row r="34608" spans="15:15" x14ac:dyDescent="0.25">
      <c r="O34608" s="7"/>
    </row>
    <row r="34609" spans="15:15" x14ac:dyDescent="0.25">
      <c r="O34609" s="7"/>
    </row>
    <row r="34610" spans="15:15" x14ac:dyDescent="0.25">
      <c r="O34610" s="7"/>
    </row>
    <row r="34611" spans="15:15" x14ac:dyDescent="0.25">
      <c r="O34611" s="7"/>
    </row>
    <row r="34612" spans="15:15" x14ac:dyDescent="0.25">
      <c r="O34612" s="7"/>
    </row>
    <row r="34613" spans="15:15" x14ac:dyDescent="0.25">
      <c r="O34613" s="7"/>
    </row>
    <row r="34614" spans="15:15" x14ac:dyDescent="0.25">
      <c r="O34614" s="7"/>
    </row>
    <row r="34615" spans="15:15" x14ac:dyDescent="0.25">
      <c r="O34615" s="7"/>
    </row>
    <row r="34616" spans="15:15" x14ac:dyDescent="0.25">
      <c r="O34616" s="7"/>
    </row>
    <row r="34617" spans="15:15" x14ac:dyDescent="0.25">
      <c r="O34617" s="7"/>
    </row>
    <row r="34618" spans="15:15" x14ac:dyDescent="0.25">
      <c r="O34618" s="7"/>
    </row>
    <row r="34619" spans="15:15" x14ac:dyDescent="0.25">
      <c r="O34619" s="7"/>
    </row>
    <row r="34620" spans="15:15" x14ac:dyDescent="0.25">
      <c r="O34620" s="7"/>
    </row>
    <row r="34621" spans="15:15" x14ac:dyDescent="0.25">
      <c r="O34621" s="7"/>
    </row>
    <row r="34622" spans="15:15" x14ac:dyDescent="0.25">
      <c r="O34622" s="7"/>
    </row>
    <row r="34623" spans="15:15" x14ac:dyDescent="0.25">
      <c r="O34623" s="7"/>
    </row>
    <row r="34624" spans="15:15" x14ac:dyDescent="0.25">
      <c r="O34624" s="7"/>
    </row>
    <row r="34625" spans="15:15" x14ac:dyDescent="0.25">
      <c r="O34625" s="7"/>
    </row>
    <row r="34626" spans="15:15" x14ac:dyDescent="0.25">
      <c r="O34626" s="7"/>
    </row>
    <row r="34627" spans="15:15" x14ac:dyDescent="0.25">
      <c r="O34627" s="7"/>
    </row>
    <row r="34628" spans="15:15" x14ac:dyDescent="0.25">
      <c r="O34628" s="7"/>
    </row>
    <row r="34629" spans="15:15" x14ac:dyDescent="0.25">
      <c r="O34629" s="7"/>
    </row>
    <row r="34630" spans="15:15" x14ac:dyDescent="0.25">
      <c r="O34630" s="7"/>
    </row>
    <row r="34631" spans="15:15" x14ac:dyDescent="0.25">
      <c r="O34631" s="7"/>
    </row>
    <row r="34632" spans="15:15" x14ac:dyDescent="0.25">
      <c r="O34632" s="7"/>
    </row>
    <row r="34633" spans="15:15" x14ac:dyDescent="0.25">
      <c r="O34633" s="7"/>
    </row>
    <row r="34634" spans="15:15" x14ac:dyDescent="0.25">
      <c r="O34634" s="7"/>
    </row>
    <row r="34635" spans="15:15" x14ac:dyDescent="0.25">
      <c r="O34635" s="7"/>
    </row>
    <row r="34636" spans="15:15" x14ac:dyDescent="0.25">
      <c r="O34636" s="7"/>
    </row>
    <row r="34637" spans="15:15" x14ac:dyDescent="0.25">
      <c r="O34637" s="7"/>
    </row>
    <row r="34638" spans="15:15" x14ac:dyDescent="0.25">
      <c r="O34638" s="7"/>
    </row>
    <row r="34639" spans="15:15" x14ac:dyDescent="0.25">
      <c r="O34639" s="7"/>
    </row>
    <row r="34640" spans="15:15" x14ac:dyDescent="0.25">
      <c r="O34640" s="7"/>
    </row>
    <row r="34641" spans="15:15" x14ac:dyDescent="0.25">
      <c r="O34641" s="7"/>
    </row>
    <row r="34642" spans="15:15" x14ac:dyDescent="0.25">
      <c r="O34642" s="7"/>
    </row>
    <row r="34643" spans="15:15" x14ac:dyDescent="0.25">
      <c r="O34643" s="7"/>
    </row>
    <row r="34644" spans="15:15" x14ac:dyDescent="0.25">
      <c r="O34644" s="7"/>
    </row>
    <row r="34645" spans="15:15" x14ac:dyDescent="0.25">
      <c r="O34645" s="7"/>
    </row>
    <row r="34646" spans="15:15" x14ac:dyDescent="0.25">
      <c r="O34646" s="7"/>
    </row>
    <row r="34647" spans="15:15" x14ac:dyDescent="0.25">
      <c r="O34647" s="7"/>
    </row>
    <row r="34648" spans="15:15" x14ac:dyDescent="0.25">
      <c r="O34648" s="7"/>
    </row>
    <row r="34649" spans="15:15" x14ac:dyDescent="0.25">
      <c r="O34649" s="7"/>
    </row>
    <row r="34650" spans="15:15" x14ac:dyDescent="0.25">
      <c r="O34650" s="7"/>
    </row>
    <row r="34651" spans="15:15" x14ac:dyDescent="0.25">
      <c r="O34651" s="7"/>
    </row>
    <row r="34652" spans="15:15" x14ac:dyDescent="0.25">
      <c r="O34652" s="7"/>
    </row>
    <row r="34653" spans="15:15" x14ac:dyDescent="0.25">
      <c r="O34653" s="7"/>
    </row>
    <row r="34654" spans="15:15" x14ac:dyDescent="0.25">
      <c r="O34654" s="7"/>
    </row>
    <row r="34655" spans="15:15" x14ac:dyDescent="0.25">
      <c r="O34655" s="7"/>
    </row>
    <row r="34656" spans="15:15" x14ac:dyDescent="0.25">
      <c r="O34656" s="7"/>
    </row>
    <row r="34657" spans="15:15" x14ac:dyDescent="0.25">
      <c r="O34657" s="7"/>
    </row>
    <row r="34658" spans="15:15" x14ac:dyDescent="0.25">
      <c r="O34658" s="7"/>
    </row>
    <row r="34659" spans="15:15" x14ac:dyDescent="0.25">
      <c r="O34659" s="7"/>
    </row>
    <row r="34660" spans="15:15" x14ac:dyDescent="0.25">
      <c r="O34660" s="7"/>
    </row>
    <row r="34661" spans="15:15" x14ac:dyDescent="0.25">
      <c r="O34661" s="7"/>
    </row>
    <row r="34662" spans="15:15" x14ac:dyDescent="0.25">
      <c r="O34662" s="7"/>
    </row>
    <row r="34663" spans="15:15" x14ac:dyDescent="0.25">
      <c r="O34663" s="7"/>
    </row>
    <row r="34664" spans="15:15" x14ac:dyDescent="0.25">
      <c r="O34664" s="7"/>
    </row>
    <row r="34665" spans="15:15" x14ac:dyDescent="0.25">
      <c r="O34665" s="7"/>
    </row>
    <row r="34666" spans="15:15" x14ac:dyDescent="0.25">
      <c r="O34666" s="7"/>
    </row>
    <row r="34667" spans="15:15" x14ac:dyDescent="0.25">
      <c r="O34667" s="7"/>
    </row>
    <row r="34668" spans="15:15" x14ac:dyDescent="0.25">
      <c r="O34668" s="7"/>
    </row>
    <row r="34669" spans="15:15" x14ac:dyDescent="0.25">
      <c r="O34669" s="7"/>
    </row>
    <row r="34670" spans="15:15" x14ac:dyDescent="0.25">
      <c r="O34670" s="7"/>
    </row>
    <row r="34671" spans="15:15" x14ac:dyDescent="0.25">
      <c r="O34671" s="7"/>
    </row>
    <row r="34672" spans="15:15" x14ac:dyDescent="0.25">
      <c r="O34672" s="7"/>
    </row>
    <row r="34673" spans="15:15" x14ac:dyDescent="0.25">
      <c r="O34673" s="7"/>
    </row>
    <row r="34674" spans="15:15" x14ac:dyDescent="0.25">
      <c r="O34674" s="7"/>
    </row>
    <row r="34675" spans="15:15" x14ac:dyDescent="0.25">
      <c r="O34675" s="7"/>
    </row>
    <row r="34676" spans="15:15" x14ac:dyDescent="0.25">
      <c r="O34676" s="7"/>
    </row>
    <row r="34677" spans="15:15" x14ac:dyDescent="0.25">
      <c r="O34677" s="7"/>
    </row>
    <row r="34678" spans="15:15" x14ac:dyDescent="0.25">
      <c r="O34678" s="7"/>
    </row>
    <row r="34679" spans="15:15" x14ac:dyDescent="0.25">
      <c r="O34679" s="7"/>
    </row>
    <row r="34680" spans="15:15" x14ac:dyDescent="0.25">
      <c r="O34680" s="7"/>
    </row>
    <row r="34681" spans="15:15" x14ac:dyDescent="0.25">
      <c r="O34681" s="7"/>
    </row>
    <row r="34682" spans="15:15" x14ac:dyDescent="0.25">
      <c r="O34682" s="7"/>
    </row>
    <row r="34683" spans="15:15" x14ac:dyDescent="0.25">
      <c r="O34683" s="7"/>
    </row>
    <row r="34684" spans="15:15" x14ac:dyDescent="0.25">
      <c r="O34684" s="7"/>
    </row>
    <row r="34685" spans="15:15" x14ac:dyDescent="0.25">
      <c r="O34685" s="7"/>
    </row>
    <row r="34686" spans="15:15" x14ac:dyDescent="0.25">
      <c r="O34686" s="7"/>
    </row>
    <row r="34687" spans="15:15" x14ac:dyDescent="0.25">
      <c r="O34687" s="7"/>
    </row>
    <row r="34688" spans="15:15" x14ac:dyDescent="0.25">
      <c r="O34688" s="7"/>
    </row>
    <row r="34689" spans="15:15" x14ac:dyDescent="0.25">
      <c r="O34689" s="7"/>
    </row>
    <row r="34690" spans="15:15" x14ac:dyDescent="0.25">
      <c r="O34690" s="7"/>
    </row>
    <row r="34691" spans="15:15" x14ac:dyDescent="0.25">
      <c r="O34691" s="7"/>
    </row>
    <row r="34692" spans="15:15" x14ac:dyDescent="0.25">
      <c r="O34692" s="7"/>
    </row>
    <row r="34693" spans="15:15" x14ac:dyDescent="0.25">
      <c r="O34693" s="7"/>
    </row>
    <row r="34694" spans="15:15" x14ac:dyDescent="0.25">
      <c r="O34694" s="7"/>
    </row>
    <row r="34695" spans="15:15" x14ac:dyDescent="0.25">
      <c r="O34695" s="7"/>
    </row>
    <row r="34696" spans="15:15" x14ac:dyDescent="0.25">
      <c r="O34696" s="7"/>
    </row>
    <row r="34697" spans="15:15" x14ac:dyDescent="0.25">
      <c r="O34697" s="7"/>
    </row>
    <row r="34698" spans="15:15" x14ac:dyDescent="0.25">
      <c r="O34698" s="7"/>
    </row>
    <row r="34699" spans="15:15" x14ac:dyDescent="0.25">
      <c r="O34699" s="7"/>
    </row>
    <row r="34700" spans="15:15" x14ac:dyDescent="0.25">
      <c r="O34700" s="7"/>
    </row>
    <row r="34701" spans="15:15" x14ac:dyDescent="0.25">
      <c r="O34701" s="7"/>
    </row>
    <row r="34702" spans="15:15" x14ac:dyDescent="0.25">
      <c r="O34702" s="7"/>
    </row>
    <row r="34703" spans="15:15" x14ac:dyDescent="0.25">
      <c r="O34703" s="7"/>
    </row>
    <row r="34704" spans="15:15" x14ac:dyDescent="0.25">
      <c r="O34704" s="7"/>
    </row>
    <row r="34705" spans="15:15" x14ac:dyDescent="0.25">
      <c r="O34705" s="7"/>
    </row>
    <row r="34706" spans="15:15" x14ac:dyDescent="0.25">
      <c r="O34706" s="7"/>
    </row>
    <row r="34707" spans="15:15" x14ac:dyDescent="0.25">
      <c r="O34707" s="7"/>
    </row>
    <row r="34708" spans="15:15" x14ac:dyDescent="0.25">
      <c r="O34708" s="7"/>
    </row>
    <row r="34709" spans="15:15" x14ac:dyDescent="0.25">
      <c r="O34709" s="7"/>
    </row>
    <row r="34710" spans="15:15" x14ac:dyDescent="0.25">
      <c r="O34710" s="7"/>
    </row>
    <row r="34711" spans="15:15" x14ac:dyDescent="0.25">
      <c r="O34711" s="7"/>
    </row>
    <row r="34712" spans="15:15" x14ac:dyDescent="0.25">
      <c r="O34712" s="7"/>
    </row>
    <row r="34713" spans="15:15" x14ac:dyDescent="0.25">
      <c r="O34713" s="7"/>
    </row>
    <row r="34714" spans="15:15" x14ac:dyDescent="0.25">
      <c r="O34714" s="7"/>
    </row>
    <row r="34715" spans="15:15" x14ac:dyDescent="0.25">
      <c r="O34715" s="7"/>
    </row>
    <row r="34716" spans="15:15" x14ac:dyDescent="0.25">
      <c r="O34716" s="7"/>
    </row>
    <row r="34717" spans="15:15" x14ac:dyDescent="0.25">
      <c r="O34717" s="7"/>
    </row>
    <row r="34718" spans="15:15" x14ac:dyDescent="0.25">
      <c r="O34718" s="7"/>
    </row>
    <row r="34719" spans="15:15" x14ac:dyDescent="0.25">
      <c r="O34719" s="7"/>
    </row>
    <row r="34720" spans="15:15" x14ac:dyDescent="0.25">
      <c r="O34720" s="7"/>
    </row>
    <row r="34721" spans="15:15" x14ac:dyDescent="0.25">
      <c r="O34721" s="7"/>
    </row>
    <row r="34722" spans="15:15" x14ac:dyDescent="0.25">
      <c r="O34722" s="7"/>
    </row>
    <row r="34723" spans="15:15" x14ac:dyDescent="0.25">
      <c r="O34723" s="7"/>
    </row>
    <row r="34724" spans="15:15" x14ac:dyDescent="0.25">
      <c r="O34724" s="7"/>
    </row>
    <row r="34725" spans="15:15" x14ac:dyDescent="0.25">
      <c r="O34725" s="7"/>
    </row>
    <row r="34726" spans="15:15" x14ac:dyDescent="0.25">
      <c r="O34726" s="7"/>
    </row>
    <row r="34727" spans="15:15" x14ac:dyDescent="0.25">
      <c r="O34727" s="7"/>
    </row>
    <row r="34728" spans="15:15" x14ac:dyDescent="0.25">
      <c r="O34728" s="7"/>
    </row>
    <row r="34729" spans="15:15" x14ac:dyDescent="0.25">
      <c r="O34729" s="7"/>
    </row>
    <row r="34730" spans="15:15" x14ac:dyDescent="0.25">
      <c r="O34730" s="7"/>
    </row>
    <row r="34731" spans="15:15" x14ac:dyDescent="0.25">
      <c r="O34731" s="7"/>
    </row>
    <row r="34732" spans="15:15" x14ac:dyDescent="0.25">
      <c r="O34732" s="7"/>
    </row>
    <row r="34733" spans="15:15" x14ac:dyDescent="0.25">
      <c r="O34733" s="7"/>
    </row>
    <row r="34734" spans="15:15" x14ac:dyDescent="0.25">
      <c r="O34734" s="7"/>
    </row>
    <row r="34735" spans="15:15" x14ac:dyDescent="0.25">
      <c r="O34735" s="7"/>
    </row>
    <row r="34736" spans="15:15" x14ac:dyDescent="0.25">
      <c r="O34736" s="7"/>
    </row>
    <row r="34737" spans="15:15" x14ac:dyDescent="0.25">
      <c r="O34737" s="7"/>
    </row>
    <row r="34738" spans="15:15" x14ac:dyDescent="0.25">
      <c r="O34738" s="7"/>
    </row>
    <row r="34739" spans="15:15" x14ac:dyDescent="0.25">
      <c r="O34739" s="7"/>
    </row>
    <row r="34740" spans="15:15" x14ac:dyDescent="0.25">
      <c r="O34740" s="7"/>
    </row>
    <row r="34741" spans="15:15" x14ac:dyDescent="0.25">
      <c r="O34741" s="7"/>
    </row>
    <row r="34742" spans="15:15" x14ac:dyDescent="0.25">
      <c r="O34742" s="7"/>
    </row>
    <row r="34743" spans="15:15" x14ac:dyDescent="0.25">
      <c r="O34743" s="7"/>
    </row>
    <row r="34744" spans="15:15" x14ac:dyDescent="0.25">
      <c r="O34744" s="7"/>
    </row>
    <row r="34745" spans="15:15" x14ac:dyDescent="0.25">
      <c r="O34745" s="7"/>
    </row>
    <row r="34746" spans="15:15" x14ac:dyDescent="0.25">
      <c r="O34746" s="7"/>
    </row>
    <row r="34747" spans="15:15" x14ac:dyDescent="0.25">
      <c r="O34747" s="7"/>
    </row>
    <row r="34748" spans="15:15" x14ac:dyDescent="0.25">
      <c r="O34748" s="7"/>
    </row>
    <row r="34749" spans="15:15" x14ac:dyDescent="0.25">
      <c r="O34749" s="7"/>
    </row>
    <row r="34750" spans="15:15" x14ac:dyDescent="0.25">
      <c r="O34750" s="7"/>
    </row>
    <row r="34751" spans="15:15" x14ac:dyDescent="0.25">
      <c r="O34751" s="7"/>
    </row>
    <row r="34752" spans="15:15" x14ac:dyDescent="0.25">
      <c r="O34752" s="7"/>
    </row>
    <row r="34753" spans="15:15" x14ac:dyDescent="0.25">
      <c r="O34753" s="7"/>
    </row>
    <row r="34754" spans="15:15" x14ac:dyDescent="0.25">
      <c r="O34754" s="7"/>
    </row>
    <row r="34755" spans="15:15" x14ac:dyDescent="0.25">
      <c r="O34755" s="7"/>
    </row>
    <row r="34756" spans="15:15" x14ac:dyDescent="0.25">
      <c r="O34756" s="7"/>
    </row>
    <row r="34757" spans="15:15" x14ac:dyDescent="0.25">
      <c r="O34757" s="7"/>
    </row>
    <row r="34758" spans="15:15" x14ac:dyDescent="0.25">
      <c r="O34758" s="7"/>
    </row>
    <row r="34759" spans="15:15" x14ac:dyDescent="0.25">
      <c r="O34759" s="7"/>
    </row>
    <row r="34760" spans="15:15" x14ac:dyDescent="0.25">
      <c r="O34760" s="7"/>
    </row>
    <row r="34761" spans="15:15" x14ac:dyDescent="0.25">
      <c r="O34761" s="7"/>
    </row>
    <row r="34762" spans="15:15" x14ac:dyDescent="0.25">
      <c r="O34762" s="7"/>
    </row>
    <row r="34763" spans="15:15" x14ac:dyDescent="0.25">
      <c r="O34763" s="7"/>
    </row>
    <row r="34764" spans="15:15" x14ac:dyDescent="0.25">
      <c r="O34764" s="7"/>
    </row>
    <row r="34765" spans="15:15" x14ac:dyDescent="0.25">
      <c r="O34765" s="7"/>
    </row>
    <row r="34766" spans="15:15" x14ac:dyDescent="0.25">
      <c r="O34766" s="7"/>
    </row>
    <row r="34767" spans="15:15" x14ac:dyDescent="0.25">
      <c r="O34767" s="7"/>
    </row>
    <row r="34768" spans="15:15" x14ac:dyDescent="0.25">
      <c r="O34768" s="7"/>
    </row>
    <row r="34769" spans="15:15" x14ac:dyDescent="0.25">
      <c r="O34769" s="7"/>
    </row>
    <row r="34770" spans="15:15" x14ac:dyDescent="0.25">
      <c r="O34770" s="7"/>
    </row>
    <row r="34771" spans="15:15" x14ac:dyDescent="0.25">
      <c r="O34771" s="7"/>
    </row>
    <row r="34772" spans="15:15" x14ac:dyDescent="0.25">
      <c r="O34772" s="7"/>
    </row>
    <row r="34773" spans="15:15" x14ac:dyDescent="0.25">
      <c r="O34773" s="7"/>
    </row>
    <row r="34774" spans="15:15" x14ac:dyDescent="0.25">
      <c r="O34774" s="7"/>
    </row>
    <row r="34775" spans="15:15" x14ac:dyDescent="0.25">
      <c r="O34775" s="7"/>
    </row>
    <row r="34776" spans="15:15" x14ac:dyDescent="0.25">
      <c r="O34776" s="7"/>
    </row>
    <row r="34777" spans="15:15" x14ac:dyDescent="0.25">
      <c r="O34777" s="7"/>
    </row>
    <row r="34778" spans="15:15" x14ac:dyDescent="0.25">
      <c r="O34778" s="7"/>
    </row>
    <row r="34779" spans="15:15" x14ac:dyDescent="0.25">
      <c r="O34779" s="7"/>
    </row>
    <row r="34780" spans="15:15" x14ac:dyDescent="0.25">
      <c r="O34780" s="7"/>
    </row>
    <row r="34781" spans="15:15" x14ac:dyDescent="0.25">
      <c r="O34781" s="7"/>
    </row>
    <row r="34782" spans="15:15" x14ac:dyDescent="0.25">
      <c r="O34782" s="7"/>
    </row>
    <row r="34783" spans="15:15" x14ac:dyDescent="0.25">
      <c r="O34783" s="7"/>
    </row>
    <row r="34784" spans="15:15" x14ac:dyDescent="0.25">
      <c r="O34784" s="7"/>
    </row>
    <row r="34785" spans="15:15" x14ac:dyDescent="0.25">
      <c r="O34785" s="7"/>
    </row>
    <row r="34786" spans="15:15" x14ac:dyDescent="0.25">
      <c r="O34786" s="7"/>
    </row>
    <row r="34787" spans="15:15" x14ac:dyDescent="0.25">
      <c r="O34787" s="7"/>
    </row>
    <row r="34788" spans="15:15" x14ac:dyDescent="0.25">
      <c r="O34788" s="7"/>
    </row>
    <row r="34789" spans="15:15" x14ac:dyDescent="0.25">
      <c r="O34789" s="7"/>
    </row>
    <row r="34790" spans="15:15" x14ac:dyDescent="0.25">
      <c r="O34790" s="7"/>
    </row>
    <row r="34791" spans="15:15" x14ac:dyDescent="0.25">
      <c r="O34791" s="7"/>
    </row>
    <row r="34792" spans="15:15" x14ac:dyDescent="0.25">
      <c r="O34792" s="7"/>
    </row>
    <row r="34793" spans="15:15" x14ac:dyDescent="0.25">
      <c r="O34793" s="7"/>
    </row>
    <row r="34794" spans="15:15" x14ac:dyDescent="0.25">
      <c r="O34794" s="7"/>
    </row>
    <row r="34795" spans="15:15" x14ac:dyDescent="0.25">
      <c r="O34795" s="7"/>
    </row>
    <row r="34796" spans="15:15" x14ac:dyDescent="0.25">
      <c r="O34796" s="7"/>
    </row>
    <row r="34797" spans="15:15" x14ac:dyDescent="0.25">
      <c r="O34797" s="7"/>
    </row>
    <row r="34798" spans="15:15" x14ac:dyDescent="0.25">
      <c r="O34798" s="7"/>
    </row>
    <row r="34799" spans="15:15" x14ac:dyDescent="0.25">
      <c r="O34799" s="7"/>
    </row>
    <row r="34800" spans="15:15" x14ac:dyDescent="0.25">
      <c r="O34800" s="7"/>
    </row>
    <row r="34801" spans="15:15" x14ac:dyDescent="0.25">
      <c r="O34801" s="7"/>
    </row>
    <row r="34802" spans="15:15" x14ac:dyDescent="0.25">
      <c r="O34802" s="7"/>
    </row>
    <row r="34803" spans="15:15" x14ac:dyDescent="0.25">
      <c r="O34803" s="7"/>
    </row>
    <row r="34804" spans="15:15" x14ac:dyDescent="0.25">
      <c r="O34804" s="7"/>
    </row>
    <row r="34805" spans="15:15" x14ac:dyDescent="0.25">
      <c r="O34805" s="7"/>
    </row>
    <row r="34806" spans="15:15" x14ac:dyDescent="0.25">
      <c r="O34806" s="7"/>
    </row>
    <row r="34807" spans="15:15" x14ac:dyDescent="0.25">
      <c r="O34807" s="7"/>
    </row>
    <row r="34808" spans="15:15" x14ac:dyDescent="0.25">
      <c r="O34808" s="7"/>
    </row>
    <row r="34809" spans="15:15" x14ac:dyDescent="0.25">
      <c r="O34809" s="7"/>
    </row>
    <row r="34810" spans="15:15" x14ac:dyDescent="0.25">
      <c r="O34810" s="7"/>
    </row>
    <row r="34811" spans="15:15" x14ac:dyDescent="0.25">
      <c r="O34811" s="7"/>
    </row>
    <row r="34812" spans="15:15" x14ac:dyDescent="0.25">
      <c r="O34812" s="7"/>
    </row>
    <row r="34813" spans="15:15" x14ac:dyDescent="0.25">
      <c r="O34813" s="7"/>
    </row>
    <row r="34814" spans="15:15" x14ac:dyDescent="0.25">
      <c r="O34814" s="7"/>
    </row>
    <row r="34815" spans="15:15" x14ac:dyDescent="0.25">
      <c r="O34815" s="7"/>
    </row>
    <row r="34816" spans="15:15" x14ac:dyDescent="0.25">
      <c r="O34816" s="7"/>
    </row>
    <row r="34817" spans="15:15" x14ac:dyDescent="0.25">
      <c r="O34817" s="7"/>
    </row>
    <row r="34818" spans="15:15" x14ac:dyDescent="0.25">
      <c r="O34818" s="7"/>
    </row>
    <row r="34819" spans="15:15" x14ac:dyDescent="0.25">
      <c r="O34819" s="7"/>
    </row>
    <row r="34820" spans="15:15" x14ac:dyDescent="0.25">
      <c r="O34820" s="7"/>
    </row>
    <row r="34821" spans="15:15" x14ac:dyDescent="0.25">
      <c r="O34821" s="7"/>
    </row>
    <row r="34822" spans="15:15" x14ac:dyDescent="0.25">
      <c r="O34822" s="7"/>
    </row>
    <row r="34823" spans="15:15" x14ac:dyDescent="0.25">
      <c r="O34823" s="7"/>
    </row>
    <row r="34824" spans="15:15" x14ac:dyDescent="0.25">
      <c r="O34824" s="7"/>
    </row>
    <row r="34825" spans="15:15" x14ac:dyDescent="0.25">
      <c r="O34825" s="7"/>
    </row>
    <row r="34850" spans="15:15" x14ac:dyDescent="0.25">
      <c r="O34850" s="7"/>
    </row>
    <row r="34851" spans="15:15" x14ac:dyDescent="0.25">
      <c r="O34851" s="7"/>
    </row>
    <row r="34852" spans="15:15" x14ac:dyDescent="0.25">
      <c r="O34852" s="7"/>
    </row>
    <row r="34853" spans="15:15" x14ac:dyDescent="0.25">
      <c r="O34853" s="7"/>
    </row>
    <row r="34854" spans="15:15" x14ac:dyDescent="0.25">
      <c r="O34854" s="7"/>
    </row>
    <row r="34855" spans="15:15" x14ac:dyDescent="0.25">
      <c r="O34855" s="7"/>
    </row>
    <row r="34856" spans="15:15" x14ac:dyDescent="0.25">
      <c r="O34856" s="7"/>
    </row>
    <row r="34857" spans="15:15" x14ac:dyDescent="0.25">
      <c r="O34857" s="7"/>
    </row>
    <row r="34858" spans="15:15" x14ac:dyDescent="0.25">
      <c r="O34858" s="7"/>
    </row>
    <row r="34859" spans="15:15" x14ac:dyDescent="0.25">
      <c r="O34859" s="7"/>
    </row>
    <row r="34860" spans="15:15" x14ac:dyDescent="0.25">
      <c r="O34860" s="7"/>
    </row>
    <row r="34861" spans="15:15" x14ac:dyDescent="0.25">
      <c r="O34861" s="7"/>
    </row>
    <row r="34862" spans="15:15" x14ac:dyDescent="0.25">
      <c r="O34862" s="7"/>
    </row>
    <row r="34863" spans="15:15" x14ac:dyDescent="0.25">
      <c r="O34863" s="7"/>
    </row>
    <row r="34864" spans="15:15" x14ac:dyDescent="0.25">
      <c r="O34864" s="7"/>
    </row>
    <row r="34865" spans="15:15" x14ac:dyDescent="0.25">
      <c r="O34865" s="7"/>
    </row>
    <row r="34866" spans="15:15" x14ac:dyDescent="0.25">
      <c r="O34866" s="7"/>
    </row>
    <row r="34867" spans="15:15" x14ac:dyDescent="0.25">
      <c r="O34867" s="7"/>
    </row>
    <row r="34868" spans="15:15" x14ac:dyDescent="0.25">
      <c r="O34868" s="7"/>
    </row>
    <row r="34869" spans="15:15" x14ac:dyDescent="0.25">
      <c r="O34869" s="7"/>
    </row>
    <row r="34870" spans="15:15" x14ac:dyDescent="0.25">
      <c r="O34870" s="7"/>
    </row>
    <row r="34871" spans="15:15" x14ac:dyDescent="0.25">
      <c r="O34871" s="7"/>
    </row>
    <row r="34872" spans="15:15" x14ac:dyDescent="0.25">
      <c r="O34872" s="7"/>
    </row>
    <row r="34873" spans="15:15" x14ac:dyDescent="0.25">
      <c r="O34873" s="7"/>
    </row>
    <row r="34874" spans="15:15" x14ac:dyDescent="0.25">
      <c r="O34874" s="7"/>
    </row>
    <row r="34875" spans="15:15" x14ac:dyDescent="0.25">
      <c r="O34875" s="7"/>
    </row>
    <row r="34876" spans="15:15" x14ac:dyDescent="0.25">
      <c r="O34876" s="7"/>
    </row>
    <row r="34877" spans="15:15" x14ac:dyDescent="0.25">
      <c r="O34877" s="7"/>
    </row>
    <row r="34878" spans="15:15" x14ac:dyDescent="0.25">
      <c r="O34878" s="7"/>
    </row>
    <row r="34879" spans="15:15" x14ac:dyDescent="0.25">
      <c r="O34879" s="7"/>
    </row>
    <row r="34880" spans="15:15" x14ac:dyDescent="0.25">
      <c r="O34880" s="7"/>
    </row>
    <row r="34881" spans="15:15" x14ac:dyDescent="0.25">
      <c r="O34881" s="7"/>
    </row>
    <row r="34882" spans="15:15" x14ac:dyDescent="0.25">
      <c r="O34882" s="7"/>
    </row>
    <row r="34883" spans="15:15" x14ac:dyDescent="0.25">
      <c r="O34883" s="7"/>
    </row>
    <row r="34884" spans="15:15" x14ac:dyDescent="0.25">
      <c r="O34884" s="7"/>
    </row>
    <row r="34885" spans="15:15" x14ac:dyDescent="0.25">
      <c r="O34885" s="7"/>
    </row>
    <row r="34886" spans="15:15" x14ac:dyDescent="0.25">
      <c r="O34886" s="7"/>
    </row>
    <row r="34887" spans="15:15" x14ac:dyDescent="0.25">
      <c r="O34887" s="7"/>
    </row>
    <row r="34888" spans="15:15" x14ac:dyDescent="0.25">
      <c r="O34888" s="7"/>
    </row>
    <row r="34889" spans="15:15" x14ac:dyDescent="0.25">
      <c r="O34889" s="7"/>
    </row>
    <row r="34890" spans="15:15" x14ac:dyDescent="0.25">
      <c r="O34890" s="7"/>
    </row>
    <row r="34891" spans="15:15" x14ac:dyDescent="0.25">
      <c r="O34891" s="7"/>
    </row>
    <row r="34892" spans="15:15" x14ac:dyDescent="0.25">
      <c r="O34892" s="7"/>
    </row>
    <row r="34893" spans="15:15" x14ac:dyDescent="0.25">
      <c r="O34893" s="7"/>
    </row>
    <row r="34894" spans="15:15" x14ac:dyDescent="0.25">
      <c r="O34894" s="7"/>
    </row>
    <row r="34895" spans="15:15" x14ac:dyDescent="0.25">
      <c r="O34895" s="7"/>
    </row>
    <row r="34896" spans="15:15" x14ac:dyDescent="0.25">
      <c r="O34896" s="7"/>
    </row>
    <row r="34897" spans="15:15" x14ac:dyDescent="0.25">
      <c r="O34897" s="7"/>
    </row>
    <row r="34898" spans="15:15" x14ac:dyDescent="0.25">
      <c r="O34898" s="7"/>
    </row>
    <row r="34899" spans="15:15" x14ac:dyDescent="0.25">
      <c r="O34899" s="7"/>
    </row>
    <row r="34900" spans="15:15" x14ac:dyDescent="0.25">
      <c r="O34900" s="7"/>
    </row>
    <row r="34901" spans="15:15" x14ac:dyDescent="0.25">
      <c r="O34901" s="7"/>
    </row>
    <row r="34902" spans="15:15" x14ac:dyDescent="0.25">
      <c r="O34902" s="7"/>
    </row>
    <row r="34903" spans="15:15" x14ac:dyDescent="0.25">
      <c r="O34903" s="7"/>
    </row>
    <row r="34904" spans="15:15" x14ac:dyDescent="0.25">
      <c r="O34904" s="7"/>
    </row>
    <row r="34905" spans="15:15" x14ac:dyDescent="0.25">
      <c r="O34905" s="7"/>
    </row>
    <row r="34906" spans="15:15" x14ac:dyDescent="0.25">
      <c r="O34906" s="7"/>
    </row>
    <row r="34907" spans="15:15" x14ac:dyDescent="0.25">
      <c r="O34907" s="7"/>
    </row>
    <row r="34908" spans="15:15" x14ac:dyDescent="0.25">
      <c r="O34908" s="7"/>
    </row>
    <row r="34909" spans="15:15" x14ac:dyDescent="0.25">
      <c r="O34909" s="7"/>
    </row>
    <row r="34910" spans="15:15" x14ac:dyDescent="0.25">
      <c r="O34910" s="7"/>
    </row>
    <row r="34911" spans="15:15" x14ac:dyDescent="0.25">
      <c r="O34911" s="7"/>
    </row>
    <row r="34912" spans="15:15" x14ac:dyDescent="0.25">
      <c r="O34912" s="7"/>
    </row>
    <row r="34913" spans="15:15" x14ac:dyDescent="0.25">
      <c r="O34913" s="7"/>
    </row>
    <row r="34914" spans="15:15" x14ac:dyDescent="0.25">
      <c r="O34914" s="7"/>
    </row>
    <row r="34915" spans="15:15" x14ac:dyDescent="0.25">
      <c r="O34915" s="7"/>
    </row>
    <row r="34916" spans="15:15" x14ac:dyDescent="0.25">
      <c r="O34916" s="7"/>
    </row>
    <row r="34917" spans="15:15" x14ac:dyDescent="0.25">
      <c r="O34917" s="7"/>
    </row>
    <row r="34918" spans="15:15" x14ac:dyDescent="0.25">
      <c r="O34918" s="7"/>
    </row>
    <row r="34919" spans="15:15" x14ac:dyDescent="0.25">
      <c r="O34919" s="7"/>
    </row>
    <row r="34920" spans="15:15" x14ac:dyDescent="0.25">
      <c r="O34920" s="7"/>
    </row>
    <row r="34921" spans="15:15" x14ac:dyDescent="0.25">
      <c r="O34921" s="7"/>
    </row>
    <row r="34922" spans="15:15" x14ac:dyDescent="0.25">
      <c r="O34922" s="7"/>
    </row>
    <row r="34923" spans="15:15" x14ac:dyDescent="0.25">
      <c r="O34923" s="7"/>
    </row>
    <row r="34924" spans="15:15" x14ac:dyDescent="0.25">
      <c r="O34924" s="7"/>
    </row>
    <row r="34925" spans="15:15" x14ac:dyDescent="0.25">
      <c r="O34925" s="7"/>
    </row>
    <row r="34926" spans="15:15" x14ac:dyDescent="0.25">
      <c r="O34926" s="7"/>
    </row>
    <row r="34927" spans="15:15" x14ac:dyDescent="0.25">
      <c r="O34927" s="7"/>
    </row>
    <row r="34928" spans="15:15" x14ac:dyDescent="0.25">
      <c r="O34928" s="7"/>
    </row>
    <row r="34929" spans="15:15" x14ac:dyDescent="0.25">
      <c r="O34929" s="7"/>
    </row>
    <row r="34930" spans="15:15" x14ac:dyDescent="0.25">
      <c r="O34930" s="7"/>
    </row>
    <row r="34931" spans="15:15" x14ac:dyDescent="0.25">
      <c r="O34931" s="7"/>
    </row>
    <row r="34932" spans="15:15" x14ac:dyDescent="0.25">
      <c r="O34932" s="7"/>
    </row>
    <row r="34933" spans="15:15" x14ac:dyDescent="0.25">
      <c r="O34933" s="7"/>
    </row>
    <row r="34934" spans="15:15" x14ac:dyDescent="0.25">
      <c r="O34934" s="7"/>
    </row>
    <row r="34935" spans="15:15" x14ac:dyDescent="0.25">
      <c r="O34935" s="7"/>
    </row>
    <row r="34936" spans="15:15" x14ac:dyDescent="0.25">
      <c r="O34936" s="7"/>
    </row>
    <row r="34937" spans="15:15" x14ac:dyDescent="0.25">
      <c r="O34937" s="7"/>
    </row>
    <row r="34938" spans="15:15" x14ac:dyDescent="0.25">
      <c r="O34938" s="7"/>
    </row>
    <row r="34939" spans="15:15" x14ac:dyDescent="0.25">
      <c r="O34939" s="7"/>
    </row>
    <row r="34940" spans="15:15" x14ac:dyDescent="0.25">
      <c r="O34940" s="7"/>
    </row>
    <row r="34941" spans="15:15" x14ac:dyDescent="0.25">
      <c r="O34941" s="7"/>
    </row>
    <row r="34942" spans="15:15" x14ac:dyDescent="0.25">
      <c r="O34942" s="7"/>
    </row>
    <row r="34943" spans="15:15" x14ac:dyDescent="0.25">
      <c r="O34943" s="7"/>
    </row>
    <row r="34944" spans="15:15" x14ac:dyDescent="0.25">
      <c r="O34944" s="7"/>
    </row>
    <row r="34945" spans="15:15" x14ac:dyDescent="0.25">
      <c r="O34945" s="7"/>
    </row>
    <row r="34946" spans="15:15" x14ac:dyDescent="0.25">
      <c r="O34946" s="7"/>
    </row>
    <row r="34947" spans="15:15" x14ac:dyDescent="0.25">
      <c r="O34947" s="7"/>
    </row>
    <row r="34948" spans="15:15" x14ac:dyDescent="0.25">
      <c r="O34948" s="7"/>
    </row>
    <row r="34949" spans="15:15" x14ac:dyDescent="0.25">
      <c r="O34949" s="7"/>
    </row>
    <row r="34950" spans="15:15" x14ac:dyDescent="0.25">
      <c r="O34950" s="7"/>
    </row>
    <row r="34951" spans="15:15" x14ac:dyDescent="0.25">
      <c r="O34951" s="7"/>
    </row>
    <row r="34952" spans="15:15" x14ac:dyDescent="0.25">
      <c r="O34952" s="7"/>
    </row>
    <row r="34953" spans="15:15" x14ac:dyDescent="0.25">
      <c r="O34953" s="7"/>
    </row>
    <row r="34954" spans="15:15" x14ac:dyDescent="0.25">
      <c r="O34954" s="7"/>
    </row>
    <row r="34955" spans="15:15" x14ac:dyDescent="0.25">
      <c r="O34955" s="7"/>
    </row>
    <row r="34956" spans="15:15" x14ac:dyDescent="0.25">
      <c r="O34956" s="7"/>
    </row>
    <row r="34957" spans="15:15" x14ac:dyDescent="0.25">
      <c r="O34957" s="7"/>
    </row>
    <row r="34958" spans="15:15" x14ac:dyDescent="0.25">
      <c r="O34958" s="7"/>
    </row>
    <row r="34959" spans="15:15" x14ac:dyDescent="0.25">
      <c r="O34959" s="7"/>
    </row>
    <row r="34960" spans="15:15" x14ac:dyDescent="0.25">
      <c r="O34960" s="7"/>
    </row>
    <row r="34961" spans="15:15" x14ac:dyDescent="0.25">
      <c r="O34961" s="7"/>
    </row>
    <row r="34962" spans="15:15" x14ac:dyDescent="0.25">
      <c r="O34962" s="7"/>
    </row>
    <row r="34963" spans="15:15" x14ac:dyDescent="0.25">
      <c r="O34963" s="7"/>
    </row>
    <row r="34964" spans="15:15" x14ac:dyDescent="0.25">
      <c r="O34964" s="7"/>
    </row>
    <row r="34965" spans="15:15" x14ac:dyDescent="0.25">
      <c r="O34965" s="7"/>
    </row>
    <row r="34966" spans="15:15" x14ac:dyDescent="0.25">
      <c r="O34966" s="7"/>
    </row>
    <row r="34967" spans="15:15" x14ac:dyDescent="0.25">
      <c r="O34967" s="7"/>
    </row>
    <row r="34968" spans="15:15" x14ac:dyDescent="0.25">
      <c r="O34968" s="7"/>
    </row>
    <row r="34969" spans="15:15" x14ac:dyDescent="0.25">
      <c r="O34969" s="7"/>
    </row>
    <row r="34970" spans="15:15" x14ac:dyDescent="0.25">
      <c r="O34970" s="7"/>
    </row>
    <row r="34971" spans="15:15" x14ac:dyDescent="0.25">
      <c r="O34971" s="7"/>
    </row>
    <row r="34972" spans="15:15" x14ac:dyDescent="0.25">
      <c r="O34972" s="7"/>
    </row>
    <row r="34973" spans="15:15" x14ac:dyDescent="0.25">
      <c r="O34973" s="7"/>
    </row>
    <row r="34974" spans="15:15" x14ac:dyDescent="0.25">
      <c r="O34974" s="7"/>
    </row>
    <row r="34975" spans="15:15" x14ac:dyDescent="0.25">
      <c r="O34975" s="7"/>
    </row>
    <row r="34976" spans="15:15" x14ac:dyDescent="0.25">
      <c r="O34976" s="7"/>
    </row>
    <row r="34977" spans="15:15" x14ac:dyDescent="0.25">
      <c r="O34977" s="7"/>
    </row>
    <row r="34978" spans="15:15" x14ac:dyDescent="0.25">
      <c r="O34978" s="7"/>
    </row>
    <row r="34979" spans="15:15" x14ac:dyDescent="0.25">
      <c r="O34979" s="7"/>
    </row>
    <row r="34980" spans="15:15" x14ac:dyDescent="0.25">
      <c r="O34980" s="7"/>
    </row>
    <row r="34981" spans="15:15" x14ac:dyDescent="0.25">
      <c r="O34981" s="7"/>
    </row>
    <row r="34982" spans="15:15" x14ac:dyDescent="0.25">
      <c r="O34982" s="7"/>
    </row>
    <row r="34983" spans="15:15" x14ac:dyDescent="0.25">
      <c r="O34983" s="7"/>
    </row>
    <row r="34984" spans="15:15" x14ac:dyDescent="0.25">
      <c r="O34984" s="7"/>
    </row>
    <row r="34985" spans="15:15" x14ac:dyDescent="0.25">
      <c r="O34985" s="7"/>
    </row>
    <row r="34986" spans="15:15" x14ac:dyDescent="0.25">
      <c r="O34986" s="7"/>
    </row>
    <row r="34987" spans="15:15" x14ac:dyDescent="0.25">
      <c r="O34987" s="7"/>
    </row>
    <row r="34988" spans="15:15" x14ac:dyDescent="0.25">
      <c r="O34988" s="7"/>
    </row>
    <row r="34989" spans="15:15" x14ac:dyDescent="0.25">
      <c r="O34989" s="7"/>
    </row>
    <row r="34990" spans="15:15" x14ac:dyDescent="0.25">
      <c r="O34990" s="7"/>
    </row>
    <row r="34991" spans="15:15" x14ac:dyDescent="0.25">
      <c r="O34991" s="7"/>
    </row>
    <row r="34992" spans="15:15" x14ac:dyDescent="0.25">
      <c r="O34992" s="7"/>
    </row>
    <row r="34993" spans="15:15" x14ac:dyDescent="0.25">
      <c r="O34993" s="7"/>
    </row>
    <row r="34994" spans="15:15" x14ac:dyDescent="0.25">
      <c r="O34994" s="7"/>
    </row>
    <row r="34995" spans="15:15" x14ac:dyDescent="0.25">
      <c r="O34995" s="7"/>
    </row>
    <row r="34996" spans="15:15" x14ac:dyDescent="0.25">
      <c r="O34996" s="7"/>
    </row>
    <row r="34997" spans="15:15" x14ac:dyDescent="0.25">
      <c r="O34997" s="7"/>
    </row>
    <row r="34998" spans="15:15" x14ac:dyDescent="0.25">
      <c r="O34998" s="7"/>
    </row>
    <row r="34999" spans="15:15" x14ac:dyDescent="0.25">
      <c r="O34999" s="7"/>
    </row>
    <row r="35000" spans="15:15" x14ac:dyDescent="0.25">
      <c r="O35000" s="7"/>
    </row>
    <row r="35001" spans="15:15" x14ac:dyDescent="0.25">
      <c r="O35001" s="7"/>
    </row>
    <row r="35002" spans="15:15" x14ac:dyDescent="0.25">
      <c r="O35002" s="7"/>
    </row>
    <row r="35003" spans="15:15" x14ac:dyDescent="0.25">
      <c r="O35003" s="7"/>
    </row>
    <row r="35004" spans="15:15" x14ac:dyDescent="0.25">
      <c r="O35004" s="7"/>
    </row>
    <row r="35005" spans="15:15" x14ac:dyDescent="0.25">
      <c r="O35005" s="7"/>
    </row>
    <row r="35006" spans="15:15" x14ac:dyDescent="0.25">
      <c r="O35006" s="7"/>
    </row>
    <row r="35007" spans="15:15" x14ac:dyDescent="0.25">
      <c r="O35007" s="7"/>
    </row>
    <row r="35008" spans="15:15" x14ac:dyDescent="0.25">
      <c r="O35008" s="7"/>
    </row>
    <row r="35009" spans="15:15" x14ac:dyDescent="0.25">
      <c r="O35009" s="7"/>
    </row>
    <row r="35010" spans="15:15" x14ac:dyDescent="0.25">
      <c r="O35010" s="7"/>
    </row>
    <row r="35011" spans="15:15" x14ac:dyDescent="0.25">
      <c r="O35011" s="7"/>
    </row>
    <row r="35012" spans="15:15" x14ac:dyDescent="0.25">
      <c r="O35012" s="7"/>
    </row>
    <row r="35013" spans="15:15" x14ac:dyDescent="0.25">
      <c r="O35013" s="7"/>
    </row>
    <row r="35014" spans="15:15" x14ac:dyDescent="0.25">
      <c r="O35014" s="7"/>
    </row>
    <row r="35015" spans="15:15" x14ac:dyDescent="0.25">
      <c r="O35015" s="7"/>
    </row>
    <row r="35016" spans="15:15" x14ac:dyDescent="0.25">
      <c r="O35016" s="7"/>
    </row>
    <row r="35017" spans="15:15" x14ac:dyDescent="0.25">
      <c r="O35017" s="7"/>
    </row>
    <row r="35018" spans="15:15" x14ac:dyDescent="0.25">
      <c r="O35018" s="7"/>
    </row>
    <row r="35019" spans="15:15" x14ac:dyDescent="0.25">
      <c r="O35019" s="7"/>
    </row>
    <row r="35020" spans="15:15" x14ac:dyDescent="0.25">
      <c r="O35020" s="7"/>
    </row>
    <row r="35021" spans="15:15" x14ac:dyDescent="0.25">
      <c r="O35021" s="7"/>
    </row>
    <row r="35022" spans="15:15" x14ac:dyDescent="0.25">
      <c r="O35022" s="7"/>
    </row>
    <row r="35023" spans="15:15" x14ac:dyDescent="0.25">
      <c r="O35023" s="7"/>
    </row>
    <row r="35024" spans="15:15" x14ac:dyDescent="0.25">
      <c r="O35024" s="7"/>
    </row>
    <row r="35025" spans="15:15" x14ac:dyDescent="0.25">
      <c r="O35025" s="7"/>
    </row>
    <row r="35026" spans="15:15" x14ac:dyDescent="0.25">
      <c r="O35026" s="7"/>
    </row>
    <row r="35027" spans="15:15" x14ac:dyDescent="0.25">
      <c r="O35027" s="7"/>
    </row>
    <row r="35028" spans="15:15" x14ac:dyDescent="0.25">
      <c r="O35028" s="7"/>
    </row>
    <row r="35029" spans="15:15" x14ac:dyDescent="0.25">
      <c r="O35029" s="7"/>
    </row>
    <row r="35030" spans="15:15" x14ac:dyDescent="0.25">
      <c r="O35030" s="7"/>
    </row>
    <row r="35031" spans="15:15" x14ac:dyDescent="0.25">
      <c r="O35031" s="7"/>
    </row>
    <row r="35032" spans="15:15" x14ac:dyDescent="0.25">
      <c r="O35032" s="7"/>
    </row>
    <row r="35033" spans="15:15" x14ac:dyDescent="0.25">
      <c r="O35033" s="7"/>
    </row>
    <row r="35034" spans="15:15" x14ac:dyDescent="0.25">
      <c r="O35034" s="7"/>
    </row>
    <row r="35035" spans="15:15" x14ac:dyDescent="0.25">
      <c r="O35035" s="7"/>
    </row>
    <row r="35036" spans="15:15" x14ac:dyDescent="0.25">
      <c r="O35036" s="7"/>
    </row>
    <row r="35037" spans="15:15" x14ac:dyDescent="0.25">
      <c r="O35037" s="7"/>
    </row>
    <row r="35038" spans="15:15" x14ac:dyDescent="0.25">
      <c r="O35038" s="7"/>
    </row>
    <row r="35039" spans="15:15" x14ac:dyDescent="0.25">
      <c r="O35039" s="7"/>
    </row>
    <row r="35040" spans="15:15" x14ac:dyDescent="0.25">
      <c r="O35040" s="7"/>
    </row>
    <row r="35041" spans="15:15" x14ac:dyDescent="0.25">
      <c r="O35041" s="7"/>
    </row>
    <row r="35042" spans="15:15" x14ac:dyDescent="0.25">
      <c r="O35042" s="7"/>
    </row>
    <row r="35043" spans="15:15" x14ac:dyDescent="0.25">
      <c r="O35043" s="7"/>
    </row>
    <row r="35044" spans="15:15" x14ac:dyDescent="0.25">
      <c r="O35044" s="7"/>
    </row>
    <row r="35045" spans="15:15" x14ac:dyDescent="0.25">
      <c r="O35045" s="7"/>
    </row>
    <row r="35046" spans="15:15" x14ac:dyDescent="0.25">
      <c r="O35046" s="7"/>
    </row>
    <row r="35047" spans="15:15" x14ac:dyDescent="0.25">
      <c r="O35047" s="7"/>
    </row>
    <row r="35048" spans="15:15" x14ac:dyDescent="0.25">
      <c r="O35048" s="7"/>
    </row>
    <row r="35049" spans="15:15" x14ac:dyDescent="0.25">
      <c r="O35049" s="7"/>
    </row>
    <row r="35050" spans="15:15" x14ac:dyDescent="0.25">
      <c r="O35050" s="7"/>
    </row>
    <row r="35051" spans="15:15" x14ac:dyDescent="0.25">
      <c r="O35051" s="7"/>
    </row>
    <row r="35052" spans="15:15" x14ac:dyDescent="0.25">
      <c r="O35052" s="7"/>
    </row>
    <row r="35053" spans="15:15" x14ac:dyDescent="0.25">
      <c r="O35053" s="7"/>
    </row>
    <row r="35054" spans="15:15" x14ac:dyDescent="0.25">
      <c r="O35054" s="7"/>
    </row>
    <row r="35055" spans="15:15" x14ac:dyDescent="0.25">
      <c r="O35055" s="7"/>
    </row>
    <row r="35056" spans="15:15" x14ac:dyDescent="0.25">
      <c r="O35056" s="7"/>
    </row>
    <row r="35057" spans="15:15" x14ac:dyDescent="0.25">
      <c r="O35057" s="7"/>
    </row>
    <row r="35058" spans="15:15" x14ac:dyDescent="0.25">
      <c r="O35058" s="7"/>
    </row>
    <row r="35059" spans="15:15" x14ac:dyDescent="0.25">
      <c r="O35059" s="7"/>
    </row>
    <row r="35060" spans="15:15" x14ac:dyDescent="0.25">
      <c r="O35060" s="7"/>
    </row>
    <row r="35061" spans="15:15" x14ac:dyDescent="0.25">
      <c r="O35061" s="7"/>
    </row>
    <row r="35062" spans="15:15" x14ac:dyDescent="0.25">
      <c r="O35062" s="7"/>
    </row>
    <row r="35063" spans="15:15" x14ac:dyDescent="0.25">
      <c r="O35063" s="7"/>
    </row>
    <row r="35064" spans="15:15" x14ac:dyDescent="0.25">
      <c r="O35064" s="7"/>
    </row>
    <row r="35065" spans="15:15" x14ac:dyDescent="0.25">
      <c r="O35065" s="7"/>
    </row>
    <row r="35066" spans="15:15" x14ac:dyDescent="0.25">
      <c r="O35066" s="7"/>
    </row>
    <row r="35067" spans="15:15" x14ac:dyDescent="0.25">
      <c r="O35067" s="7"/>
    </row>
    <row r="35068" spans="15:15" x14ac:dyDescent="0.25">
      <c r="O35068" s="7"/>
    </row>
    <row r="35069" spans="15:15" x14ac:dyDescent="0.25">
      <c r="O35069" s="7"/>
    </row>
    <row r="35070" spans="15:15" x14ac:dyDescent="0.25">
      <c r="O35070" s="7"/>
    </row>
    <row r="35071" spans="15:15" x14ac:dyDescent="0.25">
      <c r="O35071" s="7"/>
    </row>
    <row r="35072" spans="15:15" x14ac:dyDescent="0.25">
      <c r="O35072" s="7"/>
    </row>
    <row r="35073" spans="15:15" x14ac:dyDescent="0.25">
      <c r="O35073" s="7"/>
    </row>
    <row r="35074" spans="15:15" x14ac:dyDescent="0.25">
      <c r="O35074" s="7"/>
    </row>
    <row r="35075" spans="15:15" x14ac:dyDescent="0.25">
      <c r="O35075" s="7"/>
    </row>
    <row r="35076" spans="15:15" x14ac:dyDescent="0.25">
      <c r="O35076" s="7"/>
    </row>
    <row r="35077" spans="15:15" x14ac:dyDescent="0.25">
      <c r="O35077" s="7"/>
    </row>
    <row r="35078" spans="15:15" x14ac:dyDescent="0.25">
      <c r="O35078" s="7"/>
    </row>
    <row r="35079" spans="15:15" x14ac:dyDescent="0.25">
      <c r="O35079" s="7"/>
    </row>
    <row r="35080" spans="15:15" x14ac:dyDescent="0.25">
      <c r="O35080" s="7"/>
    </row>
    <row r="35081" spans="15:15" x14ac:dyDescent="0.25">
      <c r="O35081" s="7"/>
    </row>
    <row r="35082" spans="15:15" x14ac:dyDescent="0.25">
      <c r="O35082" s="7"/>
    </row>
    <row r="35083" spans="15:15" x14ac:dyDescent="0.25">
      <c r="O35083" s="7"/>
    </row>
    <row r="35084" spans="15:15" x14ac:dyDescent="0.25">
      <c r="O35084" s="7"/>
    </row>
    <row r="35085" spans="15:15" x14ac:dyDescent="0.25">
      <c r="O35085" s="7"/>
    </row>
    <row r="35086" spans="15:15" x14ac:dyDescent="0.25">
      <c r="O35086" s="7"/>
    </row>
    <row r="35087" spans="15:15" x14ac:dyDescent="0.25">
      <c r="O35087" s="7"/>
    </row>
    <row r="35088" spans="15:15" x14ac:dyDescent="0.25">
      <c r="O35088" s="7"/>
    </row>
    <row r="35089" spans="15:15" x14ac:dyDescent="0.25">
      <c r="O35089" s="7"/>
    </row>
    <row r="35114" spans="15:15" x14ac:dyDescent="0.25">
      <c r="O35114" s="7"/>
    </row>
    <row r="35115" spans="15:15" x14ac:dyDescent="0.25">
      <c r="O35115" s="7"/>
    </row>
    <row r="35116" spans="15:15" x14ac:dyDescent="0.25">
      <c r="O35116" s="7"/>
    </row>
    <row r="35117" spans="15:15" x14ac:dyDescent="0.25">
      <c r="O35117" s="7"/>
    </row>
    <row r="35118" spans="15:15" x14ac:dyDescent="0.25">
      <c r="O35118" s="7"/>
    </row>
    <row r="35119" spans="15:15" x14ac:dyDescent="0.25">
      <c r="O35119" s="7"/>
    </row>
    <row r="35120" spans="15:15" x14ac:dyDescent="0.25">
      <c r="O35120" s="7"/>
    </row>
    <row r="35121" spans="15:15" x14ac:dyDescent="0.25">
      <c r="O35121" s="7"/>
    </row>
    <row r="35122" spans="15:15" x14ac:dyDescent="0.25">
      <c r="O35122" s="7"/>
    </row>
    <row r="35123" spans="15:15" x14ac:dyDescent="0.25">
      <c r="O35123" s="7"/>
    </row>
    <row r="35124" spans="15:15" x14ac:dyDescent="0.25">
      <c r="O35124" s="7"/>
    </row>
    <row r="35125" spans="15:15" x14ac:dyDescent="0.25">
      <c r="O35125" s="7"/>
    </row>
    <row r="35126" spans="15:15" x14ac:dyDescent="0.25">
      <c r="O35126" s="7"/>
    </row>
    <row r="35127" spans="15:15" x14ac:dyDescent="0.25">
      <c r="O35127" s="7"/>
    </row>
    <row r="35128" spans="15:15" x14ac:dyDescent="0.25">
      <c r="O35128" s="7"/>
    </row>
    <row r="35129" spans="15:15" x14ac:dyDescent="0.25">
      <c r="O35129" s="7"/>
    </row>
    <row r="35130" spans="15:15" x14ac:dyDescent="0.25">
      <c r="O35130" s="7"/>
    </row>
    <row r="35131" spans="15:15" x14ac:dyDescent="0.25">
      <c r="O35131" s="7"/>
    </row>
    <row r="35132" spans="15:15" x14ac:dyDescent="0.25">
      <c r="O35132" s="7"/>
    </row>
    <row r="35133" spans="15:15" x14ac:dyDescent="0.25">
      <c r="O35133" s="7"/>
    </row>
    <row r="35134" spans="15:15" x14ac:dyDescent="0.25">
      <c r="O35134" s="7"/>
    </row>
    <row r="35135" spans="15:15" x14ac:dyDescent="0.25">
      <c r="O35135" s="7"/>
    </row>
    <row r="35136" spans="15:15" x14ac:dyDescent="0.25">
      <c r="O35136" s="7"/>
    </row>
    <row r="35137" spans="15:15" x14ac:dyDescent="0.25">
      <c r="O35137" s="7"/>
    </row>
    <row r="35138" spans="15:15" x14ac:dyDescent="0.25">
      <c r="O35138" s="7"/>
    </row>
    <row r="35139" spans="15:15" x14ac:dyDescent="0.25">
      <c r="O35139" s="7"/>
    </row>
    <row r="35140" spans="15:15" x14ac:dyDescent="0.25">
      <c r="O35140" s="7"/>
    </row>
    <row r="35141" spans="15:15" x14ac:dyDescent="0.25">
      <c r="O35141" s="7"/>
    </row>
    <row r="35142" spans="15:15" x14ac:dyDescent="0.25">
      <c r="O35142" s="7"/>
    </row>
    <row r="35143" spans="15:15" x14ac:dyDescent="0.25">
      <c r="O35143" s="7"/>
    </row>
    <row r="35144" spans="15:15" x14ac:dyDescent="0.25">
      <c r="O35144" s="7"/>
    </row>
    <row r="35145" spans="15:15" x14ac:dyDescent="0.25">
      <c r="O35145" s="7"/>
    </row>
    <row r="35146" spans="15:15" x14ac:dyDescent="0.25">
      <c r="O35146" s="7"/>
    </row>
    <row r="35147" spans="15:15" x14ac:dyDescent="0.25">
      <c r="O35147" s="7"/>
    </row>
    <row r="35148" spans="15:15" x14ac:dyDescent="0.25">
      <c r="O35148" s="7"/>
    </row>
    <row r="35149" spans="15:15" x14ac:dyDescent="0.25">
      <c r="O35149" s="7"/>
    </row>
    <row r="35150" spans="15:15" x14ac:dyDescent="0.25">
      <c r="O35150" s="7"/>
    </row>
    <row r="35151" spans="15:15" x14ac:dyDescent="0.25">
      <c r="O35151" s="7"/>
    </row>
    <row r="35152" spans="15:15" x14ac:dyDescent="0.25">
      <c r="O35152" s="7"/>
    </row>
    <row r="35153" spans="15:15" x14ac:dyDescent="0.25">
      <c r="O35153" s="7"/>
    </row>
    <row r="35154" spans="15:15" x14ac:dyDescent="0.25">
      <c r="O35154" s="7"/>
    </row>
    <row r="35155" spans="15:15" x14ac:dyDescent="0.25">
      <c r="O35155" s="7"/>
    </row>
    <row r="35156" spans="15:15" x14ac:dyDescent="0.25">
      <c r="O35156" s="7"/>
    </row>
    <row r="35157" spans="15:15" x14ac:dyDescent="0.25">
      <c r="O35157" s="7"/>
    </row>
    <row r="35158" spans="15:15" x14ac:dyDescent="0.25">
      <c r="O35158" s="7"/>
    </row>
    <row r="35159" spans="15:15" x14ac:dyDescent="0.25">
      <c r="O35159" s="7"/>
    </row>
    <row r="35160" spans="15:15" x14ac:dyDescent="0.25">
      <c r="O35160" s="7"/>
    </row>
    <row r="35161" spans="15:15" x14ac:dyDescent="0.25">
      <c r="O35161" s="7"/>
    </row>
    <row r="35162" spans="15:15" x14ac:dyDescent="0.25">
      <c r="O35162" s="7"/>
    </row>
    <row r="35163" spans="15:15" x14ac:dyDescent="0.25">
      <c r="O35163" s="7"/>
    </row>
    <row r="35164" spans="15:15" x14ac:dyDescent="0.25">
      <c r="O35164" s="7"/>
    </row>
    <row r="35165" spans="15:15" x14ac:dyDescent="0.25">
      <c r="O35165" s="7"/>
    </row>
    <row r="35166" spans="15:15" x14ac:dyDescent="0.25">
      <c r="O35166" s="7"/>
    </row>
    <row r="35167" spans="15:15" x14ac:dyDescent="0.25">
      <c r="O35167" s="7"/>
    </row>
    <row r="35168" spans="15:15" x14ac:dyDescent="0.25">
      <c r="O35168" s="7"/>
    </row>
    <row r="35169" spans="15:15" x14ac:dyDescent="0.25">
      <c r="O35169" s="7"/>
    </row>
    <row r="35170" spans="15:15" x14ac:dyDescent="0.25">
      <c r="O35170" s="7"/>
    </row>
    <row r="35171" spans="15:15" x14ac:dyDescent="0.25">
      <c r="O35171" s="7"/>
    </row>
    <row r="35172" spans="15:15" x14ac:dyDescent="0.25">
      <c r="O35172" s="7"/>
    </row>
    <row r="35173" spans="15:15" x14ac:dyDescent="0.25">
      <c r="O35173" s="7"/>
    </row>
    <row r="35174" spans="15:15" x14ac:dyDescent="0.25">
      <c r="O35174" s="7"/>
    </row>
    <row r="35175" spans="15:15" x14ac:dyDescent="0.25">
      <c r="O35175" s="7"/>
    </row>
    <row r="35176" spans="15:15" x14ac:dyDescent="0.25">
      <c r="O35176" s="7"/>
    </row>
    <row r="35177" spans="15:15" x14ac:dyDescent="0.25">
      <c r="O35177" s="7"/>
    </row>
    <row r="35178" spans="15:15" x14ac:dyDescent="0.25">
      <c r="O35178" s="7"/>
    </row>
    <row r="35179" spans="15:15" x14ac:dyDescent="0.25">
      <c r="O35179" s="7"/>
    </row>
    <row r="35180" spans="15:15" x14ac:dyDescent="0.25">
      <c r="O35180" s="7"/>
    </row>
    <row r="35181" spans="15:15" x14ac:dyDescent="0.25">
      <c r="O35181" s="7"/>
    </row>
    <row r="35182" spans="15:15" x14ac:dyDescent="0.25">
      <c r="O35182" s="7"/>
    </row>
    <row r="35183" spans="15:15" x14ac:dyDescent="0.25">
      <c r="O35183" s="7"/>
    </row>
    <row r="35184" spans="15:15" x14ac:dyDescent="0.25">
      <c r="O35184" s="7"/>
    </row>
    <row r="35185" spans="15:15" x14ac:dyDescent="0.25">
      <c r="O35185" s="7"/>
    </row>
    <row r="35186" spans="15:15" x14ac:dyDescent="0.25">
      <c r="O35186" s="7"/>
    </row>
    <row r="35187" spans="15:15" x14ac:dyDescent="0.25">
      <c r="O35187" s="7"/>
    </row>
    <row r="35188" spans="15:15" x14ac:dyDescent="0.25">
      <c r="O35188" s="7"/>
    </row>
    <row r="35189" spans="15:15" x14ac:dyDescent="0.25">
      <c r="O35189" s="7"/>
    </row>
    <row r="35190" spans="15:15" x14ac:dyDescent="0.25">
      <c r="O35190" s="7"/>
    </row>
    <row r="35191" spans="15:15" x14ac:dyDescent="0.25">
      <c r="O35191" s="7"/>
    </row>
    <row r="35192" spans="15:15" x14ac:dyDescent="0.25">
      <c r="O35192" s="7"/>
    </row>
    <row r="35193" spans="15:15" x14ac:dyDescent="0.25">
      <c r="O35193" s="7"/>
    </row>
    <row r="35194" spans="15:15" x14ac:dyDescent="0.25">
      <c r="O35194" s="7"/>
    </row>
    <row r="35195" spans="15:15" x14ac:dyDescent="0.25">
      <c r="O35195" s="7"/>
    </row>
    <row r="35196" spans="15:15" x14ac:dyDescent="0.25">
      <c r="O35196" s="7"/>
    </row>
    <row r="35197" spans="15:15" x14ac:dyDescent="0.25">
      <c r="O35197" s="7"/>
    </row>
    <row r="35198" spans="15:15" x14ac:dyDescent="0.25">
      <c r="O35198" s="7"/>
    </row>
    <row r="35199" spans="15:15" x14ac:dyDescent="0.25">
      <c r="O35199" s="7"/>
    </row>
    <row r="35200" spans="15:15" x14ac:dyDescent="0.25">
      <c r="O35200" s="7"/>
    </row>
    <row r="35201" spans="15:15" x14ac:dyDescent="0.25">
      <c r="O35201" s="7"/>
    </row>
    <row r="35202" spans="15:15" x14ac:dyDescent="0.25">
      <c r="O35202" s="7"/>
    </row>
    <row r="35203" spans="15:15" x14ac:dyDescent="0.25">
      <c r="O35203" s="7"/>
    </row>
    <row r="35204" spans="15:15" x14ac:dyDescent="0.25">
      <c r="O35204" s="7"/>
    </row>
    <row r="35205" spans="15:15" x14ac:dyDescent="0.25">
      <c r="O35205" s="7"/>
    </row>
    <row r="35206" spans="15:15" x14ac:dyDescent="0.25">
      <c r="O35206" s="7"/>
    </row>
    <row r="35207" spans="15:15" x14ac:dyDescent="0.25">
      <c r="O35207" s="7"/>
    </row>
    <row r="35208" spans="15:15" x14ac:dyDescent="0.25">
      <c r="O35208" s="7"/>
    </row>
    <row r="35209" spans="15:15" x14ac:dyDescent="0.25">
      <c r="O35209" s="7"/>
    </row>
    <row r="35210" spans="15:15" x14ac:dyDescent="0.25">
      <c r="O35210" s="7"/>
    </row>
    <row r="35211" spans="15:15" x14ac:dyDescent="0.25">
      <c r="O35211" s="7"/>
    </row>
    <row r="35212" spans="15:15" x14ac:dyDescent="0.25">
      <c r="O35212" s="7"/>
    </row>
    <row r="35213" spans="15:15" x14ac:dyDescent="0.25">
      <c r="O35213" s="7"/>
    </row>
    <row r="35214" spans="15:15" x14ac:dyDescent="0.25">
      <c r="O35214" s="7"/>
    </row>
    <row r="35215" spans="15:15" x14ac:dyDescent="0.25">
      <c r="O35215" s="7"/>
    </row>
    <row r="35216" spans="15:15" x14ac:dyDescent="0.25">
      <c r="O35216" s="7"/>
    </row>
    <row r="35217" spans="15:15" x14ac:dyDescent="0.25">
      <c r="O35217" s="7"/>
    </row>
    <row r="35218" spans="15:15" x14ac:dyDescent="0.25">
      <c r="O35218" s="7"/>
    </row>
    <row r="35219" spans="15:15" x14ac:dyDescent="0.25">
      <c r="O35219" s="7"/>
    </row>
    <row r="35220" spans="15:15" x14ac:dyDescent="0.25">
      <c r="O35220" s="7"/>
    </row>
    <row r="35221" spans="15:15" x14ac:dyDescent="0.25">
      <c r="O35221" s="7"/>
    </row>
    <row r="35222" spans="15:15" x14ac:dyDescent="0.25">
      <c r="O35222" s="7"/>
    </row>
    <row r="35223" spans="15:15" x14ac:dyDescent="0.25">
      <c r="O35223" s="7"/>
    </row>
    <row r="35224" spans="15:15" x14ac:dyDescent="0.25">
      <c r="O35224" s="7"/>
    </row>
    <row r="35225" spans="15:15" x14ac:dyDescent="0.25">
      <c r="O35225" s="7"/>
    </row>
    <row r="35226" spans="15:15" x14ac:dyDescent="0.25">
      <c r="O35226" s="7"/>
    </row>
    <row r="35227" spans="15:15" x14ac:dyDescent="0.25">
      <c r="O35227" s="7"/>
    </row>
    <row r="35228" spans="15:15" x14ac:dyDescent="0.25">
      <c r="O35228" s="7"/>
    </row>
    <row r="35229" spans="15:15" x14ac:dyDescent="0.25">
      <c r="O35229" s="7"/>
    </row>
    <row r="35230" spans="15:15" x14ac:dyDescent="0.25">
      <c r="O35230" s="7"/>
    </row>
    <row r="35231" spans="15:15" x14ac:dyDescent="0.25">
      <c r="O35231" s="7"/>
    </row>
    <row r="35232" spans="15:15" x14ac:dyDescent="0.25">
      <c r="O35232" s="7"/>
    </row>
    <row r="35233" spans="15:15" x14ac:dyDescent="0.25">
      <c r="O35233" s="7"/>
    </row>
    <row r="35234" spans="15:15" x14ac:dyDescent="0.25">
      <c r="O35234" s="7"/>
    </row>
    <row r="35235" spans="15:15" x14ac:dyDescent="0.25">
      <c r="O35235" s="7"/>
    </row>
    <row r="35236" spans="15:15" x14ac:dyDescent="0.25">
      <c r="O35236" s="7"/>
    </row>
    <row r="35237" spans="15:15" x14ac:dyDescent="0.25">
      <c r="O35237" s="7"/>
    </row>
    <row r="35238" spans="15:15" x14ac:dyDescent="0.25">
      <c r="O35238" s="7"/>
    </row>
    <row r="35239" spans="15:15" x14ac:dyDescent="0.25">
      <c r="O35239" s="7"/>
    </row>
    <row r="35240" spans="15:15" x14ac:dyDescent="0.25">
      <c r="O35240" s="7"/>
    </row>
    <row r="35241" spans="15:15" x14ac:dyDescent="0.25">
      <c r="O35241" s="7"/>
    </row>
    <row r="35242" spans="15:15" x14ac:dyDescent="0.25">
      <c r="O35242" s="7"/>
    </row>
    <row r="35243" spans="15:15" x14ac:dyDescent="0.25">
      <c r="O35243" s="7"/>
    </row>
    <row r="35244" spans="15:15" x14ac:dyDescent="0.25">
      <c r="O35244" s="7"/>
    </row>
    <row r="35245" spans="15:15" x14ac:dyDescent="0.25">
      <c r="O35245" s="7"/>
    </row>
    <row r="35246" spans="15:15" x14ac:dyDescent="0.25">
      <c r="O35246" s="7"/>
    </row>
    <row r="35247" spans="15:15" x14ac:dyDescent="0.25">
      <c r="O35247" s="7"/>
    </row>
    <row r="35248" spans="15:15" x14ac:dyDescent="0.25">
      <c r="O35248" s="7"/>
    </row>
    <row r="35249" spans="15:15" x14ac:dyDescent="0.25">
      <c r="O35249" s="7"/>
    </row>
    <row r="35250" spans="15:15" x14ac:dyDescent="0.25">
      <c r="O35250" s="7"/>
    </row>
    <row r="35251" spans="15:15" x14ac:dyDescent="0.25">
      <c r="O35251" s="7"/>
    </row>
    <row r="35252" spans="15:15" x14ac:dyDescent="0.25">
      <c r="O35252" s="7"/>
    </row>
    <row r="35253" spans="15:15" x14ac:dyDescent="0.25">
      <c r="O35253" s="7"/>
    </row>
    <row r="35254" spans="15:15" x14ac:dyDescent="0.25">
      <c r="O35254" s="7"/>
    </row>
    <row r="35255" spans="15:15" x14ac:dyDescent="0.25">
      <c r="O35255" s="7"/>
    </row>
    <row r="35256" spans="15:15" x14ac:dyDescent="0.25">
      <c r="O35256" s="7"/>
    </row>
    <row r="35257" spans="15:15" x14ac:dyDescent="0.25">
      <c r="O35257" s="7"/>
    </row>
    <row r="35258" spans="15:15" x14ac:dyDescent="0.25">
      <c r="O35258" s="7"/>
    </row>
    <row r="35259" spans="15:15" x14ac:dyDescent="0.25">
      <c r="O35259" s="7"/>
    </row>
    <row r="35260" spans="15:15" x14ac:dyDescent="0.25">
      <c r="O35260" s="7"/>
    </row>
    <row r="35261" spans="15:15" x14ac:dyDescent="0.25">
      <c r="O35261" s="7"/>
    </row>
    <row r="35262" spans="15:15" x14ac:dyDescent="0.25">
      <c r="O35262" s="7"/>
    </row>
    <row r="35263" spans="15:15" x14ac:dyDescent="0.25">
      <c r="O35263" s="7"/>
    </row>
    <row r="35264" spans="15:15" x14ac:dyDescent="0.25">
      <c r="O35264" s="7"/>
    </row>
    <row r="35265" spans="15:15" x14ac:dyDescent="0.25">
      <c r="O35265" s="7"/>
    </row>
    <row r="35266" spans="15:15" x14ac:dyDescent="0.25">
      <c r="O35266" s="7"/>
    </row>
    <row r="35267" spans="15:15" x14ac:dyDescent="0.25">
      <c r="O35267" s="7"/>
    </row>
    <row r="35268" spans="15:15" x14ac:dyDescent="0.25">
      <c r="O35268" s="7"/>
    </row>
    <row r="35269" spans="15:15" x14ac:dyDescent="0.25">
      <c r="O35269" s="7"/>
    </row>
    <row r="35270" spans="15:15" x14ac:dyDescent="0.25">
      <c r="O35270" s="7"/>
    </row>
    <row r="35271" spans="15:15" x14ac:dyDescent="0.25">
      <c r="O35271" s="7"/>
    </row>
    <row r="35272" spans="15:15" x14ac:dyDescent="0.25">
      <c r="O35272" s="7"/>
    </row>
    <row r="35273" spans="15:15" x14ac:dyDescent="0.25">
      <c r="O35273" s="7"/>
    </row>
    <row r="35274" spans="15:15" x14ac:dyDescent="0.25">
      <c r="O35274" s="7"/>
    </row>
    <row r="35275" spans="15:15" x14ac:dyDescent="0.25">
      <c r="O35275" s="7"/>
    </row>
    <row r="35276" spans="15:15" x14ac:dyDescent="0.25">
      <c r="O35276" s="7"/>
    </row>
    <row r="35277" spans="15:15" x14ac:dyDescent="0.25">
      <c r="O35277" s="7"/>
    </row>
    <row r="35278" spans="15:15" x14ac:dyDescent="0.25">
      <c r="O35278" s="7"/>
    </row>
    <row r="35279" spans="15:15" x14ac:dyDescent="0.25">
      <c r="O35279" s="7"/>
    </row>
    <row r="35280" spans="15:15" x14ac:dyDescent="0.25">
      <c r="O35280" s="7"/>
    </row>
    <row r="35281" spans="15:15" x14ac:dyDescent="0.25">
      <c r="O35281" s="7"/>
    </row>
    <row r="35282" spans="15:15" x14ac:dyDescent="0.25">
      <c r="O35282" s="7"/>
    </row>
    <row r="35283" spans="15:15" x14ac:dyDescent="0.25">
      <c r="O35283" s="7"/>
    </row>
    <row r="35284" spans="15:15" x14ac:dyDescent="0.25">
      <c r="O35284" s="7"/>
    </row>
    <row r="35285" spans="15:15" x14ac:dyDescent="0.25">
      <c r="O35285" s="7"/>
    </row>
    <row r="35286" spans="15:15" x14ac:dyDescent="0.25">
      <c r="O35286" s="7"/>
    </row>
    <row r="35287" spans="15:15" x14ac:dyDescent="0.25">
      <c r="O35287" s="7"/>
    </row>
    <row r="35288" spans="15:15" x14ac:dyDescent="0.25">
      <c r="O35288" s="7"/>
    </row>
    <row r="35289" spans="15:15" x14ac:dyDescent="0.25">
      <c r="O35289" s="7"/>
    </row>
    <row r="35290" spans="15:15" x14ac:dyDescent="0.25">
      <c r="O35290" s="7"/>
    </row>
    <row r="35291" spans="15:15" x14ac:dyDescent="0.25">
      <c r="O35291" s="7"/>
    </row>
    <row r="35292" spans="15:15" x14ac:dyDescent="0.25">
      <c r="O35292" s="7"/>
    </row>
    <row r="35293" spans="15:15" x14ac:dyDescent="0.25">
      <c r="O35293" s="7"/>
    </row>
    <row r="35294" spans="15:15" x14ac:dyDescent="0.25">
      <c r="O35294" s="7"/>
    </row>
    <row r="35295" spans="15:15" x14ac:dyDescent="0.25">
      <c r="O35295" s="7"/>
    </row>
    <row r="35296" spans="15:15" x14ac:dyDescent="0.25">
      <c r="O35296" s="7"/>
    </row>
    <row r="35297" spans="15:15" x14ac:dyDescent="0.25">
      <c r="O35297" s="7"/>
    </row>
    <row r="35298" spans="15:15" x14ac:dyDescent="0.25">
      <c r="O35298" s="7"/>
    </row>
    <row r="35299" spans="15:15" x14ac:dyDescent="0.25">
      <c r="O35299" s="7"/>
    </row>
    <row r="35300" spans="15:15" x14ac:dyDescent="0.25">
      <c r="O35300" s="7"/>
    </row>
    <row r="35301" spans="15:15" x14ac:dyDescent="0.25">
      <c r="O35301" s="7"/>
    </row>
    <row r="35302" spans="15:15" x14ac:dyDescent="0.25">
      <c r="O35302" s="7"/>
    </row>
    <row r="35303" spans="15:15" x14ac:dyDescent="0.25">
      <c r="O35303" s="7"/>
    </row>
    <row r="35304" spans="15:15" x14ac:dyDescent="0.25">
      <c r="O35304" s="7"/>
    </row>
    <row r="35305" spans="15:15" x14ac:dyDescent="0.25">
      <c r="O35305" s="7"/>
    </row>
    <row r="35306" spans="15:15" x14ac:dyDescent="0.25">
      <c r="O35306" s="7"/>
    </row>
    <row r="35307" spans="15:15" x14ac:dyDescent="0.25">
      <c r="O35307" s="7"/>
    </row>
    <row r="35308" spans="15:15" x14ac:dyDescent="0.25">
      <c r="O35308" s="7"/>
    </row>
    <row r="35309" spans="15:15" x14ac:dyDescent="0.25">
      <c r="O35309" s="7"/>
    </row>
    <row r="35310" spans="15:15" x14ac:dyDescent="0.25">
      <c r="O35310" s="7"/>
    </row>
    <row r="35311" spans="15:15" x14ac:dyDescent="0.25">
      <c r="O35311" s="7"/>
    </row>
    <row r="35312" spans="15:15" x14ac:dyDescent="0.25">
      <c r="O35312" s="7"/>
    </row>
    <row r="35313" spans="15:15" x14ac:dyDescent="0.25">
      <c r="O35313" s="7"/>
    </row>
    <row r="35314" spans="15:15" x14ac:dyDescent="0.25">
      <c r="O35314" s="7"/>
    </row>
    <row r="35315" spans="15:15" x14ac:dyDescent="0.25">
      <c r="O35315" s="7"/>
    </row>
    <row r="35316" spans="15:15" x14ac:dyDescent="0.25">
      <c r="O35316" s="7"/>
    </row>
    <row r="35317" spans="15:15" x14ac:dyDescent="0.25">
      <c r="O35317" s="7"/>
    </row>
    <row r="35318" spans="15:15" x14ac:dyDescent="0.25">
      <c r="O35318" s="7"/>
    </row>
    <row r="35319" spans="15:15" x14ac:dyDescent="0.25">
      <c r="O35319" s="7"/>
    </row>
    <row r="35320" spans="15:15" x14ac:dyDescent="0.25">
      <c r="O35320" s="7"/>
    </row>
    <row r="35321" spans="15:15" x14ac:dyDescent="0.25">
      <c r="O35321" s="7"/>
    </row>
    <row r="35322" spans="15:15" x14ac:dyDescent="0.25">
      <c r="O35322" s="7"/>
    </row>
    <row r="35323" spans="15:15" x14ac:dyDescent="0.25">
      <c r="O35323" s="7"/>
    </row>
    <row r="35324" spans="15:15" x14ac:dyDescent="0.25">
      <c r="O35324" s="7"/>
    </row>
    <row r="35325" spans="15:15" x14ac:dyDescent="0.25">
      <c r="O35325" s="7"/>
    </row>
    <row r="35326" spans="15:15" x14ac:dyDescent="0.25">
      <c r="O35326" s="7"/>
    </row>
    <row r="35327" spans="15:15" x14ac:dyDescent="0.25">
      <c r="O35327" s="7"/>
    </row>
    <row r="35328" spans="15:15" x14ac:dyDescent="0.25">
      <c r="O35328" s="7"/>
    </row>
    <row r="35329" spans="15:15" x14ac:dyDescent="0.25">
      <c r="O35329" s="7"/>
    </row>
    <row r="35330" spans="15:15" x14ac:dyDescent="0.25">
      <c r="O35330" s="7"/>
    </row>
    <row r="35331" spans="15:15" x14ac:dyDescent="0.25">
      <c r="O35331" s="7"/>
    </row>
    <row r="35332" spans="15:15" x14ac:dyDescent="0.25">
      <c r="O35332" s="7"/>
    </row>
    <row r="35333" spans="15:15" x14ac:dyDescent="0.25">
      <c r="O35333" s="7"/>
    </row>
    <row r="35334" spans="15:15" x14ac:dyDescent="0.25">
      <c r="O35334" s="7"/>
    </row>
    <row r="35335" spans="15:15" x14ac:dyDescent="0.25">
      <c r="O35335" s="7"/>
    </row>
    <row r="35336" spans="15:15" x14ac:dyDescent="0.25">
      <c r="O35336" s="7"/>
    </row>
    <row r="35337" spans="15:15" x14ac:dyDescent="0.25">
      <c r="O35337" s="7"/>
    </row>
    <row r="35338" spans="15:15" x14ac:dyDescent="0.25">
      <c r="O35338" s="7"/>
    </row>
    <row r="35339" spans="15:15" x14ac:dyDescent="0.25">
      <c r="O35339" s="7"/>
    </row>
    <row r="35340" spans="15:15" x14ac:dyDescent="0.25">
      <c r="O35340" s="7"/>
    </row>
    <row r="35341" spans="15:15" x14ac:dyDescent="0.25">
      <c r="O35341" s="7"/>
    </row>
    <row r="35342" spans="15:15" x14ac:dyDescent="0.25">
      <c r="O35342" s="7"/>
    </row>
    <row r="35343" spans="15:15" x14ac:dyDescent="0.25">
      <c r="O35343" s="7"/>
    </row>
    <row r="35344" spans="15:15" x14ac:dyDescent="0.25">
      <c r="O35344" s="7"/>
    </row>
    <row r="35345" spans="15:15" x14ac:dyDescent="0.25">
      <c r="O35345" s="7"/>
    </row>
    <row r="35346" spans="15:15" x14ac:dyDescent="0.25">
      <c r="O35346" s="7"/>
    </row>
    <row r="35347" spans="15:15" x14ac:dyDescent="0.25">
      <c r="O35347" s="7"/>
    </row>
    <row r="35348" spans="15:15" x14ac:dyDescent="0.25">
      <c r="O35348" s="7"/>
    </row>
    <row r="35349" spans="15:15" x14ac:dyDescent="0.25">
      <c r="O35349" s="7"/>
    </row>
    <row r="35350" spans="15:15" x14ac:dyDescent="0.25">
      <c r="O35350" s="7"/>
    </row>
    <row r="35351" spans="15:15" x14ac:dyDescent="0.25">
      <c r="O35351" s="7"/>
    </row>
    <row r="35352" spans="15:15" x14ac:dyDescent="0.25">
      <c r="O35352" s="7"/>
    </row>
    <row r="35353" spans="15:15" x14ac:dyDescent="0.25">
      <c r="O35353" s="7"/>
    </row>
    <row r="35378" spans="15:15" x14ac:dyDescent="0.25">
      <c r="O35378" s="7"/>
    </row>
    <row r="35379" spans="15:15" x14ac:dyDescent="0.25">
      <c r="O35379" s="7"/>
    </row>
    <row r="35380" spans="15:15" x14ac:dyDescent="0.25">
      <c r="O35380" s="7"/>
    </row>
    <row r="35381" spans="15:15" x14ac:dyDescent="0.25">
      <c r="O35381" s="7"/>
    </row>
    <row r="35382" spans="15:15" x14ac:dyDescent="0.25">
      <c r="O35382" s="7"/>
    </row>
    <row r="35383" spans="15:15" x14ac:dyDescent="0.25">
      <c r="O35383" s="7"/>
    </row>
    <row r="35384" spans="15:15" x14ac:dyDescent="0.25">
      <c r="O35384" s="7"/>
    </row>
    <row r="35385" spans="15:15" x14ac:dyDescent="0.25">
      <c r="O35385" s="7"/>
    </row>
    <row r="35386" spans="15:15" x14ac:dyDescent="0.25">
      <c r="O35386" s="7"/>
    </row>
    <row r="35387" spans="15:15" x14ac:dyDescent="0.25">
      <c r="O35387" s="7"/>
    </row>
    <row r="35388" spans="15:15" x14ac:dyDescent="0.25">
      <c r="O35388" s="7"/>
    </row>
    <row r="35389" spans="15:15" x14ac:dyDescent="0.25">
      <c r="O35389" s="7"/>
    </row>
    <row r="35390" spans="15:15" x14ac:dyDescent="0.25">
      <c r="O35390" s="7"/>
    </row>
    <row r="35391" spans="15:15" x14ac:dyDescent="0.25">
      <c r="O35391" s="7"/>
    </row>
    <row r="35392" spans="15:15" x14ac:dyDescent="0.25">
      <c r="O35392" s="7"/>
    </row>
    <row r="35393" spans="15:15" x14ac:dyDescent="0.25">
      <c r="O35393" s="7"/>
    </row>
    <row r="35394" spans="15:15" x14ac:dyDescent="0.25">
      <c r="O35394" s="7"/>
    </row>
    <row r="35395" spans="15:15" x14ac:dyDescent="0.25">
      <c r="O35395" s="7"/>
    </row>
    <row r="35396" spans="15:15" x14ac:dyDescent="0.25">
      <c r="O35396" s="7"/>
    </row>
    <row r="35397" spans="15:15" x14ac:dyDescent="0.25">
      <c r="O35397" s="7"/>
    </row>
    <row r="35398" spans="15:15" x14ac:dyDescent="0.25">
      <c r="O35398" s="7"/>
    </row>
    <row r="35399" spans="15:15" x14ac:dyDescent="0.25">
      <c r="O35399" s="7"/>
    </row>
    <row r="35400" spans="15:15" x14ac:dyDescent="0.25">
      <c r="O35400" s="7"/>
    </row>
    <row r="35401" spans="15:15" x14ac:dyDescent="0.25">
      <c r="O35401" s="7"/>
    </row>
    <row r="35402" spans="15:15" x14ac:dyDescent="0.25">
      <c r="O35402" s="7"/>
    </row>
    <row r="35403" spans="15:15" x14ac:dyDescent="0.25">
      <c r="O35403" s="7"/>
    </row>
    <row r="35404" spans="15:15" x14ac:dyDescent="0.25">
      <c r="O35404" s="7"/>
    </row>
    <row r="35405" spans="15:15" x14ac:dyDescent="0.25">
      <c r="O35405" s="7"/>
    </row>
    <row r="35406" spans="15:15" x14ac:dyDescent="0.25">
      <c r="O35406" s="7"/>
    </row>
    <row r="35407" spans="15:15" x14ac:dyDescent="0.25">
      <c r="O35407" s="7"/>
    </row>
    <row r="35408" spans="15:15" x14ac:dyDescent="0.25">
      <c r="O35408" s="7"/>
    </row>
    <row r="35409" spans="15:15" x14ac:dyDescent="0.25">
      <c r="O35409" s="7"/>
    </row>
    <row r="35410" spans="15:15" x14ac:dyDescent="0.25">
      <c r="O35410" s="7"/>
    </row>
    <row r="35411" spans="15:15" x14ac:dyDescent="0.25">
      <c r="O35411" s="7"/>
    </row>
    <row r="35412" spans="15:15" x14ac:dyDescent="0.25">
      <c r="O35412" s="7"/>
    </row>
    <row r="35413" spans="15:15" x14ac:dyDescent="0.25">
      <c r="O35413" s="7"/>
    </row>
    <row r="35414" spans="15:15" x14ac:dyDescent="0.25">
      <c r="O35414" s="7"/>
    </row>
    <row r="35415" spans="15:15" x14ac:dyDescent="0.25">
      <c r="O35415" s="7"/>
    </row>
    <row r="35416" spans="15:15" x14ac:dyDescent="0.25">
      <c r="O35416" s="7"/>
    </row>
    <row r="35417" spans="15:15" x14ac:dyDescent="0.25">
      <c r="O35417" s="7"/>
    </row>
    <row r="35418" spans="15:15" x14ac:dyDescent="0.25">
      <c r="O35418" s="7"/>
    </row>
    <row r="35419" spans="15:15" x14ac:dyDescent="0.25">
      <c r="O35419" s="7"/>
    </row>
    <row r="35420" spans="15:15" x14ac:dyDescent="0.25">
      <c r="O35420" s="7"/>
    </row>
    <row r="35421" spans="15:15" x14ac:dyDescent="0.25">
      <c r="O35421" s="7"/>
    </row>
    <row r="35422" spans="15:15" x14ac:dyDescent="0.25">
      <c r="O35422" s="7"/>
    </row>
    <row r="35423" spans="15:15" x14ac:dyDescent="0.25">
      <c r="O35423" s="7"/>
    </row>
    <row r="35424" spans="15:15" x14ac:dyDescent="0.25">
      <c r="O35424" s="7"/>
    </row>
    <row r="35425" spans="15:15" x14ac:dyDescent="0.25">
      <c r="O35425" s="7"/>
    </row>
    <row r="35426" spans="15:15" x14ac:dyDescent="0.25">
      <c r="O35426" s="7"/>
    </row>
    <row r="35427" spans="15:15" x14ac:dyDescent="0.25">
      <c r="O35427" s="7"/>
    </row>
    <row r="35428" spans="15:15" x14ac:dyDescent="0.25">
      <c r="O35428" s="7"/>
    </row>
    <row r="35429" spans="15:15" x14ac:dyDescent="0.25">
      <c r="O35429" s="7"/>
    </row>
    <row r="35430" spans="15:15" x14ac:dyDescent="0.25">
      <c r="O35430" s="7"/>
    </row>
    <row r="35431" spans="15:15" x14ac:dyDescent="0.25">
      <c r="O35431" s="7"/>
    </row>
    <row r="35432" spans="15:15" x14ac:dyDescent="0.25">
      <c r="O35432" s="7"/>
    </row>
    <row r="35433" spans="15:15" x14ac:dyDescent="0.25">
      <c r="O35433" s="7"/>
    </row>
    <row r="35434" spans="15:15" x14ac:dyDescent="0.25">
      <c r="O35434" s="7"/>
    </row>
    <row r="35435" spans="15:15" x14ac:dyDescent="0.25">
      <c r="O35435" s="7"/>
    </row>
    <row r="35436" spans="15:15" x14ac:dyDescent="0.25">
      <c r="O35436" s="7"/>
    </row>
    <row r="35437" spans="15:15" x14ac:dyDescent="0.25">
      <c r="O35437" s="7"/>
    </row>
    <row r="35438" spans="15:15" x14ac:dyDescent="0.25">
      <c r="O35438" s="7"/>
    </row>
    <row r="35439" spans="15:15" x14ac:dyDescent="0.25">
      <c r="O35439" s="7"/>
    </row>
    <row r="35440" spans="15:15" x14ac:dyDescent="0.25">
      <c r="O35440" s="7"/>
    </row>
    <row r="35441" spans="15:15" x14ac:dyDescent="0.25">
      <c r="O35441" s="7"/>
    </row>
    <row r="35442" spans="15:15" x14ac:dyDescent="0.25">
      <c r="O35442" s="7"/>
    </row>
    <row r="35443" spans="15:15" x14ac:dyDescent="0.25">
      <c r="O35443" s="7"/>
    </row>
    <row r="35444" spans="15:15" x14ac:dyDescent="0.25">
      <c r="O35444" s="7"/>
    </row>
    <row r="35445" spans="15:15" x14ac:dyDescent="0.25">
      <c r="O35445" s="7"/>
    </row>
    <row r="35446" spans="15:15" x14ac:dyDescent="0.25">
      <c r="O35446" s="7"/>
    </row>
    <row r="35447" spans="15:15" x14ac:dyDescent="0.25">
      <c r="O35447" s="7"/>
    </row>
    <row r="35448" spans="15:15" x14ac:dyDescent="0.25">
      <c r="O35448" s="7"/>
    </row>
    <row r="35449" spans="15:15" x14ac:dyDescent="0.25">
      <c r="O35449" s="7"/>
    </row>
    <row r="35450" spans="15:15" x14ac:dyDescent="0.25">
      <c r="O35450" s="7"/>
    </row>
    <row r="35451" spans="15:15" x14ac:dyDescent="0.25">
      <c r="O35451" s="7"/>
    </row>
    <row r="35452" spans="15:15" x14ac:dyDescent="0.25">
      <c r="O35452" s="7"/>
    </row>
    <row r="35453" spans="15:15" x14ac:dyDescent="0.25">
      <c r="O35453" s="7"/>
    </row>
    <row r="35454" spans="15:15" x14ac:dyDescent="0.25">
      <c r="O35454" s="7"/>
    </row>
    <row r="35455" spans="15:15" x14ac:dyDescent="0.25">
      <c r="O35455" s="7"/>
    </row>
    <row r="35456" spans="15:15" x14ac:dyDescent="0.25">
      <c r="O35456" s="7"/>
    </row>
    <row r="35457" spans="15:15" x14ac:dyDescent="0.25">
      <c r="O35457" s="7"/>
    </row>
    <row r="35458" spans="15:15" x14ac:dyDescent="0.25">
      <c r="O35458" s="7"/>
    </row>
    <row r="35459" spans="15:15" x14ac:dyDescent="0.25">
      <c r="O35459" s="7"/>
    </row>
    <row r="35460" spans="15:15" x14ac:dyDescent="0.25">
      <c r="O35460" s="7"/>
    </row>
    <row r="35461" spans="15:15" x14ac:dyDescent="0.25">
      <c r="O35461" s="7"/>
    </row>
    <row r="35462" spans="15:15" x14ac:dyDescent="0.25">
      <c r="O35462" s="7"/>
    </row>
    <row r="35463" spans="15:15" x14ac:dyDescent="0.25">
      <c r="O35463" s="7"/>
    </row>
    <row r="35464" spans="15:15" x14ac:dyDescent="0.25">
      <c r="O35464" s="7"/>
    </row>
    <row r="35465" spans="15:15" x14ac:dyDescent="0.25">
      <c r="O35465" s="7"/>
    </row>
    <row r="35466" spans="15:15" x14ac:dyDescent="0.25">
      <c r="O35466" s="7"/>
    </row>
    <row r="35467" spans="15:15" x14ac:dyDescent="0.25">
      <c r="O35467" s="7"/>
    </row>
    <row r="35468" spans="15:15" x14ac:dyDescent="0.25">
      <c r="O35468" s="7"/>
    </row>
    <row r="35469" spans="15:15" x14ac:dyDescent="0.25">
      <c r="O35469" s="7"/>
    </row>
    <row r="35470" spans="15:15" x14ac:dyDescent="0.25">
      <c r="O35470" s="7"/>
    </row>
    <row r="35471" spans="15:15" x14ac:dyDescent="0.25">
      <c r="O35471" s="7"/>
    </row>
    <row r="35472" spans="15:15" x14ac:dyDescent="0.25">
      <c r="O35472" s="7"/>
    </row>
    <row r="35473" spans="15:15" x14ac:dyDescent="0.25">
      <c r="O35473" s="7"/>
    </row>
    <row r="35474" spans="15:15" x14ac:dyDescent="0.25">
      <c r="O35474" s="7"/>
    </row>
    <row r="35475" spans="15:15" x14ac:dyDescent="0.25">
      <c r="O35475" s="7"/>
    </row>
    <row r="35476" spans="15:15" x14ac:dyDescent="0.25">
      <c r="O35476" s="7"/>
    </row>
    <row r="35477" spans="15:15" x14ac:dyDescent="0.25">
      <c r="O35477" s="7"/>
    </row>
    <row r="35478" spans="15:15" x14ac:dyDescent="0.25">
      <c r="O35478" s="7"/>
    </row>
    <row r="35479" spans="15:15" x14ac:dyDescent="0.25">
      <c r="O35479" s="7"/>
    </row>
    <row r="35480" spans="15:15" x14ac:dyDescent="0.25">
      <c r="O35480" s="7"/>
    </row>
    <row r="35481" spans="15:15" x14ac:dyDescent="0.25">
      <c r="O35481" s="7"/>
    </row>
    <row r="35482" spans="15:15" x14ac:dyDescent="0.25">
      <c r="O35482" s="7"/>
    </row>
    <row r="35483" spans="15:15" x14ac:dyDescent="0.25">
      <c r="O35483" s="7"/>
    </row>
    <row r="35484" spans="15:15" x14ac:dyDescent="0.25">
      <c r="O35484" s="7"/>
    </row>
    <row r="35485" spans="15:15" x14ac:dyDescent="0.25">
      <c r="O35485" s="7"/>
    </row>
    <row r="35486" spans="15:15" x14ac:dyDescent="0.25">
      <c r="O35486" s="7"/>
    </row>
    <row r="35487" spans="15:15" x14ac:dyDescent="0.25">
      <c r="O35487" s="7"/>
    </row>
    <row r="35488" spans="15:15" x14ac:dyDescent="0.25">
      <c r="O35488" s="7"/>
    </row>
    <row r="35489" spans="15:15" x14ac:dyDescent="0.25">
      <c r="O35489" s="7"/>
    </row>
    <row r="35490" spans="15:15" x14ac:dyDescent="0.25">
      <c r="O35490" s="7"/>
    </row>
    <row r="35491" spans="15:15" x14ac:dyDescent="0.25">
      <c r="O35491" s="7"/>
    </row>
    <row r="35492" spans="15:15" x14ac:dyDescent="0.25">
      <c r="O35492" s="7"/>
    </row>
    <row r="35493" spans="15:15" x14ac:dyDescent="0.25">
      <c r="O35493" s="7"/>
    </row>
    <row r="35494" spans="15:15" x14ac:dyDescent="0.25">
      <c r="O35494" s="7"/>
    </row>
    <row r="35495" spans="15:15" x14ac:dyDescent="0.25">
      <c r="O35495" s="7"/>
    </row>
    <row r="35496" spans="15:15" x14ac:dyDescent="0.25">
      <c r="O35496" s="7"/>
    </row>
    <row r="35497" spans="15:15" x14ac:dyDescent="0.25">
      <c r="O35497" s="7"/>
    </row>
    <row r="35498" spans="15:15" x14ac:dyDescent="0.25">
      <c r="O35498" s="7"/>
    </row>
    <row r="35499" spans="15:15" x14ac:dyDescent="0.25">
      <c r="O35499" s="7"/>
    </row>
    <row r="35500" spans="15:15" x14ac:dyDescent="0.25">
      <c r="O35500" s="7"/>
    </row>
    <row r="35501" spans="15:15" x14ac:dyDescent="0.25">
      <c r="O35501" s="7"/>
    </row>
    <row r="35502" spans="15:15" x14ac:dyDescent="0.25">
      <c r="O35502" s="7"/>
    </row>
    <row r="35503" spans="15:15" x14ac:dyDescent="0.25">
      <c r="O35503" s="7"/>
    </row>
    <row r="35504" spans="15:15" x14ac:dyDescent="0.25">
      <c r="O35504" s="7"/>
    </row>
    <row r="35505" spans="15:15" x14ac:dyDescent="0.25">
      <c r="O35505" s="7"/>
    </row>
    <row r="35506" spans="15:15" x14ac:dyDescent="0.25">
      <c r="O35506" s="7"/>
    </row>
    <row r="35507" spans="15:15" x14ac:dyDescent="0.25">
      <c r="O35507" s="7"/>
    </row>
    <row r="35508" spans="15:15" x14ac:dyDescent="0.25">
      <c r="O35508" s="7"/>
    </row>
    <row r="35509" spans="15:15" x14ac:dyDescent="0.25">
      <c r="O35509" s="7"/>
    </row>
    <row r="35510" spans="15:15" x14ac:dyDescent="0.25">
      <c r="O35510" s="7"/>
    </row>
    <row r="35511" spans="15:15" x14ac:dyDescent="0.25">
      <c r="O35511" s="7"/>
    </row>
    <row r="35512" spans="15:15" x14ac:dyDescent="0.25">
      <c r="O35512" s="7"/>
    </row>
    <row r="35513" spans="15:15" x14ac:dyDescent="0.25">
      <c r="O35513" s="7"/>
    </row>
    <row r="35514" spans="15:15" x14ac:dyDescent="0.25">
      <c r="O35514" s="7"/>
    </row>
    <row r="35515" spans="15:15" x14ac:dyDescent="0.25">
      <c r="O35515" s="7"/>
    </row>
    <row r="35516" spans="15:15" x14ac:dyDescent="0.25">
      <c r="O35516" s="7"/>
    </row>
    <row r="35517" spans="15:15" x14ac:dyDescent="0.25">
      <c r="O35517" s="7"/>
    </row>
    <row r="35518" spans="15:15" x14ac:dyDescent="0.25">
      <c r="O35518" s="7"/>
    </row>
    <row r="35519" spans="15:15" x14ac:dyDescent="0.25">
      <c r="O35519" s="7"/>
    </row>
    <row r="35520" spans="15:15" x14ac:dyDescent="0.25">
      <c r="O35520" s="7"/>
    </row>
    <row r="35521" spans="15:15" x14ac:dyDescent="0.25">
      <c r="O35521" s="7"/>
    </row>
    <row r="35522" spans="15:15" x14ac:dyDescent="0.25">
      <c r="O35522" s="7"/>
    </row>
    <row r="35523" spans="15:15" x14ac:dyDescent="0.25">
      <c r="O35523" s="7"/>
    </row>
    <row r="35524" spans="15:15" x14ac:dyDescent="0.25">
      <c r="O35524" s="7"/>
    </row>
    <row r="35525" spans="15:15" x14ac:dyDescent="0.25">
      <c r="O35525" s="7"/>
    </row>
    <row r="35526" spans="15:15" x14ac:dyDescent="0.25">
      <c r="O35526" s="7"/>
    </row>
    <row r="35527" spans="15:15" x14ac:dyDescent="0.25">
      <c r="O35527" s="7"/>
    </row>
    <row r="35528" spans="15:15" x14ac:dyDescent="0.25">
      <c r="O35528" s="7"/>
    </row>
    <row r="35529" spans="15:15" x14ac:dyDescent="0.25">
      <c r="O35529" s="7"/>
    </row>
    <row r="35530" spans="15:15" x14ac:dyDescent="0.25">
      <c r="O35530" s="7"/>
    </row>
    <row r="35531" spans="15:15" x14ac:dyDescent="0.25">
      <c r="O35531" s="7"/>
    </row>
    <row r="35532" spans="15:15" x14ac:dyDescent="0.25">
      <c r="O35532" s="7"/>
    </row>
    <row r="35533" spans="15:15" x14ac:dyDescent="0.25">
      <c r="O35533" s="7"/>
    </row>
    <row r="35534" spans="15:15" x14ac:dyDescent="0.25">
      <c r="O35534" s="7"/>
    </row>
    <row r="35535" spans="15:15" x14ac:dyDescent="0.25">
      <c r="O35535" s="7"/>
    </row>
    <row r="35536" spans="15:15" x14ac:dyDescent="0.25">
      <c r="O35536" s="7"/>
    </row>
    <row r="35537" spans="15:15" x14ac:dyDescent="0.25">
      <c r="O35537" s="7"/>
    </row>
    <row r="35538" spans="15:15" x14ac:dyDescent="0.25">
      <c r="O35538" s="7"/>
    </row>
    <row r="35539" spans="15:15" x14ac:dyDescent="0.25">
      <c r="O35539" s="7"/>
    </row>
    <row r="35540" spans="15:15" x14ac:dyDescent="0.25">
      <c r="O35540" s="7"/>
    </row>
    <row r="35541" spans="15:15" x14ac:dyDescent="0.25">
      <c r="O35541" s="7"/>
    </row>
    <row r="35542" spans="15:15" x14ac:dyDescent="0.25">
      <c r="O35542" s="7"/>
    </row>
    <row r="35543" spans="15:15" x14ac:dyDescent="0.25">
      <c r="O35543" s="7"/>
    </row>
    <row r="35544" spans="15:15" x14ac:dyDescent="0.25">
      <c r="O35544" s="7"/>
    </row>
    <row r="35545" spans="15:15" x14ac:dyDescent="0.25">
      <c r="O35545" s="7"/>
    </row>
    <row r="35546" spans="15:15" x14ac:dyDescent="0.25">
      <c r="O35546" s="7"/>
    </row>
    <row r="35547" spans="15:15" x14ac:dyDescent="0.25">
      <c r="O35547" s="7"/>
    </row>
    <row r="35548" spans="15:15" x14ac:dyDescent="0.25">
      <c r="O35548" s="7"/>
    </row>
    <row r="35549" spans="15:15" x14ac:dyDescent="0.25">
      <c r="O35549" s="7"/>
    </row>
    <row r="35550" spans="15:15" x14ac:dyDescent="0.25">
      <c r="O35550" s="7"/>
    </row>
    <row r="35551" spans="15:15" x14ac:dyDescent="0.25">
      <c r="O35551" s="7"/>
    </row>
    <row r="35552" spans="15:15" x14ac:dyDescent="0.25">
      <c r="O35552" s="7"/>
    </row>
    <row r="35553" spans="15:15" x14ac:dyDescent="0.25">
      <c r="O35553" s="7"/>
    </row>
    <row r="35554" spans="15:15" x14ac:dyDescent="0.25">
      <c r="O35554" s="7"/>
    </row>
    <row r="35555" spans="15:15" x14ac:dyDescent="0.25">
      <c r="O35555" s="7"/>
    </row>
    <row r="35556" spans="15:15" x14ac:dyDescent="0.25">
      <c r="O35556" s="7"/>
    </row>
    <row r="35557" spans="15:15" x14ac:dyDescent="0.25">
      <c r="O35557" s="7"/>
    </row>
    <row r="35558" spans="15:15" x14ac:dyDescent="0.25">
      <c r="O35558" s="7"/>
    </row>
    <row r="35559" spans="15:15" x14ac:dyDescent="0.25">
      <c r="O35559" s="7"/>
    </row>
    <row r="35560" spans="15:15" x14ac:dyDescent="0.25">
      <c r="O35560" s="7"/>
    </row>
    <row r="35561" spans="15:15" x14ac:dyDescent="0.25">
      <c r="O35561" s="7"/>
    </row>
    <row r="35562" spans="15:15" x14ac:dyDescent="0.25">
      <c r="O35562" s="7"/>
    </row>
    <row r="35563" spans="15:15" x14ac:dyDescent="0.25">
      <c r="O35563" s="7"/>
    </row>
    <row r="35564" spans="15:15" x14ac:dyDescent="0.25">
      <c r="O35564" s="7"/>
    </row>
    <row r="35565" spans="15:15" x14ac:dyDescent="0.25">
      <c r="O35565" s="7"/>
    </row>
    <row r="35566" spans="15:15" x14ac:dyDescent="0.25">
      <c r="O35566" s="7"/>
    </row>
    <row r="35567" spans="15:15" x14ac:dyDescent="0.25">
      <c r="O35567" s="7"/>
    </row>
    <row r="35568" spans="15:15" x14ac:dyDescent="0.25">
      <c r="O35568" s="7"/>
    </row>
    <row r="35569" spans="15:15" x14ac:dyDescent="0.25">
      <c r="O35569" s="7"/>
    </row>
    <row r="35570" spans="15:15" x14ac:dyDescent="0.25">
      <c r="O35570" s="7"/>
    </row>
    <row r="35571" spans="15:15" x14ac:dyDescent="0.25">
      <c r="O35571" s="7"/>
    </row>
    <row r="35572" spans="15:15" x14ac:dyDescent="0.25">
      <c r="O35572" s="7"/>
    </row>
    <row r="35573" spans="15:15" x14ac:dyDescent="0.25">
      <c r="O35573" s="7"/>
    </row>
    <row r="35574" spans="15:15" x14ac:dyDescent="0.25">
      <c r="O35574" s="7"/>
    </row>
    <row r="35575" spans="15:15" x14ac:dyDescent="0.25">
      <c r="O35575" s="7"/>
    </row>
    <row r="35576" spans="15:15" x14ac:dyDescent="0.25">
      <c r="O35576" s="7"/>
    </row>
    <row r="35577" spans="15:15" x14ac:dyDescent="0.25">
      <c r="O35577" s="7"/>
    </row>
    <row r="35578" spans="15:15" x14ac:dyDescent="0.25">
      <c r="O35578" s="7"/>
    </row>
    <row r="35579" spans="15:15" x14ac:dyDescent="0.25">
      <c r="O35579" s="7"/>
    </row>
    <row r="35580" spans="15:15" x14ac:dyDescent="0.25">
      <c r="O35580" s="7"/>
    </row>
    <row r="35581" spans="15:15" x14ac:dyDescent="0.25">
      <c r="O35581" s="7"/>
    </row>
    <row r="35582" spans="15:15" x14ac:dyDescent="0.25">
      <c r="O35582" s="7"/>
    </row>
    <row r="35583" spans="15:15" x14ac:dyDescent="0.25">
      <c r="O35583" s="7"/>
    </row>
    <row r="35584" spans="15:15" x14ac:dyDescent="0.25">
      <c r="O35584" s="7"/>
    </row>
    <row r="35585" spans="15:15" x14ac:dyDescent="0.25">
      <c r="O35585" s="7"/>
    </row>
    <row r="35586" spans="15:15" x14ac:dyDescent="0.25">
      <c r="O35586" s="7"/>
    </row>
    <row r="35587" spans="15:15" x14ac:dyDescent="0.25">
      <c r="O35587" s="7"/>
    </row>
    <row r="35588" spans="15:15" x14ac:dyDescent="0.25">
      <c r="O35588" s="7"/>
    </row>
    <row r="35589" spans="15:15" x14ac:dyDescent="0.25">
      <c r="O35589" s="7"/>
    </row>
    <row r="35590" spans="15:15" x14ac:dyDescent="0.25">
      <c r="O35590" s="7"/>
    </row>
    <row r="35591" spans="15:15" x14ac:dyDescent="0.25">
      <c r="O35591" s="7"/>
    </row>
    <row r="35592" spans="15:15" x14ac:dyDescent="0.25">
      <c r="O35592" s="7"/>
    </row>
    <row r="35593" spans="15:15" x14ac:dyDescent="0.25">
      <c r="O35593" s="7"/>
    </row>
    <row r="35594" spans="15:15" x14ac:dyDescent="0.25">
      <c r="O35594" s="7"/>
    </row>
    <row r="35595" spans="15:15" x14ac:dyDescent="0.25">
      <c r="O35595" s="7"/>
    </row>
    <row r="35596" spans="15:15" x14ac:dyDescent="0.25">
      <c r="O35596" s="7"/>
    </row>
    <row r="35597" spans="15:15" x14ac:dyDescent="0.25">
      <c r="O35597" s="7"/>
    </row>
    <row r="35598" spans="15:15" x14ac:dyDescent="0.25">
      <c r="O35598" s="7"/>
    </row>
    <row r="35599" spans="15:15" x14ac:dyDescent="0.25">
      <c r="O35599" s="7"/>
    </row>
    <row r="35600" spans="15:15" x14ac:dyDescent="0.25">
      <c r="O35600" s="7"/>
    </row>
    <row r="35601" spans="15:15" x14ac:dyDescent="0.25">
      <c r="O35601" s="7"/>
    </row>
    <row r="35602" spans="15:15" x14ac:dyDescent="0.25">
      <c r="O35602" s="7"/>
    </row>
    <row r="35603" spans="15:15" x14ac:dyDescent="0.25">
      <c r="O35603" s="7"/>
    </row>
    <row r="35604" spans="15:15" x14ac:dyDescent="0.25">
      <c r="O35604" s="7"/>
    </row>
    <row r="35605" spans="15:15" x14ac:dyDescent="0.25">
      <c r="O35605" s="7"/>
    </row>
    <row r="35606" spans="15:15" x14ac:dyDescent="0.25">
      <c r="O35606" s="7"/>
    </row>
    <row r="35607" spans="15:15" x14ac:dyDescent="0.25">
      <c r="O35607" s="7"/>
    </row>
    <row r="35608" spans="15:15" x14ac:dyDescent="0.25">
      <c r="O35608" s="7"/>
    </row>
    <row r="35609" spans="15:15" x14ac:dyDescent="0.25">
      <c r="O35609" s="7"/>
    </row>
    <row r="35610" spans="15:15" x14ac:dyDescent="0.25">
      <c r="O35610" s="7"/>
    </row>
    <row r="35611" spans="15:15" x14ac:dyDescent="0.25">
      <c r="O35611" s="7"/>
    </row>
    <row r="35612" spans="15:15" x14ac:dyDescent="0.25">
      <c r="O35612" s="7"/>
    </row>
    <row r="35613" spans="15:15" x14ac:dyDescent="0.25">
      <c r="O35613" s="7"/>
    </row>
    <row r="35614" spans="15:15" x14ac:dyDescent="0.25">
      <c r="O35614" s="7"/>
    </row>
    <row r="35615" spans="15:15" x14ac:dyDescent="0.25">
      <c r="O35615" s="7"/>
    </row>
    <row r="35616" spans="15:15" x14ac:dyDescent="0.25">
      <c r="O35616" s="7"/>
    </row>
    <row r="35617" spans="15:15" x14ac:dyDescent="0.25">
      <c r="O35617" s="7"/>
    </row>
    <row r="35642" spans="15:15" x14ac:dyDescent="0.25">
      <c r="O35642" s="7"/>
    </row>
    <row r="35643" spans="15:15" x14ac:dyDescent="0.25">
      <c r="O35643" s="7"/>
    </row>
    <row r="35644" spans="15:15" x14ac:dyDescent="0.25">
      <c r="O35644" s="7"/>
    </row>
    <row r="35645" spans="15:15" x14ac:dyDescent="0.25">
      <c r="O35645" s="7"/>
    </row>
    <row r="35646" spans="15:15" x14ac:dyDescent="0.25">
      <c r="O35646" s="7"/>
    </row>
    <row r="35647" spans="15:15" x14ac:dyDescent="0.25">
      <c r="O35647" s="7"/>
    </row>
    <row r="35648" spans="15:15" x14ac:dyDescent="0.25">
      <c r="O35648" s="7"/>
    </row>
    <row r="35649" spans="15:15" x14ac:dyDescent="0.25">
      <c r="O35649" s="7"/>
    </row>
    <row r="35650" spans="15:15" x14ac:dyDescent="0.25">
      <c r="O35650" s="7"/>
    </row>
    <row r="35651" spans="15:15" x14ac:dyDescent="0.25">
      <c r="O35651" s="7"/>
    </row>
    <row r="35652" spans="15:15" x14ac:dyDescent="0.25">
      <c r="O35652" s="7"/>
    </row>
    <row r="35653" spans="15:15" x14ac:dyDescent="0.25">
      <c r="O35653" s="7"/>
    </row>
    <row r="35654" spans="15:15" x14ac:dyDescent="0.25">
      <c r="O35654" s="7"/>
    </row>
    <row r="35655" spans="15:15" x14ac:dyDescent="0.25">
      <c r="O35655" s="7"/>
    </row>
    <row r="35656" spans="15:15" x14ac:dyDescent="0.25">
      <c r="O35656" s="7"/>
    </row>
    <row r="35657" spans="15:15" x14ac:dyDescent="0.25">
      <c r="O35657" s="7"/>
    </row>
    <row r="35658" spans="15:15" x14ac:dyDescent="0.25">
      <c r="O35658" s="7"/>
    </row>
    <row r="35659" spans="15:15" x14ac:dyDescent="0.25">
      <c r="O35659" s="7"/>
    </row>
    <row r="35660" spans="15:15" x14ac:dyDescent="0.25">
      <c r="O35660" s="7"/>
    </row>
    <row r="35661" spans="15:15" x14ac:dyDescent="0.25">
      <c r="O35661" s="7"/>
    </row>
    <row r="35662" spans="15:15" x14ac:dyDescent="0.25">
      <c r="O35662" s="7"/>
    </row>
    <row r="35663" spans="15:15" x14ac:dyDescent="0.25">
      <c r="O35663" s="7"/>
    </row>
    <row r="35664" spans="15:15" x14ac:dyDescent="0.25">
      <c r="O35664" s="7"/>
    </row>
    <row r="35665" spans="15:15" x14ac:dyDescent="0.25">
      <c r="O35665" s="7"/>
    </row>
    <row r="35666" spans="15:15" x14ac:dyDescent="0.25">
      <c r="O35666" s="7"/>
    </row>
    <row r="35667" spans="15:15" x14ac:dyDescent="0.25">
      <c r="O35667" s="7"/>
    </row>
    <row r="35668" spans="15:15" x14ac:dyDescent="0.25">
      <c r="O35668" s="7"/>
    </row>
    <row r="35669" spans="15:15" x14ac:dyDescent="0.25">
      <c r="O35669" s="7"/>
    </row>
    <row r="35670" spans="15:15" x14ac:dyDescent="0.25">
      <c r="O35670" s="7"/>
    </row>
    <row r="35671" spans="15:15" x14ac:dyDescent="0.25">
      <c r="O35671" s="7"/>
    </row>
    <row r="35672" spans="15:15" x14ac:dyDescent="0.25">
      <c r="O35672" s="7"/>
    </row>
    <row r="35673" spans="15:15" x14ac:dyDescent="0.25">
      <c r="O35673" s="7"/>
    </row>
    <row r="35674" spans="15:15" x14ac:dyDescent="0.25">
      <c r="O35674" s="7"/>
    </row>
    <row r="35675" spans="15:15" x14ac:dyDescent="0.25">
      <c r="O35675" s="7"/>
    </row>
    <row r="35676" spans="15:15" x14ac:dyDescent="0.25">
      <c r="O35676" s="7"/>
    </row>
    <row r="35677" spans="15:15" x14ac:dyDescent="0.25">
      <c r="O35677" s="7"/>
    </row>
    <row r="35678" spans="15:15" x14ac:dyDescent="0.25">
      <c r="O35678" s="7"/>
    </row>
    <row r="35679" spans="15:15" x14ac:dyDescent="0.25">
      <c r="O35679" s="7"/>
    </row>
    <row r="35680" spans="15:15" x14ac:dyDescent="0.25">
      <c r="O35680" s="7"/>
    </row>
    <row r="35681" spans="15:15" x14ac:dyDescent="0.25">
      <c r="O35681" s="7"/>
    </row>
    <row r="35682" spans="15:15" x14ac:dyDescent="0.25">
      <c r="O35682" s="7"/>
    </row>
    <row r="35683" spans="15:15" x14ac:dyDescent="0.25">
      <c r="O35683" s="7"/>
    </row>
    <row r="35684" spans="15:15" x14ac:dyDescent="0.25">
      <c r="O35684" s="7"/>
    </row>
    <row r="35685" spans="15:15" x14ac:dyDescent="0.25">
      <c r="O35685" s="7"/>
    </row>
    <row r="35686" spans="15:15" x14ac:dyDescent="0.25">
      <c r="O35686" s="7"/>
    </row>
    <row r="35687" spans="15:15" x14ac:dyDescent="0.25">
      <c r="O35687" s="7"/>
    </row>
    <row r="35688" spans="15:15" x14ac:dyDescent="0.25">
      <c r="O35688" s="7"/>
    </row>
    <row r="35689" spans="15:15" x14ac:dyDescent="0.25">
      <c r="O35689" s="7"/>
    </row>
    <row r="35690" spans="15:15" x14ac:dyDescent="0.25">
      <c r="O35690" s="7"/>
    </row>
    <row r="35691" spans="15:15" x14ac:dyDescent="0.25">
      <c r="O35691" s="7"/>
    </row>
    <row r="35692" spans="15:15" x14ac:dyDescent="0.25">
      <c r="O35692" s="7"/>
    </row>
    <row r="35693" spans="15:15" x14ac:dyDescent="0.25">
      <c r="O35693" s="7"/>
    </row>
    <row r="35694" spans="15:15" x14ac:dyDescent="0.25">
      <c r="O35694" s="7"/>
    </row>
    <row r="35695" spans="15:15" x14ac:dyDescent="0.25">
      <c r="O35695" s="7"/>
    </row>
    <row r="35696" spans="15:15" x14ac:dyDescent="0.25">
      <c r="O35696" s="7"/>
    </row>
    <row r="35697" spans="15:15" x14ac:dyDescent="0.25">
      <c r="O35697" s="7"/>
    </row>
    <row r="35698" spans="15:15" x14ac:dyDescent="0.25">
      <c r="O35698" s="7"/>
    </row>
    <row r="35699" spans="15:15" x14ac:dyDescent="0.25">
      <c r="O35699" s="7"/>
    </row>
    <row r="35700" spans="15:15" x14ac:dyDescent="0.25">
      <c r="O35700" s="7"/>
    </row>
    <row r="35701" spans="15:15" x14ac:dyDescent="0.25">
      <c r="O35701" s="7"/>
    </row>
    <row r="35702" spans="15:15" x14ac:dyDescent="0.25">
      <c r="O35702" s="7"/>
    </row>
    <row r="35703" spans="15:15" x14ac:dyDescent="0.25">
      <c r="O35703" s="7"/>
    </row>
    <row r="35704" spans="15:15" x14ac:dyDescent="0.25">
      <c r="O35704" s="7"/>
    </row>
    <row r="35705" spans="15:15" x14ac:dyDescent="0.25">
      <c r="O35705" s="7"/>
    </row>
    <row r="35706" spans="15:15" x14ac:dyDescent="0.25">
      <c r="O35706" s="7"/>
    </row>
    <row r="35707" spans="15:15" x14ac:dyDescent="0.25">
      <c r="O35707" s="7"/>
    </row>
    <row r="35708" spans="15:15" x14ac:dyDescent="0.25">
      <c r="O35708" s="7"/>
    </row>
    <row r="35709" spans="15:15" x14ac:dyDescent="0.25">
      <c r="O35709" s="7"/>
    </row>
    <row r="35710" spans="15:15" x14ac:dyDescent="0.25">
      <c r="O35710" s="7"/>
    </row>
    <row r="35711" spans="15:15" x14ac:dyDescent="0.25">
      <c r="O35711" s="7"/>
    </row>
    <row r="35712" spans="15:15" x14ac:dyDescent="0.25">
      <c r="O35712" s="7"/>
    </row>
    <row r="35713" spans="15:15" x14ac:dyDescent="0.25">
      <c r="O35713" s="7"/>
    </row>
    <row r="35714" spans="15:15" x14ac:dyDescent="0.25">
      <c r="O35714" s="7"/>
    </row>
    <row r="35715" spans="15:15" x14ac:dyDescent="0.25">
      <c r="O35715" s="7"/>
    </row>
    <row r="35716" spans="15:15" x14ac:dyDescent="0.25">
      <c r="O35716" s="7"/>
    </row>
    <row r="35717" spans="15:15" x14ac:dyDescent="0.25">
      <c r="O35717" s="7"/>
    </row>
    <row r="35718" spans="15:15" x14ac:dyDescent="0.25">
      <c r="O35718" s="7"/>
    </row>
    <row r="35719" spans="15:15" x14ac:dyDescent="0.25">
      <c r="O35719" s="7"/>
    </row>
    <row r="35720" spans="15:15" x14ac:dyDescent="0.25">
      <c r="O35720" s="7"/>
    </row>
    <row r="35721" spans="15:15" x14ac:dyDescent="0.25">
      <c r="O35721" s="7"/>
    </row>
    <row r="35722" spans="15:15" x14ac:dyDescent="0.25">
      <c r="O35722" s="7"/>
    </row>
    <row r="35723" spans="15:15" x14ac:dyDescent="0.25">
      <c r="O35723" s="7"/>
    </row>
    <row r="35724" spans="15:15" x14ac:dyDescent="0.25">
      <c r="O35724" s="7"/>
    </row>
    <row r="35725" spans="15:15" x14ac:dyDescent="0.25">
      <c r="O35725" s="7"/>
    </row>
    <row r="35726" spans="15:15" x14ac:dyDescent="0.25">
      <c r="O35726" s="7"/>
    </row>
    <row r="35727" spans="15:15" x14ac:dyDescent="0.25">
      <c r="O35727" s="7"/>
    </row>
    <row r="35728" spans="15:15" x14ac:dyDescent="0.25">
      <c r="O35728" s="7"/>
    </row>
    <row r="35729" spans="15:15" x14ac:dyDescent="0.25">
      <c r="O35729" s="7"/>
    </row>
    <row r="35730" spans="15:15" x14ac:dyDescent="0.25">
      <c r="O35730" s="7"/>
    </row>
    <row r="35731" spans="15:15" x14ac:dyDescent="0.25">
      <c r="O35731" s="7"/>
    </row>
    <row r="35732" spans="15:15" x14ac:dyDescent="0.25">
      <c r="O35732" s="7"/>
    </row>
    <row r="35733" spans="15:15" x14ac:dyDescent="0.25">
      <c r="O35733" s="7"/>
    </row>
    <row r="35734" spans="15:15" x14ac:dyDescent="0.25">
      <c r="O35734" s="7"/>
    </row>
    <row r="35735" spans="15:15" x14ac:dyDescent="0.25">
      <c r="O35735" s="7"/>
    </row>
    <row r="35736" spans="15:15" x14ac:dyDescent="0.25">
      <c r="O35736" s="7"/>
    </row>
    <row r="35737" spans="15:15" x14ac:dyDescent="0.25">
      <c r="O35737" s="7"/>
    </row>
    <row r="35738" spans="15:15" x14ac:dyDescent="0.25">
      <c r="O35738" s="7"/>
    </row>
    <row r="35739" spans="15:15" x14ac:dyDescent="0.25">
      <c r="O35739" s="7"/>
    </row>
    <row r="35740" spans="15:15" x14ac:dyDescent="0.25">
      <c r="O35740" s="7"/>
    </row>
    <row r="35741" spans="15:15" x14ac:dyDescent="0.25">
      <c r="O35741" s="7"/>
    </row>
    <row r="35742" spans="15:15" x14ac:dyDescent="0.25">
      <c r="O35742" s="7"/>
    </row>
    <row r="35743" spans="15:15" x14ac:dyDescent="0.25">
      <c r="O35743" s="7"/>
    </row>
    <row r="35744" spans="15:15" x14ac:dyDescent="0.25">
      <c r="O35744" s="7"/>
    </row>
    <row r="35745" spans="15:15" x14ac:dyDescent="0.25">
      <c r="O35745" s="7"/>
    </row>
    <row r="35746" spans="15:15" x14ac:dyDescent="0.25">
      <c r="O35746" s="7"/>
    </row>
    <row r="35747" spans="15:15" x14ac:dyDescent="0.25">
      <c r="O35747" s="7"/>
    </row>
    <row r="35748" spans="15:15" x14ac:dyDescent="0.25">
      <c r="O35748" s="7"/>
    </row>
    <row r="35749" spans="15:15" x14ac:dyDescent="0.25">
      <c r="O35749" s="7"/>
    </row>
    <row r="35750" spans="15:15" x14ac:dyDescent="0.25">
      <c r="O35750" s="7"/>
    </row>
    <row r="35751" spans="15:15" x14ac:dyDescent="0.25">
      <c r="O35751" s="7"/>
    </row>
    <row r="35752" spans="15:15" x14ac:dyDescent="0.25">
      <c r="O35752" s="7"/>
    </row>
    <row r="35753" spans="15:15" x14ac:dyDescent="0.25">
      <c r="O35753" s="7"/>
    </row>
    <row r="35754" spans="15:15" x14ac:dyDescent="0.25">
      <c r="O35754" s="7"/>
    </row>
    <row r="35755" spans="15:15" x14ac:dyDescent="0.25">
      <c r="O35755" s="7"/>
    </row>
    <row r="35756" spans="15:15" x14ac:dyDescent="0.25">
      <c r="O35756" s="7"/>
    </row>
    <row r="35757" spans="15:15" x14ac:dyDescent="0.25">
      <c r="O35757" s="7"/>
    </row>
    <row r="35758" spans="15:15" x14ac:dyDescent="0.25">
      <c r="O35758" s="7"/>
    </row>
    <row r="35759" spans="15:15" x14ac:dyDescent="0.25">
      <c r="O35759" s="7"/>
    </row>
    <row r="35760" spans="15:15" x14ac:dyDescent="0.25">
      <c r="O35760" s="7"/>
    </row>
    <row r="35761" spans="15:15" x14ac:dyDescent="0.25">
      <c r="O35761" s="7"/>
    </row>
    <row r="35762" spans="15:15" x14ac:dyDescent="0.25">
      <c r="O35762" s="7"/>
    </row>
    <row r="35763" spans="15:15" x14ac:dyDescent="0.25">
      <c r="O35763" s="7"/>
    </row>
    <row r="35764" spans="15:15" x14ac:dyDescent="0.25">
      <c r="O35764" s="7"/>
    </row>
    <row r="35765" spans="15:15" x14ac:dyDescent="0.25">
      <c r="O35765" s="7"/>
    </row>
    <row r="35766" spans="15:15" x14ac:dyDescent="0.25">
      <c r="O35766" s="7"/>
    </row>
    <row r="35767" spans="15:15" x14ac:dyDescent="0.25">
      <c r="O35767" s="7"/>
    </row>
    <row r="35768" spans="15:15" x14ac:dyDescent="0.25">
      <c r="O35768" s="7"/>
    </row>
    <row r="35769" spans="15:15" x14ac:dyDescent="0.25">
      <c r="O35769" s="7"/>
    </row>
    <row r="35770" spans="15:15" x14ac:dyDescent="0.25">
      <c r="O35770" s="7"/>
    </row>
    <row r="35771" spans="15:15" x14ac:dyDescent="0.25">
      <c r="O35771" s="7"/>
    </row>
    <row r="35772" spans="15:15" x14ac:dyDescent="0.25">
      <c r="O35772" s="7"/>
    </row>
    <row r="35773" spans="15:15" x14ac:dyDescent="0.25">
      <c r="O35773" s="7"/>
    </row>
    <row r="35774" spans="15:15" x14ac:dyDescent="0.25">
      <c r="O35774" s="7"/>
    </row>
    <row r="35775" spans="15:15" x14ac:dyDescent="0.25">
      <c r="O35775" s="7"/>
    </row>
    <row r="35776" spans="15:15" x14ac:dyDescent="0.25">
      <c r="O35776" s="7"/>
    </row>
    <row r="35777" spans="15:15" x14ac:dyDescent="0.25">
      <c r="O35777" s="7"/>
    </row>
    <row r="35778" spans="15:15" x14ac:dyDescent="0.25">
      <c r="O35778" s="7"/>
    </row>
    <row r="35779" spans="15:15" x14ac:dyDescent="0.25">
      <c r="O35779" s="7"/>
    </row>
    <row r="35780" spans="15:15" x14ac:dyDescent="0.25">
      <c r="O35780" s="7"/>
    </row>
    <row r="35781" spans="15:15" x14ac:dyDescent="0.25">
      <c r="O35781" s="7"/>
    </row>
    <row r="35782" spans="15:15" x14ac:dyDescent="0.25">
      <c r="O35782" s="7"/>
    </row>
    <row r="35783" spans="15:15" x14ac:dyDescent="0.25">
      <c r="O35783" s="7"/>
    </row>
    <row r="35784" spans="15:15" x14ac:dyDescent="0.25">
      <c r="O35784" s="7"/>
    </row>
    <row r="35785" spans="15:15" x14ac:dyDescent="0.25">
      <c r="O35785" s="7"/>
    </row>
    <row r="35786" spans="15:15" x14ac:dyDescent="0.25">
      <c r="O35786" s="7"/>
    </row>
    <row r="35787" spans="15:15" x14ac:dyDescent="0.25">
      <c r="O35787" s="7"/>
    </row>
    <row r="35788" spans="15:15" x14ac:dyDescent="0.25">
      <c r="O35788" s="7"/>
    </row>
    <row r="35789" spans="15:15" x14ac:dyDescent="0.25">
      <c r="O35789" s="7"/>
    </row>
    <row r="35790" spans="15:15" x14ac:dyDescent="0.25">
      <c r="O35790" s="7"/>
    </row>
    <row r="35791" spans="15:15" x14ac:dyDescent="0.25">
      <c r="O35791" s="7"/>
    </row>
    <row r="35792" spans="15:15" x14ac:dyDescent="0.25">
      <c r="O35792" s="7"/>
    </row>
    <row r="35793" spans="15:15" x14ac:dyDescent="0.25">
      <c r="O35793" s="7"/>
    </row>
    <row r="35794" spans="15:15" x14ac:dyDescent="0.25">
      <c r="O35794" s="7"/>
    </row>
    <row r="35795" spans="15:15" x14ac:dyDescent="0.25">
      <c r="O35795" s="7"/>
    </row>
    <row r="35796" spans="15:15" x14ac:dyDescent="0.25">
      <c r="O35796" s="7"/>
    </row>
    <row r="35797" spans="15:15" x14ac:dyDescent="0.25">
      <c r="O35797" s="7"/>
    </row>
    <row r="35798" spans="15:15" x14ac:dyDescent="0.25">
      <c r="O35798" s="7"/>
    </row>
    <row r="35799" spans="15:15" x14ac:dyDescent="0.25">
      <c r="O35799" s="7"/>
    </row>
    <row r="35800" spans="15:15" x14ac:dyDescent="0.25">
      <c r="O35800" s="7"/>
    </row>
    <row r="35801" spans="15:15" x14ac:dyDescent="0.25">
      <c r="O35801" s="7"/>
    </row>
    <row r="35802" spans="15:15" x14ac:dyDescent="0.25">
      <c r="O35802" s="7"/>
    </row>
    <row r="35803" spans="15:15" x14ac:dyDescent="0.25">
      <c r="O35803" s="7"/>
    </row>
    <row r="35804" spans="15:15" x14ac:dyDescent="0.25">
      <c r="O35804" s="7"/>
    </row>
    <row r="35805" spans="15:15" x14ac:dyDescent="0.25">
      <c r="O35805" s="7"/>
    </row>
    <row r="35806" spans="15:15" x14ac:dyDescent="0.25">
      <c r="O35806" s="7"/>
    </row>
    <row r="35807" spans="15:15" x14ac:dyDescent="0.25">
      <c r="O35807" s="7"/>
    </row>
    <row r="35808" spans="15:15" x14ac:dyDescent="0.25">
      <c r="O35808" s="7"/>
    </row>
    <row r="35809" spans="15:15" x14ac:dyDescent="0.25">
      <c r="O35809" s="7"/>
    </row>
    <row r="35810" spans="15:15" x14ac:dyDescent="0.25">
      <c r="O35810" s="7"/>
    </row>
    <row r="35811" spans="15:15" x14ac:dyDescent="0.25">
      <c r="O35811" s="7"/>
    </row>
    <row r="35812" spans="15:15" x14ac:dyDescent="0.25">
      <c r="O35812" s="7"/>
    </row>
    <row r="35813" spans="15:15" x14ac:dyDescent="0.25">
      <c r="O35813" s="7"/>
    </row>
    <row r="35814" spans="15:15" x14ac:dyDescent="0.25">
      <c r="O35814" s="7"/>
    </row>
    <row r="35815" spans="15:15" x14ac:dyDescent="0.25">
      <c r="O35815" s="7"/>
    </row>
    <row r="35816" spans="15:15" x14ac:dyDescent="0.25">
      <c r="O35816" s="7"/>
    </row>
    <row r="35817" spans="15:15" x14ac:dyDescent="0.25">
      <c r="O35817" s="7"/>
    </row>
    <row r="35818" spans="15:15" x14ac:dyDescent="0.25">
      <c r="O35818" s="7"/>
    </row>
    <row r="35819" spans="15:15" x14ac:dyDescent="0.25">
      <c r="O35819" s="7"/>
    </row>
    <row r="35820" spans="15:15" x14ac:dyDescent="0.25">
      <c r="O35820" s="7"/>
    </row>
    <row r="35821" spans="15:15" x14ac:dyDescent="0.25">
      <c r="O35821" s="7"/>
    </row>
    <row r="35822" spans="15:15" x14ac:dyDescent="0.25">
      <c r="O35822" s="7"/>
    </row>
    <row r="35823" spans="15:15" x14ac:dyDescent="0.25">
      <c r="O35823" s="7"/>
    </row>
    <row r="35824" spans="15:15" x14ac:dyDescent="0.25">
      <c r="O35824" s="7"/>
    </row>
    <row r="35825" spans="15:15" x14ac:dyDescent="0.25">
      <c r="O35825" s="7"/>
    </row>
    <row r="35826" spans="15:15" x14ac:dyDescent="0.25">
      <c r="O35826" s="7"/>
    </row>
    <row r="35827" spans="15:15" x14ac:dyDescent="0.25">
      <c r="O35827" s="7"/>
    </row>
    <row r="35828" spans="15:15" x14ac:dyDescent="0.25">
      <c r="O35828" s="7"/>
    </row>
    <row r="35829" spans="15:15" x14ac:dyDescent="0.25">
      <c r="O35829" s="7"/>
    </row>
    <row r="35830" spans="15:15" x14ac:dyDescent="0.25">
      <c r="O35830" s="7"/>
    </row>
    <row r="35831" spans="15:15" x14ac:dyDescent="0.25">
      <c r="O35831" s="7"/>
    </row>
    <row r="35832" spans="15:15" x14ac:dyDescent="0.25">
      <c r="O35832" s="7"/>
    </row>
    <row r="35833" spans="15:15" x14ac:dyDescent="0.25">
      <c r="O35833" s="7"/>
    </row>
    <row r="35834" spans="15:15" x14ac:dyDescent="0.25">
      <c r="O35834" s="7"/>
    </row>
    <row r="35835" spans="15:15" x14ac:dyDescent="0.25">
      <c r="O35835" s="7"/>
    </row>
    <row r="35836" spans="15:15" x14ac:dyDescent="0.25">
      <c r="O35836" s="7"/>
    </row>
    <row r="35837" spans="15:15" x14ac:dyDescent="0.25">
      <c r="O35837" s="7"/>
    </row>
    <row r="35838" spans="15:15" x14ac:dyDescent="0.25">
      <c r="O35838" s="7"/>
    </row>
    <row r="35839" spans="15:15" x14ac:dyDescent="0.25">
      <c r="O35839" s="7"/>
    </row>
    <row r="35840" spans="15:15" x14ac:dyDescent="0.25">
      <c r="O35840" s="7"/>
    </row>
    <row r="35841" spans="15:15" x14ac:dyDescent="0.25">
      <c r="O35841" s="7"/>
    </row>
    <row r="35842" spans="15:15" x14ac:dyDescent="0.25">
      <c r="O35842" s="7"/>
    </row>
    <row r="35843" spans="15:15" x14ac:dyDescent="0.25">
      <c r="O35843" s="7"/>
    </row>
    <row r="35844" spans="15:15" x14ac:dyDescent="0.25">
      <c r="O35844" s="7"/>
    </row>
    <row r="35845" spans="15:15" x14ac:dyDescent="0.25">
      <c r="O35845" s="7"/>
    </row>
    <row r="35846" spans="15:15" x14ac:dyDescent="0.25">
      <c r="O35846" s="7"/>
    </row>
    <row r="35847" spans="15:15" x14ac:dyDescent="0.25">
      <c r="O35847" s="7"/>
    </row>
    <row r="35848" spans="15:15" x14ac:dyDescent="0.25">
      <c r="O35848" s="7"/>
    </row>
    <row r="35849" spans="15:15" x14ac:dyDescent="0.25">
      <c r="O35849" s="7"/>
    </row>
    <row r="35850" spans="15:15" x14ac:dyDescent="0.25">
      <c r="O35850" s="7"/>
    </row>
    <row r="35851" spans="15:15" x14ac:dyDescent="0.25">
      <c r="O35851" s="7"/>
    </row>
    <row r="35852" spans="15:15" x14ac:dyDescent="0.25">
      <c r="O35852" s="7"/>
    </row>
    <row r="35853" spans="15:15" x14ac:dyDescent="0.25">
      <c r="O35853" s="7"/>
    </row>
    <row r="35854" spans="15:15" x14ac:dyDescent="0.25">
      <c r="O35854" s="7"/>
    </row>
    <row r="35855" spans="15:15" x14ac:dyDescent="0.25">
      <c r="O35855" s="7"/>
    </row>
    <row r="35856" spans="15:15" x14ac:dyDescent="0.25">
      <c r="O35856" s="7"/>
    </row>
    <row r="35857" spans="15:15" x14ac:dyDescent="0.25">
      <c r="O35857" s="7"/>
    </row>
    <row r="35858" spans="15:15" x14ac:dyDescent="0.25">
      <c r="O35858" s="7"/>
    </row>
    <row r="35859" spans="15:15" x14ac:dyDescent="0.25">
      <c r="O35859" s="7"/>
    </row>
    <row r="35860" spans="15:15" x14ac:dyDescent="0.25">
      <c r="O35860" s="7"/>
    </row>
    <row r="35861" spans="15:15" x14ac:dyDescent="0.25">
      <c r="O35861" s="7"/>
    </row>
    <row r="35862" spans="15:15" x14ac:dyDescent="0.25">
      <c r="O35862" s="7"/>
    </row>
    <row r="35863" spans="15:15" x14ac:dyDescent="0.25">
      <c r="O35863" s="7"/>
    </row>
    <row r="35864" spans="15:15" x14ac:dyDescent="0.25">
      <c r="O35864" s="7"/>
    </row>
    <row r="35865" spans="15:15" x14ac:dyDescent="0.25">
      <c r="O35865" s="7"/>
    </row>
    <row r="35866" spans="15:15" x14ac:dyDescent="0.25">
      <c r="O35866" s="7"/>
    </row>
    <row r="35867" spans="15:15" x14ac:dyDescent="0.25">
      <c r="O35867" s="7"/>
    </row>
    <row r="35868" spans="15:15" x14ac:dyDescent="0.25">
      <c r="O35868" s="7"/>
    </row>
    <row r="35869" spans="15:15" x14ac:dyDescent="0.25">
      <c r="O35869" s="7"/>
    </row>
    <row r="35870" spans="15:15" x14ac:dyDescent="0.25">
      <c r="O35870" s="7"/>
    </row>
    <row r="35871" spans="15:15" x14ac:dyDescent="0.25">
      <c r="O35871" s="7"/>
    </row>
    <row r="35872" spans="15:15" x14ac:dyDescent="0.25">
      <c r="O35872" s="7"/>
    </row>
    <row r="35873" spans="15:15" x14ac:dyDescent="0.25">
      <c r="O35873" s="7"/>
    </row>
    <row r="35874" spans="15:15" x14ac:dyDescent="0.25">
      <c r="O35874" s="7"/>
    </row>
    <row r="35875" spans="15:15" x14ac:dyDescent="0.25">
      <c r="O35875" s="7"/>
    </row>
    <row r="35876" spans="15:15" x14ac:dyDescent="0.25">
      <c r="O35876" s="7"/>
    </row>
    <row r="35877" spans="15:15" x14ac:dyDescent="0.25">
      <c r="O35877" s="7"/>
    </row>
    <row r="35878" spans="15:15" x14ac:dyDescent="0.25">
      <c r="O35878" s="7"/>
    </row>
    <row r="35879" spans="15:15" x14ac:dyDescent="0.25">
      <c r="O35879" s="7"/>
    </row>
    <row r="35880" spans="15:15" x14ac:dyDescent="0.25">
      <c r="O35880" s="7"/>
    </row>
    <row r="35881" spans="15:15" x14ac:dyDescent="0.25">
      <c r="O35881" s="7"/>
    </row>
    <row r="35906" spans="15:15" x14ac:dyDescent="0.25">
      <c r="O35906" s="7"/>
    </row>
    <row r="35907" spans="15:15" x14ac:dyDescent="0.25">
      <c r="O35907" s="7"/>
    </row>
    <row r="35908" spans="15:15" x14ac:dyDescent="0.25">
      <c r="O35908" s="7"/>
    </row>
    <row r="35909" spans="15:15" x14ac:dyDescent="0.25">
      <c r="O35909" s="7"/>
    </row>
    <row r="35910" spans="15:15" x14ac:dyDescent="0.25">
      <c r="O35910" s="7"/>
    </row>
    <row r="35911" spans="15:15" x14ac:dyDescent="0.25">
      <c r="O35911" s="7"/>
    </row>
    <row r="35912" spans="15:15" x14ac:dyDescent="0.25">
      <c r="O35912" s="7"/>
    </row>
    <row r="35913" spans="15:15" x14ac:dyDescent="0.25">
      <c r="O35913" s="7"/>
    </row>
    <row r="35914" spans="15:15" x14ac:dyDescent="0.25">
      <c r="O35914" s="7"/>
    </row>
    <row r="35915" spans="15:15" x14ac:dyDescent="0.25">
      <c r="O35915" s="7"/>
    </row>
    <row r="35916" spans="15:15" x14ac:dyDescent="0.25">
      <c r="O35916" s="7"/>
    </row>
    <row r="35917" spans="15:15" x14ac:dyDescent="0.25">
      <c r="O35917" s="7"/>
    </row>
    <row r="35918" spans="15:15" x14ac:dyDescent="0.25">
      <c r="O35918" s="7"/>
    </row>
    <row r="35919" spans="15:15" x14ac:dyDescent="0.25">
      <c r="O35919" s="7"/>
    </row>
    <row r="35920" spans="15:15" x14ac:dyDescent="0.25">
      <c r="O35920" s="7"/>
    </row>
    <row r="35921" spans="15:15" x14ac:dyDescent="0.25">
      <c r="O35921" s="7"/>
    </row>
    <row r="35922" spans="15:15" x14ac:dyDescent="0.25">
      <c r="O35922" s="7"/>
    </row>
    <row r="35923" spans="15:15" x14ac:dyDescent="0.25">
      <c r="O35923" s="7"/>
    </row>
    <row r="35924" spans="15:15" x14ac:dyDescent="0.25">
      <c r="O35924" s="7"/>
    </row>
    <row r="35925" spans="15:15" x14ac:dyDescent="0.25">
      <c r="O35925" s="7"/>
    </row>
    <row r="35926" spans="15:15" x14ac:dyDescent="0.25">
      <c r="O35926" s="7"/>
    </row>
    <row r="35927" spans="15:15" x14ac:dyDescent="0.25">
      <c r="O35927" s="7"/>
    </row>
    <row r="35928" spans="15:15" x14ac:dyDescent="0.25">
      <c r="O35928" s="7"/>
    </row>
    <row r="35929" spans="15:15" x14ac:dyDescent="0.25">
      <c r="O35929" s="7"/>
    </row>
    <row r="35930" spans="15:15" x14ac:dyDescent="0.25">
      <c r="O35930" s="7"/>
    </row>
    <row r="35931" spans="15:15" x14ac:dyDescent="0.25">
      <c r="O35931" s="7"/>
    </row>
    <row r="35932" spans="15:15" x14ac:dyDescent="0.25">
      <c r="O35932" s="7"/>
    </row>
    <row r="35933" spans="15:15" x14ac:dyDescent="0.25">
      <c r="O35933" s="7"/>
    </row>
    <row r="35934" spans="15:15" x14ac:dyDescent="0.25">
      <c r="O35934" s="7"/>
    </row>
    <row r="35935" spans="15:15" x14ac:dyDescent="0.25">
      <c r="O35935" s="7"/>
    </row>
    <row r="35936" spans="15:15" x14ac:dyDescent="0.25">
      <c r="O35936" s="7"/>
    </row>
    <row r="35937" spans="15:15" x14ac:dyDescent="0.25">
      <c r="O35937" s="7"/>
    </row>
    <row r="35938" spans="15:15" x14ac:dyDescent="0.25">
      <c r="O35938" s="7"/>
    </row>
    <row r="35939" spans="15:15" x14ac:dyDescent="0.25">
      <c r="O35939" s="7"/>
    </row>
    <row r="35940" spans="15:15" x14ac:dyDescent="0.25">
      <c r="O35940" s="7"/>
    </row>
    <row r="35941" spans="15:15" x14ac:dyDescent="0.25">
      <c r="O35941" s="7"/>
    </row>
    <row r="35942" spans="15:15" x14ac:dyDescent="0.25">
      <c r="O35942" s="7"/>
    </row>
    <row r="35943" spans="15:15" x14ac:dyDescent="0.25">
      <c r="O35943" s="7"/>
    </row>
    <row r="35944" spans="15:15" x14ac:dyDescent="0.25">
      <c r="O35944" s="7"/>
    </row>
    <row r="35945" spans="15:15" x14ac:dyDescent="0.25">
      <c r="O35945" s="7"/>
    </row>
    <row r="35946" spans="15:15" x14ac:dyDescent="0.25">
      <c r="O35946" s="7"/>
    </row>
    <row r="35947" spans="15:15" x14ac:dyDescent="0.25">
      <c r="O35947" s="7"/>
    </row>
    <row r="35948" spans="15:15" x14ac:dyDescent="0.25">
      <c r="O35948" s="7"/>
    </row>
    <row r="35949" spans="15:15" x14ac:dyDescent="0.25">
      <c r="O35949" s="7"/>
    </row>
    <row r="35950" spans="15:15" x14ac:dyDescent="0.25">
      <c r="O35950" s="7"/>
    </row>
    <row r="35951" spans="15:15" x14ac:dyDescent="0.25">
      <c r="O35951" s="7"/>
    </row>
    <row r="35952" spans="15:15" x14ac:dyDescent="0.25">
      <c r="O35952" s="7"/>
    </row>
    <row r="35953" spans="15:15" x14ac:dyDescent="0.25">
      <c r="O35953" s="7"/>
    </row>
    <row r="35954" spans="15:15" x14ac:dyDescent="0.25">
      <c r="O35954" s="7"/>
    </row>
    <row r="35955" spans="15:15" x14ac:dyDescent="0.25">
      <c r="O35955" s="7"/>
    </row>
    <row r="35956" spans="15:15" x14ac:dyDescent="0.25">
      <c r="O35956" s="7"/>
    </row>
    <row r="35957" spans="15:15" x14ac:dyDescent="0.25">
      <c r="O35957" s="7"/>
    </row>
    <row r="35958" spans="15:15" x14ac:dyDescent="0.25">
      <c r="O35958" s="7"/>
    </row>
    <row r="35959" spans="15:15" x14ac:dyDescent="0.25">
      <c r="O35959" s="7"/>
    </row>
    <row r="35960" spans="15:15" x14ac:dyDescent="0.25">
      <c r="O35960" s="7"/>
    </row>
    <row r="35961" spans="15:15" x14ac:dyDescent="0.25">
      <c r="O35961" s="7"/>
    </row>
    <row r="35962" spans="15:15" x14ac:dyDescent="0.25">
      <c r="O35962" s="7"/>
    </row>
    <row r="35963" spans="15:15" x14ac:dyDescent="0.25">
      <c r="O35963" s="7"/>
    </row>
    <row r="35964" spans="15:15" x14ac:dyDescent="0.25">
      <c r="O35964" s="7"/>
    </row>
    <row r="35965" spans="15:15" x14ac:dyDescent="0.25">
      <c r="O35965" s="7"/>
    </row>
    <row r="35966" spans="15:15" x14ac:dyDescent="0.25">
      <c r="O35966" s="7"/>
    </row>
    <row r="35967" spans="15:15" x14ac:dyDescent="0.25">
      <c r="O35967" s="7"/>
    </row>
    <row r="35968" spans="15:15" x14ac:dyDescent="0.25">
      <c r="O35968" s="7"/>
    </row>
    <row r="35969" spans="15:15" x14ac:dyDescent="0.25">
      <c r="O35969" s="7"/>
    </row>
    <row r="35970" spans="15:15" x14ac:dyDescent="0.25">
      <c r="O35970" s="7"/>
    </row>
    <row r="35971" spans="15:15" x14ac:dyDescent="0.25">
      <c r="O35971" s="7"/>
    </row>
    <row r="35972" spans="15:15" x14ac:dyDescent="0.25">
      <c r="O35972" s="7"/>
    </row>
    <row r="35973" spans="15:15" x14ac:dyDescent="0.25">
      <c r="O35973" s="7"/>
    </row>
    <row r="35974" spans="15:15" x14ac:dyDescent="0.25">
      <c r="O35974" s="7"/>
    </row>
    <row r="35975" spans="15:15" x14ac:dyDescent="0.25">
      <c r="O35975" s="7"/>
    </row>
    <row r="35976" spans="15:15" x14ac:dyDescent="0.25">
      <c r="O35976" s="7"/>
    </row>
    <row r="35977" spans="15:15" x14ac:dyDescent="0.25">
      <c r="O35977" s="7"/>
    </row>
    <row r="35978" spans="15:15" x14ac:dyDescent="0.25">
      <c r="O35978" s="7"/>
    </row>
    <row r="35979" spans="15:15" x14ac:dyDescent="0.25">
      <c r="O35979" s="7"/>
    </row>
    <row r="35980" spans="15:15" x14ac:dyDescent="0.25">
      <c r="O35980" s="7"/>
    </row>
    <row r="35981" spans="15:15" x14ac:dyDescent="0.25">
      <c r="O35981" s="7"/>
    </row>
    <row r="35982" spans="15:15" x14ac:dyDescent="0.25">
      <c r="O35982" s="7"/>
    </row>
    <row r="35983" spans="15:15" x14ac:dyDescent="0.25">
      <c r="O35983" s="7"/>
    </row>
    <row r="35984" spans="15:15" x14ac:dyDescent="0.25">
      <c r="O35984" s="7"/>
    </row>
    <row r="35985" spans="15:15" x14ac:dyDescent="0.25">
      <c r="O35985" s="7"/>
    </row>
    <row r="35986" spans="15:15" x14ac:dyDescent="0.25">
      <c r="O35986" s="7"/>
    </row>
    <row r="35987" spans="15:15" x14ac:dyDescent="0.25">
      <c r="O35987" s="7"/>
    </row>
    <row r="35988" spans="15:15" x14ac:dyDescent="0.25">
      <c r="O35988" s="7"/>
    </row>
    <row r="35989" spans="15:15" x14ac:dyDescent="0.25">
      <c r="O35989" s="7"/>
    </row>
    <row r="35990" spans="15:15" x14ac:dyDescent="0.25">
      <c r="O35990" s="7"/>
    </row>
    <row r="35991" spans="15:15" x14ac:dyDescent="0.25">
      <c r="O35991" s="7"/>
    </row>
    <row r="35992" spans="15:15" x14ac:dyDescent="0.25">
      <c r="O35992" s="7"/>
    </row>
    <row r="35993" spans="15:15" x14ac:dyDescent="0.25">
      <c r="O35993" s="7"/>
    </row>
    <row r="35994" spans="15:15" x14ac:dyDescent="0.25">
      <c r="O35994" s="7"/>
    </row>
    <row r="35995" spans="15:15" x14ac:dyDescent="0.25">
      <c r="O35995" s="7"/>
    </row>
    <row r="35996" spans="15:15" x14ac:dyDescent="0.25">
      <c r="O35996" s="7"/>
    </row>
    <row r="35997" spans="15:15" x14ac:dyDescent="0.25">
      <c r="O35997" s="7"/>
    </row>
    <row r="35998" spans="15:15" x14ac:dyDescent="0.25">
      <c r="O35998" s="7"/>
    </row>
    <row r="35999" spans="15:15" x14ac:dyDescent="0.25">
      <c r="O35999" s="7"/>
    </row>
    <row r="36000" spans="15:15" x14ac:dyDescent="0.25">
      <c r="O36000" s="7"/>
    </row>
    <row r="36001" spans="15:15" x14ac:dyDescent="0.25">
      <c r="O36001" s="7"/>
    </row>
    <row r="36002" spans="15:15" x14ac:dyDescent="0.25">
      <c r="O36002" s="7"/>
    </row>
    <row r="36003" spans="15:15" x14ac:dyDescent="0.25">
      <c r="O36003" s="7"/>
    </row>
    <row r="36004" spans="15:15" x14ac:dyDescent="0.25">
      <c r="O36004" s="7"/>
    </row>
    <row r="36005" spans="15:15" x14ac:dyDescent="0.25">
      <c r="O36005" s="7"/>
    </row>
    <row r="36006" spans="15:15" x14ac:dyDescent="0.25">
      <c r="O36006" s="7"/>
    </row>
    <row r="36007" spans="15:15" x14ac:dyDescent="0.25">
      <c r="O36007" s="7"/>
    </row>
    <row r="36008" spans="15:15" x14ac:dyDescent="0.25">
      <c r="O36008" s="7"/>
    </row>
    <row r="36009" spans="15:15" x14ac:dyDescent="0.25">
      <c r="O36009" s="7"/>
    </row>
    <row r="36010" spans="15:15" x14ac:dyDescent="0.25">
      <c r="O36010" s="7"/>
    </row>
    <row r="36011" spans="15:15" x14ac:dyDescent="0.25">
      <c r="O36011" s="7"/>
    </row>
    <row r="36012" spans="15:15" x14ac:dyDescent="0.25">
      <c r="O36012" s="7"/>
    </row>
    <row r="36013" spans="15:15" x14ac:dyDescent="0.25">
      <c r="O36013" s="7"/>
    </row>
    <row r="36014" spans="15:15" x14ac:dyDescent="0.25">
      <c r="O36014" s="7"/>
    </row>
    <row r="36015" spans="15:15" x14ac:dyDescent="0.25">
      <c r="O36015" s="7"/>
    </row>
    <row r="36016" spans="15:15" x14ac:dyDescent="0.25">
      <c r="O36016" s="7"/>
    </row>
    <row r="36017" spans="15:15" x14ac:dyDescent="0.25">
      <c r="O36017" s="7"/>
    </row>
    <row r="36018" spans="15:15" x14ac:dyDescent="0.25">
      <c r="O36018" s="7"/>
    </row>
    <row r="36019" spans="15:15" x14ac:dyDescent="0.25">
      <c r="O36019" s="7"/>
    </row>
    <row r="36020" spans="15:15" x14ac:dyDescent="0.25">
      <c r="O36020" s="7"/>
    </row>
    <row r="36021" spans="15:15" x14ac:dyDescent="0.25">
      <c r="O36021" s="7"/>
    </row>
    <row r="36022" spans="15:15" x14ac:dyDescent="0.25">
      <c r="O36022" s="7"/>
    </row>
    <row r="36023" spans="15:15" x14ac:dyDescent="0.25">
      <c r="O36023" s="7"/>
    </row>
    <row r="36024" spans="15:15" x14ac:dyDescent="0.25">
      <c r="O36024" s="7"/>
    </row>
    <row r="36025" spans="15:15" x14ac:dyDescent="0.25">
      <c r="O36025" s="7"/>
    </row>
    <row r="36026" spans="15:15" x14ac:dyDescent="0.25">
      <c r="O36026" s="7"/>
    </row>
    <row r="36027" spans="15:15" x14ac:dyDescent="0.25">
      <c r="O36027" s="7"/>
    </row>
    <row r="36028" spans="15:15" x14ac:dyDescent="0.25">
      <c r="O36028" s="7"/>
    </row>
    <row r="36029" spans="15:15" x14ac:dyDescent="0.25">
      <c r="O36029" s="7"/>
    </row>
    <row r="36030" spans="15:15" x14ac:dyDescent="0.25">
      <c r="O36030" s="7"/>
    </row>
    <row r="36031" spans="15:15" x14ac:dyDescent="0.25">
      <c r="O36031" s="7"/>
    </row>
    <row r="36032" spans="15:15" x14ac:dyDescent="0.25">
      <c r="O36032" s="7"/>
    </row>
    <row r="36033" spans="15:15" x14ac:dyDescent="0.25">
      <c r="O36033" s="7"/>
    </row>
    <row r="36034" spans="15:15" x14ac:dyDescent="0.25">
      <c r="O36034" s="7"/>
    </row>
    <row r="36035" spans="15:15" x14ac:dyDescent="0.25">
      <c r="O36035" s="7"/>
    </row>
    <row r="36036" spans="15:15" x14ac:dyDescent="0.25">
      <c r="O36036" s="7"/>
    </row>
    <row r="36037" spans="15:15" x14ac:dyDescent="0.25">
      <c r="O36037" s="7"/>
    </row>
    <row r="36038" spans="15:15" x14ac:dyDescent="0.25">
      <c r="O36038" s="7"/>
    </row>
    <row r="36039" spans="15:15" x14ac:dyDescent="0.25">
      <c r="O36039" s="7"/>
    </row>
    <row r="36040" spans="15:15" x14ac:dyDescent="0.25">
      <c r="O36040" s="7"/>
    </row>
    <row r="36041" spans="15:15" x14ac:dyDescent="0.25">
      <c r="O36041" s="7"/>
    </row>
    <row r="36042" spans="15:15" x14ac:dyDescent="0.25">
      <c r="O36042" s="7"/>
    </row>
    <row r="36043" spans="15:15" x14ac:dyDescent="0.25">
      <c r="O36043" s="7"/>
    </row>
    <row r="36044" spans="15:15" x14ac:dyDescent="0.25">
      <c r="O36044" s="7"/>
    </row>
    <row r="36045" spans="15:15" x14ac:dyDescent="0.25">
      <c r="O36045" s="7"/>
    </row>
    <row r="36046" spans="15:15" x14ac:dyDescent="0.25">
      <c r="O36046" s="7"/>
    </row>
    <row r="36047" spans="15:15" x14ac:dyDescent="0.25">
      <c r="O36047" s="7"/>
    </row>
    <row r="36048" spans="15:15" x14ac:dyDescent="0.25">
      <c r="O36048" s="7"/>
    </row>
    <row r="36049" spans="15:15" x14ac:dyDescent="0.25">
      <c r="O36049" s="7"/>
    </row>
    <row r="36050" spans="15:15" x14ac:dyDescent="0.25">
      <c r="O36050" s="7"/>
    </row>
    <row r="36051" spans="15:15" x14ac:dyDescent="0.25">
      <c r="O36051" s="7"/>
    </row>
    <row r="36052" spans="15:15" x14ac:dyDescent="0.25">
      <c r="O36052" s="7"/>
    </row>
    <row r="36053" spans="15:15" x14ac:dyDescent="0.25">
      <c r="O36053" s="7"/>
    </row>
    <row r="36054" spans="15:15" x14ac:dyDescent="0.25">
      <c r="O36054" s="7"/>
    </row>
    <row r="36055" spans="15:15" x14ac:dyDescent="0.25">
      <c r="O36055" s="7"/>
    </row>
    <row r="36056" spans="15:15" x14ac:dyDescent="0.25">
      <c r="O36056" s="7"/>
    </row>
    <row r="36057" spans="15:15" x14ac:dyDescent="0.25">
      <c r="O36057" s="7"/>
    </row>
    <row r="36058" spans="15:15" x14ac:dyDescent="0.25">
      <c r="O36058" s="7"/>
    </row>
    <row r="36059" spans="15:15" x14ac:dyDescent="0.25">
      <c r="O36059" s="7"/>
    </row>
    <row r="36060" spans="15:15" x14ac:dyDescent="0.25">
      <c r="O36060" s="7"/>
    </row>
    <row r="36061" spans="15:15" x14ac:dyDescent="0.25">
      <c r="O36061" s="7"/>
    </row>
    <row r="36062" spans="15:15" x14ac:dyDescent="0.25">
      <c r="O36062" s="7"/>
    </row>
    <row r="36063" spans="15:15" x14ac:dyDescent="0.25">
      <c r="O36063" s="7"/>
    </row>
    <row r="36064" spans="15:15" x14ac:dyDescent="0.25">
      <c r="O36064" s="7"/>
    </row>
    <row r="36065" spans="15:15" x14ac:dyDescent="0.25">
      <c r="O36065" s="7"/>
    </row>
    <row r="36066" spans="15:15" x14ac:dyDescent="0.25">
      <c r="O36066" s="7"/>
    </row>
    <row r="36067" spans="15:15" x14ac:dyDescent="0.25">
      <c r="O36067" s="7"/>
    </row>
    <row r="36068" spans="15:15" x14ac:dyDescent="0.25">
      <c r="O36068" s="7"/>
    </row>
    <row r="36069" spans="15:15" x14ac:dyDescent="0.25">
      <c r="O36069" s="7"/>
    </row>
    <row r="36070" spans="15:15" x14ac:dyDescent="0.25">
      <c r="O36070" s="7"/>
    </row>
    <row r="36071" spans="15:15" x14ac:dyDescent="0.25">
      <c r="O36071" s="7"/>
    </row>
    <row r="36072" spans="15:15" x14ac:dyDescent="0.25">
      <c r="O36072" s="7"/>
    </row>
    <row r="36073" spans="15:15" x14ac:dyDescent="0.25">
      <c r="O36073" s="7"/>
    </row>
    <row r="36074" spans="15:15" x14ac:dyDescent="0.25">
      <c r="O36074" s="7"/>
    </row>
    <row r="36075" spans="15:15" x14ac:dyDescent="0.25">
      <c r="O36075" s="7"/>
    </row>
    <row r="36076" spans="15:15" x14ac:dyDescent="0.25">
      <c r="O36076" s="7"/>
    </row>
    <row r="36077" spans="15:15" x14ac:dyDescent="0.25">
      <c r="O36077" s="7"/>
    </row>
    <row r="36078" spans="15:15" x14ac:dyDescent="0.25">
      <c r="O36078" s="7"/>
    </row>
    <row r="36079" spans="15:15" x14ac:dyDescent="0.25">
      <c r="O36079" s="7"/>
    </row>
    <row r="36080" spans="15:15" x14ac:dyDescent="0.25">
      <c r="O36080" s="7"/>
    </row>
    <row r="36081" spans="15:15" x14ac:dyDescent="0.25">
      <c r="O36081" s="7"/>
    </row>
    <row r="36082" spans="15:15" x14ac:dyDescent="0.25">
      <c r="O36082" s="7"/>
    </row>
    <row r="36083" spans="15:15" x14ac:dyDescent="0.25">
      <c r="O36083" s="7"/>
    </row>
    <row r="36084" spans="15:15" x14ac:dyDescent="0.25">
      <c r="O36084" s="7"/>
    </row>
    <row r="36085" spans="15:15" x14ac:dyDescent="0.25">
      <c r="O36085" s="7"/>
    </row>
    <row r="36086" spans="15:15" x14ac:dyDescent="0.25">
      <c r="O36086" s="7"/>
    </row>
    <row r="36087" spans="15:15" x14ac:dyDescent="0.25">
      <c r="O36087" s="7"/>
    </row>
    <row r="36088" spans="15:15" x14ac:dyDescent="0.25">
      <c r="O36088" s="7"/>
    </row>
    <row r="36089" spans="15:15" x14ac:dyDescent="0.25">
      <c r="O36089" s="7"/>
    </row>
    <row r="36090" spans="15:15" x14ac:dyDescent="0.25">
      <c r="O36090" s="7"/>
    </row>
    <row r="36091" spans="15:15" x14ac:dyDescent="0.25">
      <c r="O36091" s="7"/>
    </row>
    <row r="36092" spans="15:15" x14ac:dyDescent="0.25">
      <c r="O36092" s="7"/>
    </row>
    <row r="36093" spans="15:15" x14ac:dyDescent="0.25">
      <c r="O36093" s="7"/>
    </row>
    <row r="36094" spans="15:15" x14ac:dyDescent="0.25">
      <c r="O36094" s="7"/>
    </row>
    <row r="36095" spans="15:15" x14ac:dyDescent="0.25">
      <c r="O36095" s="7"/>
    </row>
    <row r="36096" spans="15:15" x14ac:dyDescent="0.25">
      <c r="O36096" s="7"/>
    </row>
    <row r="36097" spans="15:15" x14ac:dyDescent="0.25">
      <c r="O36097" s="7"/>
    </row>
    <row r="36098" spans="15:15" x14ac:dyDescent="0.25">
      <c r="O36098" s="7"/>
    </row>
    <row r="36099" spans="15:15" x14ac:dyDescent="0.25">
      <c r="O36099" s="7"/>
    </row>
    <row r="36100" spans="15:15" x14ac:dyDescent="0.25">
      <c r="O36100" s="7"/>
    </row>
    <row r="36101" spans="15:15" x14ac:dyDescent="0.25">
      <c r="O36101" s="7"/>
    </row>
    <row r="36102" spans="15:15" x14ac:dyDescent="0.25">
      <c r="O36102" s="7"/>
    </row>
    <row r="36103" spans="15:15" x14ac:dyDescent="0.25">
      <c r="O36103" s="7"/>
    </row>
    <row r="36104" spans="15:15" x14ac:dyDescent="0.25">
      <c r="O36104" s="7"/>
    </row>
    <row r="36105" spans="15:15" x14ac:dyDescent="0.25">
      <c r="O36105" s="7"/>
    </row>
    <row r="36106" spans="15:15" x14ac:dyDescent="0.25">
      <c r="O36106" s="7"/>
    </row>
    <row r="36107" spans="15:15" x14ac:dyDescent="0.25">
      <c r="O36107" s="7"/>
    </row>
    <row r="36108" spans="15:15" x14ac:dyDescent="0.25">
      <c r="O36108" s="7"/>
    </row>
    <row r="36109" spans="15:15" x14ac:dyDescent="0.25">
      <c r="O36109" s="7"/>
    </row>
    <row r="36110" spans="15:15" x14ac:dyDescent="0.25">
      <c r="O36110" s="7"/>
    </row>
    <row r="36111" spans="15:15" x14ac:dyDescent="0.25">
      <c r="O36111" s="7"/>
    </row>
    <row r="36112" spans="15:15" x14ac:dyDescent="0.25">
      <c r="O36112" s="7"/>
    </row>
    <row r="36113" spans="15:15" x14ac:dyDescent="0.25">
      <c r="O36113" s="7"/>
    </row>
    <row r="36114" spans="15:15" x14ac:dyDescent="0.25">
      <c r="O36114" s="7"/>
    </row>
    <row r="36115" spans="15:15" x14ac:dyDescent="0.25">
      <c r="O36115" s="7"/>
    </row>
    <row r="36116" spans="15:15" x14ac:dyDescent="0.25">
      <c r="O36116" s="7"/>
    </row>
    <row r="36117" spans="15:15" x14ac:dyDescent="0.25">
      <c r="O36117" s="7"/>
    </row>
    <row r="36118" spans="15:15" x14ac:dyDescent="0.25">
      <c r="O36118" s="7"/>
    </row>
    <row r="36119" spans="15:15" x14ac:dyDescent="0.25">
      <c r="O36119" s="7"/>
    </row>
    <row r="36120" spans="15:15" x14ac:dyDescent="0.25">
      <c r="O36120" s="7"/>
    </row>
    <row r="36121" spans="15:15" x14ac:dyDescent="0.25">
      <c r="O36121" s="7"/>
    </row>
    <row r="36122" spans="15:15" x14ac:dyDescent="0.25">
      <c r="O36122" s="7"/>
    </row>
    <row r="36123" spans="15:15" x14ac:dyDescent="0.25">
      <c r="O36123" s="7"/>
    </row>
    <row r="36124" spans="15:15" x14ac:dyDescent="0.25">
      <c r="O36124" s="7"/>
    </row>
    <row r="36125" spans="15:15" x14ac:dyDescent="0.25">
      <c r="O36125" s="7"/>
    </row>
    <row r="36126" spans="15:15" x14ac:dyDescent="0.25">
      <c r="O36126" s="7"/>
    </row>
    <row r="36127" spans="15:15" x14ac:dyDescent="0.25">
      <c r="O36127" s="7"/>
    </row>
    <row r="36128" spans="15:15" x14ac:dyDescent="0.25">
      <c r="O36128" s="7"/>
    </row>
    <row r="36129" spans="15:15" x14ac:dyDescent="0.25">
      <c r="O36129" s="7"/>
    </row>
    <row r="36130" spans="15:15" x14ac:dyDescent="0.25">
      <c r="O36130" s="7"/>
    </row>
    <row r="36131" spans="15:15" x14ac:dyDescent="0.25">
      <c r="O36131" s="7"/>
    </row>
    <row r="36132" spans="15:15" x14ac:dyDescent="0.25">
      <c r="O36132" s="7"/>
    </row>
    <row r="36133" spans="15:15" x14ac:dyDescent="0.25">
      <c r="O36133" s="7"/>
    </row>
    <row r="36134" spans="15:15" x14ac:dyDescent="0.25">
      <c r="O36134" s="7"/>
    </row>
    <row r="36135" spans="15:15" x14ac:dyDescent="0.25">
      <c r="O36135" s="7"/>
    </row>
    <row r="36136" spans="15:15" x14ac:dyDescent="0.25">
      <c r="O36136" s="7"/>
    </row>
    <row r="36137" spans="15:15" x14ac:dyDescent="0.25">
      <c r="O36137" s="7"/>
    </row>
    <row r="36138" spans="15:15" x14ac:dyDescent="0.25">
      <c r="O36138" s="7"/>
    </row>
    <row r="36139" spans="15:15" x14ac:dyDescent="0.25">
      <c r="O36139" s="7"/>
    </row>
    <row r="36140" spans="15:15" x14ac:dyDescent="0.25">
      <c r="O36140" s="7"/>
    </row>
    <row r="36141" spans="15:15" x14ac:dyDescent="0.25">
      <c r="O36141" s="7"/>
    </row>
    <row r="36142" spans="15:15" x14ac:dyDescent="0.25">
      <c r="O36142" s="7"/>
    </row>
    <row r="36143" spans="15:15" x14ac:dyDescent="0.25">
      <c r="O36143" s="7"/>
    </row>
    <row r="36144" spans="15:15" x14ac:dyDescent="0.25">
      <c r="O36144" s="7"/>
    </row>
    <row r="36145" spans="15:15" x14ac:dyDescent="0.25">
      <c r="O36145" s="7"/>
    </row>
    <row r="36170" spans="15:15" x14ac:dyDescent="0.25">
      <c r="O36170" s="7"/>
    </row>
    <row r="36171" spans="15:15" x14ac:dyDescent="0.25">
      <c r="O36171" s="7"/>
    </row>
    <row r="36172" spans="15:15" x14ac:dyDescent="0.25">
      <c r="O36172" s="7"/>
    </row>
    <row r="36173" spans="15:15" x14ac:dyDescent="0.25">
      <c r="O36173" s="7"/>
    </row>
    <row r="36174" spans="15:15" x14ac:dyDescent="0.25">
      <c r="O36174" s="7"/>
    </row>
    <row r="36175" spans="15:15" x14ac:dyDescent="0.25">
      <c r="O36175" s="7"/>
    </row>
    <row r="36176" spans="15:15" x14ac:dyDescent="0.25">
      <c r="O36176" s="7"/>
    </row>
    <row r="36177" spans="15:15" x14ac:dyDescent="0.25">
      <c r="O36177" s="7"/>
    </row>
    <row r="36178" spans="15:15" x14ac:dyDescent="0.25">
      <c r="O36178" s="7"/>
    </row>
    <row r="36179" spans="15:15" x14ac:dyDescent="0.25">
      <c r="O36179" s="7"/>
    </row>
    <row r="36180" spans="15:15" x14ac:dyDescent="0.25">
      <c r="O36180" s="7"/>
    </row>
    <row r="36181" spans="15:15" x14ac:dyDescent="0.25">
      <c r="O36181" s="7"/>
    </row>
    <row r="36182" spans="15:15" x14ac:dyDescent="0.25">
      <c r="O36182" s="7"/>
    </row>
    <row r="36183" spans="15:15" x14ac:dyDescent="0.25">
      <c r="O36183" s="7"/>
    </row>
    <row r="36184" spans="15:15" x14ac:dyDescent="0.25">
      <c r="O36184" s="7"/>
    </row>
    <row r="36185" spans="15:15" x14ac:dyDescent="0.25">
      <c r="O36185" s="7"/>
    </row>
    <row r="36186" spans="15:15" x14ac:dyDescent="0.25">
      <c r="O36186" s="7"/>
    </row>
    <row r="36187" spans="15:15" x14ac:dyDescent="0.25">
      <c r="O36187" s="7"/>
    </row>
    <row r="36188" spans="15:15" x14ac:dyDescent="0.25">
      <c r="O36188" s="7"/>
    </row>
    <row r="36189" spans="15:15" x14ac:dyDescent="0.25">
      <c r="O36189" s="7"/>
    </row>
    <row r="36190" spans="15:15" x14ac:dyDescent="0.25">
      <c r="O36190" s="7"/>
    </row>
    <row r="36191" spans="15:15" x14ac:dyDescent="0.25">
      <c r="O36191" s="7"/>
    </row>
    <row r="36192" spans="15:15" x14ac:dyDescent="0.25">
      <c r="O36192" s="7"/>
    </row>
    <row r="36193" spans="15:15" x14ac:dyDescent="0.25">
      <c r="O36193" s="7"/>
    </row>
    <row r="36194" spans="15:15" x14ac:dyDescent="0.25">
      <c r="O36194" s="7"/>
    </row>
    <row r="36195" spans="15:15" x14ac:dyDescent="0.25">
      <c r="O36195" s="7"/>
    </row>
    <row r="36196" spans="15:15" x14ac:dyDescent="0.25">
      <c r="O36196" s="7"/>
    </row>
    <row r="36197" spans="15:15" x14ac:dyDescent="0.25">
      <c r="O36197" s="7"/>
    </row>
    <row r="36198" spans="15:15" x14ac:dyDescent="0.25">
      <c r="O36198" s="7"/>
    </row>
    <row r="36199" spans="15:15" x14ac:dyDescent="0.25">
      <c r="O36199" s="7"/>
    </row>
    <row r="36200" spans="15:15" x14ac:dyDescent="0.25">
      <c r="O36200" s="7"/>
    </row>
    <row r="36201" spans="15:15" x14ac:dyDescent="0.25">
      <c r="O36201" s="7"/>
    </row>
    <row r="36202" spans="15:15" x14ac:dyDescent="0.25">
      <c r="O36202" s="7"/>
    </row>
    <row r="36203" spans="15:15" x14ac:dyDescent="0.25">
      <c r="O36203" s="7"/>
    </row>
    <row r="36204" spans="15:15" x14ac:dyDescent="0.25">
      <c r="O36204" s="7"/>
    </row>
    <row r="36205" spans="15:15" x14ac:dyDescent="0.25">
      <c r="O36205" s="7"/>
    </row>
    <row r="36206" spans="15:15" x14ac:dyDescent="0.25">
      <c r="O36206" s="7"/>
    </row>
    <row r="36207" spans="15:15" x14ac:dyDescent="0.25">
      <c r="O36207" s="7"/>
    </row>
    <row r="36208" spans="15:15" x14ac:dyDescent="0.25">
      <c r="O36208" s="7"/>
    </row>
    <row r="36209" spans="15:15" x14ac:dyDescent="0.25">
      <c r="O36209" s="7"/>
    </row>
    <row r="36210" spans="15:15" x14ac:dyDescent="0.25">
      <c r="O36210" s="7"/>
    </row>
    <row r="36211" spans="15:15" x14ac:dyDescent="0.25">
      <c r="O36211" s="7"/>
    </row>
    <row r="36212" spans="15:15" x14ac:dyDescent="0.25">
      <c r="O36212" s="7"/>
    </row>
    <row r="36213" spans="15:15" x14ac:dyDescent="0.25">
      <c r="O36213" s="7"/>
    </row>
    <row r="36214" spans="15:15" x14ac:dyDescent="0.25">
      <c r="O36214" s="7"/>
    </row>
    <row r="36215" spans="15:15" x14ac:dyDescent="0.25">
      <c r="O36215" s="7"/>
    </row>
    <row r="36216" spans="15:15" x14ac:dyDescent="0.25">
      <c r="O36216" s="7"/>
    </row>
    <row r="36217" spans="15:15" x14ac:dyDescent="0.25">
      <c r="O36217" s="7"/>
    </row>
    <row r="36218" spans="15:15" x14ac:dyDescent="0.25">
      <c r="O36218" s="7"/>
    </row>
    <row r="36219" spans="15:15" x14ac:dyDescent="0.25">
      <c r="O36219" s="7"/>
    </row>
    <row r="36220" spans="15:15" x14ac:dyDescent="0.25">
      <c r="O36220" s="7"/>
    </row>
    <row r="36221" spans="15:15" x14ac:dyDescent="0.25">
      <c r="O36221" s="7"/>
    </row>
    <row r="36222" spans="15:15" x14ac:dyDescent="0.25">
      <c r="O36222" s="7"/>
    </row>
    <row r="36223" spans="15:15" x14ac:dyDescent="0.25">
      <c r="O36223" s="7"/>
    </row>
    <row r="36224" spans="15:15" x14ac:dyDescent="0.25">
      <c r="O36224" s="7"/>
    </row>
    <row r="36225" spans="15:15" x14ac:dyDescent="0.25">
      <c r="O36225" s="7"/>
    </row>
    <row r="36226" spans="15:15" x14ac:dyDescent="0.25">
      <c r="O36226" s="7"/>
    </row>
    <row r="36227" spans="15:15" x14ac:dyDescent="0.25">
      <c r="O36227" s="7"/>
    </row>
    <row r="36228" spans="15:15" x14ac:dyDescent="0.25">
      <c r="O36228" s="7"/>
    </row>
    <row r="36229" spans="15:15" x14ac:dyDescent="0.25">
      <c r="O36229" s="7"/>
    </row>
    <row r="36230" spans="15:15" x14ac:dyDescent="0.25">
      <c r="O36230" s="7"/>
    </row>
    <row r="36231" spans="15:15" x14ac:dyDescent="0.25">
      <c r="O36231" s="7"/>
    </row>
    <row r="36232" spans="15:15" x14ac:dyDescent="0.25">
      <c r="O36232" s="7"/>
    </row>
    <row r="36233" spans="15:15" x14ac:dyDescent="0.25">
      <c r="O36233" s="7"/>
    </row>
    <row r="36234" spans="15:15" x14ac:dyDescent="0.25">
      <c r="O36234" s="7"/>
    </row>
    <row r="36235" spans="15:15" x14ac:dyDescent="0.25">
      <c r="O36235" s="7"/>
    </row>
    <row r="36236" spans="15:15" x14ac:dyDescent="0.25">
      <c r="O36236" s="7"/>
    </row>
    <row r="36237" spans="15:15" x14ac:dyDescent="0.25">
      <c r="O36237" s="7"/>
    </row>
    <row r="36238" spans="15:15" x14ac:dyDescent="0.25">
      <c r="O36238" s="7"/>
    </row>
    <row r="36239" spans="15:15" x14ac:dyDescent="0.25">
      <c r="O36239" s="7"/>
    </row>
    <row r="36240" spans="15:15" x14ac:dyDescent="0.25">
      <c r="O36240" s="7"/>
    </row>
    <row r="36241" spans="15:15" x14ac:dyDescent="0.25">
      <c r="O36241" s="7"/>
    </row>
    <row r="36242" spans="15:15" x14ac:dyDescent="0.25">
      <c r="O36242" s="7"/>
    </row>
    <row r="36243" spans="15:15" x14ac:dyDescent="0.25">
      <c r="O36243" s="7"/>
    </row>
    <row r="36244" spans="15:15" x14ac:dyDescent="0.25">
      <c r="O36244" s="7"/>
    </row>
    <row r="36245" spans="15:15" x14ac:dyDescent="0.25">
      <c r="O36245" s="7"/>
    </row>
    <row r="36246" spans="15:15" x14ac:dyDescent="0.25">
      <c r="O36246" s="7"/>
    </row>
    <row r="36247" spans="15:15" x14ac:dyDescent="0.25">
      <c r="O36247" s="7"/>
    </row>
    <row r="36248" spans="15:15" x14ac:dyDescent="0.25">
      <c r="O36248" s="7"/>
    </row>
    <row r="36249" spans="15:15" x14ac:dyDescent="0.25">
      <c r="O36249" s="7"/>
    </row>
    <row r="36250" spans="15:15" x14ac:dyDescent="0.25">
      <c r="O36250" s="7"/>
    </row>
    <row r="36251" spans="15:15" x14ac:dyDescent="0.25">
      <c r="O36251" s="7"/>
    </row>
    <row r="36252" spans="15:15" x14ac:dyDescent="0.25">
      <c r="O36252" s="7"/>
    </row>
    <row r="36253" spans="15:15" x14ac:dyDescent="0.25">
      <c r="O36253" s="7"/>
    </row>
    <row r="36254" spans="15:15" x14ac:dyDescent="0.25">
      <c r="O36254" s="7"/>
    </row>
    <row r="36255" spans="15:15" x14ac:dyDescent="0.25">
      <c r="O36255" s="7"/>
    </row>
    <row r="36256" spans="15:15" x14ac:dyDescent="0.25">
      <c r="O36256" s="7"/>
    </row>
    <row r="36257" spans="15:15" x14ac:dyDescent="0.25">
      <c r="O36257" s="7"/>
    </row>
    <row r="36258" spans="15:15" x14ac:dyDescent="0.25">
      <c r="O36258" s="7"/>
    </row>
    <row r="36259" spans="15:15" x14ac:dyDescent="0.25">
      <c r="O36259" s="7"/>
    </row>
    <row r="36260" spans="15:15" x14ac:dyDescent="0.25">
      <c r="O36260" s="7"/>
    </row>
    <row r="36261" spans="15:15" x14ac:dyDescent="0.25">
      <c r="O36261" s="7"/>
    </row>
    <row r="36262" spans="15:15" x14ac:dyDescent="0.25">
      <c r="O36262" s="7"/>
    </row>
    <row r="36263" spans="15:15" x14ac:dyDescent="0.25">
      <c r="O36263" s="7"/>
    </row>
    <row r="36264" spans="15:15" x14ac:dyDescent="0.25">
      <c r="O36264" s="7"/>
    </row>
    <row r="36265" spans="15:15" x14ac:dyDescent="0.25">
      <c r="O36265" s="7"/>
    </row>
    <row r="36266" spans="15:15" x14ac:dyDescent="0.25">
      <c r="O36266" s="7"/>
    </row>
    <row r="36267" spans="15:15" x14ac:dyDescent="0.25">
      <c r="O36267" s="7"/>
    </row>
    <row r="36268" spans="15:15" x14ac:dyDescent="0.25">
      <c r="O36268" s="7"/>
    </row>
    <row r="36269" spans="15:15" x14ac:dyDescent="0.25">
      <c r="O36269" s="7"/>
    </row>
    <row r="36270" spans="15:15" x14ac:dyDescent="0.25">
      <c r="O36270" s="7"/>
    </row>
    <row r="36271" spans="15:15" x14ac:dyDescent="0.25">
      <c r="O36271" s="7"/>
    </row>
    <row r="36272" spans="15:15" x14ac:dyDescent="0.25">
      <c r="O36272" s="7"/>
    </row>
    <row r="36273" spans="15:15" x14ac:dyDescent="0.25">
      <c r="O36273" s="7"/>
    </row>
    <row r="36274" spans="15:15" x14ac:dyDescent="0.25">
      <c r="O36274" s="7"/>
    </row>
    <row r="36275" spans="15:15" x14ac:dyDescent="0.25">
      <c r="O36275" s="7"/>
    </row>
    <row r="36276" spans="15:15" x14ac:dyDescent="0.25">
      <c r="O36276" s="7"/>
    </row>
    <row r="36277" spans="15:15" x14ac:dyDescent="0.25">
      <c r="O36277" s="7"/>
    </row>
    <row r="36278" spans="15:15" x14ac:dyDescent="0.25">
      <c r="O36278" s="7"/>
    </row>
    <row r="36279" spans="15:15" x14ac:dyDescent="0.25">
      <c r="O36279" s="7"/>
    </row>
    <row r="36280" spans="15:15" x14ac:dyDescent="0.25">
      <c r="O36280" s="7"/>
    </row>
    <row r="36281" spans="15:15" x14ac:dyDescent="0.25">
      <c r="O36281" s="7"/>
    </row>
    <row r="36282" spans="15:15" x14ac:dyDescent="0.25">
      <c r="O36282" s="7"/>
    </row>
    <row r="36283" spans="15:15" x14ac:dyDescent="0.25">
      <c r="O36283" s="7"/>
    </row>
    <row r="36284" spans="15:15" x14ac:dyDescent="0.25">
      <c r="O36284" s="7"/>
    </row>
    <row r="36285" spans="15:15" x14ac:dyDescent="0.25">
      <c r="O36285" s="7"/>
    </row>
    <row r="36286" spans="15:15" x14ac:dyDescent="0.25">
      <c r="O36286" s="7"/>
    </row>
    <row r="36287" spans="15:15" x14ac:dyDescent="0.25">
      <c r="O36287" s="7"/>
    </row>
    <row r="36288" spans="15:15" x14ac:dyDescent="0.25">
      <c r="O36288" s="7"/>
    </row>
    <row r="36289" spans="15:15" x14ac:dyDescent="0.25">
      <c r="O36289" s="7"/>
    </row>
    <row r="36290" spans="15:15" x14ac:dyDescent="0.25">
      <c r="O36290" s="7"/>
    </row>
    <row r="36291" spans="15:15" x14ac:dyDescent="0.25">
      <c r="O36291" s="7"/>
    </row>
    <row r="36292" spans="15:15" x14ac:dyDescent="0.25">
      <c r="O36292" s="7"/>
    </row>
    <row r="36293" spans="15:15" x14ac:dyDescent="0.25">
      <c r="O36293" s="7"/>
    </row>
    <row r="36294" spans="15:15" x14ac:dyDescent="0.25">
      <c r="O36294" s="7"/>
    </row>
    <row r="36295" spans="15:15" x14ac:dyDescent="0.25">
      <c r="O36295" s="7"/>
    </row>
    <row r="36296" spans="15:15" x14ac:dyDescent="0.25">
      <c r="O36296" s="7"/>
    </row>
    <row r="36297" spans="15:15" x14ac:dyDescent="0.25">
      <c r="O36297" s="7"/>
    </row>
    <row r="36298" spans="15:15" x14ac:dyDescent="0.25">
      <c r="O36298" s="7"/>
    </row>
    <row r="36299" spans="15:15" x14ac:dyDescent="0.25">
      <c r="O36299" s="7"/>
    </row>
    <row r="36300" spans="15:15" x14ac:dyDescent="0.25">
      <c r="O36300" s="7"/>
    </row>
    <row r="36301" spans="15:15" x14ac:dyDescent="0.25">
      <c r="O36301" s="7"/>
    </row>
    <row r="36302" spans="15:15" x14ac:dyDescent="0.25">
      <c r="O36302" s="7"/>
    </row>
    <row r="36303" spans="15:15" x14ac:dyDescent="0.25">
      <c r="O36303" s="7"/>
    </row>
    <row r="36304" spans="15:15" x14ac:dyDescent="0.25">
      <c r="O36304" s="7"/>
    </row>
    <row r="36305" spans="15:15" x14ac:dyDescent="0.25">
      <c r="O36305" s="7"/>
    </row>
    <row r="36306" spans="15:15" x14ac:dyDescent="0.25">
      <c r="O36306" s="7"/>
    </row>
    <row r="36307" spans="15:15" x14ac:dyDescent="0.25">
      <c r="O36307" s="7"/>
    </row>
    <row r="36308" spans="15:15" x14ac:dyDescent="0.25">
      <c r="O36308" s="7"/>
    </row>
    <row r="36309" spans="15:15" x14ac:dyDescent="0.25">
      <c r="O36309" s="7"/>
    </row>
    <row r="36310" spans="15:15" x14ac:dyDescent="0.25">
      <c r="O36310" s="7"/>
    </row>
    <row r="36311" spans="15:15" x14ac:dyDescent="0.25">
      <c r="O36311" s="7"/>
    </row>
    <row r="36312" spans="15:15" x14ac:dyDescent="0.25">
      <c r="O36312" s="7"/>
    </row>
    <row r="36313" spans="15:15" x14ac:dyDescent="0.25">
      <c r="O36313" s="7"/>
    </row>
    <row r="36314" spans="15:15" x14ac:dyDescent="0.25">
      <c r="O36314" s="7"/>
    </row>
    <row r="36315" spans="15:15" x14ac:dyDescent="0.25">
      <c r="O36315" s="7"/>
    </row>
    <row r="36316" spans="15:15" x14ac:dyDescent="0.25">
      <c r="O36316" s="7"/>
    </row>
    <row r="36317" spans="15:15" x14ac:dyDescent="0.25">
      <c r="O36317" s="7"/>
    </row>
    <row r="36318" spans="15:15" x14ac:dyDescent="0.25">
      <c r="O36318" s="7"/>
    </row>
    <row r="36319" spans="15:15" x14ac:dyDescent="0.25">
      <c r="O36319" s="7"/>
    </row>
    <row r="36320" spans="15:15" x14ac:dyDescent="0.25">
      <c r="O36320" s="7"/>
    </row>
    <row r="36321" spans="15:15" x14ac:dyDescent="0.25">
      <c r="O36321" s="7"/>
    </row>
    <row r="36322" spans="15:15" x14ac:dyDescent="0.25">
      <c r="O36322" s="7"/>
    </row>
    <row r="36323" spans="15:15" x14ac:dyDescent="0.25">
      <c r="O36323" s="7"/>
    </row>
    <row r="36324" spans="15:15" x14ac:dyDescent="0.25">
      <c r="O36324" s="7"/>
    </row>
    <row r="36325" spans="15:15" x14ac:dyDescent="0.25">
      <c r="O36325" s="7"/>
    </row>
    <row r="36326" spans="15:15" x14ac:dyDescent="0.25">
      <c r="O36326" s="7"/>
    </row>
    <row r="36327" spans="15:15" x14ac:dyDescent="0.25">
      <c r="O36327" s="7"/>
    </row>
    <row r="36328" spans="15:15" x14ac:dyDescent="0.25">
      <c r="O36328" s="7"/>
    </row>
    <row r="36329" spans="15:15" x14ac:dyDescent="0.25">
      <c r="O36329" s="7"/>
    </row>
    <row r="36330" spans="15:15" x14ac:dyDescent="0.25">
      <c r="O36330" s="7"/>
    </row>
    <row r="36331" spans="15:15" x14ac:dyDescent="0.25">
      <c r="O36331" s="7"/>
    </row>
    <row r="36332" spans="15:15" x14ac:dyDescent="0.25">
      <c r="O36332" s="7"/>
    </row>
    <row r="36333" spans="15:15" x14ac:dyDescent="0.25">
      <c r="O36333" s="7"/>
    </row>
    <row r="36334" spans="15:15" x14ac:dyDescent="0.25">
      <c r="O36334" s="7"/>
    </row>
    <row r="36335" spans="15:15" x14ac:dyDescent="0.25">
      <c r="O36335" s="7"/>
    </row>
    <row r="36336" spans="15:15" x14ac:dyDescent="0.25">
      <c r="O36336" s="7"/>
    </row>
    <row r="36337" spans="15:15" x14ac:dyDescent="0.25">
      <c r="O36337" s="7"/>
    </row>
    <row r="36338" spans="15:15" x14ac:dyDescent="0.25">
      <c r="O36338" s="7"/>
    </row>
    <row r="36339" spans="15:15" x14ac:dyDescent="0.25">
      <c r="O36339" s="7"/>
    </row>
    <row r="36340" spans="15:15" x14ac:dyDescent="0.25">
      <c r="O36340" s="7"/>
    </row>
    <row r="36341" spans="15:15" x14ac:dyDescent="0.25">
      <c r="O36341" s="7"/>
    </row>
    <row r="36342" spans="15:15" x14ac:dyDescent="0.25">
      <c r="O36342" s="7"/>
    </row>
    <row r="36343" spans="15:15" x14ac:dyDescent="0.25">
      <c r="O36343" s="7"/>
    </row>
    <row r="36344" spans="15:15" x14ac:dyDescent="0.25">
      <c r="O36344" s="7"/>
    </row>
    <row r="36345" spans="15:15" x14ac:dyDescent="0.25">
      <c r="O36345" s="7"/>
    </row>
    <row r="36346" spans="15:15" x14ac:dyDescent="0.25">
      <c r="O36346" s="7"/>
    </row>
    <row r="36347" spans="15:15" x14ac:dyDescent="0.25">
      <c r="O36347" s="7"/>
    </row>
    <row r="36348" spans="15:15" x14ac:dyDescent="0.25">
      <c r="O36348" s="7"/>
    </row>
    <row r="36349" spans="15:15" x14ac:dyDescent="0.25">
      <c r="O36349" s="7"/>
    </row>
    <row r="36350" spans="15:15" x14ac:dyDescent="0.25">
      <c r="O36350" s="7"/>
    </row>
    <row r="36351" spans="15:15" x14ac:dyDescent="0.25">
      <c r="O36351" s="7"/>
    </row>
    <row r="36352" spans="15:15" x14ac:dyDescent="0.25">
      <c r="O36352" s="7"/>
    </row>
    <row r="36353" spans="15:15" x14ac:dyDescent="0.25">
      <c r="O36353" s="7"/>
    </row>
    <row r="36354" spans="15:15" x14ac:dyDescent="0.25">
      <c r="O36354" s="7"/>
    </row>
    <row r="36355" spans="15:15" x14ac:dyDescent="0.25">
      <c r="O36355" s="7"/>
    </row>
    <row r="36356" spans="15:15" x14ac:dyDescent="0.25">
      <c r="O36356" s="7"/>
    </row>
    <row r="36357" spans="15:15" x14ac:dyDescent="0.25">
      <c r="O36357" s="7"/>
    </row>
    <row r="36358" spans="15:15" x14ac:dyDescent="0.25">
      <c r="O36358" s="7"/>
    </row>
    <row r="36359" spans="15:15" x14ac:dyDescent="0.25">
      <c r="O36359" s="7"/>
    </row>
    <row r="36360" spans="15:15" x14ac:dyDescent="0.25">
      <c r="O36360" s="7"/>
    </row>
    <row r="36361" spans="15:15" x14ac:dyDescent="0.25">
      <c r="O36361" s="7"/>
    </row>
    <row r="36362" spans="15:15" x14ac:dyDescent="0.25">
      <c r="O36362" s="7"/>
    </row>
    <row r="36363" spans="15:15" x14ac:dyDescent="0.25">
      <c r="O36363" s="7"/>
    </row>
    <row r="36364" spans="15:15" x14ac:dyDescent="0.25">
      <c r="O36364" s="7"/>
    </row>
    <row r="36365" spans="15:15" x14ac:dyDescent="0.25">
      <c r="O36365" s="7"/>
    </row>
    <row r="36366" spans="15:15" x14ac:dyDescent="0.25">
      <c r="O36366" s="7"/>
    </row>
    <row r="36367" spans="15:15" x14ac:dyDescent="0.25">
      <c r="O36367" s="7"/>
    </row>
    <row r="36368" spans="15:15" x14ac:dyDescent="0.25">
      <c r="O36368" s="7"/>
    </row>
    <row r="36369" spans="15:15" x14ac:dyDescent="0.25">
      <c r="O36369" s="7"/>
    </row>
    <row r="36370" spans="15:15" x14ac:dyDescent="0.25">
      <c r="O36370" s="7"/>
    </row>
    <row r="36371" spans="15:15" x14ac:dyDescent="0.25">
      <c r="O36371" s="7"/>
    </row>
    <row r="36372" spans="15:15" x14ac:dyDescent="0.25">
      <c r="O36372" s="7"/>
    </row>
    <row r="36373" spans="15:15" x14ac:dyDescent="0.25">
      <c r="O36373" s="7"/>
    </row>
    <row r="36374" spans="15:15" x14ac:dyDescent="0.25">
      <c r="O36374" s="7"/>
    </row>
    <row r="36375" spans="15:15" x14ac:dyDescent="0.25">
      <c r="O36375" s="7"/>
    </row>
    <row r="36376" spans="15:15" x14ac:dyDescent="0.25">
      <c r="O36376" s="7"/>
    </row>
    <row r="36377" spans="15:15" x14ac:dyDescent="0.25">
      <c r="O36377" s="7"/>
    </row>
    <row r="36378" spans="15:15" x14ac:dyDescent="0.25">
      <c r="O36378" s="7"/>
    </row>
    <row r="36379" spans="15:15" x14ac:dyDescent="0.25">
      <c r="O36379" s="7"/>
    </row>
    <row r="36380" spans="15:15" x14ac:dyDescent="0.25">
      <c r="O36380" s="7"/>
    </row>
    <row r="36381" spans="15:15" x14ac:dyDescent="0.25">
      <c r="O36381" s="7"/>
    </row>
    <row r="36382" spans="15:15" x14ac:dyDescent="0.25">
      <c r="O36382" s="7"/>
    </row>
    <row r="36383" spans="15:15" x14ac:dyDescent="0.25">
      <c r="O36383" s="7"/>
    </row>
    <row r="36384" spans="15:15" x14ac:dyDescent="0.25">
      <c r="O36384" s="7"/>
    </row>
    <row r="36385" spans="15:15" x14ac:dyDescent="0.25">
      <c r="O36385" s="7"/>
    </row>
    <row r="36386" spans="15:15" x14ac:dyDescent="0.25">
      <c r="O36386" s="7"/>
    </row>
    <row r="36387" spans="15:15" x14ac:dyDescent="0.25">
      <c r="O36387" s="7"/>
    </row>
    <row r="36388" spans="15:15" x14ac:dyDescent="0.25">
      <c r="O36388" s="7"/>
    </row>
    <row r="36389" spans="15:15" x14ac:dyDescent="0.25">
      <c r="O36389" s="7"/>
    </row>
    <row r="36390" spans="15:15" x14ac:dyDescent="0.25">
      <c r="O36390" s="7"/>
    </row>
    <row r="36391" spans="15:15" x14ac:dyDescent="0.25">
      <c r="O36391" s="7"/>
    </row>
    <row r="36392" spans="15:15" x14ac:dyDescent="0.25">
      <c r="O36392" s="7"/>
    </row>
    <row r="36393" spans="15:15" x14ac:dyDescent="0.25">
      <c r="O36393" s="7"/>
    </row>
    <row r="36394" spans="15:15" x14ac:dyDescent="0.25">
      <c r="O36394" s="7"/>
    </row>
    <row r="36395" spans="15:15" x14ac:dyDescent="0.25">
      <c r="O36395" s="7"/>
    </row>
    <row r="36396" spans="15:15" x14ac:dyDescent="0.25">
      <c r="O36396" s="7"/>
    </row>
    <row r="36397" spans="15:15" x14ac:dyDescent="0.25">
      <c r="O36397" s="7"/>
    </row>
    <row r="36398" spans="15:15" x14ac:dyDescent="0.25">
      <c r="O36398" s="7"/>
    </row>
    <row r="36399" spans="15:15" x14ac:dyDescent="0.25">
      <c r="O36399" s="7"/>
    </row>
    <row r="36400" spans="15:15" x14ac:dyDescent="0.25">
      <c r="O36400" s="7"/>
    </row>
    <row r="36401" spans="15:15" x14ac:dyDescent="0.25">
      <c r="O36401" s="7"/>
    </row>
    <row r="36402" spans="15:15" x14ac:dyDescent="0.25">
      <c r="O36402" s="7"/>
    </row>
    <row r="36403" spans="15:15" x14ac:dyDescent="0.25">
      <c r="O36403" s="7"/>
    </row>
    <row r="36404" spans="15:15" x14ac:dyDescent="0.25">
      <c r="O36404" s="7"/>
    </row>
    <row r="36405" spans="15:15" x14ac:dyDescent="0.25">
      <c r="O36405" s="7"/>
    </row>
    <row r="36406" spans="15:15" x14ac:dyDescent="0.25">
      <c r="O36406" s="7"/>
    </row>
    <row r="36407" spans="15:15" x14ac:dyDescent="0.25">
      <c r="O36407" s="7"/>
    </row>
    <row r="36408" spans="15:15" x14ac:dyDescent="0.25">
      <c r="O36408" s="7"/>
    </row>
    <row r="36409" spans="15:15" x14ac:dyDescent="0.25">
      <c r="O36409" s="7"/>
    </row>
    <row r="36434" spans="15:15" x14ac:dyDescent="0.25">
      <c r="O36434" s="7"/>
    </row>
    <row r="36435" spans="15:15" x14ac:dyDescent="0.25">
      <c r="O36435" s="7"/>
    </row>
    <row r="36436" spans="15:15" x14ac:dyDescent="0.25">
      <c r="O36436" s="7"/>
    </row>
    <row r="36437" spans="15:15" x14ac:dyDescent="0.25">
      <c r="O36437" s="7"/>
    </row>
    <row r="36438" spans="15:15" x14ac:dyDescent="0.25">
      <c r="O36438" s="7"/>
    </row>
    <row r="36439" spans="15:15" x14ac:dyDescent="0.25">
      <c r="O36439" s="7"/>
    </row>
    <row r="36440" spans="15:15" x14ac:dyDescent="0.25">
      <c r="O36440" s="7"/>
    </row>
    <row r="36441" spans="15:15" x14ac:dyDescent="0.25">
      <c r="O36441" s="7"/>
    </row>
    <row r="36442" spans="15:15" x14ac:dyDescent="0.25">
      <c r="O36442" s="7"/>
    </row>
    <row r="36443" spans="15:15" x14ac:dyDescent="0.25">
      <c r="O36443" s="7"/>
    </row>
    <row r="36444" spans="15:15" x14ac:dyDescent="0.25">
      <c r="O36444" s="7"/>
    </row>
    <row r="36445" spans="15:15" x14ac:dyDescent="0.25">
      <c r="O36445" s="7"/>
    </row>
    <row r="36446" spans="15:15" x14ac:dyDescent="0.25">
      <c r="O36446" s="7"/>
    </row>
    <row r="36447" spans="15:15" x14ac:dyDescent="0.25">
      <c r="O36447" s="7"/>
    </row>
    <row r="36448" spans="15:15" x14ac:dyDescent="0.25">
      <c r="O36448" s="7"/>
    </row>
    <row r="36449" spans="15:15" x14ac:dyDescent="0.25">
      <c r="O36449" s="7"/>
    </row>
    <row r="36450" spans="15:15" x14ac:dyDescent="0.25">
      <c r="O36450" s="7"/>
    </row>
    <row r="36451" spans="15:15" x14ac:dyDescent="0.25">
      <c r="O36451" s="7"/>
    </row>
    <row r="36452" spans="15:15" x14ac:dyDescent="0.25">
      <c r="O36452" s="7"/>
    </row>
    <row r="36453" spans="15:15" x14ac:dyDescent="0.25">
      <c r="O36453" s="7"/>
    </row>
    <row r="36454" spans="15:15" x14ac:dyDescent="0.25">
      <c r="O36454" s="7"/>
    </row>
    <row r="36455" spans="15:15" x14ac:dyDescent="0.25">
      <c r="O36455" s="7"/>
    </row>
    <row r="36456" spans="15:15" x14ac:dyDescent="0.25">
      <c r="O36456" s="7"/>
    </row>
    <row r="36457" spans="15:15" x14ac:dyDescent="0.25">
      <c r="O36457" s="7"/>
    </row>
    <row r="36458" spans="15:15" x14ac:dyDescent="0.25">
      <c r="O36458" s="7"/>
    </row>
    <row r="36459" spans="15:15" x14ac:dyDescent="0.25">
      <c r="O36459" s="7"/>
    </row>
    <row r="36460" spans="15:15" x14ac:dyDescent="0.25">
      <c r="O36460" s="7"/>
    </row>
    <row r="36461" spans="15:15" x14ac:dyDescent="0.25">
      <c r="O36461" s="7"/>
    </row>
    <row r="36462" spans="15:15" x14ac:dyDescent="0.25">
      <c r="O36462" s="7"/>
    </row>
    <row r="36463" spans="15:15" x14ac:dyDescent="0.25">
      <c r="O36463" s="7"/>
    </row>
    <row r="36464" spans="15:15" x14ac:dyDescent="0.25">
      <c r="O36464" s="7"/>
    </row>
    <row r="36465" spans="15:15" x14ac:dyDescent="0.25">
      <c r="O36465" s="7"/>
    </row>
    <row r="36466" spans="15:15" x14ac:dyDescent="0.25">
      <c r="O36466" s="7"/>
    </row>
    <row r="36467" spans="15:15" x14ac:dyDescent="0.25">
      <c r="O36467" s="7"/>
    </row>
    <row r="36468" spans="15:15" x14ac:dyDescent="0.25">
      <c r="O36468" s="7"/>
    </row>
    <row r="36469" spans="15:15" x14ac:dyDescent="0.25">
      <c r="O36469" s="7"/>
    </row>
    <row r="36470" spans="15:15" x14ac:dyDescent="0.25">
      <c r="O36470" s="7"/>
    </row>
    <row r="36471" spans="15:15" x14ac:dyDescent="0.25">
      <c r="O36471" s="7"/>
    </row>
    <row r="36472" spans="15:15" x14ac:dyDescent="0.25">
      <c r="O36472" s="7"/>
    </row>
    <row r="36473" spans="15:15" x14ac:dyDescent="0.25">
      <c r="O36473" s="7"/>
    </row>
    <row r="36474" spans="15:15" x14ac:dyDescent="0.25">
      <c r="O36474" s="7"/>
    </row>
    <row r="36475" spans="15:15" x14ac:dyDescent="0.25">
      <c r="O36475" s="7"/>
    </row>
    <row r="36476" spans="15:15" x14ac:dyDescent="0.25">
      <c r="O36476" s="7"/>
    </row>
    <row r="36477" spans="15:15" x14ac:dyDescent="0.25">
      <c r="O36477" s="7"/>
    </row>
    <row r="36478" spans="15:15" x14ac:dyDescent="0.25">
      <c r="O36478" s="7"/>
    </row>
    <row r="36479" spans="15:15" x14ac:dyDescent="0.25">
      <c r="O36479" s="7"/>
    </row>
    <row r="36480" spans="15:15" x14ac:dyDescent="0.25">
      <c r="O36480" s="7"/>
    </row>
    <row r="36481" spans="15:15" x14ac:dyDescent="0.25">
      <c r="O36481" s="7"/>
    </row>
    <row r="36482" spans="15:15" x14ac:dyDescent="0.25">
      <c r="O36482" s="7"/>
    </row>
    <row r="36483" spans="15:15" x14ac:dyDescent="0.25">
      <c r="O36483" s="7"/>
    </row>
    <row r="36484" spans="15:15" x14ac:dyDescent="0.25">
      <c r="O36484" s="7"/>
    </row>
    <row r="36485" spans="15:15" x14ac:dyDescent="0.25">
      <c r="O36485" s="7"/>
    </row>
    <row r="36486" spans="15:15" x14ac:dyDescent="0.25">
      <c r="O36486" s="7"/>
    </row>
    <row r="36487" spans="15:15" x14ac:dyDescent="0.25">
      <c r="O36487" s="7"/>
    </row>
    <row r="36488" spans="15:15" x14ac:dyDescent="0.25">
      <c r="O36488" s="7"/>
    </row>
    <row r="36489" spans="15:15" x14ac:dyDescent="0.25">
      <c r="O36489" s="7"/>
    </row>
    <row r="36490" spans="15:15" x14ac:dyDescent="0.25">
      <c r="O36490" s="7"/>
    </row>
    <row r="36491" spans="15:15" x14ac:dyDescent="0.25">
      <c r="O36491" s="7"/>
    </row>
    <row r="36492" spans="15:15" x14ac:dyDescent="0.25">
      <c r="O36492" s="7"/>
    </row>
    <row r="36493" spans="15:15" x14ac:dyDescent="0.25">
      <c r="O36493" s="7"/>
    </row>
    <row r="36494" spans="15:15" x14ac:dyDescent="0.25">
      <c r="O36494" s="7"/>
    </row>
    <row r="36495" spans="15:15" x14ac:dyDescent="0.25">
      <c r="O36495" s="7"/>
    </row>
    <row r="36496" spans="15:15" x14ac:dyDescent="0.25">
      <c r="O36496" s="7"/>
    </row>
    <row r="36497" spans="15:15" x14ac:dyDescent="0.25">
      <c r="O36497" s="7"/>
    </row>
    <row r="36498" spans="15:15" x14ac:dyDescent="0.25">
      <c r="O36498" s="7"/>
    </row>
    <row r="36499" spans="15:15" x14ac:dyDescent="0.25">
      <c r="O36499" s="7"/>
    </row>
    <row r="36500" spans="15:15" x14ac:dyDescent="0.25">
      <c r="O36500" s="7"/>
    </row>
    <row r="36501" spans="15:15" x14ac:dyDescent="0.25">
      <c r="O36501" s="7"/>
    </row>
    <row r="36502" spans="15:15" x14ac:dyDescent="0.25">
      <c r="O36502" s="7"/>
    </row>
    <row r="36503" spans="15:15" x14ac:dyDescent="0.25">
      <c r="O36503" s="7"/>
    </row>
    <row r="36504" spans="15:15" x14ac:dyDescent="0.25">
      <c r="O36504" s="7"/>
    </row>
    <row r="36505" spans="15:15" x14ac:dyDescent="0.25">
      <c r="O36505" s="7"/>
    </row>
    <row r="36506" spans="15:15" x14ac:dyDescent="0.25">
      <c r="O36506" s="7"/>
    </row>
    <row r="36507" spans="15:15" x14ac:dyDescent="0.25">
      <c r="O36507" s="7"/>
    </row>
    <row r="36508" spans="15:15" x14ac:dyDescent="0.25">
      <c r="O36508" s="7"/>
    </row>
    <row r="36509" spans="15:15" x14ac:dyDescent="0.25">
      <c r="O36509" s="7"/>
    </row>
    <row r="36510" spans="15:15" x14ac:dyDescent="0.25">
      <c r="O36510" s="7"/>
    </row>
    <row r="36511" spans="15:15" x14ac:dyDescent="0.25">
      <c r="O36511" s="7"/>
    </row>
    <row r="36512" spans="15:15" x14ac:dyDescent="0.25">
      <c r="O36512" s="7"/>
    </row>
    <row r="36513" spans="15:15" x14ac:dyDescent="0.25">
      <c r="O36513" s="7"/>
    </row>
    <row r="36514" spans="15:15" x14ac:dyDescent="0.25">
      <c r="O36514" s="7"/>
    </row>
    <row r="36515" spans="15:15" x14ac:dyDescent="0.25">
      <c r="O36515" s="7"/>
    </row>
    <row r="36516" spans="15:15" x14ac:dyDescent="0.25">
      <c r="O36516" s="7"/>
    </row>
    <row r="36517" spans="15:15" x14ac:dyDescent="0.25">
      <c r="O36517" s="7"/>
    </row>
    <row r="36518" spans="15:15" x14ac:dyDescent="0.25">
      <c r="O36518" s="7"/>
    </row>
    <row r="36519" spans="15:15" x14ac:dyDescent="0.25">
      <c r="O36519" s="7"/>
    </row>
    <row r="36520" spans="15:15" x14ac:dyDescent="0.25">
      <c r="O36520" s="7"/>
    </row>
    <row r="36521" spans="15:15" x14ac:dyDescent="0.25">
      <c r="O36521" s="7"/>
    </row>
    <row r="36522" spans="15:15" x14ac:dyDescent="0.25">
      <c r="O36522" s="7"/>
    </row>
    <row r="36523" spans="15:15" x14ac:dyDescent="0.25">
      <c r="O36523" s="7"/>
    </row>
    <row r="36524" spans="15:15" x14ac:dyDescent="0.25">
      <c r="O36524" s="7"/>
    </row>
    <row r="36525" spans="15:15" x14ac:dyDescent="0.25">
      <c r="O36525" s="7"/>
    </row>
    <row r="36526" spans="15:15" x14ac:dyDescent="0.25">
      <c r="O36526" s="7"/>
    </row>
    <row r="36527" spans="15:15" x14ac:dyDescent="0.25">
      <c r="O36527" s="7"/>
    </row>
    <row r="36528" spans="15:15" x14ac:dyDescent="0.25">
      <c r="O36528" s="7"/>
    </row>
    <row r="36529" spans="15:15" x14ac:dyDescent="0.25">
      <c r="O36529" s="7"/>
    </row>
    <row r="36530" spans="15:15" x14ac:dyDescent="0.25">
      <c r="O36530" s="7"/>
    </row>
    <row r="36531" spans="15:15" x14ac:dyDescent="0.25">
      <c r="O36531" s="7"/>
    </row>
    <row r="36532" spans="15:15" x14ac:dyDescent="0.25">
      <c r="O36532" s="7"/>
    </row>
    <row r="36533" spans="15:15" x14ac:dyDescent="0.25">
      <c r="O36533" s="7"/>
    </row>
    <row r="36534" spans="15:15" x14ac:dyDescent="0.25">
      <c r="O36534" s="7"/>
    </row>
    <row r="36535" spans="15:15" x14ac:dyDescent="0.25">
      <c r="O36535" s="7"/>
    </row>
    <row r="36536" spans="15:15" x14ac:dyDescent="0.25">
      <c r="O36536" s="7"/>
    </row>
    <row r="36537" spans="15:15" x14ac:dyDescent="0.25">
      <c r="O36537" s="7"/>
    </row>
    <row r="36538" spans="15:15" x14ac:dyDescent="0.25">
      <c r="O36538" s="7"/>
    </row>
    <row r="36539" spans="15:15" x14ac:dyDescent="0.25">
      <c r="O36539" s="7"/>
    </row>
    <row r="36540" spans="15:15" x14ac:dyDescent="0.25">
      <c r="O36540" s="7"/>
    </row>
    <row r="36541" spans="15:15" x14ac:dyDescent="0.25">
      <c r="O36541" s="7"/>
    </row>
    <row r="36542" spans="15:15" x14ac:dyDescent="0.25">
      <c r="O36542" s="7"/>
    </row>
    <row r="36543" spans="15:15" x14ac:dyDescent="0.25">
      <c r="O36543" s="7"/>
    </row>
    <row r="36544" spans="15:15" x14ac:dyDescent="0.25">
      <c r="O36544" s="7"/>
    </row>
    <row r="36545" spans="15:15" x14ac:dyDescent="0.25">
      <c r="O36545" s="7"/>
    </row>
    <row r="36546" spans="15:15" x14ac:dyDescent="0.25">
      <c r="O36546" s="7"/>
    </row>
    <row r="36547" spans="15:15" x14ac:dyDescent="0.25">
      <c r="O36547" s="7"/>
    </row>
    <row r="36548" spans="15:15" x14ac:dyDescent="0.25">
      <c r="O36548" s="7"/>
    </row>
    <row r="36549" spans="15:15" x14ac:dyDescent="0.25">
      <c r="O36549" s="7"/>
    </row>
    <row r="36550" spans="15:15" x14ac:dyDescent="0.25">
      <c r="O36550" s="7"/>
    </row>
    <row r="36551" spans="15:15" x14ac:dyDescent="0.25">
      <c r="O36551" s="7"/>
    </row>
    <row r="36552" spans="15:15" x14ac:dyDescent="0.25">
      <c r="O36552" s="7"/>
    </row>
    <row r="36553" spans="15:15" x14ac:dyDescent="0.25">
      <c r="O36553" s="7"/>
    </row>
    <row r="36554" spans="15:15" x14ac:dyDescent="0.25">
      <c r="O36554" s="7"/>
    </row>
    <row r="36555" spans="15:15" x14ac:dyDescent="0.25">
      <c r="O36555" s="7"/>
    </row>
    <row r="36556" spans="15:15" x14ac:dyDescent="0.25">
      <c r="O36556" s="7"/>
    </row>
    <row r="36557" spans="15:15" x14ac:dyDescent="0.25">
      <c r="O36557" s="7"/>
    </row>
    <row r="36558" spans="15:15" x14ac:dyDescent="0.25">
      <c r="O36558" s="7"/>
    </row>
    <row r="36559" spans="15:15" x14ac:dyDescent="0.25">
      <c r="O36559" s="7"/>
    </row>
    <row r="36560" spans="15:15" x14ac:dyDescent="0.25">
      <c r="O36560" s="7"/>
    </row>
    <row r="36561" spans="15:15" x14ac:dyDescent="0.25">
      <c r="O36561" s="7"/>
    </row>
    <row r="36562" spans="15:15" x14ac:dyDescent="0.25">
      <c r="O36562" s="7"/>
    </row>
    <row r="36563" spans="15:15" x14ac:dyDescent="0.25">
      <c r="O36563" s="7"/>
    </row>
    <row r="36564" spans="15:15" x14ac:dyDescent="0.25">
      <c r="O36564" s="7"/>
    </row>
    <row r="36565" spans="15:15" x14ac:dyDescent="0.25">
      <c r="O36565" s="7"/>
    </row>
    <row r="36566" spans="15:15" x14ac:dyDescent="0.25">
      <c r="O36566" s="7"/>
    </row>
    <row r="36567" spans="15:15" x14ac:dyDescent="0.25">
      <c r="O36567" s="7"/>
    </row>
    <row r="36568" spans="15:15" x14ac:dyDescent="0.25">
      <c r="O36568" s="7"/>
    </row>
    <row r="36569" spans="15:15" x14ac:dyDescent="0.25">
      <c r="O36569" s="7"/>
    </row>
    <row r="36570" spans="15:15" x14ac:dyDescent="0.25">
      <c r="O36570" s="7"/>
    </row>
    <row r="36571" spans="15:15" x14ac:dyDescent="0.25">
      <c r="O36571" s="7"/>
    </row>
    <row r="36572" spans="15:15" x14ac:dyDescent="0.25">
      <c r="O36572" s="7"/>
    </row>
    <row r="36573" spans="15:15" x14ac:dyDescent="0.25">
      <c r="O36573" s="7"/>
    </row>
    <row r="36574" spans="15:15" x14ac:dyDescent="0.25">
      <c r="O36574" s="7"/>
    </row>
    <row r="36575" spans="15:15" x14ac:dyDescent="0.25">
      <c r="O36575" s="7"/>
    </row>
    <row r="36576" spans="15:15" x14ac:dyDescent="0.25">
      <c r="O36576" s="7"/>
    </row>
    <row r="36577" spans="15:15" x14ac:dyDescent="0.25">
      <c r="O36577" s="7"/>
    </row>
    <row r="36578" spans="15:15" x14ac:dyDescent="0.25">
      <c r="O36578" s="7"/>
    </row>
    <row r="36579" spans="15:15" x14ac:dyDescent="0.25">
      <c r="O36579" s="7"/>
    </row>
    <row r="36580" spans="15:15" x14ac:dyDescent="0.25">
      <c r="O36580" s="7"/>
    </row>
    <row r="36581" spans="15:15" x14ac:dyDescent="0.25">
      <c r="O36581" s="7"/>
    </row>
    <row r="36582" spans="15:15" x14ac:dyDescent="0.25">
      <c r="O36582" s="7"/>
    </row>
    <row r="36583" spans="15:15" x14ac:dyDescent="0.25">
      <c r="O36583" s="7"/>
    </row>
    <row r="36584" spans="15:15" x14ac:dyDescent="0.25">
      <c r="O36584" s="7"/>
    </row>
    <row r="36585" spans="15:15" x14ac:dyDescent="0.25">
      <c r="O36585" s="7"/>
    </row>
    <row r="36586" spans="15:15" x14ac:dyDescent="0.25">
      <c r="O36586" s="7"/>
    </row>
    <row r="36587" spans="15:15" x14ac:dyDescent="0.25">
      <c r="O36587" s="7"/>
    </row>
    <row r="36588" spans="15:15" x14ac:dyDescent="0.25">
      <c r="O36588" s="7"/>
    </row>
    <row r="36589" spans="15:15" x14ac:dyDescent="0.25">
      <c r="O36589" s="7"/>
    </row>
    <row r="36590" spans="15:15" x14ac:dyDescent="0.25">
      <c r="O36590" s="7"/>
    </row>
    <row r="36591" spans="15:15" x14ac:dyDescent="0.25">
      <c r="O36591" s="7"/>
    </row>
    <row r="36592" spans="15:15" x14ac:dyDescent="0.25">
      <c r="O36592" s="7"/>
    </row>
    <row r="36593" spans="15:15" x14ac:dyDescent="0.25">
      <c r="O36593" s="7"/>
    </row>
    <row r="36594" spans="15:15" x14ac:dyDescent="0.25">
      <c r="O36594" s="7"/>
    </row>
    <row r="36595" spans="15:15" x14ac:dyDescent="0.25">
      <c r="O36595" s="7"/>
    </row>
    <row r="36596" spans="15:15" x14ac:dyDescent="0.25">
      <c r="O36596" s="7"/>
    </row>
    <row r="36597" spans="15:15" x14ac:dyDescent="0.25">
      <c r="O36597" s="7"/>
    </row>
    <row r="36598" spans="15:15" x14ac:dyDescent="0.25">
      <c r="O36598" s="7"/>
    </row>
    <row r="36599" spans="15:15" x14ac:dyDescent="0.25">
      <c r="O36599" s="7"/>
    </row>
    <row r="36600" spans="15:15" x14ac:dyDescent="0.25">
      <c r="O36600" s="7"/>
    </row>
    <row r="36601" spans="15:15" x14ac:dyDescent="0.25">
      <c r="O36601" s="7"/>
    </row>
    <row r="36602" spans="15:15" x14ac:dyDescent="0.25">
      <c r="O36602" s="7"/>
    </row>
    <row r="36603" spans="15:15" x14ac:dyDescent="0.25">
      <c r="O36603" s="7"/>
    </row>
    <row r="36604" spans="15:15" x14ac:dyDescent="0.25">
      <c r="O36604" s="7"/>
    </row>
    <row r="36605" spans="15:15" x14ac:dyDescent="0.25">
      <c r="O36605" s="7"/>
    </row>
    <row r="36606" spans="15:15" x14ac:dyDescent="0.25">
      <c r="O36606" s="7"/>
    </row>
    <row r="36607" spans="15:15" x14ac:dyDescent="0.25">
      <c r="O36607" s="7"/>
    </row>
    <row r="36608" spans="15:15" x14ac:dyDescent="0.25">
      <c r="O36608" s="7"/>
    </row>
    <row r="36609" spans="15:15" x14ac:dyDescent="0.25">
      <c r="O36609" s="7"/>
    </row>
    <row r="36610" spans="15:15" x14ac:dyDescent="0.25">
      <c r="O36610" s="7"/>
    </row>
    <row r="36611" spans="15:15" x14ac:dyDescent="0.25">
      <c r="O36611" s="7"/>
    </row>
    <row r="36612" spans="15:15" x14ac:dyDescent="0.25">
      <c r="O36612" s="7"/>
    </row>
    <row r="36613" spans="15:15" x14ac:dyDescent="0.25">
      <c r="O36613" s="7"/>
    </row>
    <row r="36614" spans="15:15" x14ac:dyDescent="0.25">
      <c r="O36614" s="7"/>
    </row>
    <row r="36615" spans="15:15" x14ac:dyDescent="0.25">
      <c r="O36615" s="7"/>
    </row>
    <row r="36616" spans="15:15" x14ac:dyDescent="0.25">
      <c r="O36616" s="7"/>
    </row>
    <row r="36617" spans="15:15" x14ac:dyDescent="0.25">
      <c r="O36617" s="7"/>
    </row>
    <row r="36618" spans="15:15" x14ac:dyDescent="0.25">
      <c r="O36618" s="7"/>
    </row>
    <row r="36619" spans="15:15" x14ac:dyDescent="0.25">
      <c r="O36619" s="7"/>
    </row>
    <row r="36620" spans="15:15" x14ac:dyDescent="0.25">
      <c r="O36620" s="7"/>
    </row>
    <row r="36621" spans="15:15" x14ac:dyDescent="0.25">
      <c r="O36621" s="7"/>
    </row>
    <row r="36622" spans="15:15" x14ac:dyDescent="0.25">
      <c r="O36622" s="7"/>
    </row>
    <row r="36623" spans="15:15" x14ac:dyDescent="0.25">
      <c r="O36623" s="7"/>
    </row>
    <row r="36624" spans="15:15" x14ac:dyDescent="0.25">
      <c r="O36624" s="7"/>
    </row>
    <row r="36625" spans="15:15" x14ac:dyDescent="0.25">
      <c r="O36625" s="7"/>
    </row>
    <row r="36626" spans="15:15" x14ac:dyDescent="0.25">
      <c r="O36626" s="7"/>
    </row>
    <row r="36627" spans="15:15" x14ac:dyDescent="0.25">
      <c r="O36627" s="7"/>
    </row>
    <row r="36628" spans="15:15" x14ac:dyDescent="0.25">
      <c r="O36628" s="7"/>
    </row>
    <row r="36629" spans="15:15" x14ac:dyDescent="0.25">
      <c r="O36629" s="7"/>
    </row>
    <row r="36630" spans="15:15" x14ac:dyDescent="0.25">
      <c r="O36630" s="7"/>
    </row>
    <row r="36631" spans="15:15" x14ac:dyDescent="0.25">
      <c r="O36631" s="7"/>
    </row>
    <row r="36632" spans="15:15" x14ac:dyDescent="0.25">
      <c r="O36632" s="7"/>
    </row>
    <row r="36633" spans="15:15" x14ac:dyDescent="0.25">
      <c r="O36633" s="7"/>
    </row>
    <row r="36634" spans="15:15" x14ac:dyDescent="0.25">
      <c r="O36634" s="7"/>
    </row>
    <row r="36635" spans="15:15" x14ac:dyDescent="0.25">
      <c r="O36635" s="7"/>
    </row>
    <row r="36636" spans="15:15" x14ac:dyDescent="0.25">
      <c r="O36636" s="7"/>
    </row>
    <row r="36637" spans="15:15" x14ac:dyDescent="0.25">
      <c r="O36637" s="7"/>
    </row>
    <row r="36638" spans="15:15" x14ac:dyDescent="0.25">
      <c r="O36638" s="7"/>
    </row>
    <row r="36639" spans="15:15" x14ac:dyDescent="0.25">
      <c r="O36639" s="7"/>
    </row>
    <row r="36640" spans="15:15" x14ac:dyDescent="0.25">
      <c r="O36640" s="7"/>
    </row>
    <row r="36641" spans="15:15" x14ac:dyDescent="0.25">
      <c r="O36641" s="7"/>
    </row>
    <row r="36642" spans="15:15" x14ac:dyDescent="0.25">
      <c r="O36642" s="7"/>
    </row>
    <row r="36643" spans="15:15" x14ac:dyDescent="0.25">
      <c r="O36643" s="7"/>
    </row>
    <row r="36644" spans="15:15" x14ac:dyDescent="0.25">
      <c r="O36644" s="7"/>
    </row>
    <row r="36645" spans="15:15" x14ac:dyDescent="0.25">
      <c r="O36645" s="7"/>
    </row>
    <row r="36646" spans="15:15" x14ac:dyDescent="0.25">
      <c r="O36646" s="7"/>
    </row>
    <row r="36647" spans="15:15" x14ac:dyDescent="0.25">
      <c r="O36647" s="7"/>
    </row>
    <row r="36648" spans="15:15" x14ac:dyDescent="0.25">
      <c r="O36648" s="7"/>
    </row>
    <row r="36649" spans="15:15" x14ac:dyDescent="0.25">
      <c r="O36649" s="7"/>
    </row>
    <row r="36650" spans="15:15" x14ac:dyDescent="0.25">
      <c r="O36650" s="7"/>
    </row>
    <row r="36651" spans="15:15" x14ac:dyDescent="0.25">
      <c r="O36651" s="7"/>
    </row>
    <row r="36652" spans="15:15" x14ac:dyDescent="0.25">
      <c r="O36652" s="7"/>
    </row>
    <row r="36653" spans="15:15" x14ac:dyDescent="0.25">
      <c r="O36653" s="7"/>
    </row>
    <row r="36654" spans="15:15" x14ac:dyDescent="0.25">
      <c r="O36654" s="7"/>
    </row>
    <row r="36655" spans="15:15" x14ac:dyDescent="0.25">
      <c r="O36655" s="7"/>
    </row>
    <row r="36656" spans="15:15" x14ac:dyDescent="0.25">
      <c r="O36656" s="7"/>
    </row>
    <row r="36657" spans="15:15" x14ac:dyDescent="0.25">
      <c r="O36657" s="7"/>
    </row>
    <row r="36658" spans="15:15" x14ac:dyDescent="0.25">
      <c r="O36658" s="7"/>
    </row>
    <row r="36659" spans="15:15" x14ac:dyDescent="0.25">
      <c r="O36659" s="7"/>
    </row>
    <row r="36660" spans="15:15" x14ac:dyDescent="0.25">
      <c r="O36660" s="7"/>
    </row>
    <row r="36661" spans="15:15" x14ac:dyDescent="0.25">
      <c r="O36661" s="7"/>
    </row>
    <row r="36662" spans="15:15" x14ac:dyDescent="0.25">
      <c r="O36662" s="7"/>
    </row>
    <row r="36663" spans="15:15" x14ac:dyDescent="0.25">
      <c r="O36663" s="7"/>
    </row>
    <row r="36664" spans="15:15" x14ac:dyDescent="0.25">
      <c r="O36664" s="7"/>
    </row>
    <row r="36665" spans="15:15" x14ac:dyDescent="0.25">
      <c r="O36665" s="7"/>
    </row>
    <row r="36666" spans="15:15" x14ac:dyDescent="0.25">
      <c r="O36666" s="7"/>
    </row>
    <row r="36667" spans="15:15" x14ac:dyDescent="0.25">
      <c r="O36667" s="7"/>
    </row>
    <row r="36668" spans="15:15" x14ac:dyDescent="0.25">
      <c r="O36668" s="7"/>
    </row>
    <row r="36669" spans="15:15" x14ac:dyDescent="0.25">
      <c r="O36669" s="7"/>
    </row>
    <row r="36670" spans="15:15" x14ac:dyDescent="0.25">
      <c r="O36670" s="7"/>
    </row>
    <row r="36671" spans="15:15" x14ac:dyDescent="0.25">
      <c r="O36671" s="7"/>
    </row>
    <row r="36672" spans="15:15" x14ac:dyDescent="0.25">
      <c r="O36672" s="7"/>
    </row>
    <row r="36673" spans="15:15" x14ac:dyDescent="0.25">
      <c r="O36673" s="7"/>
    </row>
    <row r="36698" spans="15:15" x14ac:dyDescent="0.25">
      <c r="O36698" s="7"/>
    </row>
    <row r="36699" spans="15:15" x14ac:dyDescent="0.25">
      <c r="O36699" s="7"/>
    </row>
    <row r="36700" spans="15:15" x14ac:dyDescent="0.25">
      <c r="O36700" s="7"/>
    </row>
    <row r="36701" spans="15:15" x14ac:dyDescent="0.25">
      <c r="O36701" s="7"/>
    </row>
    <row r="36702" spans="15:15" x14ac:dyDescent="0.25">
      <c r="O36702" s="7"/>
    </row>
    <row r="36703" spans="15:15" x14ac:dyDescent="0.25">
      <c r="O36703" s="7"/>
    </row>
    <row r="36704" spans="15:15" x14ac:dyDescent="0.25">
      <c r="O36704" s="7"/>
    </row>
    <row r="36705" spans="15:15" x14ac:dyDescent="0.25">
      <c r="O36705" s="7"/>
    </row>
    <row r="36706" spans="15:15" x14ac:dyDescent="0.25">
      <c r="O36706" s="7"/>
    </row>
    <row r="36707" spans="15:15" x14ac:dyDescent="0.25">
      <c r="O36707" s="7"/>
    </row>
    <row r="36708" spans="15:15" x14ac:dyDescent="0.25">
      <c r="O36708" s="7"/>
    </row>
    <row r="36709" spans="15:15" x14ac:dyDescent="0.25">
      <c r="O36709" s="7"/>
    </row>
    <row r="36710" spans="15:15" x14ac:dyDescent="0.25">
      <c r="O36710" s="7"/>
    </row>
    <row r="36711" spans="15:15" x14ac:dyDescent="0.25">
      <c r="O36711" s="7"/>
    </row>
    <row r="36712" spans="15:15" x14ac:dyDescent="0.25">
      <c r="O36712" s="7"/>
    </row>
    <row r="36713" spans="15:15" x14ac:dyDescent="0.25">
      <c r="O36713" s="7"/>
    </row>
    <row r="36714" spans="15:15" x14ac:dyDescent="0.25">
      <c r="O36714" s="7"/>
    </row>
    <row r="36715" spans="15:15" x14ac:dyDescent="0.25">
      <c r="O36715" s="7"/>
    </row>
    <row r="36716" spans="15:15" x14ac:dyDescent="0.25">
      <c r="O36716" s="7"/>
    </row>
    <row r="36717" spans="15:15" x14ac:dyDescent="0.25">
      <c r="O36717" s="7"/>
    </row>
    <row r="36718" spans="15:15" x14ac:dyDescent="0.25">
      <c r="O36718" s="7"/>
    </row>
    <row r="36719" spans="15:15" x14ac:dyDescent="0.25">
      <c r="O36719" s="7"/>
    </row>
    <row r="36720" spans="15:15" x14ac:dyDescent="0.25">
      <c r="O36720" s="7"/>
    </row>
    <row r="36721" spans="15:15" x14ac:dyDescent="0.25">
      <c r="O36721" s="7"/>
    </row>
    <row r="36722" spans="15:15" x14ac:dyDescent="0.25">
      <c r="O36722" s="7"/>
    </row>
    <row r="36723" spans="15:15" x14ac:dyDescent="0.25">
      <c r="O36723" s="7"/>
    </row>
    <row r="36724" spans="15:15" x14ac:dyDescent="0.25">
      <c r="O36724" s="7"/>
    </row>
    <row r="36725" spans="15:15" x14ac:dyDescent="0.25">
      <c r="O36725" s="7"/>
    </row>
    <row r="36726" spans="15:15" x14ac:dyDescent="0.25">
      <c r="O36726" s="7"/>
    </row>
    <row r="36727" spans="15:15" x14ac:dyDescent="0.25">
      <c r="O36727" s="7"/>
    </row>
    <row r="36728" spans="15:15" x14ac:dyDescent="0.25">
      <c r="O36728" s="7"/>
    </row>
    <row r="36729" spans="15:15" x14ac:dyDescent="0.25">
      <c r="O36729" s="7"/>
    </row>
    <row r="36730" spans="15:15" x14ac:dyDescent="0.25">
      <c r="O36730" s="7"/>
    </row>
    <row r="36731" spans="15:15" x14ac:dyDescent="0.25">
      <c r="O36731" s="7"/>
    </row>
    <row r="36732" spans="15:15" x14ac:dyDescent="0.25">
      <c r="O36732" s="7"/>
    </row>
    <row r="36733" spans="15:15" x14ac:dyDescent="0.25">
      <c r="O36733" s="7"/>
    </row>
    <row r="36734" spans="15:15" x14ac:dyDescent="0.25">
      <c r="O36734" s="7"/>
    </row>
    <row r="36735" spans="15:15" x14ac:dyDescent="0.25">
      <c r="O36735" s="7"/>
    </row>
    <row r="36736" spans="15:15" x14ac:dyDescent="0.25">
      <c r="O36736" s="7"/>
    </row>
    <row r="36737" spans="15:15" x14ac:dyDescent="0.25">
      <c r="O36737" s="7"/>
    </row>
    <row r="36738" spans="15:15" x14ac:dyDescent="0.25">
      <c r="O36738" s="7"/>
    </row>
    <row r="36739" spans="15:15" x14ac:dyDescent="0.25">
      <c r="O36739" s="7"/>
    </row>
    <row r="36740" spans="15:15" x14ac:dyDescent="0.25">
      <c r="O36740" s="7"/>
    </row>
    <row r="36741" spans="15:15" x14ac:dyDescent="0.25">
      <c r="O36741" s="7"/>
    </row>
    <row r="36742" spans="15:15" x14ac:dyDescent="0.25">
      <c r="O36742" s="7"/>
    </row>
    <row r="36743" spans="15:15" x14ac:dyDescent="0.25">
      <c r="O36743" s="7"/>
    </row>
    <row r="36744" spans="15:15" x14ac:dyDescent="0.25">
      <c r="O36744" s="7"/>
    </row>
    <row r="36745" spans="15:15" x14ac:dyDescent="0.25">
      <c r="O36745" s="7"/>
    </row>
    <row r="36746" spans="15:15" x14ac:dyDescent="0.25">
      <c r="O36746" s="7"/>
    </row>
    <row r="36747" spans="15:15" x14ac:dyDescent="0.25">
      <c r="O36747" s="7"/>
    </row>
    <row r="36748" spans="15:15" x14ac:dyDescent="0.25">
      <c r="O36748" s="7"/>
    </row>
    <row r="36749" spans="15:15" x14ac:dyDescent="0.25">
      <c r="O36749" s="7"/>
    </row>
    <row r="36750" spans="15:15" x14ac:dyDescent="0.25">
      <c r="O36750" s="7"/>
    </row>
    <row r="36751" spans="15:15" x14ac:dyDescent="0.25">
      <c r="O36751" s="7"/>
    </row>
    <row r="36752" spans="15:15" x14ac:dyDescent="0.25">
      <c r="O36752" s="7"/>
    </row>
    <row r="36753" spans="15:15" x14ac:dyDescent="0.25">
      <c r="O36753" s="7"/>
    </row>
    <row r="36754" spans="15:15" x14ac:dyDescent="0.25">
      <c r="O36754" s="7"/>
    </row>
    <row r="36755" spans="15:15" x14ac:dyDescent="0.25">
      <c r="O36755" s="7"/>
    </row>
    <row r="36756" spans="15:15" x14ac:dyDescent="0.25">
      <c r="O36756" s="7"/>
    </row>
    <row r="36757" spans="15:15" x14ac:dyDescent="0.25">
      <c r="O36757" s="7"/>
    </row>
    <row r="36758" spans="15:15" x14ac:dyDescent="0.25">
      <c r="O36758" s="7"/>
    </row>
    <row r="36759" spans="15:15" x14ac:dyDescent="0.25">
      <c r="O36759" s="7"/>
    </row>
    <row r="36760" spans="15:15" x14ac:dyDescent="0.25">
      <c r="O36760" s="7"/>
    </row>
    <row r="36761" spans="15:15" x14ac:dyDescent="0.25">
      <c r="O36761" s="7"/>
    </row>
    <row r="36762" spans="15:15" x14ac:dyDescent="0.25">
      <c r="O36762" s="7"/>
    </row>
    <row r="36763" spans="15:15" x14ac:dyDescent="0.25">
      <c r="O36763" s="7"/>
    </row>
    <row r="36764" spans="15:15" x14ac:dyDescent="0.25">
      <c r="O36764" s="7"/>
    </row>
    <row r="36765" spans="15:15" x14ac:dyDescent="0.25">
      <c r="O36765" s="7"/>
    </row>
    <row r="36766" spans="15:15" x14ac:dyDescent="0.25">
      <c r="O36766" s="7"/>
    </row>
    <row r="36767" spans="15:15" x14ac:dyDescent="0.25">
      <c r="O36767" s="7"/>
    </row>
    <row r="36768" spans="15:15" x14ac:dyDescent="0.25">
      <c r="O36768" s="7"/>
    </row>
    <row r="36769" spans="15:15" x14ac:dyDescent="0.25">
      <c r="O36769" s="7"/>
    </row>
    <row r="36770" spans="15:15" x14ac:dyDescent="0.25">
      <c r="O36770" s="7"/>
    </row>
    <row r="36771" spans="15:15" x14ac:dyDescent="0.25">
      <c r="O36771" s="7"/>
    </row>
    <row r="36772" spans="15:15" x14ac:dyDescent="0.25">
      <c r="O36772" s="7"/>
    </row>
    <row r="36773" spans="15:15" x14ac:dyDescent="0.25">
      <c r="O36773" s="7"/>
    </row>
    <row r="36774" spans="15:15" x14ac:dyDescent="0.25">
      <c r="O36774" s="7"/>
    </row>
    <row r="36775" spans="15:15" x14ac:dyDescent="0.25">
      <c r="O36775" s="7"/>
    </row>
    <row r="36776" spans="15:15" x14ac:dyDescent="0.25">
      <c r="O36776" s="7"/>
    </row>
    <row r="36777" spans="15:15" x14ac:dyDescent="0.25">
      <c r="O36777" s="7"/>
    </row>
    <row r="36778" spans="15:15" x14ac:dyDescent="0.25">
      <c r="O36778" s="7"/>
    </row>
    <row r="36779" spans="15:15" x14ac:dyDescent="0.25">
      <c r="O36779" s="7"/>
    </row>
    <row r="36780" spans="15:15" x14ac:dyDescent="0.25">
      <c r="O36780" s="7"/>
    </row>
    <row r="36781" spans="15:15" x14ac:dyDescent="0.25">
      <c r="O36781" s="7"/>
    </row>
    <row r="36782" spans="15:15" x14ac:dyDescent="0.25">
      <c r="O36782" s="7"/>
    </row>
    <row r="36783" spans="15:15" x14ac:dyDescent="0.25">
      <c r="O36783" s="7"/>
    </row>
    <row r="36784" spans="15:15" x14ac:dyDescent="0.25">
      <c r="O36784" s="7"/>
    </row>
    <row r="36785" spans="15:15" x14ac:dyDescent="0.25">
      <c r="O36785" s="7"/>
    </row>
    <row r="36786" spans="15:15" x14ac:dyDescent="0.25">
      <c r="O36786" s="7"/>
    </row>
    <row r="36787" spans="15:15" x14ac:dyDescent="0.25">
      <c r="O36787" s="7"/>
    </row>
    <row r="36788" spans="15:15" x14ac:dyDescent="0.25">
      <c r="O36788" s="7"/>
    </row>
    <row r="36789" spans="15:15" x14ac:dyDescent="0.25">
      <c r="O36789" s="7"/>
    </row>
    <row r="36790" spans="15:15" x14ac:dyDescent="0.25">
      <c r="O36790" s="7"/>
    </row>
    <row r="36791" spans="15:15" x14ac:dyDescent="0.25">
      <c r="O36791" s="7"/>
    </row>
    <row r="36792" spans="15:15" x14ac:dyDescent="0.25">
      <c r="O36792" s="7"/>
    </row>
    <row r="36793" spans="15:15" x14ac:dyDescent="0.25">
      <c r="O36793" s="7"/>
    </row>
    <row r="36794" spans="15:15" x14ac:dyDescent="0.25">
      <c r="O36794" s="7"/>
    </row>
    <row r="36795" spans="15:15" x14ac:dyDescent="0.25">
      <c r="O36795" s="7"/>
    </row>
    <row r="36796" spans="15:15" x14ac:dyDescent="0.25">
      <c r="O36796" s="7"/>
    </row>
    <row r="36797" spans="15:15" x14ac:dyDescent="0.25">
      <c r="O36797" s="7"/>
    </row>
    <row r="36798" spans="15:15" x14ac:dyDescent="0.25">
      <c r="O36798" s="7"/>
    </row>
    <row r="36799" spans="15:15" x14ac:dyDescent="0.25">
      <c r="O36799" s="7"/>
    </row>
    <row r="36800" spans="15:15" x14ac:dyDescent="0.25">
      <c r="O36800" s="7"/>
    </row>
    <row r="36801" spans="15:15" x14ac:dyDescent="0.25">
      <c r="O36801" s="7"/>
    </row>
    <row r="36802" spans="15:15" x14ac:dyDescent="0.25">
      <c r="O36802" s="7"/>
    </row>
    <row r="36803" spans="15:15" x14ac:dyDescent="0.25">
      <c r="O36803" s="7"/>
    </row>
    <row r="36804" spans="15:15" x14ac:dyDescent="0.25">
      <c r="O36804" s="7"/>
    </row>
    <row r="36805" spans="15:15" x14ac:dyDescent="0.25">
      <c r="O36805" s="7"/>
    </row>
    <row r="36806" spans="15:15" x14ac:dyDescent="0.25">
      <c r="O36806" s="7"/>
    </row>
    <row r="36807" spans="15:15" x14ac:dyDescent="0.25">
      <c r="O36807" s="7"/>
    </row>
    <row r="36808" spans="15:15" x14ac:dyDescent="0.25">
      <c r="O36808" s="7"/>
    </row>
    <row r="36809" spans="15:15" x14ac:dyDescent="0.25">
      <c r="O36809" s="7"/>
    </row>
    <row r="36810" spans="15:15" x14ac:dyDescent="0.25">
      <c r="O36810" s="7"/>
    </row>
    <row r="36811" spans="15:15" x14ac:dyDescent="0.25">
      <c r="O36811" s="7"/>
    </row>
    <row r="36812" spans="15:15" x14ac:dyDescent="0.25">
      <c r="O36812" s="7"/>
    </row>
    <row r="36813" spans="15:15" x14ac:dyDescent="0.25">
      <c r="O36813" s="7"/>
    </row>
    <row r="36814" spans="15:15" x14ac:dyDescent="0.25">
      <c r="O36814" s="7"/>
    </row>
    <row r="36815" spans="15:15" x14ac:dyDescent="0.25">
      <c r="O36815" s="7"/>
    </row>
    <row r="36816" spans="15:15" x14ac:dyDescent="0.25">
      <c r="O36816" s="7"/>
    </row>
    <row r="36817" spans="15:15" x14ac:dyDescent="0.25">
      <c r="O36817" s="7"/>
    </row>
    <row r="36818" spans="15:15" x14ac:dyDescent="0.25">
      <c r="O36818" s="7"/>
    </row>
    <row r="36819" spans="15:15" x14ac:dyDescent="0.25">
      <c r="O36819" s="7"/>
    </row>
    <row r="36820" spans="15:15" x14ac:dyDescent="0.25">
      <c r="O36820" s="7"/>
    </row>
    <row r="36821" spans="15:15" x14ac:dyDescent="0.25">
      <c r="O36821" s="7"/>
    </row>
    <row r="36822" spans="15:15" x14ac:dyDescent="0.25">
      <c r="O36822" s="7"/>
    </row>
    <row r="36823" spans="15:15" x14ac:dyDescent="0.25">
      <c r="O36823" s="7"/>
    </row>
    <row r="36824" spans="15:15" x14ac:dyDescent="0.25">
      <c r="O36824" s="7"/>
    </row>
    <row r="36825" spans="15:15" x14ac:dyDescent="0.25">
      <c r="O36825" s="7"/>
    </row>
    <row r="36826" spans="15:15" x14ac:dyDescent="0.25">
      <c r="O36826" s="7"/>
    </row>
    <row r="36827" spans="15:15" x14ac:dyDescent="0.25">
      <c r="O36827" s="7"/>
    </row>
    <row r="36828" spans="15:15" x14ac:dyDescent="0.25">
      <c r="O36828" s="7"/>
    </row>
    <row r="36829" spans="15:15" x14ac:dyDescent="0.25">
      <c r="O36829" s="7"/>
    </row>
    <row r="36830" spans="15:15" x14ac:dyDescent="0.25">
      <c r="O36830" s="7"/>
    </row>
    <row r="36831" spans="15:15" x14ac:dyDescent="0.25">
      <c r="O36831" s="7"/>
    </row>
    <row r="36832" spans="15:15" x14ac:dyDescent="0.25">
      <c r="O36832" s="7"/>
    </row>
    <row r="36833" spans="15:15" x14ac:dyDescent="0.25">
      <c r="O36833" s="7"/>
    </row>
    <row r="36834" spans="15:15" x14ac:dyDescent="0.25">
      <c r="O36834" s="7"/>
    </row>
    <row r="36835" spans="15:15" x14ac:dyDescent="0.25">
      <c r="O36835" s="7"/>
    </row>
    <row r="36836" spans="15:15" x14ac:dyDescent="0.25">
      <c r="O36836" s="7"/>
    </row>
    <row r="36837" spans="15:15" x14ac:dyDescent="0.25">
      <c r="O36837" s="7"/>
    </row>
    <row r="36838" spans="15:15" x14ac:dyDescent="0.25">
      <c r="O36838" s="7"/>
    </row>
    <row r="36839" spans="15:15" x14ac:dyDescent="0.25">
      <c r="O36839" s="7"/>
    </row>
    <row r="36840" spans="15:15" x14ac:dyDescent="0.25">
      <c r="O36840" s="7"/>
    </row>
    <row r="36841" spans="15:15" x14ac:dyDescent="0.25">
      <c r="O36841" s="7"/>
    </row>
    <row r="36842" spans="15:15" x14ac:dyDescent="0.25">
      <c r="O36842" s="7"/>
    </row>
    <row r="36843" spans="15:15" x14ac:dyDescent="0.25">
      <c r="O36843" s="7"/>
    </row>
    <row r="36844" spans="15:15" x14ac:dyDescent="0.25">
      <c r="O36844" s="7"/>
    </row>
    <row r="36845" spans="15:15" x14ac:dyDescent="0.25">
      <c r="O36845" s="7"/>
    </row>
    <row r="36846" spans="15:15" x14ac:dyDescent="0.25">
      <c r="O36846" s="7"/>
    </row>
    <row r="36847" spans="15:15" x14ac:dyDescent="0.25">
      <c r="O36847" s="7"/>
    </row>
    <row r="36848" spans="15:15" x14ac:dyDescent="0.25">
      <c r="O36848" s="7"/>
    </row>
    <row r="36849" spans="15:15" x14ac:dyDescent="0.25">
      <c r="O36849" s="7"/>
    </row>
    <row r="36850" spans="15:15" x14ac:dyDescent="0.25">
      <c r="O36850" s="7"/>
    </row>
    <row r="36851" spans="15:15" x14ac:dyDescent="0.25">
      <c r="O36851" s="7"/>
    </row>
    <row r="36852" spans="15:15" x14ac:dyDescent="0.25">
      <c r="O36852" s="7"/>
    </row>
    <row r="36853" spans="15:15" x14ac:dyDescent="0.25">
      <c r="O36853" s="7"/>
    </row>
    <row r="36854" spans="15:15" x14ac:dyDescent="0.25">
      <c r="O36854" s="7"/>
    </row>
    <row r="36855" spans="15:15" x14ac:dyDescent="0.25">
      <c r="O36855" s="7"/>
    </row>
    <row r="36856" spans="15:15" x14ac:dyDescent="0.25">
      <c r="O36856" s="7"/>
    </row>
    <row r="36857" spans="15:15" x14ac:dyDescent="0.25">
      <c r="O36857" s="7"/>
    </row>
    <row r="36858" spans="15:15" x14ac:dyDescent="0.25">
      <c r="O36858" s="7"/>
    </row>
    <row r="36859" spans="15:15" x14ac:dyDescent="0.25">
      <c r="O36859" s="7"/>
    </row>
    <row r="36860" spans="15:15" x14ac:dyDescent="0.25">
      <c r="O36860" s="7"/>
    </row>
    <row r="36861" spans="15:15" x14ac:dyDescent="0.25">
      <c r="O36861" s="7"/>
    </row>
    <row r="36862" spans="15:15" x14ac:dyDescent="0.25">
      <c r="O36862" s="7"/>
    </row>
    <row r="36863" spans="15:15" x14ac:dyDescent="0.25">
      <c r="O36863" s="7"/>
    </row>
    <row r="36864" spans="15:15" x14ac:dyDescent="0.25">
      <c r="O36864" s="7"/>
    </row>
    <row r="36865" spans="15:15" x14ac:dyDescent="0.25">
      <c r="O36865" s="7"/>
    </row>
    <row r="36866" spans="15:15" x14ac:dyDescent="0.25">
      <c r="O36866" s="7"/>
    </row>
    <row r="36867" spans="15:15" x14ac:dyDescent="0.25">
      <c r="O36867" s="7"/>
    </row>
    <row r="36868" spans="15:15" x14ac:dyDescent="0.25">
      <c r="O36868" s="7"/>
    </row>
    <row r="36869" spans="15:15" x14ac:dyDescent="0.25">
      <c r="O36869" s="7"/>
    </row>
    <row r="36870" spans="15:15" x14ac:dyDescent="0.25">
      <c r="O36870" s="7"/>
    </row>
    <row r="36871" spans="15:15" x14ac:dyDescent="0.25">
      <c r="O36871" s="7"/>
    </row>
    <row r="36872" spans="15:15" x14ac:dyDescent="0.25">
      <c r="O36872" s="7"/>
    </row>
    <row r="36873" spans="15:15" x14ac:dyDescent="0.25">
      <c r="O36873" s="7"/>
    </row>
    <row r="36874" spans="15:15" x14ac:dyDescent="0.25">
      <c r="O36874" s="7"/>
    </row>
    <row r="36875" spans="15:15" x14ac:dyDescent="0.25">
      <c r="O36875" s="7"/>
    </row>
    <row r="36876" spans="15:15" x14ac:dyDescent="0.25">
      <c r="O36876" s="7"/>
    </row>
    <row r="36877" spans="15:15" x14ac:dyDescent="0.25">
      <c r="O36877" s="7"/>
    </row>
    <row r="36878" spans="15:15" x14ac:dyDescent="0.25">
      <c r="O36878" s="7"/>
    </row>
    <row r="36879" spans="15:15" x14ac:dyDescent="0.25">
      <c r="O36879" s="7"/>
    </row>
    <row r="36880" spans="15:15" x14ac:dyDescent="0.25">
      <c r="O36880" s="7"/>
    </row>
    <row r="36881" spans="15:15" x14ac:dyDescent="0.25">
      <c r="O36881" s="7"/>
    </row>
    <row r="36882" spans="15:15" x14ac:dyDescent="0.25">
      <c r="O36882" s="7"/>
    </row>
    <row r="36883" spans="15:15" x14ac:dyDescent="0.25">
      <c r="O36883" s="7"/>
    </row>
    <row r="36884" spans="15:15" x14ac:dyDescent="0.25">
      <c r="O36884" s="7"/>
    </row>
    <row r="36885" spans="15:15" x14ac:dyDescent="0.25">
      <c r="O36885" s="7"/>
    </row>
    <row r="36886" spans="15:15" x14ac:dyDescent="0.25">
      <c r="O36886" s="7"/>
    </row>
    <row r="36887" spans="15:15" x14ac:dyDescent="0.25">
      <c r="O36887" s="7"/>
    </row>
    <row r="36888" spans="15:15" x14ac:dyDescent="0.25">
      <c r="O36888" s="7"/>
    </row>
    <row r="36889" spans="15:15" x14ac:dyDescent="0.25">
      <c r="O36889" s="7"/>
    </row>
    <row r="36890" spans="15:15" x14ac:dyDescent="0.25">
      <c r="O36890" s="7"/>
    </row>
    <row r="36891" spans="15:15" x14ac:dyDescent="0.25">
      <c r="O36891" s="7"/>
    </row>
    <row r="36892" spans="15:15" x14ac:dyDescent="0.25">
      <c r="O36892" s="7"/>
    </row>
    <row r="36893" spans="15:15" x14ac:dyDescent="0.25">
      <c r="O36893" s="7"/>
    </row>
    <row r="36894" spans="15:15" x14ac:dyDescent="0.25">
      <c r="O36894" s="7"/>
    </row>
    <row r="36895" spans="15:15" x14ac:dyDescent="0.25">
      <c r="O36895" s="7"/>
    </row>
    <row r="36896" spans="15:15" x14ac:dyDescent="0.25">
      <c r="O36896" s="7"/>
    </row>
    <row r="36897" spans="15:15" x14ac:dyDescent="0.25">
      <c r="O36897" s="7"/>
    </row>
    <row r="36898" spans="15:15" x14ac:dyDescent="0.25">
      <c r="O36898" s="7"/>
    </row>
    <row r="36899" spans="15:15" x14ac:dyDescent="0.25">
      <c r="O36899" s="7"/>
    </row>
    <row r="36900" spans="15:15" x14ac:dyDescent="0.25">
      <c r="O36900" s="7"/>
    </row>
    <row r="36901" spans="15:15" x14ac:dyDescent="0.25">
      <c r="O36901" s="7"/>
    </row>
    <row r="36902" spans="15:15" x14ac:dyDescent="0.25">
      <c r="O36902" s="7"/>
    </row>
    <row r="36903" spans="15:15" x14ac:dyDescent="0.25">
      <c r="O36903" s="7"/>
    </row>
    <row r="36904" spans="15:15" x14ac:dyDescent="0.25">
      <c r="O36904" s="7"/>
    </row>
    <row r="36905" spans="15:15" x14ac:dyDescent="0.25">
      <c r="O36905" s="7"/>
    </row>
    <row r="36906" spans="15:15" x14ac:dyDescent="0.25">
      <c r="O36906" s="7"/>
    </row>
    <row r="36907" spans="15:15" x14ac:dyDescent="0.25">
      <c r="O36907" s="7"/>
    </row>
    <row r="36908" spans="15:15" x14ac:dyDescent="0.25">
      <c r="O36908" s="7"/>
    </row>
    <row r="36909" spans="15:15" x14ac:dyDescent="0.25">
      <c r="O36909" s="7"/>
    </row>
    <row r="36910" spans="15:15" x14ac:dyDescent="0.25">
      <c r="O36910" s="7"/>
    </row>
    <row r="36911" spans="15:15" x14ac:dyDescent="0.25">
      <c r="O36911" s="7"/>
    </row>
    <row r="36912" spans="15:15" x14ac:dyDescent="0.25">
      <c r="O36912" s="7"/>
    </row>
    <row r="36913" spans="15:15" x14ac:dyDescent="0.25">
      <c r="O36913" s="7"/>
    </row>
    <row r="36914" spans="15:15" x14ac:dyDescent="0.25">
      <c r="O36914" s="7"/>
    </row>
    <row r="36915" spans="15:15" x14ac:dyDescent="0.25">
      <c r="O36915" s="7"/>
    </row>
    <row r="36916" spans="15:15" x14ac:dyDescent="0.25">
      <c r="O36916" s="7"/>
    </row>
    <row r="36917" spans="15:15" x14ac:dyDescent="0.25">
      <c r="O36917" s="7"/>
    </row>
    <row r="36918" spans="15:15" x14ac:dyDescent="0.25">
      <c r="O36918" s="7"/>
    </row>
    <row r="36919" spans="15:15" x14ac:dyDescent="0.25">
      <c r="O36919" s="7"/>
    </row>
    <row r="36920" spans="15:15" x14ac:dyDescent="0.25">
      <c r="O36920" s="7"/>
    </row>
    <row r="36921" spans="15:15" x14ac:dyDescent="0.25">
      <c r="O36921" s="7"/>
    </row>
    <row r="36922" spans="15:15" x14ac:dyDescent="0.25">
      <c r="O36922" s="7"/>
    </row>
    <row r="36923" spans="15:15" x14ac:dyDescent="0.25">
      <c r="O36923" s="7"/>
    </row>
    <row r="36924" spans="15:15" x14ac:dyDescent="0.25">
      <c r="O36924" s="7"/>
    </row>
    <row r="36925" spans="15:15" x14ac:dyDescent="0.25">
      <c r="O36925" s="7"/>
    </row>
    <row r="36926" spans="15:15" x14ac:dyDescent="0.25">
      <c r="O36926" s="7"/>
    </row>
    <row r="36927" spans="15:15" x14ac:dyDescent="0.25">
      <c r="O36927" s="7"/>
    </row>
    <row r="36928" spans="15:15" x14ac:dyDescent="0.25">
      <c r="O36928" s="7"/>
    </row>
    <row r="36929" spans="15:15" x14ac:dyDescent="0.25">
      <c r="O36929" s="7"/>
    </row>
    <row r="36930" spans="15:15" x14ac:dyDescent="0.25">
      <c r="O36930" s="7"/>
    </row>
    <row r="36931" spans="15:15" x14ac:dyDescent="0.25">
      <c r="O36931" s="7"/>
    </row>
    <row r="36932" spans="15:15" x14ac:dyDescent="0.25">
      <c r="O36932" s="7"/>
    </row>
    <row r="36933" spans="15:15" x14ac:dyDescent="0.25">
      <c r="O36933" s="7"/>
    </row>
    <row r="36934" spans="15:15" x14ac:dyDescent="0.25">
      <c r="O36934" s="7"/>
    </row>
    <row r="36935" spans="15:15" x14ac:dyDescent="0.25">
      <c r="O36935" s="7"/>
    </row>
    <row r="36936" spans="15:15" x14ac:dyDescent="0.25">
      <c r="O36936" s="7"/>
    </row>
    <row r="36937" spans="15:15" x14ac:dyDescent="0.25">
      <c r="O36937" s="7"/>
    </row>
    <row r="36962" spans="15:15" x14ac:dyDescent="0.25">
      <c r="O36962" s="7"/>
    </row>
    <row r="36963" spans="15:15" x14ac:dyDescent="0.25">
      <c r="O36963" s="7"/>
    </row>
    <row r="36964" spans="15:15" x14ac:dyDescent="0.25">
      <c r="O36964" s="7"/>
    </row>
    <row r="36965" spans="15:15" x14ac:dyDescent="0.25">
      <c r="O36965" s="7"/>
    </row>
    <row r="36966" spans="15:15" x14ac:dyDescent="0.25">
      <c r="O36966" s="7"/>
    </row>
    <row r="36967" spans="15:15" x14ac:dyDescent="0.25">
      <c r="O36967" s="7"/>
    </row>
    <row r="36968" spans="15:15" x14ac:dyDescent="0.25">
      <c r="O36968" s="7"/>
    </row>
    <row r="36969" spans="15:15" x14ac:dyDescent="0.25">
      <c r="O36969" s="7"/>
    </row>
    <row r="36970" spans="15:15" x14ac:dyDescent="0.25">
      <c r="O36970" s="7"/>
    </row>
    <row r="36971" spans="15:15" x14ac:dyDescent="0.25">
      <c r="O36971" s="7"/>
    </row>
    <row r="36972" spans="15:15" x14ac:dyDescent="0.25">
      <c r="O36972" s="7"/>
    </row>
    <row r="36973" spans="15:15" x14ac:dyDescent="0.25">
      <c r="O36973" s="7"/>
    </row>
    <row r="36974" spans="15:15" x14ac:dyDescent="0.25">
      <c r="O36974" s="7"/>
    </row>
    <row r="36975" spans="15:15" x14ac:dyDescent="0.25">
      <c r="O36975" s="7"/>
    </row>
    <row r="36976" spans="15:15" x14ac:dyDescent="0.25">
      <c r="O36976" s="7"/>
    </row>
    <row r="36977" spans="15:15" x14ac:dyDescent="0.25">
      <c r="O36977" s="7"/>
    </row>
    <row r="36978" spans="15:15" x14ac:dyDescent="0.25">
      <c r="O36978" s="7"/>
    </row>
    <row r="36979" spans="15:15" x14ac:dyDescent="0.25">
      <c r="O36979" s="7"/>
    </row>
    <row r="36980" spans="15:15" x14ac:dyDescent="0.25">
      <c r="O36980" s="7"/>
    </row>
    <row r="36981" spans="15:15" x14ac:dyDescent="0.25">
      <c r="O36981" s="7"/>
    </row>
    <row r="36982" spans="15:15" x14ac:dyDescent="0.25">
      <c r="O36982" s="7"/>
    </row>
    <row r="36983" spans="15:15" x14ac:dyDescent="0.25">
      <c r="O36983" s="7"/>
    </row>
    <row r="36984" spans="15:15" x14ac:dyDescent="0.25">
      <c r="O36984" s="7"/>
    </row>
    <row r="36985" spans="15:15" x14ac:dyDescent="0.25">
      <c r="O36985" s="7"/>
    </row>
    <row r="36986" spans="15:15" x14ac:dyDescent="0.25">
      <c r="O36986" s="7"/>
    </row>
    <row r="36987" spans="15:15" x14ac:dyDescent="0.25">
      <c r="O36987" s="7"/>
    </row>
    <row r="36988" spans="15:15" x14ac:dyDescent="0.25">
      <c r="O36988" s="7"/>
    </row>
    <row r="36989" spans="15:15" x14ac:dyDescent="0.25">
      <c r="O36989" s="7"/>
    </row>
    <row r="36990" spans="15:15" x14ac:dyDescent="0.25">
      <c r="O36990" s="7"/>
    </row>
    <row r="36991" spans="15:15" x14ac:dyDescent="0.25">
      <c r="O36991" s="7"/>
    </row>
    <row r="36992" spans="15:15" x14ac:dyDescent="0.25">
      <c r="O36992" s="7"/>
    </row>
    <row r="36993" spans="15:15" x14ac:dyDescent="0.25">
      <c r="O36993" s="7"/>
    </row>
    <row r="36994" spans="15:15" x14ac:dyDescent="0.25">
      <c r="O36994" s="7"/>
    </row>
    <row r="36995" spans="15:15" x14ac:dyDescent="0.25">
      <c r="O36995" s="7"/>
    </row>
    <row r="36996" spans="15:15" x14ac:dyDescent="0.25">
      <c r="O36996" s="7"/>
    </row>
    <row r="36997" spans="15:15" x14ac:dyDescent="0.25">
      <c r="O36997" s="7"/>
    </row>
    <row r="36998" spans="15:15" x14ac:dyDescent="0.25">
      <c r="O36998" s="7"/>
    </row>
    <row r="36999" spans="15:15" x14ac:dyDescent="0.25">
      <c r="O36999" s="7"/>
    </row>
    <row r="37000" spans="15:15" x14ac:dyDescent="0.25">
      <c r="O37000" s="7"/>
    </row>
    <row r="37001" spans="15:15" x14ac:dyDescent="0.25">
      <c r="O37001" s="7"/>
    </row>
    <row r="37002" spans="15:15" x14ac:dyDescent="0.25">
      <c r="O37002" s="7"/>
    </row>
    <row r="37003" spans="15:15" x14ac:dyDescent="0.25">
      <c r="O37003" s="7"/>
    </row>
    <row r="37004" spans="15:15" x14ac:dyDescent="0.25">
      <c r="O37004" s="7"/>
    </row>
    <row r="37005" spans="15:15" x14ac:dyDescent="0.25">
      <c r="O37005" s="7"/>
    </row>
    <row r="37006" spans="15:15" x14ac:dyDescent="0.25">
      <c r="O37006" s="7"/>
    </row>
    <row r="37007" spans="15:15" x14ac:dyDescent="0.25">
      <c r="O37007" s="7"/>
    </row>
    <row r="37008" spans="15:15" x14ac:dyDescent="0.25">
      <c r="O37008" s="7"/>
    </row>
    <row r="37009" spans="15:15" x14ac:dyDescent="0.25">
      <c r="O37009" s="7"/>
    </row>
    <row r="37010" spans="15:15" x14ac:dyDescent="0.25">
      <c r="O37010" s="7"/>
    </row>
    <row r="37011" spans="15:15" x14ac:dyDescent="0.25">
      <c r="O37011" s="7"/>
    </row>
    <row r="37012" spans="15:15" x14ac:dyDescent="0.25">
      <c r="O37012" s="7"/>
    </row>
    <row r="37013" spans="15:15" x14ac:dyDescent="0.25">
      <c r="O37013" s="7"/>
    </row>
    <row r="37014" spans="15:15" x14ac:dyDescent="0.25">
      <c r="O37014" s="7"/>
    </row>
    <row r="37015" spans="15:15" x14ac:dyDescent="0.25">
      <c r="O37015" s="7"/>
    </row>
    <row r="37016" spans="15:15" x14ac:dyDescent="0.25">
      <c r="O37016" s="7"/>
    </row>
    <row r="37017" spans="15:15" x14ac:dyDescent="0.25">
      <c r="O37017" s="7"/>
    </row>
    <row r="37018" spans="15:15" x14ac:dyDescent="0.25">
      <c r="O37018" s="7"/>
    </row>
    <row r="37019" spans="15:15" x14ac:dyDescent="0.25">
      <c r="O37019" s="7"/>
    </row>
    <row r="37020" spans="15:15" x14ac:dyDescent="0.25">
      <c r="O37020" s="7"/>
    </row>
    <row r="37021" spans="15:15" x14ac:dyDescent="0.25">
      <c r="O37021" s="7"/>
    </row>
    <row r="37022" spans="15:15" x14ac:dyDescent="0.25">
      <c r="O37022" s="7"/>
    </row>
    <row r="37023" spans="15:15" x14ac:dyDescent="0.25">
      <c r="O37023" s="7"/>
    </row>
    <row r="37024" spans="15:15" x14ac:dyDescent="0.25">
      <c r="O37024" s="7"/>
    </row>
    <row r="37025" spans="15:15" x14ac:dyDescent="0.25">
      <c r="O37025" s="7"/>
    </row>
    <row r="37026" spans="15:15" x14ac:dyDescent="0.25">
      <c r="O37026" s="7"/>
    </row>
    <row r="37027" spans="15:15" x14ac:dyDescent="0.25">
      <c r="O37027" s="7"/>
    </row>
    <row r="37028" spans="15:15" x14ac:dyDescent="0.25">
      <c r="O37028" s="7"/>
    </row>
    <row r="37029" spans="15:15" x14ac:dyDescent="0.25">
      <c r="O37029" s="7"/>
    </row>
    <row r="37030" spans="15:15" x14ac:dyDescent="0.25">
      <c r="O37030" s="7"/>
    </row>
    <row r="37031" spans="15:15" x14ac:dyDescent="0.25">
      <c r="O37031" s="7"/>
    </row>
    <row r="37032" spans="15:15" x14ac:dyDescent="0.25">
      <c r="O37032" s="7"/>
    </row>
    <row r="37033" spans="15:15" x14ac:dyDescent="0.25">
      <c r="O37033" s="7"/>
    </row>
    <row r="37034" spans="15:15" x14ac:dyDescent="0.25">
      <c r="O37034" s="7"/>
    </row>
    <row r="37035" spans="15:15" x14ac:dyDescent="0.25">
      <c r="O37035" s="7"/>
    </row>
    <row r="37036" spans="15:15" x14ac:dyDescent="0.25">
      <c r="O37036" s="7"/>
    </row>
    <row r="37037" spans="15:15" x14ac:dyDescent="0.25">
      <c r="O37037" s="7"/>
    </row>
    <row r="37038" spans="15:15" x14ac:dyDescent="0.25">
      <c r="O37038" s="7"/>
    </row>
    <row r="37039" spans="15:15" x14ac:dyDescent="0.25">
      <c r="O37039" s="7"/>
    </row>
    <row r="37040" spans="15:15" x14ac:dyDescent="0.25">
      <c r="O37040" s="7"/>
    </row>
    <row r="37041" spans="15:15" x14ac:dyDescent="0.25">
      <c r="O37041" s="7"/>
    </row>
    <row r="37042" spans="15:15" x14ac:dyDescent="0.25">
      <c r="O37042" s="7"/>
    </row>
    <row r="37043" spans="15:15" x14ac:dyDescent="0.25">
      <c r="O37043" s="7"/>
    </row>
    <row r="37044" spans="15:15" x14ac:dyDescent="0.25">
      <c r="O37044" s="7"/>
    </row>
    <row r="37045" spans="15:15" x14ac:dyDescent="0.25">
      <c r="O37045" s="7"/>
    </row>
    <row r="37046" spans="15:15" x14ac:dyDescent="0.25">
      <c r="O37046" s="7"/>
    </row>
    <row r="37047" spans="15:15" x14ac:dyDescent="0.25">
      <c r="O37047" s="7"/>
    </row>
    <row r="37048" spans="15:15" x14ac:dyDescent="0.25">
      <c r="O37048" s="7"/>
    </row>
    <row r="37049" spans="15:15" x14ac:dyDescent="0.25">
      <c r="O37049" s="7"/>
    </row>
    <row r="37050" spans="15:15" x14ac:dyDescent="0.25">
      <c r="O37050" s="7"/>
    </row>
    <row r="37051" spans="15:15" x14ac:dyDescent="0.25">
      <c r="O37051" s="7"/>
    </row>
    <row r="37052" spans="15:15" x14ac:dyDescent="0.25">
      <c r="O37052" s="7"/>
    </row>
    <row r="37053" spans="15:15" x14ac:dyDescent="0.25">
      <c r="O37053" s="7"/>
    </row>
    <row r="37054" spans="15:15" x14ac:dyDescent="0.25">
      <c r="O37054" s="7"/>
    </row>
    <row r="37055" spans="15:15" x14ac:dyDescent="0.25">
      <c r="O37055" s="7"/>
    </row>
    <row r="37056" spans="15:15" x14ac:dyDescent="0.25">
      <c r="O37056" s="7"/>
    </row>
    <row r="37057" spans="15:15" x14ac:dyDescent="0.25">
      <c r="O37057" s="7"/>
    </row>
    <row r="37058" spans="15:15" x14ac:dyDescent="0.25">
      <c r="O37058" s="7"/>
    </row>
    <row r="37059" spans="15:15" x14ac:dyDescent="0.25">
      <c r="O37059" s="7"/>
    </row>
    <row r="37060" spans="15:15" x14ac:dyDescent="0.25">
      <c r="O37060" s="7"/>
    </row>
    <row r="37061" spans="15:15" x14ac:dyDescent="0.25">
      <c r="O37061" s="7"/>
    </row>
    <row r="37062" spans="15:15" x14ac:dyDescent="0.25">
      <c r="O37062" s="7"/>
    </row>
    <row r="37063" spans="15:15" x14ac:dyDescent="0.25">
      <c r="O37063" s="7"/>
    </row>
    <row r="37064" spans="15:15" x14ac:dyDescent="0.25">
      <c r="O37064" s="7"/>
    </row>
    <row r="37065" spans="15:15" x14ac:dyDescent="0.25">
      <c r="O37065" s="7"/>
    </row>
    <row r="37066" spans="15:15" x14ac:dyDescent="0.25">
      <c r="O37066" s="7"/>
    </row>
    <row r="37067" spans="15:15" x14ac:dyDescent="0.25">
      <c r="O37067" s="7"/>
    </row>
    <row r="37068" spans="15:15" x14ac:dyDescent="0.25">
      <c r="O37068" s="7"/>
    </row>
    <row r="37069" spans="15:15" x14ac:dyDescent="0.25">
      <c r="O37069" s="7"/>
    </row>
    <row r="37070" spans="15:15" x14ac:dyDescent="0.25">
      <c r="O37070" s="7"/>
    </row>
    <row r="37071" spans="15:15" x14ac:dyDescent="0.25">
      <c r="O37071" s="7"/>
    </row>
    <row r="37072" spans="15:15" x14ac:dyDescent="0.25">
      <c r="O37072" s="7"/>
    </row>
    <row r="37073" spans="15:15" x14ac:dyDescent="0.25">
      <c r="O37073" s="7"/>
    </row>
    <row r="37074" spans="15:15" x14ac:dyDescent="0.25">
      <c r="O37074" s="7"/>
    </row>
    <row r="37075" spans="15:15" x14ac:dyDescent="0.25">
      <c r="O37075" s="7"/>
    </row>
    <row r="37076" spans="15:15" x14ac:dyDescent="0.25">
      <c r="O37076" s="7"/>
    </row>
    <row r="37077" spans="15:15" x14ac:dyDescent="0.25">
      <c r="O37077" s="7"/>
    </row>
    <row r="37078" spans="15:15" x14ac:dyDescent="0.25">
      <c r="O37078" s="7"/>
    </row>
    <row r="37079" spans="15:15" x14ac:dyDescent="0.25">
      <c r="O37079" s="7"/>
    </row>
    <row r="37080" spans="15:15" x14ac:dyDescent="0.25">
      <c r="O37080" s="7"/>
    </row>
    <row r="37081" spans="15:15" x14ac:dyDescent="0.25">
      <c r="O37081" s="7"/>
    </row>
    <row r="37082" spans="15:15" x14ac:dyDescent="0.25">
      <c r="O37082" s="7"/>
    </row>
    <row r="37083" spans="15:15" x14ac:dyDescent="0.25">
      <c r="O37083" s="7"/>
    </row>
    <row r="37084" spans="15:15" x14ac:dyDescent="0.25">
      <c r="O37084" s="7"/>
    </row>
    <row r="37085" spans="15:15" x14ac:dyDescent="0.25">
      <c r="O37085" s="7"/>
    </row>
    <row r="37086" spans="15:15" x14ac:dyDescent="0.25">
      <c r="O37086" s="7"/>
    </row>
    <row r="37087" spans="15:15" x14ac:dyDescent="0.25">
      <c r="O37087" s="7"/>
    </row>
    <row r="37088" spans="15:15" x14ac:dyDescent="0.25">
      <c r="O37088" s="7"/>
    </row>
    <row r="37089" spans="15:15" x14ac:dyDescent="0.25">
      <c r="O37089" s="7"/>
    </row>
    <row r="37090" spans="15:15" x14ac:dyDescent="0.25">
      <c r="O37090" s="7"/>
    </row>
    <row r="37091" spans="15:15" x14ac:dyDescent="0.25">
      <c r="O37091" s="7"/>
    </row>
    <row r="37092" spans="15:15" x14ac:dyDescent="0.25">
      <c r="O37092" s="7"/>
    </row>
    <row r="37093" spans="15:15" x14ac:dyDescent="0.25">
      <c r="O37093" s="7"/>
    </row>
    <row r="37094" spans="15:15" x14ac:dyDescent="0.25">
      <c r="O37094" s="7"/>
    </row>
    <row r="37095" spans="15:15" x14ac:dyDescent="0.25">
      <c r="O37095" s="7"/>
    </row>
    <row r="37096" spans="15:15" x14ac:dyDescent="0.25">
      <c r="O37096" s="7"/>
    </row>
    <row r="37097" spans="15:15" x14ac:dyDescent="0.25">
      <c r="O37097" s="7"/>
    </row>
    <row r="37098" spans="15:15" x14ac:dyDescent="0.25">
      <c r="O37098" s="7"/>
    </row>
    <row r="37099" spans="15:15" x14ac:dyDescent="0.25">
      <c r="O37099" s="7"/>
    </row>
    <row r="37100" spans="15:15" x14ac:dyDescent="0.25">
      <c r="O37100" s="7"/>
    </row>
    <row r="37101" spans="15:15" x14ac:dyDescent="0.25">
      <c r="O37101" s="7"/>
    </row>
    <row r="37102" spans="15:15" x14ac:dyDescent="0.25">
      <c r="O37102" s="7"/>
    </row>
    <row r="37103" spans="15:15" x14ac:dyDescent="0.25">
      <c r="O37103" s="7"/>
    </row>
    <row r="37104" spans="15:15" x14ac:dyDescent="0.25">
      <c r="O37104" s="7"/>
    </row>
    <row r="37105" spans="15:15" x14ac:dyDescent="0.25">
      <c r="O37105" s="7"/>
    </row>
    <row r="37106" spans="15:15" x14ac:dyDescent="0.25">
      <c r="O37106" s="7"/>
    </row>
    <row r="37107" spans="15:15" x14ac:dyDescent="0.25">
      <c r="O37107" s="7"/>
    </row>
    <row r="37108" spans="15:15" x14ac:dyDescent="0.25">
      <c r="O37108" s="7"/>
    </row>
    <row r="37109" spans="15:15" x14ac:dyDescent="0.25">
      <c r="O37109" s="7"/>
    </row>
    <row r="37110" spans="15:15" x14ac:dyDescent="0.25">
      <c r="O37110" s="7"/>
    </row>
    <row r="37111" spans="15:15" x14ac:dyDescent="0.25">
      <c r="O37111" s="7"/>
    </row>
    <row r="37112" spans="15:15" x14ac:dyDescent="0.25">
      <c r="O37112" s="7"/>
    </row>
    <row r="37113" spans="15:15" x14ac:dyDescent="0.25">
      <c r="O37113" s="7"/>
    </row>
    <row r="37114" spans="15:15" x14ac:dyDescent="0.25">
      <c r="O37114" s="7"/>
    </row>
    <row r="37115" spans="15:15" x14ac:dyDescent="0.25">
      <c r="O37115" s="7"/>
    </row>
    <row r="37116" spans="15:15" x14ac:dyDescent="0.25">
      <c r="O37116" s="7"/>
    </row>
    <row r="37117" spans="15:15" x14ac:dyDescent="0.25">
      <c r="O37117" s="7"/>
    </row>
    <row r="37118" spans="15:15" x14ac:dyDescent="0.25">
      <c r="O37118" s="7"/>
    </row>
    <row r="37119" spans="15:15" x14ac:dyDescent="0.25">
      <c r="O37119" s="7"/>
    </row>
    <row r="37120" spans="15:15" x14ac:dyDescent="0.25">
      <c r="O37120" s="7"/>
    </row>
    <row r="37121" spans="15:15" x14ac:dyDescent="0.25">
      <c r="O37121" s="7"/>
    </row>
    <row r="37122" spans="15:15" x14ac:dyDescent="0.25">
      <c r="O37122" s="7"/>
    </row>
    <row r="37123" spans="15:15" x14ac:dyDescent="0.25">
      <c r="O37123" s="7"/>
    </row>
    <row r="37124" spans="15:15" x14ac:dyDescent="0.25">
      <c r="O37124" s="7"/>
    </row>
    <row r="37125" spans="15:15" x14ac:dyDescent="0.25">
      <c r="O37125" s="7"/>
    </row>
    <row r="37126" spans="15:15" x14ac:dyDescent="0.25">
      <c r="O37126" s="7"/>
    </row>
    <row r="37127" spans="15:15" x14ac:dyDescent="0.25">
      <c r="O37127" s="7"/>
    </row>
    <row r="37128" spans="15:15" x14ac:dyDescent="0.25">
      <c r="O37128" s="7"/>
    </row>
    <row r="37129" spans="15:15" x14ac:dyDescent="0.25">
      <c r="O37129" s="7"/>
    </row>
    <row r="37130" spans="15:15" x14ac:dyDescent="0.25">
      <c r="O37130" s="7"/>
    </row>
    <row r="37131" spans="15:15" x14ac:dyDescent="0.25">
      <c r="O37131" s="7"/>
    </row>
    <row r="37132" spans="15:15" x14ac:dyDescent="0.25">
      <c r="O37132" s="7"/>
    </row>
    <row r="37133" spans="15:15" x14ac:dyDescent="0.25">
      <c r="O37133" s="7"/>
    </row>
    <row r="37134" spans="15:15" x14ac:dyDescent="0.25">
      <c r="O37134" s="7"/>
    </row>
    <row r="37135" spans="15:15" x14ac:dyDescent="0.25">
      <c r="O37135" s="7"/>
    </row>
    <row r="37136" spans="15:15" x14ac:dyDescent="0.25">
      <c r="O37136" s="7"/>
    </row>
    <row r="37137" spans="15:15" x14ac:dyDescent="0.25">
      <c r="O37137" s="7"/>
    </row>
    <row r="37138" spans="15:15" x14ac:dyDescent="0.25">
      <c r="O37138" s="7"/>
    </row>
    <row r="37139" spans="15:15" x14ac:dyDescent="0.25">
      <c r="O37139" s="7"/>
    </row>
    <row r="37140" spans="15:15" x14ac:dyDescent="0.25">
      <c r="O37140" s="7"/>
    </row>
    <row r="37141" spans="15:15" x14ac:dyDescent="0.25">
      <c r="O37141" s="7"/>
    </row>
    <row r="37142" spans="15:15" x14ac:dyDescent="0.25">
      <c r="O37142" s="7"/>
    </row>
    <row r="37143" spans="15:15" x14ac:dyDescent="0.25">
      <c r="O37143" s="7"/>
    </row>
    <row r="37144" spans="15:15" x14ac:dyDescent="0.25">
      <c r="O37144" s="7"/>
    </row>
    <row r="37145" spans="15:15" x14ac:dyDescent="0.25">
      <c r="O37145" s="7"/>
    </row>
    <row r="37146" spans="15:15" x14ac:dyDescent="0.25">
      <c r="O37146" s="7"/>
    </row>
    <row r="37147" spans="15:15" x14ac:dyDescent="0.25">
      <c r="O37147" s="7"/>
    </row>
    <row r="37148" spans="15:15" x14ac:dyDescent="0.25">
      <c r="O37148" s="7"/>
    </row>
    <row r="37149" spans="15:15" x14ac:dyDescent="0.25">
      <c r="O37149" s="7"/>
    </row>
    <row r="37150" spans="15:15" x14ac:dyDescent="0.25">
      <c r="O37150" s="7"/>
    </row>
    <row r="37151" spans="15:15" x14ac:dyDescent="0.25">
      <c r="O37151" s="7"/>
    </row>
    <row r="37152" spans="15:15" x14ac:dyDescent="0.25">
      <c r="O37152" s="7"/>
    </row>
    <row r="37153" spans="15:15" x14ac:dyDescent="0.25">
      <c r="O37153" s="7"/>
    </row>
    <row r="37154" spans="15:15" x14ac:dyDescent="0.25">
      <c r="O37154" s="7"/>
    </row>
    <row r="37155" spans="15:15" x14ac:dyDescent="0.25">
      <c r="O37155" s="7"/>
    </row>
    <row r="37156" spans="15:15" x14ac:dyDescent="0.25">
      <c r="O37156" s="7"/>
    </row>
    <row r="37157" spans="15:15" x14ac:dyDescent="0.25">
      <c r="O37157" s="7"/>
    </row>
    <row r="37158" spans="15:15" x14ac:dyDescent="0.25">
      <c r="O37158" s="7"/>
    </row>
    <row r="37159" spans="15:15" x14ac:dyDescent="0.25">
      <c r="O37159" s="7"/>
    </row>
    <row r="37160" spans="15:15" x14ac:dyDescent="0.25">
      <c r="O37160" s="7"/>
    </row>
    <row r="37161" spans="15:15" x14ac:dyDescent="0.25">
      <c r="O37161" s="7"/>
    </row>
    <row r="37162" spans="15:15" x14ac:dyDescent="0.25">
      <c r="O37162" s="7"/>
    </row>
    <row r="37163" spans="15:15" x14ac:dyDescent="0.25">
      <c r="O37163" s="7"/>
    </row>
    <row r="37164" spans="15:15" x14ac:dyDescent="0.25">
      <c r="O37164" s="7"/>
    </row>
    <row r="37165" spans="15:15" x14ac:dyDescent="0.25">
      <c r="O37165" s="7"/>
    </row>
    <row r="37166" spans="15:15" x14ac:dyDescent="0.25">
      <c r="O37166" s="7"/>
    </row>
    <row r="37167" spans="15:15" x14ac:dyDescent="0.25">
      <c r="O37167" s="7"/>
    </row>
    <row r="37168" spans="15:15" x14ac:dyDescent="0.25">
      <c r="O37168" s="7"/>
    </row>
    <row r="37169" spans="15:15" x14ac:dyDescent="0.25">
      <c r="O37169" s="7"/>
    </row>
    <row r="37170" spans="15:15" x14ac:dyDescent="0.25">
      <c r="O37170" s="7"/>
    </row>
    <row r="37171" spans="15:15" x14ac:dyDescent="0.25">
      <c r="O37171" s="7"/>
    </row>
    <row r="37172" spans="15:15" x14ac:dyDescent="0.25">
      <c r="O37172" s="7"/>
    </row>
    <row r="37173" spans="15:15" x14ac:dyDescent="0.25">
      <c r="O37173" s="7"/>
    </row>
    <row r="37174" spans="15:15" x14ac:dyDescent="0.25">
      <c r="O37174" s="7"/>
    </row>
    <row r="37175" spans="15:15" x14ac:dyDescent="0.25">
      <c r="O37175" s="7"/>
    </row>
    <row r="37176" spans="15:15" x14ac:dyDescent="0.25">
      <c r="O37176" s="7"/>
    </row>
    <row r="37177" spans="15:15" x14ac:dyDescent="0.25">
      <c r="O37177" s="7"/>
    </row>
    <row r="37178" spans="15:15" x14ac:dyDescent="0.25">
      <c r="O37178" s="7"/>
    </row>
    <row r="37179" spans="15:15" x14ac:dyDescent="0.25">
      <c r="O37179" s="7"/>
    </row>
    <row r="37180" spans="15:15" x14ac:dyDescent="0.25">
      <c r="O37180" s="7"/>
    </row>
    <row r="37181" spans="15:15" x14ac:dyDescent="0.25">
      <c r="O37181" s="7"/>
    </row>
    <row r="37182" spans="15:15" x14ac:dyDescent="0.25">
      <c r="O37182" s="7"/>
    </row>
    <row r="37183" spans="15:15" x14ac:dyDescent="0.25">
      <c r="O37183" s="7"/>
    </row>
    <row r="37184" spans="15:15" x14ac:dyDescent="0.25">
      <c r="O37184" s="7"/>
    </row>
    <row r="37185" spans="15:15" x14ac:dyDescent="0.25">
      <c r="O37185" s="7"/>
    </row>
    <row r="37186" spans="15:15" x14ac:dyDescent="0.25">
      <c r="O37186" s="7"/>
    </row>
    <row r="37187" spans="15:15" x14ac:dyDescent="0.25">
      <c r="O37187" s="7"/>
    </row>
    <row r="37188" spans="15:15" x14ac:dyDescent="0.25">
      <c r="O37188" s="7"/>
    </row>
    <row r="37189" spans="15:15" x14ac:dyDescent="0.25">
      <c r="O37189" s="7"/>
    </row>
    <row r="37190" spans="15:15" x14ac:dyDescent="0.25">
      <c r="O37190" s="7"/>
    </row>
    <row r="37191" spans="15:15" x14ac:dyDescent="0.25">
      <c r="O37191" s="7"/>
    </row>
    <row r="37192" spans="15:15" x14ac:dyDescent="0.25">
      <c r="O37192" s="7"/>
    </row>
    <row r="37193" spans="15:15" x14ac:dyDescent="0.25">
      <c r="O37193" s="7"/>
    </row>
    <row r="37194" spans="15:15" x14ac:dyDescent="0.25">
      <c r="O37194" s="7"/>
    </row>
    <row r="37195" spans="15:15" x14ac:dyDescent="0.25">
      <c r="O37195" s="7"/>
    </row>
    <row r="37196" spans="15:15" x14ac:dyDescent="0.25">
      <c r="O37196" s="7"/>
    </row>
    <row r="37197" spans="15:15" x14ac:dyDescent="0.25">
      <c r="O37197" s="7"/>
    </row>
    <row r="37198" spans="15:15" x14ac:dyDescent="0.25">
      <c r="O37198" s="7"/>
    </row>
    <row r="37199" spans="15:15" x14ac:dyDescent="0.25">
      <c r="O37199" s="7"/>
    </row>
    <row r="37200" spans="15:15" x14ac:dyDescent="0.25">
      <c r="O37200" s="7"/>
    </row>
    <row r="37201" spans="15:15" x14ac:dyDescent="0.25">
      <c r="O37201" s="7"/>
    </row>
    <row r="37226" spans="15:15" x14ac:dyDescent="0.25">
      <c r="O37226" s="7"/>
    </row>
    <row r="37227" spans="15:15" x14ac:dyDescent="0.25">
      <c r="O37227" s="7"/>
    </row>
    <row r="37228" spans="15:15" x14ac:dyDescent="0.25">
      <c r="O37228" s="7"/>
    </row>
    <row r="37229" spans="15:15" x14ac:dyDescent="0.25">
      <c r="O37229" s="7"/>
    </row>
    <row r="37230" spans="15:15" x14ac:dyDescent="0.25">
      <c r="O37230" s="7"/>
    </row>
    <row r="37231" spans="15:15" x14ac:dyDescent="0.25">
      <c r="O37231" s="7"/>
    </row>
    <row r="37232" spans="15:15" x14ac:dyDescent="0.25">
      <c r="O37232" s="7"/>
    </row>
    <row r="37233" spans="15:15" x14ac:dyDescent="0.25">
      <c r="O37233" s="7"/>
    </row>
    <row r="37234" spans="15:15" x14ac:dyDescent="0.25">
      <c r="O37234" s="7"/>
    </row>
    <row r="37235" spans="15:15" x14ac:dyDescent="0.25">
      <c r="O37235" s="7"/>
    </row>
    <row r="37236" spans="15:15" x14ac:dyDescent="0.25">
      <c r="O37236" s="7"/>
    </row>
    <row r="37237" spans="15:15" x14ac:dyDescent="0.25">
      <c r="O37237" s="7"/>
    </row>
    <row r="37238" spans="15:15" x14ac:dyDescent="0.25">
      <c r="O37238" s="7"/>
    </row>
    <row r="37239" spans="15:15" x14ac:dyDescent="0.25">
      <c r="O37239" s="7"/>
    </row>
    <row r="37240" spans="15:15" x14ac:dyDescent="0.25">
      <c r="O37240" s="7"/>
    </row>
    <row r="37241" spans="15:15" x14ac:dyDescent="0.25">
      <c r="O37241" s="7"/>
    </row>
    <row r="37242" spans="15:15" x14ac:dyDescent="0.25">
      <c r="O37242" s="7"/>
    </row>
    <row r="37243" spans="15:15" x14ac:dyDescent="0.25">
      <c r="O37243" s="7"/>
    </row>
    <row r="37244" spans="15:15" x14ac:dyDescent="0.25">
      <c r="O37244" s="7"/>
    </row>
    <row r="37245" spans="15:15" x14ac:dyDescent="0.25">
      <c r="O37245" s="7"/>
    </row>
    <row r="37246" spans="15:15" x14ac:dyDescent="0.25">
      <c r="O37246" s="7"/>
    </row>
    <row r="37247" spans="15:15" x14ac:dyDescent="0.25">
      <c r="O37247" s="7"/>
    </row>
    <row r="37248" spans="15:15" x14ac:dyDescent="0.25">
      <c r="O37248" s="7"/>
    </row>
    <row r="37249" spans="15:15" x14ac:dyDescent="0.25">
      <c r="O37249" s="7"/>
    </row>
    <row r="37250" spans="15:15" x14ac:dyDescent="0.25">
      <c r="O37250" s="7"/>
    </row>
    <row r="37251" spans="15:15" x14ac:dyDescent="0.25">
      <c r="O37251" s="7"/>
    </row>
    <row r="37252" spans="15:15" x14ac:dyDescent="0.25">
      <c r="O37252" s="7"/>
    </row>
    <row r="37253" spans="15:15" x14ac:dyDescent="0.25">
      <c r="O37253" s="7"/>
    </row>
    <row r="37254" spans="15:15" x14ac:dyDescent="0.25">
      <c r="O37254" s="7"/>
    </row>
    <row r="37255" spans="15:15" x14ac:dyDescent="0.25">
      <c r="O37255" s="7"/>
    </row>
    <row r="37256" spans="15:15" x14ac:dyDescent="0.25">
      <c r="O37256" s="7"/>
    </row>
    <row r="37257" spans="15:15" x14ac:dyDescent="0.25">
      <c r="O37257" s="7"/>
    </row>
    <row r="37258" spans="15:15" x14ac:dyDescent="0.25">
      <c r="O37258" s="7"/>
    </row>
    <row r="37259" spans="15:15" x14ac:dyDescent="0.25">
      <c r="O37259" s="7"/>
    </row>
    <row r="37260" spans="15:15" x14ac:dyDescent="0.25">
      <c r="O37260" s="7"/>
    </row>
    <row r="37261" spans="15:15" x14ac:dyDescent="0.25">
      <c r="O37261" s="7"/>
    </row>
    <row r="37262" spans="15:15" x14ac:dyDescent="0.25">
      <c r="O37262" s="7"/>
    </row>
    <row r="37263" spans="15:15" x14ac:dyDescent="0.25">
      <c r="O37263" s="7"/>
    </row>
    <row r="37264" spans="15:15" x14ac:dyDescent="0.25">
      <c r="O37264" s="7"/>
    </row>
    <row r="37265" spans="15:15" x14ac:dyDescent="0.25">
      <c r="O37265" s="7"/>
    </row>
    <row r="37266" spans="15:15" x14ac:dyDescent="0.25">
      <c r="O37266" s="7"/>
    </row>
    <row r="37267" spans="15:15" x14ac:dyDescent="0.25">
      <c r="O37267" s="7"/>
    </row>
    <row r="37268" spans="15:15" x14ac:dyDescent="0.25">
      <c r="O37268" s="7"/>
    </row>
    <row r="37269" spans="15:15" x14ac:dyDescent="0.25">
      <c r="O37269" s="7"/>
    </row>
    <row r="37270" spans="15:15" x14ac:dyDescent="0.25">
      <c r="O37270" s="7"/>
    </row>
    <row r="37271" spans="15:15" x14ac:dyDescent="0.25">
      <c r="O37271" s="7"/>
    </row>
    <row r="37272" spans="15:15" x14ac:dyDescent="0.25">
      <c r="O37272" s="7"/>
    </row>
    <row r="37273" spans="15:15" x14ac:dyDescent="0.25">
      <c r="O37273" s="7"/>
    </row>
    <row r="37274" spans="15:15" x14ac:dyDescent="0.25">
      <c r="O37274" s="7"/>
    </row>
    <row r="37275" spans="15:15" x14ac:dyDescent="0.25">
      <c r="O37275" s="7"/>
    </row>
    <row r="37276" spans="15:15" x14ac:dyDescent="0.25">
      <c r="O37276" s="7"/>
    </row>
    <row r="37277" spans="15:15" x14ac:dyDescent="0.25">
      <c r="O37277" s="7"/>
    </row>
    <row r="37278" spans="15:15" x14ac:dyDescent="0.25">
      <c r="O37278" s="7"/>
    </row>
    <row r="37279" spans="15:15" x14ac:dyDescent="0.25">
      <c r="O37279" s="7"/>
    </row>
    <row r="37280" spans="15:15" x14ac:dyDescent="0.25">
      <c r="O37280" s="7"/>
    </row>
    <row r="37281" spans="15:15" x14ac:dyDescent="0.25">
      <c r="O37281" s="7"/>
    </row>
    <row r="37282" spans="15:15" x14ac:dyDescent="0.25">
      <c r="O37282" s="7"/>
    </row>
    <row r="37283" spans="15:15" x14ac:dyDescent="0.25">
      <c r="O37283" s="7"/>
    </row>
    <row r="37284" spans="15:15" x14ac:dyDescent="0.25">
      <c r="O37284" s="7"/>
    </row>
    <row r="37285" spans="15:15" x14ac:dyDescent="0.25">
      <c r="O37285" s="7"/>
    </row>
    <row r="37286" spans="15:15" x14ac:dyDescent="0.25">
      <c r="O37286" s="7"/>
    </row>
    <row r="37287" spans="15:15" x14ac:dyDescent="0.25">
      <c r="O37287" s="7"/>
    </row>
    <row r="37288" spans="15:15" x14ac:dyDescent="0.25">
      <c r="O37288" s="7"/>
    </row>
    <row r="37289" spans="15:15" x14ac:dyDescent="0.25">
      <c r="O37289" s="7"/>
    </row>
    <row r="37290" spans="15:15" x14ac:dyDescent="0.25">
      <c r="O37290" s="7"/>
    </row>
    <row r="37291" spans="15:15" x14ac:dyDescent="0.25">
      <c r="O37291" s="7"/>
    </row>
    <row r="37292" spans="15:15" x14ac:dyDescent="0.25">
      <c r="O37292" s="7"/>
    </row>
    <row r="37293" spans="15:15" x14ac:dyDescent="0.25">
      <c r="O37293" s="7"/>
    </row>
    <row r="37294" spans="15:15" x14ac:dyDescent="0.25">
      <c r="O37294" s="7"/>
    </row>
    <row r="37295" spans="15:15" x14ac:dyDescent="0.25">
      <c r="O37295" s="7"/>
    </row>
    <row r="37296" spans="15:15" x14ac:dyDescent="0.25">
      <c r="O37296" s="7"/>
    </row>
    <row r="37297" spans="15:15" x14ac:dyDescent="0.25">
      <c r="O37297" s="7"/>
    </row>
    <row r="37298" spans="15:15" x14ac:dyDescent="0.25">
      <c r="O37298" s="7"/>
    </row>
    <row r="37299" spans="15:15" x14ac:dyDescent="0.25">
      <c r="O37299" s="7"/>
    </row>
    <row r="37300" spans="15:15" x14ac:dyDescent="0.25">
      <c r="O37300" s="7"/>
    </row>
    <row r="37301" spans="15:15" x14ac:dyDescent="0.25">
      <c r="O37301" s="7"/>
    </row>
    <row r="37302" spans="15:15" x14ac:dyDescent="0.25">
      <c r="O37302" s="7"/>
    </row>
    <row r="37303" spans="15:15" x14ac:dyDescent="0.25">
      <c r="O37303" s="7"/>
    </row>
    <row r="37304" spans="15:15" x14ac:dyDescent="0.25">
      <c r="O37304" s="7"/>
    </row>
    <row r="37305" spans="15:15" x14ac:dyDescent="0.25">
      <c r="O37305" s="7"/>
    </row>
    <row r="37306" spans="15:15" x14ac:dyDescent="0.25">
      <c r="O37306" s="7"/>
    </row>
    <row r="37307" spans="15:15" x14ac:dyDescent="0.25">
      <c r="O37307" s="7"/>
    </row>
    <row r="37308" spans="15:15" x14ac:dyDescent="0.25">
      <c r="O37308" s="7"/>
    </row>
    <row r="37309" spans="15:15" x14ac:dyDescent="0.25">
      <c r="O37309" s="7"/>
    </row>
    <row r="37310" spans="15:15" x14ac:dyDescent="0.25">
      <c r="O37310" s="7"/>
    </row>
    <row r="37311" spans="15:15" x14ac:dyDescent="0.25">
      <c r="O37311" s="7"/>
    </row>
    <row r="37312" spans="15:15" x14ac:dyDescent="0.25">
      <c r="O37312" s="7"/>
    </row>
    <row r="37313" spans="15:15" x14ac:dyDescent="0.25">
      <c r="O37313" s="7"/>
    </row>
    <row r="37314" spans="15:15" x14ac:dyDescent="0.25">
      <c r="O37314" s="7"/>
    </row>
    <row r="37315" spans="15:15" x14ac:dyDescent="0.25">
      <c r="O37315" s="7"/>
    </row>
    <row r="37316" spans="15:15" x14ac:dyDescent="0.25">
      <c r="O37316" s="7"/>
    </row>
    <row r="37317" spans="15:15" x14ac:dyDescent="0.25">
      <c r="O37317" s="7"/>
    </row>
    <row r="37318" spans="15:15" x14ac:dyDescent="0.25">
      <c r="O37318" s="7"/>
    </row>
    <row r="37319" spans="15:15" x14ac:dyDescent="0.25">
      <c r="O37319" s="7"/>
    </row>
    <row r="37320" spans="15:15" x14ac:dyDescent="0.25">
      <c r="O37320" s="7"/>
    </row>
    <row r="37321" spans="15:15" x14ac:dyDescent="0.25">
      <c r="O37321" s="7"/>
    </row>
    <row r="37322" spans="15:15" x14ac:dyDescent="0.25">
      <c r="O37322" s="7"/>
    </row>
    <row r="37323" spans="15:15" x14ac:dyDescent="0.25">
      <c r="O37323" s="7"/>
    </row>
    <row r="37324" spans="15:15" x14ac:dyDescent="0.25">
      <c r="O37324" s="7"/>
    </row>
    <row r="37325" spans="15:15" x14ac:dyDescent="0.25">
      <c r="O37325" s="7"/>
    </row>
    <row r="37326" spans="15:15" x14ac:dyDescent="0.25">
      <c r="O37326" s="7"/>
    </row>
    <row r="37327" spans="15:15" x14ac:dyDescent="0.25">
      <c r="O37327" s="7"/>
    </row>
    <row r="37328" spans="15:15" x14ac:dyDescent="0.25">
      <c r="O37328" s="7"/>
    </row>
    <row r="37329" spans="15:15" x14ac:dyDescent="0.25">
      <c r="O37329" s="7"/>
    </row>
    <row r="37330" spans="15:15" x14ac:dyDescent="0.25">
      <c r="O37330" s="7"/>
    </row>
    <row r="37331" spans="15:15" x14ac:dyDescent="0.25">
      <c r="O37331" s="7"/>
    </row>
    <row r="37332" spans="15:15" x14ac:dyDescent="0.25">
      <c r="O37332" s="7"/>
    </row>
    <row r="37333" spans="15:15" x14ac:dyDescent="0.25">
      <c r="O37333" s="7"/>
    </row>
    <row r="37334" spans="15:15" x14ac:dyDescent="0.25">
      <c r="O37334" s="7"/>
    </row>
    <row r="37335" spans="15:15" x14ac:dyDescent="0.25">
      <c r="O37335" s="7"/>
    </row>
    <row r="37336" spans="15:15" x14ac:dyDescent="0.25">
      <c r="O37336" s="7"/>
    </row>
    <row r="37337" spans="15:15" x14ac:dyDescent="0.25">
      <c r="O37337" s="7"/>
    </row>
    <row r="37338" spans="15:15" x14ac:dyDescent="0.25">
      <c r="O37338" s="7"/>
    </row>
    <row r="37339" spans="15:15" x14ac:dyDescent="0.25">
      <c r="O37339" s="7"/>
    </row>
    <row r="37340" spans="15:15" x14ac:dyDescent="0.25">
      <c r="O37340" s="7"/>
    </row>
    <row r="37341" spans="15:15" x14ac:dyDescent="0.25">
      <c r="O37341" s="7"/>
    </row>
    <row r="37342" spans="15:15" x14ac:dyDescent="0.25">
      <c r="O37342" s="7"/>
    </row>
    <row r="37343" spans="15:15" x14ac:dyDescent="0.25">
      <c r="O37343" s="7"/>
    </row>
    <row r="37344" spans="15:15" x14ac:dyDescent="0.25">
      <c r="O37344" s="7"/>
    </row>
    <row r="37345" spans="15:15" x14ac:dyDescent="0.25">
      <c r="O37345" s="7"/>
    </row>
    <row r="37346" spans="15:15" x14ac:dyDescent="0.25">
      <c r="O37346" s="7"/>
    </row>
    <row r="37347" spans="15:15" x14ac:dyDescent="0.25">
      <c r="O37347" s="7"/>
    </row>
    <row r="37348" spans="15:15" x14ac:dyDescent="0.25">
      <c r="O37348" s="7"/>
    </row>
    <row r="37349" spans="15:15" x14ac:dyDescent="0.25">
      <c r="O37349" s="7"/>
    </row>
    <row r="37350" spans="15:15" x14ac:dyDescent="0.25">
      <c r="O37350" s="7"/>
    </row>
    <row r="37351" spans="15:15" x14ac:dyDescent="0.25">
      <c r="O37351" s="7"/>
    </row>
    <row r="37352" spans="15:15" x14ac:dyDescent="0.25">
      <c r="O37352" s="7"/>
    </row>
    <row r="37353" spans="15:15" x14ac:dyDescent="0.25">
      <c r="O37353" s="7"/>
    </row>
    <row r="37354" spans="15:15" x14ac:dyDescent="0.25">
      <c r="O37354" s="7"/>
    </row>
    <row r="37355" spans="15:15" x14ac:dyDescent="0.25">
      <c r="O37355" s="7"/>
    </row>
    <row r="37356" spans="15:15" x14ac:dyDescent="0.25">
      <c r="O37356" s="7"/>
    </row>
    <row r="37357" spans="15:15" x14ac:dyDescent="0.25">
      <c r="O37357" s="7"/>
    </row>
    <row r="37358" spans="15:15" x14ac:dyDescent="0.25">
      <c r="O37358" s="7"/>
    </row>
    <row r="37359" spans="15:15" x14ac:dyDescent="0.25">
      <c r="O37359" s="7"/>
    </row>
    <row r="37360" spans="15:15" x14ac:dyDescent="0.25">
      <c r="O37360" s="7"/>
    </row>
    <row r="37361" spans="15:15" x14ac:dyDescent="0.25">
      <c r="O37361" s="7"/>
    </row>
    <row r="37362" spans="15:15" x14ac:dyDescent="0.25">
      <c r="O37362" s="7"/>
    </row>
    <row r="37363" spans="15:15" x14ac:dyDescent="0.25">
      <c r="O37363" s="7"/>
    </row>
    <row r="37364" spans="15:15" x14ac:dyDescent="0.25">
      <c r="O37364" s="7"/>
    </row>
    <row r="37365" spans="15:15" x14ac:dyDescent="0.25">
      <c r="O37365" s="7"/>
    </row>
    <row r="37366" spans="15:15" x14ac:dyDescent="0.25">
      <c r="O37366" s="7"/>
    </row>
    <row r="37367" spans="15:15" x14ac:dyDescent="0.25">
      <c r="O37367" s="7"/>
    </row>
    <row r="37368" spans="15:15" x14ac:dyDescent="0.25">
      <c r="O37368" s="7"/>
    </row>
    <row r="37369" spans="15:15" x14ac:dyDescent="0.25">
      <c r="O37369" s="7"/>
    </row>
    <row r="37370" spans="15:15" x14ac:dyDescent="0.25">
      <c r="O37370" s="7"/>
    </row>
    <row r="37371" spans="15:15" x14ac:dyDescent="0.25">
      <c r="O37371" s="7"/>
    </row>
    <row r="37372" spans="15:15" x14ac:dyDescent="0.25">
      <c r="O37372" s="7"/>
    </row>
    <row r="37373" spans="15:15" x14ac:dyDescent="0.25">
      <c r="O37373" s="7"/>
    </row>
    <row r="37374" spans="15:15" x14ac:dyDescent="0.25">
      <c r="O37374" s="7"/>
    </row>
    <row r="37375" spans="15:15" x14ac:dyDescent="0.25">
      <c r="O37375" s="7"/>
    </row>
    <row r="37376" spans="15:15" x14ac:dyDescent="0.25">
      <c r="O37376" s="7"/>
    </row>
    <row r="37377" spans="15:15" x14ac:dyDescent="0.25">
      <c r="O37377" s="7"/>
    </row>
    <row r="37378" spans="15:15" x14ac:dyDescent="0.25">
      <c r="O37378" s="7"/>
    </row>
    <row r="37379" spans="15:15" x14ac:dyDescent="0.25">
      <c r="O37379" s="7"/>
    </row>
    <row r="37380" spans="15:15" x14ac:dyDescent="0.25">
      <c r="O37380" s="7"/>
    </row>
    <row r="37381" spans="15:15" x14ac:dyDescent="0.25">
      <c r="O37381" s="7"/>
    </row>
    <row r="37382" spans="15:15" x14ac:dyDescent="0.25">
      <c r="O37382" s="7"/>
    </row>
    <row r="37383" spans="15:15" x14ac:dyDescent="0.25">
      <c r="O37383" s="7"/>
    </row>
    <row r="37384" spans="15:15" x14ac:dyDescent="0.25">
      <c r="O37384" s="7"/>
    </row>
    <row r="37385" spans="15:15" x14ac:dyDescent="0.25">
      <c r="O37385" s="7"/>
    </row>
    <row r="37386" spans="15:15" x14ac:dyDescent="0.25">
      <c r="O37386" s="7"/>
    </row>
    <row r="37387" spans="15:15" x14ac:dyDescent="0.25">
      <c r="O37387" s="7"/>
    </row>
    <row r="37388" spans="15:15" x14ac:dyDescent="0.25">
      <c r="O37388" s="7"/>
    </row>
    <row r="37389" spans="15:15" x14ac:dyDescent="0.25">
      <c r="O37389" s="7"/>
    </row>
    <row r="37390" spans="15:15" x14ac:dyDescent="0.25">
      <c r="O37390" s="7"/>
    </row>
    <row r="37391" spans="15:15" x14ac:dyDescent="0.25">
      <c r="O37391" s="7"/>
    </row>
    <row r="37392" spans="15:15" x14ac:dyDescent="0.25">
      <c r="O37392" s="7"/>
    </row>
    <row r="37393" spans="15:15" x14ac:dyDescent="0.25">
      <c r="O37393" s="7"/>
    </row>
    <row r="37394" spans="15:15" x14ac:dyDescent="0.25">
      <c r="O37394" s="7"/>
    </row>
    <row r="37395" spans="15:15" x14ac:dyDescent="0.25">
      <c r="O37395" s="7"/>
    </row>
    <row r="37396" spans="15:15" x14ac:dyDescent="0.25">
      <c r="O37396" s="7"/>
    </row>
    <row r="37397" spans="15:15" x14ac:dyDescent="0.25">
      <c r="O37397" s="7"/>
    </row>
    <row r="37398" spans="15:15" x14ac:dyDescent="0.25">
      <c r="O37398" s="7"/>
    </row>
    <row r="37399" spans="15:15" x14ac:dyDescent="0.25">
      <c r="O37399" s="7"/>
    </row>
    <row r="37400" spans="15:15" x14ac:dyDescent="0.25">
      <c r="O37400" s="7"/>
    </row>
    <row r="37401" spans="15:15" x14ac:dyDescent="0.25">
      <c r="O37401" s="7"/>
    </row>
    <row r="37402" spans="15:15" x14ac:dyDescent="0.25">
      <c r="O37402" s="7"/>
    </row>
    <row r="37403" spans="15:15" x14ac:dyDescent="0.25">
      <c r="O37403" s="7"/>
    </row>
    <row r="37404" spans="15:15" x14ac:dyDescent="0.25">
      <c r="O37404" s="7"/>
    </row>
    <row r="37405" spans="15:15" x14ac:dyDescent="0.25">
      <c r="O37405" s="7"/>
    </row>
    <row r="37406" spans="15:15" x14ac:dyDescent="0.25">
      <c r="O37406" s="7"/>
    </row>
    <row r="37407" spans="15:15" x14ac:dyDescent="0.25">
      <c r="O37407" s="7"/>
    </row>
    <row r="37408" spans="15:15" x14ac:dyDescent="0.25">
      <c r="O37408" s="7"/>
    </row>
    <row r="37409" spans="15:15" x14ac:dyDescent="0.25">
      <c r="O37409" s="7"/>
    </row>
    <row r="37410" spans="15:15" x14ac:dyDescent="0.25">
      <c r="O37410" s="7"/>
    </row>
    <row r="37411" spans="15:15" x14ac:dyDescent="0.25">
      <c r="O37411" s="7"/>
    </row>
    <row r="37412" spans="15:15" x14ac:dyDescent="0.25">
      <c r="O37412" s="7"/>
    </row>
    <row r="37413" spans="15:15" x14ac:dyDescent="0.25">
      <c r="O37413" s="7"/>
    </row>
    <row r="37414" spans="15:15" x14ac:dyDescent="0.25">
      <c r="O37414" s="7"/>
    </row>
    <row r="37415" spans="15:15" x14ac:dyDescent="0.25">
      <c r="O37415" s="7"/>
    </row>
    <row r="37416" spans="15:15" x14ac:dyDescent="0.25">
      <c r="O37416" s="7"/>
    </row>
    <row r="37417" spans="15:15" x14ac:dyDescent="0.25">
      <c r="O37417" s="7"/>
    </row>
    <row r="37418" spans="15:15" x14ac:dyDescent="0.25">
      <c r="O37418" s="7"/>
    </row>
    <row r="37419" spans="15:15" x14ac:dyDescent="0.25">
      <c r="O37419" s="7"/>
    </row>
    <row r="37420" spans="15:15" x14ac:dyDescent="0.25">
      <c r="O37420" s="7"/>
    </row>
    <row r="37421" spans="15:15" x14ac:dyDescent="0.25">
      <c r="O37421" s="7"/>
    </row>
    <row r="37422" spans="15:15" x14ac:dyDescent="0.25">
      <c r="O37422" s="7"/>
    </row>
    <row r="37423" spans="15:15" x14ac:dyDescent="0.25">
      <c r="O37423" s="7"/>
    </row>
    <row r="37424" spans="15:15" x14ac:dyDescent="0.25">
      <c r="O37424" s="7"/>
    </row>
    <row r="37425" spans="15:15" x14ac:dyDescent="0.25">
      <c r="O37425" s="7"/>
    </row>
    <row r="37426" spans="15:15" x14ac:dyDescent="0.25">
      <c r="O37426" s="7"/>
    </row>
    <row r="37427" spans="15:15" x14ac:dyDescent="0.25">
      <c r="O37427" s="7"/>
    </row>
    <row r="37428" spans="15:15" x14ac:dyDescent="0.25">
      <c r="O37428" s="7"/>
    </row>
    <row r="37429" spans="15:15" x14ac:dyDescent="0.25">
      <c r="O37429" s="7"/>
    </row>
    <row r="37430" spans="15:15" x14ac:dyDescent="0.25">
      <c r="O37430" s="7"/>
    </row>
    <row r="37431" spans="15:15" x14ac:dyDescent="0.25">
      <c r="O37431" s="7"/>
    </row>
    <row r="37432" spans="15:15" x14ac:dyDescent="0.25">
      <c r="O37432" s="7"/>
    </row>
    <row r="37433" spans="15:15" x14ac:dyDescent="0.25">
      <c r="O37433" s="7"/>
    </row>
    <row r="37434" spans="15:15" x14ac:dyDescent="0.25">
      <c r="O37434" s="7"/>
    </row>
    <row r="37435" spans="15:15" x14ac:dyDescent="0.25">
      <c r="O37435" s="7"/>
    </row>
    <row r="37436" spans="15:15" x14ac:dyDescent="0.25">
      <c r="O37436" s="7"/>
    </row>
    <row r="37437" spans="15:15" x14ac:dyDescent="0.25">
      <c r="O37437" s="7"/>
    </row>
    <row r="37438" spans="15:15" x14ac:dyDescent="0.25">
      <c r="O37438" s="7"/>
    </row>
    <row r="37439" spans="15:15" x14ac:dyDescent="0.25">
      <c r="O37439" s="7"/>
    </row>
    <row r="37440" spans="15:15" x14ac:dyDescent="0.25">
      <c r="O37440" s="7"/>
    </row>
    <row r="37441" spans="15:15" x14ac:dyDescent="0.25">
      <c r="O37441" s="7"/>
    </row>
    <row r="37442" spans="15:15" x14ac:dyDescent="0.25">
      <c r="O37442" s="7"/>
    </row>
    <row r="37443" spans="15:15" x14ac:dyDescent="0.25">
      <c r="O37443" s="7"/>
    </row>
    <row r="37444" spans="15:15" x14ac:dyDescent="0.25">
      <c r="O37444" s="7"/>
    </row>
    <row r="37445" spans="15:15" x14ac:dyDescent="0.25">
      <c r="O37445" s="7"/>
    </row>
    <row r="37446" spans="15:15" x14ac:dyDescent="0.25">
      <c r="O37446" s="7"/>
    </row>
    <row r="37447" spans="15:15" x14ac:dyDescent="0.25">
      <c r="O37447" s="7"/>
    </row>
    <row r="37448" spans="15:15" x14ac:dyDescent="0.25">
      <c r="O37448" s="7"/>
    </row>
    <row r="37449" spans="15:15" x14ac:dyDescent="0.25">
      <c r="O37449" s="7"/>
    </row>
    <row r="37450" spans="15:15" x14ac:dyDescent="0.25">
      <c r="O37450" s="7"/>
    </row>
    <row r="37451" spans="15:15" x14ac:dyDescent="0.25">
      <c r="O37451" s="7"/>
    </row>
    <row r="37452" spans="15:15" x14ac:dyDescent="0.25">
      <c r="O37452" s="7"/>
    </row>
    <row r="37453" spans="15:15" x14ac:dyDescent="0.25">
      <c r="O37453" s="7"/>
    </row>
    <row r="37454" spans="15:15" x14ac:dyDescent="0.25">
      <c r="O37454" s="7"/>
    </row>
    <row r="37455" spans="15:15" x14ac:dyDescent="0.25">
      <c r="O37455" s="7"/>
    </row>
    <row r="37456" spans="15:15" x14ac:dyDescent="0.25">
      <c r="O37456" s="7"/>
    </row>
    <row r="37457" spans="15:15" x14ac:dyDescent="0.25">
      <c r="O37457" s="7"/>
    </row>
    <row r="37458" spans="15:15" x14ac:dyDescent="0.25">
      <c r="O37458" s="7"/>
    </row>
    <row r="37459" spans="15:15" x14ac:dyDescent="0.25">
      <c r="O37459" s="7"/>
    </row>
    <row r="37460" spans="15:15" x14ac:dyDescent="0.25">
      <c r="O37460" s="7"/>
    </row>
    <row r="37461" spans="15:15" x14ac:dyDescent="0.25">
      <c r="O37461" s="7"/>
    </row>
    <row r="37462" spans="15:15" x14ac:dyDescent="0.25">
      <c r="O37462" s="7"/>
    </row>
    <row r="37463" spans="15:15" x14ac:dyDescent="0.25">
      <c r="O37463" s="7"/>
    </row>
    <row r="37464" spans="15:15" x14ac:dyDescent="0.25">
      <c r="O37464" s="7"/>
    </row>
    <row r="37465" spans="15:15" x14ac:dyDescent="0.25">
      <c r="O37465" s="7"/>
    </row>
    <row r="37490" spans="15:15" x14ac:dyDescent="0.25">
      <c r="O37490" s="7"/>
    </row>
    <row r="37491" spans="15:15" x14ac:dyDescent="0.25">
      <c r="O37491" s="7"/>
    </row>
    <row r="37492" spans="15:15" x14ac:dyDescent="0.25">
      <c r="O37492" s="7"/>
    </row>
    <row r="37493" spans="15:15" x14ac:dyDescent="0.25">
      <c r="O37493" s="7"/>
    </row>
    <row r="37494" spans="15:15" x14ac:dyDescent="0.25">
      <c r="O37494" s="7"/>
    </row>
    <row r="37495" spans="15:15" x14ac:dyDescent="0.25">
      <c r="O37495" s="7"/>
    </row>
    <row r="37496" spans="15:15" x14ac:dyDescent="0.25">
      <c r="O37496" s="7"/>
    </row>
    <row r="37497" spans="15:15" x14ac:dyDescent="0.25">
      <c r="O37497" s="7"/>
    </row>
    <row r="37498" spans="15:15" x14ac:dyDescent="0.25">
      <c r="O37498" s="7"/>
    </row>
    <row r="37499" spans="15:15" x14ac:dyDescent="0.25">
      <c r="O37499" s="7"/>
    </row>
    <row r="37500" spans="15:15" x14ac:dyDescent="0.25">
      <c r="O37500" s="7"/>
    </row>
    <row r="37501" spans="15:15" x14ac:dyDescent="0.25">
      <c r="O37501" s="7"/>
    </row>
    <row r="37502" spans="15:15" x14ac:dyDescent="0.25">
      <c r="O37502" s="7"/>
    </row>
    <row r="37503" spans="15:15" x14ac:dyDescent="0.25">
      <c r="O37503" s="7"/>
    </row>
    <row r="37504" spans="15:15" x14ac:dyDescent="0.25">
      <c r="O37504" s="7"/>
    </row>
    <row r="37505" spans="15:15" x14ac:dyDescent="0.25">
      <c r="O37505" s="7"/>
    </row>
    <row r="37506" spans="15:15" x14ac:dyDescent="0.25">
      <c r="O37506" s="7"/>
    </row>
    <row r="37507" spans="15:15" x14ac:dyDescent="0.25">
      <c r="O37507" s="7"/>
    </row>
    <row r="37508" spans="15:15" x14ac:dyDescent="0.25">
      <c r="O37508" s="7"/>
    </row>
    <row r="37509" spans="15:15" x14ac:dyDescent="0.25">
      <c r="O37509" s="7"/>
    </row>
    <row r="37510" spans="15:15" x14ac:dyDescent="0.25">
      <c r="O37510" s="7"/>
    </row>
    <row r="37511" spans="15:15" x14ac:dyDescent="0.25">
      <c r="O37511" s="7"/>
    </row>
    <row r="37512" spans="15:15" x14ac:dyDescent="0.25">
      <c r="O37512" s="7"/>
    </row>
    <row r="37513" spans="15:15" x14ac:dyDescent="0.25">
      <c r="O37513" s="7"/>
    </row>
    <row r="37514" spans="15:15" x14ac:dyDescent="0.25">
      <c r="O37514" s="7"/>
    </row>
    <row r="37515" spans="15:15" x14ac:dyDescent="0.25">
      <c r="O37515" s="7"/>
    </row>
    <row r="37516" spans="15:15" x14ac:dyDescent="0.25">
      <c r="O37516" s="7"/>
    </row>
    <row r="37517" spans="15:15" x14ac:dyDescent="0.25">
      <c r="O37517" s="7"/>
    </row>
    <row r="37518" spans="15:15" x14ac:dyDescent="0.25">
      <c r="O37518" s="7"/>
    </row>
    <row r="37519" spans="15:15" x14ac:dyDescent="0.25">
      <c r="O37519" s="7"/>
    </row>
    <row r="37520" spans="15:15" x14ac:dyDescent="0.25">
      <c r="O37520" s="7"/>
    </row>
    <row r="37521" spans="15:15" x14ac:dyDescent="0.25">
      <c r="O37521" s="7"/>
    </row>
    <row r="37522" spans="15:15" x14ac:dyDescent="0.25">
      <c r="O37522" s="7"/>
    </row>
    <row r="37523" spans="15:15" x14ac:dyDescent="0.25">
      <c r="O37523" s="7"/>
    </row>
    <row r="37524" spans="15:15" x14ac:dyDescent="0.25">
      <c r="O37524" s="7"/>
    </row>
    <row r="37525" spans="15:15" x14ac:dyDescent="0.25">
      <c r="O37525" s="7"/>
    </row>
    <row r="37526" spans="15:15" x14ac:dyDescent="0.25">
      <c r="O37526" s="7"/>
    </row>
    <row r="37527" spans="15:15" x14ac:dyDescent="0.25">
      <c r="O37527" s="7"/>
    </row>
    <row r="37528" spans="15:15" x14ac:dyDescent="0.25">
      <c r="O37528" s="7"/>
    </row>
    <row r="37529" spans="15:15" x14ac:dyDescent="0.25">
      <c r="O37529" s="7"/>
    </row>
    <row r="37530" spans="15:15" x14ac:dyDescent="0.25">
      <c r="O37530" s="7"/>
    </row>
    <row r="37531" spans="15:15" x14ac:dyDescent="0.25">
      <c r="O37531" s="7"/>
    </row>
    <row r="37532" spans="15:15" x14ac:dyDescent="0.25">
      <c r="O37532" s="7"/>
    </row>
    <row r="37533" spans="15:15" x14ac:dyDescent="0.25">
      <c r="O37533" s="7"/>
    </row>
    <row r="37534" spans="15:15" x14ac:dyDescent="0.25">
      <c r="O37534" s="7"/>
    </row>
    <row r="37535" spans="15:15" x14ac:dyDescent="0.25">
      <c r="O37535" s="7"/>
    </row>
    <row r="37536" spans="15:15" x14ac:dyDescent="0.25">
      <c r="O37536" s="7"/>
    </row>
    <row r="37537" spans="15:15" x14ac:dyDescent="0.25">
      <c r="O37537" s="7"/>
    </row>
    <row r="37538" spans="15:15" x14ac:dyDescent="0.25">
      <c r="O37538" s="7"/>
    </row>
    <row r="37539" spans="15:15" x14ac:dyDescent="0.25">
      <c r="O37539" s="7"/>
    </row>
    <row r="37540" spans="15:15" x14ac:dyDescent="0.25">
      <c r="O37540" s="7"/>
    </row>
    <row r="37541" spans="15:15" x14ac:dyDescent="0.25">
      <c r="O37541" s="7"/>
    </row>
    <row r="37542" spans="15:15" x14ac:dyDescent="0.25">
      <c r="O37542" s="7"/>
    </row>
    <row r="37543" spans="15:15" x14ac:dyDescent="0.25">
      <c r="O37543" s="7"/>
    </row>
    <row r="37544" spans="15:15" x14ac:dyDescent="0.25">
      <c r="O37544" s="7"/>
    </row>
    <row r="37545" spans="15:15" x14ac:dyDescent="0.25">
      <c r="O37545" s="7"/>
    </row>
    <row r="37546" spans="15:15" x14ac:dyDescent="0.25">
      <c r="O37546" s="7"/>
    </row>
    <row r="37547" spans="15:15" x14ac:dyDescent="0.25">
      <c r="O37547" s="7"/>
    </row>
    <row r="37548" spans="15:15" x14ac:dyDescent="0.25">
      <c r="O37548" s="7"/>
    </row>
    <row r="37549" spans="15:15" x14ac:dyDescent="0.25">
      <c r="O37549" s="7"/>
    </row>
    <row r="37550" spans="15:15" x14ac:dyDescent="0.25">
      <c r="O37550" s="7"/>
    </row>
    <row r="37551" spans="15:15" x14ac:dyDescent="0.25">
      <c r="O37551" s="7"/>
    </row>
    <row r="37552" spans="15:15" x14ac:dyDescent="0.25">
      <c r="O37552" s="7"/>
    </row>
    <row r="37553" spans="15:15" x14ac:dyDescent="0.25">
      <c r="O37553" s="7"/>
    </row>
    <row r="37554" spans="15:15" x14ac:dyDescent="0.25">
      <c r="O37554" s="7"/>
    </row>
    <row r="37555" spans="15:15" x14ac:dyDescent="0.25">
      <c r="O37555" s="7"/>
    </row>
    <row r="37556" spans="15:15" x14ac:dyDescent="0.25">
      <c r="O37556" s="7"/>
    </row>
    <row r="37557" spans="15:15" x14ac:dyDescent="0.25">
      <c r="O37557" s="7"/>
    </row>
    <row r="37558" spans="15:15" x14ac:dyDescent="0.25">
      <c r="O37558" s="7"/>
    </row>
    <row r="37559" spans="15:15" x14ac:dyDescent="0.25">
      <c r="O37559" s="7"/>
    </row>
    <row r="37560" spans="15:15" x14ac:dyDescent="0.25">
      <c r="O37560" s="7"/>
    </row>
    <row r="37561" spans="15:15" x14ac:dyDescent="0.25">
      <c r="O37561" s="7"/>
    </row>
    <row r="37562" spans="15:15" x14ac:dyDescent="0.25">
      <c r="O37562" s="7"/>
    </row>
    <row r="37563" spans="15:15" x14ac:dyDescent="0.25">
      <c r="O37563" s="7"/>
    </row>
    <row r="37564" spans="15:15" x14ac:dyDescent="0.25">
      <c r="O37564" s="7"/>
    </row>
    <row r="37565" spans="15:15" x14ac:dyDescent="0.25">
      <c r="O37565" s="7"/>
    </row>
    <row r="37566" spans="15:15" x14ac:dyDescent="0.25">
      <c r="O37566" s="7"/>
    </row>
    <row r="37567" spans="15:15" x14ac:dyDescent="0.25">
      <c r="O37567" s="7"/>
    </row>
    <row r="37568" spans="15:15" x14ac:dyDescent="0.25">
      <c r="O37568" s="7"/>
    </row>
    <row r="37569" spans="15:15" x14ac:dyDescent="0.25">
      <c r="O37569" s="7"/>
    </row>
    <row r="37570" spans="15:15" x14ac:dyDescent="0.25">
      <c r="O37570" s="7"/>
    </row>
    <row r="37571" spans="15:15" x14ac:dyDescent="0.25">
      <c r="O37571" s="7"/>
    </row>
    <row r="37572" spans="15:15" x14ac:dyDescent="0.25">
      <c r="O37572" s="7"/>
    </row>
    <row r="37573" spans="15:15" x14ac:dyDescent="0.25">
      <c r="O37573" s="7"/>
    </row>
    <row r="37574" spans="15:15" x14ac:dyDescent="0.25">
      <c r="O37574" s="7"/>
    </row>
    <row r="37575" spans="15:15" x14ac:dyDescent="0.25">
      <c r="O37575" s="7"/>
    </row>
    <row r="37576" spans="15:15" x14ac:dyDescent="0.25">
      <c r="O37576" s="7"/>
    </row>
    <row r="37577" spans="15:15" x14ac:dyDescent="0.25">
      <c r="O37577" s="7"/>
    </row>
    <row r="37578" spans="15:15" x14ac:dyDescent="0.25">
      <c r="O37578" s="7"/>
    </row>
    <row r="37579" spans="15:15" x14ac:dyDescent="0.25">
      <c r="O37579" s="7"/>
    </row>
    <row r="37580" spans="15:15" x14ac:dyDescent="0.25">
      <c r="O37580" s="7"/>
    </row>
    <row r="37581" spans="15:15" x14ac:dyDescent="0.25">
      <c r="O37581" s="7"/>
    </row>
    <row r="37582" spans="15:15" x14ac:dyDescent="0.25">
      <c r="O37582" s="7"/>
    </row>
    <row r="37583" spans="15:15" x14ac:dyDescent="0.25">
      <c r="O37583" s="7"/>
    </row>
    <row r="37584" spans="15:15" x14ac:dyDescent="0.25">
      <c r="O37584" s="7"/>
    </row>
    <row r="37585" spans="15:15" x14ac:dyDescent="0.25">
      <c r="O37585" s="7"/>
    </row>
    <row r="37586" spans="15:15" x14ac:dyDescent="0.25">
      <c r="O37586" s="7"/>
    </row>
    <row r="37587" spans="15:15" x14ac:dyDescent="0.25">
      <c r="O37587" s="7"/>
    </row>
    <row r="37588" spans="15:15" x14ac:dyDescent="0.25">
      <c r="O37588" s="7"/>
    </row>
    <row r="37589" spans="15:15" x14ac:dyDescent="0.25">
      <c r="O37589" s="7"/>
    </row>
    <row r="37590" spans="15:15" x14ac:dyDescent="0.25">
      <c r="O37590" s="7"/>
    </row>
    <row r="37591" spans="15:15" x14ac:dyDescent="0.25">
      <c r="O37591" s="7"/>
    </row>
    <row r="37592" spans="15:15" x14ac:dyDescent="0.25">
      <c r="O37592" s="7"/>
    </row>
    <row r="37593" spans="15:15" x14ac:dyDescent="0.25">
      <c r="O37593" s="7"/>
    </row>
    <row r="37594" spans="15:15" x14ac:dyDescent="0.25">
      <c r="O37594" s="7"/>
    </row>
    <row r="37595" spans="15:15" x14ac:dyDescent="0.25">
      <c r="O37595" s="7"/>
    </row>
    <row r="37596" spans="15:15" x14ac:dyDescent="0.25">
      <c r="O37596" s="7"/>
    </row>
    <row r="37597" spans="15:15" x14ac:dyDescent="0.25">
      <c r="O37597" s="7"/>
    </row>
    <row r="37598" spans="15:15" x14ac:dyDescent="0.25">
      <c r="O37598" s="7"/>
    </row>
    <row r="37599" spans="15:15" x14ac:dyDescent="0.25">
      <c r="O37599" s="7"/>
    </row>
    <row r="37600" spans="15:15" x14ac:dyDescent="0.25">
      <c r="O37600" s="7"/>
    </row>
    <row r="37601" spans="15:15" x14ac:dyDescent="0.25">
      <c r="O37601" s="7"/>
    </row>
    <row r="37602" spans="15:15" x14ac:dyDescent="0.25">
      <c r="O37602" s="7"/>
    </row>
    <row r="37603" spans="15:15" x14ac:dyDescent="0.25">
      <c r="O37603" s="7"/>
    </row>
    <row r="37604" spans="15:15" x14ac:dyDescent="0.25">
      <c r="O37604" s="7"/>
    </row>
    <row r="37605" spans="15:15" x14ac:dyDescent="0.25">
      <c r="O37605" s="7"/>
    </row>
    <row r="37606" spans="15:15" x14ac:dyDescent="0.25">
      <c r="O37606" s="7"/>
    </row>
    <row r="37607" spans="15:15" x14ac:dyDescent="0.25">
      <c r="O37607" s="7"/>
    </row>
    <row r="37608" spans="15:15" x14ac:dyDescent="0.25">
      <c r="O37608" s="7"/>
    </row>
    <row r="37609" spans="15:15" x14ac:dyDescent="0.25">
      <c r="O37609" s="7"/>
    </row>
    <row r="37610" spans="15:15" x14ac:dyDescent="0.25">
      <c r="O37610" s="7"/>
    </row>
    <row r="37611" spans="15:15" x14ac:dyDescent="0.25">
      <c r="O37611" s="7"/>
    </row>
    <row r="37612" spans="15:15" x14ac:dyDescent="0.25">
      <c r="O37612" s="7"/>
    </row>
    <row r="37613" spans="15:15" x14ac:dyDescent="0.25">
      <c r="O37613" s="7"/>
    </row>
    <row r="37614" spans="15:15" x14ac:dyDescent="0.25">
      <c r="O37614" s="7"/>
    </row>
    <row r="37615" spans="15:15" x14ac:dyDescent="0.25">
      <c r="O37615" s="7"/>
    </row>
    <row r="37616" spans="15:15" x14ac:dyDescent="0.25">
      <c r="O37616" s="7"/>
    </row>
    <row r="37617" spans="15:15" x14ac:dyDescent="0.25">
      <c r="O37617" s="7"/>
    </row>
    <row r="37618" spans="15:15" x14ac:dyDescent="0.25">
      <c r="O37618" s="7"/>
    </row>
    <row r="37619" spans="15:15" x14ac:dyDescent="0.25">
      <c r="O37619" s="7"/>
    </row>
    <row r="37620" spans="15:15" x14ac:dyDescent="0.25">
      <c r="O37620" s="7"/>
    </row>
    <row r="37621" spans="15:15" x14ac:dyDescent="0.25">
      <c r="O37621" s="7"/>
    </row>
    <row r="37622" spans="15:15" x14ac:dyDescent="0.25">
      <c r="O37622" s="7"/>
    </row>
    <row r="37623" spans="15:15" x14ac:dyDescent="0.25">
      <c r="O37623" s="7"/>
    </row>
    <row r="37624" spans="15:15" x14ac:dyDescent="0.25">
      <c r="O37624" s="7"/>
    </row>
    <row r="37625" spans="15:15" x14ac:dyDescent="0.25">
      <c r="O37625" s="7"/>
    </row>
    <row r="37626" spans="15:15" x14ac:dyDescent="0.25">
      <c r="O37626" s="7"/>
    </row>
    <row r="37627" spans="15:15" x14ac:dyDescent="0.25">
      <c r="O37627" s="7"/>
    </row>
    <row r="37628" spans="15:15" x14ac:dyDescent="0.25">
      <c r="O37628" s="7"/>
    </row>
    <row r="37629" spans="15:15" x14ac:dyDescent="0.25">
      <c r="O37629" s="7"/>
    </row>
    <row r="37630" spans="15:15" x14ac:dyDescent="0.25">
      <c r="O37630" s="7"/>
    </row>
    <row r="37631" spans="15:15" x14ac:dyDescent="0.25">
      <c r="O37631" s="7"/>
    </row>
    <row r="37632" spans="15:15" x14ac:dyDescent="0.25">
      <c r="O37632" s="7"/>
    </row>
    <row r="37633" spans="15:15" x14ac:dyDescent="0.25">
      <c r="O37633" s="7"/>
    </row>
    <row r="37634" spans="15:15" x14ac:dyDescent="0.25">
      <c r="O37634" s="7"/>
    </row>
    <row r="37635" spans="15:15" x14ac:dyDescent="0.25">
      <c r="O37635" s="7"/>
    </row>
    <row r="37636" spans="15:15" x14ac:dyDescent="0.25">
      <c r="O37636" s="7"/>
    </row>
    <row r="37637" spans="15:15" x14ac:dyDescent="0.25">
      <c r="O37637" s="7"/>
    </row>
    <row r="37638" spans="15:15" x14ac:dyDescent="0.25">
      <c r="O37638" s="7"/>
    </row>
    <row r="37639" spans="15:15" x14ac:dyDescent="0.25">
      <c r="O37639" s="7"/>
    </row>
    <row r="37640" spans="15:15" x14ac:dyDescent="0.25">
      <c r="O37640" s="7"/>
    </row>
    <row r="37641" spans="15:15" x14ac:dyDescent="0.25">
      <c r="O37641" s="7"/>
    </row>
    <row r="37642" spans="15:15" x14ac:dyDescent="0.25">
      <c r="O37642" s="7"/>
    </row>
    <row r="37643" spans="15:15" x14ac:dyDescent="0.25">
      <c r="O37643" s="7"/>
    </row>
    <row r="37644" spans="15:15" x14ac:dyDescent="0.25">
      <c r="O37644" s="7"/>
    </row>
    <row r="37645" spans="15:15" x14ac:dyDescent="0.25">
      <c r="O37645" s="7"/>
    </row>
    <row r="37646" spans="15:15" x14ac:dyDescent="0.25">
      <c r="O37646" s="7"/>
    </row>
    <row r="37647" spans="15:15" x14ac:dyDescent="0.25">
      <c r="O37647" s="7"/>
    </row>
    <row r="37648" spans="15:15" x14ac:dyDescent="0.25">
      <c r="O37648" s="7"/>
    </row>
    <row r="37649" spans="15:15" x14ac:dyDescent="0.25">
      <c r="O37649" s="7"/>
    </row>
    <row r="37650" spans="15:15" x14ac:dyDescent="0.25">
      <c r="O37650" s="7"/>
    </row>
    <row r="37651" spans="15:15" x14ac:dyDescent="0.25">
      <c r="O37651" s="7"/>
    </row>
    <row r="37652" spans="15:15" x14ac:dyDescent="0.25">
      <c r="O37652" s="7"/>
    </row>
    <row r="37653" spans="15:15" x14ac:dyDescent="0.25">
      <c r="O37653" s="7"/>
    </row>
    <row r="37654" spans="15:15" x14ac:dyDescent="0.25">
      <c r="O37654" s="7"/>
    </row>
    <row r="37655" spans="15:15" x14ac:dyDescent="0.25">
      <c r="O37655" s="7"/>
    </row>
    <row r="37656" spans="15:15" x14ac:dyDescent="0.25">
      <c r="O37656" s="7"/>
    </row>
    <row r="37657" spans="15:15" x14ac:dyDescent="0.25">
      <c r="O37657" s="7"/>
    </row>
    <row r="37658" spans="15:15" x14ac:dyDescent="0.25">
      <c r="O37658" s="7"/>
    </row>
    <row r="37659" spans="15:15" x14ac:dyDescent="0.25">
      <c r="O37659" s="7"/>
    </row>
    <row r="37660" spans="15:15" x14ac:dyDescent="0.25">
      <c r="O37660" s="7"/>
    </row>
    <row r="37661" spans="15:15" x14ac:dyDescent="0.25">
      <c r="O37661" s="7"/>
    </row>
    <row r="37662" spans="15:15" x14ac:dyDescent="0.25">
      <c r="O37662" s="7"/>
    </row>
    <row r="37663" spans="15:15" x14ac:dyDescent="0.25">
      <c r="O37663" s="7"/>
    </row>
    <row r="37664" spans="15:15" x14ac:dyDescent="0.25">
      <c r="O37664" s="7"/>
    </row>
    <row r="37665" spans="15:15" x14ac:dyDescent="0.25">
      <c r="O37665" s="7"/>
    </row>
    <row r="37666" spans="15:15" x14ac:dyDescent="0.25">
      <c r="O37666" s="7"/>
    </row>
    <row r="37667" spans="15:15" x14ac:dyDescent="0.25">
      <c r="O37667" s="7"/>
    </row>
    <row r="37668" spans="15:15" x14ac:dyDescent="0.25">
      <c r="O37668" s="7"/>
    </row>
    <row r="37669" spans="15:15" x14ac:dyDescent="0.25">
      <c r="O37669" s="7"/>
    </row>
    <row r="37670" spans="15:15" x14ac:dyDescent="0.25">
      <c r="O37670" s="7"/>
    </row>
    <row r="37671" spans="15:15" x14ac:dyDescent="0.25">
      <c r="O37671" s="7"/>
    </row>
    <row r="37672" spans="15:15" x14ac:dyDescent="0.25">
      <c r="O37672" s="7"/>
    </row>
    <row r="37673" spans="15:15" x14ac:dyDescent="0.25">
      <c r="O37673" s="7"/>
    </row>
    <row r="37674" spans="15:15" x14ac:dyDescent="0.25">
      <c r="O37674" s="7"/>
    </row>
    <row r="37675" spans="15:15" x14ac:dyDescent="0.25">
      <c r="O37675" s="7"/>
    </row>
    <row r="37676" spans="15:15" x14ac:dyDescent="0.25">
      <c r="O37676" s="7"/>
    </row>
    <row r="37677" spans="15:15" x14ac:dyDescent="0.25">
      <c r="O37677" s="7"/>
    </row>
    <row r="37678" spans="15:15" x14ac:dyDescent="0.25">
      <c r="O37678" s="7"/>
    </row>
    <row r="37679" spans="15:15" x14ac:dyDescent="0.25">
      <c r="O37679" s="7"/>
    </row>
    <row r="37680" spans="15:15" x14ac:dyDescent="0.25">
      <c r="O37680" s="7"/>
    </row>
    <row r="37681" spans="15:15" x14ac:dyDescent="0.25">
      <c r="O37681" s="7"/>
    </row>
    <row r="37682" spans="15:15" x14ac:dyDescent="0.25">
      <c r="O37682" s="7"/>
    </row>
    <row r="37683" spans="15:15" x14ac:dyDescent="0.25">
      <c r="O37683" s="7"/>
    </row>
    <row r="37684" spans="15:15" x14ac:dyDescent="0.25">
      <c r="O37684" s="7"/>
    </row>
    <row r="37685" spans="15:15" x14ac:dyDescent="0.25">
      <c r="O37685" s="7"/>
    </row>
    <row r="37686" spans="15:15" x14ac:dyDescent="0.25">
      <c r="O37686" s="7"/>
    </row>
    <row r="37687" spans="15:15" x14ac:dyDescent="0.25">
      <c r="O37687" s="7"/>
    </row>
    <row r="37688" spans="15:15" x14ac:dyDescent="0.25">
      <c r="O37688" s="7"/>
    </row>
    <row r="37689" spans="15:15" x14ac:dyDescent="0.25">
      <c r="O37689" s="7"/>
    </row>
    <row r="37690" spans="15:15" x14ac:dyDescent="0.25">
      <c r="O37690" s="7"/>
    </row>
    <row r="37691" spans="15:15" x14ac:dyDescent="0.25">
      <c r="O37691" s="7"/>
    </row>
    <row r="37692" spans="15:15" x14ac:dyDescent="0.25">
      <c r="O37692" s="7"/>
    </row>
    <row r="37693" spans="15:15" x14ac:dyDescent="0.25">
      <c r="O37693" s="7"/>
    </row>
    <row r="37694" spans="15:15" x14ac:dyDescent="0.25">
      <c r="O37694" s="7"/>
    </row>
    <row r="37695" spans="15:15" x14ac:dyDescent="0.25">
      <c r="O37695" s="7"/>
    </row>
    <row r="37696" spans="15:15" x14ac:dyDescent="0.25">
      <c r="O37696" s="7"/>
    </row>
    <row r="37697" spans="15:15" x14ac:dyDescent="0.25">
      <c r="O37697" s="7"/>
    </row>
    <row r="37698" spans="15:15" x14ac:dyDescent="0.25">
      <c r="O37698" s="7"/>
    </row>
    <row r="37699" spans="15:15" x14ac:dyDescent="0.25">
      <c r="O37699" s="7"/>
    </row>
    <row r="37700" spans="15:15" x14ac:dyDescent="0.25">
      <c r="O37700" s="7"/>
    </row>
    <row r="37701" spans="15:15" x14ac:dyDescent="0.25">
      <c r="O37701" s="7"/>
    </row>
    <row r="37702" spans="15:15" x14ac:dyDescent="0.25">
      <c r="O37702" s="7"/>
    </row>
    <row r="37703" spans="15:15" x14ac:dyDescent="0.25">
      <c r="O37703" s="7"/>
    </row>
    <row r="37704" spans="15:15" x14ac:dyDescent="0.25">
      <c r="O37704" s="7"/>
    </row>
    <row r="37705" spans="15:15" x14ac:dyDescent="0.25">
      <c r="O37705" s="7"/>
    </row>
    <row r="37706" spans="15:15" x14ac:dyDescent="0.25">
      <c r="O37706" s="7"/>
    </row>
    <row r="37707" spans="15:15" x14ac:dyDescent="0.25">
      <c r="O37707" s="7"/>
    </row>
    <row r="37708" spans="15:15" x14ac:dyDescent="0.25">
      <c r="O37708" s="7"/>
    </row>
    <row r="37709" spans="15:15" x14ac:dyDescent="0.25">
      <c r="O37709" s="7"/>
    </row>
    <row r="37710" spans="15:15" x14ac:dyDescent="0.25">
      <c r="O37710" s="7"/>
    </row>
    <row r="37711" spans="15:15" x14ac:dyDescent="0.25">
      <c r="O37711" s="7"/>
    </row>
    <row r="37712" spans="15:15" x14ac:dyDescent="0.25">
      <c r="O37712" s="7"/>
    </row>
    <row r="37713" spans="15:15" x14ac:dyDescent="0.25">
      <c r="O37713" s="7"/>
    </row>
    <row r="37714" spans="15:15" x14ac:dyDescent="0.25">
      <c r="O37714" s="7"/>
    </row>
    <row r="37715" spans="15:15" x14ac:dyDescent="0.25">
      <c r="O37715" s="7"/>
    </row>
    <row r="37716" spans="15:15" x14ac:dyDescent="0.25">
      <c r="O37716" s="7"/>
    </row>
    <row r="37717" spans="15:15" x14ac:dyDescent="0.25">
      <c r="O37717" s="7"/>
    </row>
    <row r="37718" spans="15:15" x14ac:dyDescent="0.25">
      <c r="O37718" s="7"/>
    </row>
    <row r="37719" spans="15:15" x14ac:dyDescent="0.25">
      <c r="O37719" s="7"/>
    </row>
    <row r="37720" spans="15:15" x14ac:dyDescent="0.25">
      <c r="O37720" s="7"/>
    </row>
    <row r="37721" spans="15:15" x14ac:dyDescent="0.25">
      <c r="O37721" s="7"/>
    </row>
    <row r="37722" spans="15:15" x14ac:dyDescent="0.25">
      <c r="O37722" s="7"/>
    </row>
    <row r="37723" spans="15:15" x14ac:dyDescent="0.25">
      <c r="O37723" s="7"/>
    </row>
    <row r="37724" spans="15:15" x14ac:dyDescent="0.25">
      <c r="O37724" s="7"/>
    </row>
    <row r="37725" spans="15:15" x14ac:dyDescent="0.25">
      <c r="O37725" s="7"/>
    </row>
    <row r="37726" spans="15:15" x14ac:dyDescent="0.25">
      <c r="O37726" s="7"/>
    </row>
    <row r="37727" spans="15:15" x14ac:dyDescent="0.25">
      <c r="O37727" s="7"/>
    </row>
    <row r="37728" spans="15:15" x14ac:dyDescent="0.25">
      <c r="O37728" s="7"/>
    </row>
    <row r="37729" spans="15:15" x14ac:dyDescent="0.25">
      <c r="O37729" s="7"/>
    </row>
    <row r="37754" spans="15:15" x14ac:dyDescent="0.25">
      <c r="O37754" s="7"/>
    </row>
    <row r="37755" spans="15:15" x14ac:dyDescent="0.25">
      <c r="O37755" s="7"/>
    </row>
    <row r="37756" spans="15:15" x14ac:dyDescent="0.25">
      <c r="O37756" s="7"/>
    </row>
    <row r="37757" spans="15:15" x14ac:dyDescent="0.25">
      <c r="O37757" s="7"/>
    </row>
    <row r="37758" spans="15:15" x14ac:dyDescent="0.25">
      <c r="O37758" s="7"/>
    </row>
    <row r="37759" spans="15:15" x14ac:dyDescent="0.25">
      <c r="O37759" s="7"/>
    </row>
    <row r="37760" spans="15:15" x14ac:dyDescent="0.25">
      <c r="O37760" s="7"/>
    </row>
    <row r="37761" spans="15:15" x14ac:dyDescent="0.25">
      <c r="O37761" s="7"/>
    </row>
    <row r="37762" spans="15:15" x14ac:dyDescent="0.25">
      <c r="O37762" s="7"/>
    </row>
    <row r="37763" spans="15:15" x14ac:dyDescent="0.25">
      <c r="O37763" s="7"/>
    </row>
    <row r="37764" spans="15:15" x14ac:dyDescent="0.25">
      <c r="O37764" s="7"/>
    </row>
    <row r="37765" spans="15:15" x14ac:dyDescent="0.25">
      <c r="O37765" s="7"/>
    </row>
    <row r="37766" spans="15:15" x14ac:dyDescent="0.25">
      <c r="O37766" s="7"/>
    </row>
    <row r="37767" spans="15:15" x14ac:dyDescent="0.25">
      <c r="O37767" s="7"/>
    </row>
    <row r="37768" spans="15:15" x14ac:dyDescent="0.25">
      <c r="O37768" s="7"/>
    </row>
    <row r="37769" spans="15:15" x14ac:dyDescent="0.25">
      <c r="O37769" s="7"/>
    </row>
    <row r="37770" spans="15:15" x14ac:dyDescent="0.25">
      <c r="O37770" s="7"/>
    </row>
    <row r="37771" spans="15:15" x14ac:dyDescent="0.25">
      <c r="O37771" s="7"/>
    </row>
    <row r="37772" spans="15:15" x14ac:dyDescent="0.25">
      <c r="O37772" s="7"/>
    </row>
    <row r="37773" spans="15:15" x14ac:dyDescent="0.25">
      <c r="O37773" s="7"/>
    </row>
    <row r="37774" spans="15:15" x14ac:dyDescent="0.25">
      <c r="O37774" s="7"/>
    </row>
    <row r="37775" spans="15:15" x14ac:dyDescent="0.25">
      <c r="O37775" s="7"/>
    </row>
    <row r="37776" spans="15:15" x14ac:dyDescent="0.25">
      <c r="O37776" s="7"/>
    </row>
    <row r="37777" spans="15:15" x14ac:dyDescent="0.25">
      <c r="O37777" s="7"/>
    </row>
    <row r="37778" spans="15:15" x14ac:dyDescent="0.25">
      <c r="O37778" s="7"/>
    </row>
    <row r="37779" spans="15:15" x14ac:dyDescent="0.25">
      <c r="O37779" s="7"/>
    </row>
    <row r="37780" spans="15:15" x14ac:dyDescent="0.25">
      <c r="O37780" s="7"/>
    </row>
    <row r="37781" spans="15:15" x14ac:dyDescent="0.25">
      <c r="O37781" s="7"/>
    </row>
    <row r="37782" spans="15:15" x14ac:dyDescent="0.25">
      <c r="O37782" s="7"/>
    </row>
    <row r="37783" spans="15:15" x14ac:dyDescent="0.25">
      <c r="O37783" s="7"/>
    </row>
    <row r="37784" spans="15:15" x14ac:dyDescent="0.25">
      <c r="O37784" s="7"/>
    </row>
    <row r="37785" spans="15:15" x14ac:dyDescent="0.25">
      <c r="O37785" s="7"/>
    </row>
    <row r="37786" spans="15:15" x14ac:dyDescent="0.25">
      <c r="O37786" s="7"/>
    </row>
    <row r="37787" spans="15:15" x14ac:dyDescent="0.25">
      <c r="O37787" s="7"/>
    </row>
    <row r="37788" spans="15:15" x14ac:dyDescent="0.25">
      <c r="O37788" s="7"/>
    </row>
    <row r="37789" spans="15:15" x14ac:dyDescent="0.25">
      <c r="O37789" s="7"/>
    </row>
    <row r="37790" spans="15:15" x14ac:dyDescent="0.25">
      <c r="O37790" s="7"/>
    </row>
    <row r="37791" spans="15:15" x14ac:dyDescent="0.25">
      <c r="O37791" s="7"/>
    </row>
    <row r="37792" spans="15:15" x14ac:dyDescent="0.25">
      <c r="O37792" s="7"/>
    </row>
    <row r="37793" spans="15:15" x14ac:dyDescent="0.25">
      <c r="O37793" s="7"/>
    </row>
    <row r="37794" spans="15:15" x14ac:dyDescent="0.25">
      <c r="O37794" s="7"/>
    </row>
    <row r="37795" spans="15:15" x14ac:dyDescent="0.25">
      <c r="O37795" s="7"/>
    </row>
    <row r="37796" spans="15:15" x14ac:dyDescent="0.25">
      <c r="O37796" s="7"/>
    </row>
    <row r="37797" spans="15:15" x14ac:dyDescent="0.25">
      <c r="O37797" s="7"/>
    </row>
    <row r="37798" spans="15:15" x14ac:dyDescent="0.25">
      <c r="O37798" s="7"/>
    </row>
    <row r="37799" spans="15:15" x14ac:dyDescent="0.25">
      <c r="O37799" s="7"/>
    </row>
    <row r="37800" spans="15:15" x14ac:dyDescent="0.25">
      <c r="O37800" s="7"/>
    </row>
    <row r="37801" spans="15:15" x14ac:dyDescent="0.25">
      <c r="O37801" s="7"/>
    </row>
    <row r="37802" spans="15:15" x14ac:dyDescent="0.25">
      <c r="O37802" s="7"/>
    </row>
    <row r="37803" spans="15:15" x14ac:dyDescent="0.25">
      <c r="O37803" s="7"/>
    </row>
    <row r="37804" spans="15:15" x14ac:dyDescent="0.25">
      <c r="O37804" s="7"/>
    </row>
    <row r="37805" spans="15:15" x14ac:dyDescent="0.25">
      <c r="O37805" s="7"/>
    </row>
    <row r="37806" spans="15:15" x14ac:dyDescent="0.25">
      <c r="O37806" s="7"/>
    </row>
    <row r="37807" spans="15:15" x14ac:dyDescent="0.25">
      <c r="O37807" s="7"/>
    </row>
    <row r="37808" spans="15:15" x14ac:dyDescent="0.25">
      <c r="O37808" s="7"/>
    </row>
    <row r="37809" spans="15:15" x14ac:dyDescent="0.25">
      <c r="O37809" s="7"/>
    </row>
    <row r="37810" spans="15:15" x14ac:dyDescent="0.25">
      <c r="O37810" s="7"/>
    </row>
    <row r="37811" spans="15:15" x14ac:dyDescent="0.25">
      <c r="O37811" s="7"/>
    </row>
    <row r="37812" spans="15:15" x14ac:dyDescent="0.25">
      <c r="O37812" s="7"/>
    </row>
    <row r="37813" spans="15:15" x14ac:dyDescent="0.25">
      <c r="O37813" s="7"/>
    </row>
    <row r="37814" spans="15:15" x14ac:dyDescent="0.25">
      <c r="O37814" s="7"/>
    </row>
    <row r="37815" spans="15:15" x14ac:dyDescent="0.25">
      <c r="O37815" s="7"/>
    </row>
    <row r="37816" spans="15:15" x14ac:dyDescent="0.25">
      <c r="O37816" s="7"/>
    </row>
    <row r="37817" spans="15:15" x14ac:dyDescent="0.25">
      <c r="O37817" s="7"/>
    </row>
    <row r="37818" spans="15:15" x14ac:dyDescent="0.25">
      <c r="O37818" s="7"/>
    </row>
    <row r="37819" spans="15:15" x14ac:dyDescent="0.25">
      <c r="O37819" s="7"/>
    </row>
    <row r="37820" spans="15:15" x14ac:dyDescent="0.25">
      <c r="O37820" s="7"/>
    </row>
    <row r="37821" spans="15:15" x14ac:dyDescent="0.25">
      <c r="O37821" s="7"/>
    </row>
    <row r="37822" spans="15:15" x14ac:dyDescent="0.25">
      <c r="O37822" s="7"/>
    </row>
    <row r="37823" spans="15:15" x14ac:dyDescent="0.25">
      <c r="O37823" s="7"/>
    </row>
    <row r="37824" spans="15:15" x14ac:dyDescent="0.25">
      <c r="O37824" s="7"/>
    </row>
    <row r="37825" spans="15:15" x14ac:dyDescent="0.25">
      <c r="O37825" s="7"/>
    </row>
    <row r="37826" spans="15:15" x14ac:dyDescent="0.25">
      <c r="O37826" s="7"/>
    </row>
    <row r="37827" spans="15:15" x14ac:dyDescent="0.25">
      <c r="O37827" s="7"/>
    </row>
    <row r="37828" spans="15:15" x14ac:dyDescent="0.25">
      <c r="O37828" s="7"/>
    </row>
    <row r="37829" spans="15:15" x14ac:dyDescent="0.25">
      <c r="O37829" s="7"/>
    </row>
    <row r="37830" spans="15:15" x14ac:dyDescent="0.25">
      <c r="O37830" s="7"/>
    </row>
    <row r="37831" spans="15:15" x14ac:dyDescent="0.25">
      <c r="O37831" s="7"/>
    </row>
    <row r="37832" spans="15:15" x14ac:dyDescent="0.25">
      <c r="O37832" s="7"/>
    </row>
    <row r="37833" spans="15:15" x14ac:dyDescent="0.25">
      <c r="O37833" s="7"/>
    </row>
    <row r="37834" spans="15:15" x14ac:dyDescent="0.25">
      <c r="O37834" s="7"/>
    </row>
    <row r="37835" spans="15:15" x14ac:dyDescent="0.25">
      <c r="O37835" s="7"/>
    </row>
    <row r="37836" spans="15:15" x14ac:dyDescent="0.25">
      <c r="O37836" s="7"/>
    </row>
    <row r="37837" spans="15:15" x14ac:dyDescent="0.25">
      <c r="O37837" s="7"/>
    </row>
    <row r="37838" spans="15:15" x14ac:dyDescent="0.25">
      <c r="O37838" s="7"/>
    </row>
    <row r="37839" spans="15:15" x14ac:dyDescent="0.25">
      <c r="O37839" s="7"/>
    </row>
    <row r="37840" spans="15:15" x14ac:dyDescent="0.25">
      <c r="O37840" s="7"/>
    </row>
    <row r="37841" spans="15:15" x14ac:dyDescent="0.25">
      <c r="O37841" s="7"/>
    </row>
    <row r="37842" spans="15:15" x14ac:dyDescent="0.25">
      <c r="O37842" s="7"/>
    </row>
    <row r="37843" spans="15:15" x14ac:dyDescent="0.25">
      <c r="O37843" s="7"/>
    </row>
    <row r="37844" spans="15:15" x14ac:dyDescent="0.25">
      <c r="O37844" s="7"/>
    </row>
    <row r="37845" spans="15:15" x14ac:dyDescent="0.25">
      <c r="O37845" s="7"/>
    </row>
    <row r="37846" spans="15:15" x14ac:dyDescent="0.25">
      <c r="O37846" s="7"/>
    </row>
    <row r="37847" spans="15:15" x14ac:dyDescent="0.25">
      <c r="O37847" s="7"/>
    </row>
    <row r="37848" spans="15:15" x14ac:dyDescent="0.25">
      <c r="O37848" s="7"/>
    </row>
    <row r="37849" spans="15:15" x14ac:dyDescent="0.25">
      <c r="O37849" s="7"/>
    </row>
    <row r="37850" spans="15:15" x14ac:dyDescent="0.25">
      <c r="O37850" s="7"/>
    </row>
    <row r="37851" spans="15:15" x14ac:dyDescent="0.25">
      <c r="O37851" s="7"/>
    </row>
    <row r="37852" spans="15:15" x14ac:dyDescent="0.25">
      <c r="O37852" s="7"/>
    </row>
    <row r="37853" spans="15:15" x14ac:dyDescent="0.25">
      <c r="O37853" s="7"/>
    </row>
    <row r="37854" spans="15:15" x14ac:dyDescent="0.25">
      <c r="O37854" s="7"/>
    </row>
    <row r="37855" spans="15:15" x14ac:dyDescent="0.25">
      <c r="O37855" s="7"/>
    </row>
    <row r="37856" spans="15:15" x14ac:dyDescent="0.25">
      <c r="O37856" s="7"/>
    </row>
    <row r="37857" spans="15:15" x14ac:dyDescent="0.25">
      <c r="O37857" s="7"/>
    </row>
    <row r="37858" spans="15:15" x14ac:dyDescent="0.25">
      <c r="O37858" s="7"/>
    </row>
    <row r="37859" spans="15:15" x14ac:dyDescent="0.25">
      <c r="O37859" s="7"/>
    </row>
    <row r="37860" spans="15:15" x14ac:dyDescent="0.25">
      <c r="O37860" s="7"/>
    </row>
    <row r="37861" spans="15:15" x14ac:dyDescent="0.25">
      <c r="O37861" s="7"/>
    </row>
    <row r="37862" spans="15:15" x14ac:dyDescent="0.25">
      <c r="O37862" s="7"/>
    </row>
    <row r="37863" spans="15:15" x14ac:dyDescent="0.25">
      <c r="O37863" s="7"/>
    </row>
    <row r="37864" spans="15:15" x14ac:dyDescent="0.25">
      <c r="O37864" s="7"/>
    </row>
    <row r="37865" spans="15:15" x14ac:dyDescent="0.25">
      <c r="O37865" s="7"/>
    </row>
    <row r="37866" spans="15:15" x14ac:dyDescent="0.25">
      <c r="O37866" s="7"/>
    </row>
    <row r="37867" spans="15:15" x14ac:dyDescent="0.25">
      <c r="O37867" s="7"/>
    </row>
    <row r="37868" spans="15:15" x14ac:dyDescent="0.25">
      <c r="O37868" s="7"/>
    </row>
    <row r="37869" spans="15:15" x14ac:dyDescent="0.25">
      <c r="O37869" s="7"/>
    </row>
    <row r="37870" spans="15:15" x14ac:dyDescent="0.25">
      <c r="O37870" s="7"/>
    </row>
    <row r="37871" spans="15:15" x14ac:dyDescent="0.25">
      <c r="O37871" s="7"/>
    </row>
    <row r="37872" spans="15:15" x14ac:dyDescent="0.25">
      <c r="O37872" s="7"/>
    </row>
    <row r="37873" spans="15:15" x14ac:dyDescent="0.25">
      <c r="O37873" s="7"/>
    </row>
    <row r="37874" spans="15:15" x14ac:dyDescent="0.25">
      <c r="O37874" s="7"/>
    </row>
    <row r="37875" spans="15:15" x14ac:dyDescent="0.25">
      <c r="O37875" s="7"/>
    </row>
    <row r="37876" spans="15:15" x14ac:dyDescent="0.25">
      <c r="O37876" s="7"/>
    </row>
    <row r="37877" spans="15:15" x14ac:dyDescent="0.25">
      <c r="O37877" s="7"/>
    </row>
    <row r="37878" spans="15:15" x14ac:dyDescent="0.25">
      <c r="O37878" s="7"/>
    </row>
    <row r="37879" spans="15:15" x14ac:dyDescent="0.25">
      <c r="O37879" s="7"/>
    </row>
    <row r="37880" spans="15:15" x14ac:dyDescent="0.25">
      <c r="O37880" s="7"/>
    </row>
    <row r="37881" spans="15:15" x14ac:dyDescent="0.25">
      <c r="O37881" s="7"/>
    </row>
    <row r="37882" spans="15:15" x14ac:dyDescent="0.25">
      <c r="O37882" s="7"/>
    </row>
    <row r="37883" spans="15:15" x14ac:dyDescent="0.25">
      <c r="O37883" s="7"/>
    </row>
    <row r="37884" spans="15:15" x14ac:dyDescent="0.25">
      <c r="O37884" s="7"/>
    </row>
    <row r="37885" spans="15:15" x14ac:dyDescent="0.25">
      <c r="O37885" s="7"/>
    </row>
    <row r="37886" spans="15:15" x14ac:dyDescent="0.25">
      <c r="O37886" s="7"/>
    </row>
    <row r="37887" spans="15:15" x14ac:dyDescent="0.25">
      <c r="O37887" s="7"/>
    </row>
    <row r="37888" spans="15:15" x14ac:dyDescent="0.25">
      <c r="O37888" s="7"/>
    </row>
    <row r="37889" spans="15:15" x14ac:dyDescent="0.25">
      <c r="O37889" s="7"/>
    </row>
    <row r="37890" spans="15:15" x14ac:dyDescent="0.25">
      <c r="O37890" s="7"/>
    </row>
    <row r="37891" spans="15:15" x14ac:dyDescent="0.25">
      <c r="O37891" s="7"/>
    </row>
    <row r="37892" spans="15:15" x14ac:dyDescent="0.25">
      <c r="O37892" s="7"/>
    </row>
    <row r="37893" spans="15:15" x14ac:dyDescent="0.25">
      <c r="O37893" s="7"/>
    </row>
    <row r="37894" spans="15:15" x14ac:dyDescent="0.25">
      <c r="O37894" s="7"/>
    </row>
    <row r="37895" spans="15:15" x14ac:dyDescent="0.25">
      <c r="O37895" s="7"/>
    </row>
    <row r="37896" spans="15:15" x14ac:dyDescent="0.25">
      <c r="O37896" s="7"/>
    </row>
    <row r="37897" spans="15:15" x14ac:dyDescent="0.25">
      <c r="O37897" s="7"/>
    </row>
    <row r="37898" spans="15:15" x14ac:dyDescent="0.25">
      <c r="O37898" s="7"/>
    </row>
    <row r="37899" spans="15:15" x14ac:dyDescent="0.25">
      <c r="O37899" s="7"/>
    </row>
    <row r="37900" spans="15:15" x14ac:dyDescent="0.25">
      <c r="O37900" s="7"/>
    </row>
    <row r="37901" spans="15:15" x14ac:dyDescent="0.25">
      <c r="O37901" s="7"/>
    </row>
    <row r="37902" spans="15:15" x14ac:dyDescent="0.25">
      <c r="O37902" s="7"/>
    </row>
    <row r="37903" spans="15:15" x14ac:dyDescent="0.25">
      <c r="O37903" s="7"/>
    </row>
    <row r="37904" spans="15:15" x14ac:dyDescent="0.25">
      <c r="O37904" s="7"/>
    </row>
    <row r="37905" spans="15:15" x14ac:dyDescent="0.25">
      <c r="O37905" s="7"/>
    </row>
    <row r="37906" spans="15:15" x14ac:dyDescent="0.25">
      <c r="O37906" s="7"/>
    </row>
    <row r="37907" spans="15:15" x14ac:dyDescent="0.25">
      <c r="O37907" s="7"/>
    </row>
    <row r="37908" spans="15:15" x14ac:dyDescent="0.25">
      <c r="O37908" s="7"/>
    </row>
    <row r="37909" spans="15:15" x14ac:dyDescent="0.25">
      <c r="O37909" s="7"/>
    </row>
    <row r="37910" spans="15:15" x14ac:dyDescent="0.25">
      <c r="O37910" s="7"/>
    </row>
    <row r="37911" spans="15:15" x14ac:dyDescent="0.25">
      <c r="O37911" s="7"/>
    </row>
    <row r="37912" spans="15:15" x14ac:dyDescent="0.25">
      <c r="O37912" s="7"/>
    </row>
    <row r="37913" spans="15:15" x14ac:dyDescent="0.25">
      <c r="O37913" s="7"/>
    </row>
    <row r="37914" spans="15:15" x14ac:dyDescent="0.25">
      <c r="O37914" s="7"/>
    </row>
    <row r="37915" spans="15:15" x14ac:dyDescent="0.25">
      <c r="O37915" s="7"/>
    </row>
    <row r="37916" spans="15:15" x14ac:dyDescent="0.25">
      <c r="O37916" s="7"/>
    </row>
    <row r="37917" spans="15:15" x14ac:dyDescent="0.25">
      <c r="O37917" s="7"/>
    </row>
    <row r="37918" spans="15:15" x14ac:dyDescent="0.25">
      <c r="O37918" s="7"/>
    </row>
    <row r="37919" spans="15:15" x14ac:dyDescent="0.25">
      <c r="O37919" s="7"/>
    </row>
    <row r="37920" spans="15:15" x14ac:dyDescent="0.25">
      <c r="O37920" s="7"/>
    </row>
    <row r="37921" spans="15:15" x14ac:dyDescent="0.25">
      <c r="O37921" s="7"/>
    </row>
    <row r="37922" spans="15:15" x14ac:dyDescent="0.25">
      <c r="O37922" s="7"/>
    </row>
    <row r="37923" spans="15:15" x14ac:dyDescent="0.25">
      <c r="O37923" s="7"/>
    </row>
    <row r="37924" spans="15:15" x14ac:dyDescent="0.25">
      <c r="O37924" s="7"/>
    </row>
    <row r="37925" spans="15:15" x14ac:dyDescent="0.25">
      <c r="O37925" s="7"/>
    </row>
    <row r="37926" spans="15:15" x14ac:dyDescent="0.25">
      <c r="O37926" s="7"/>
    </row>
    <row r="37927" spans="15:15" x14ac:dyDescent="0.25">
      <c r="O37927" s="7"/>
    </row>
    <row r="37928" spans="15:15" x14ac:dyDescent="0.25">
      <c r="O37928" s="7"/>
    </row>
    <row r="37929" spans="15:15" x14ac:dyDescent="0.25">
      <c r="O37929" s="7"/>
    </row>
    <row r="37930" spans="15:15" x14ac:dyDescent="0.25">
      <c r="O37930" s="7"/>
    </row>
    <row r="37931" spans="15:15" x14ac:dyDescent="0.25">
      <c r="O37931" s="7"/>
    </row>
    <row r="37932" spans="15:15" x14ac:dyDescent="0.25">
      <c r="O37932" s="7"/>
    </row>
    <row r="37933" spans="15:15" x14ac:dyDescent="0.25">
      <c r="O37933" s="7"/>
    </row>
    <row r="37934" spans="15:15" x14ac:dyDescent="0.25">
      <c r="O37934" s="7"/>
    </row>
    <row r="37935" spans="15:15" x14ac:dyDescent="0.25">
      <c r="O37935" s="7"/>
    </row>
    <row r="37936" spans="15:15" x14ac:dyDescent="0.25">
      <c r="O37936" s="7"/>
    </row>
    <row r="37937" spans="15:15" x14ac:dyDescent="0.25">
      <c r="O37937" s="7"/>
    </row>
    <row r="37938" spans="15:15" x14ac:dyDescent="0.25">
      <c r="O37938" s="7"/>
    </row>
    <row r="37939" spans="15:15" x14ac:dyDescent="0.25">
      <c r="O37939" s="7"/>
    </row>
    <row r="37940" spans="15:15" x14ac:dyDescent="0.25">
      <c r="O37940" s="7"/>
    </row>
    <row r="37941" spans="15:15" x14ac:dyDescent="0.25">
      <c r="O37941" s="7"/>
    </row>
    <row r="37942" spans="15:15" x14ac:dyDescent="0.25">
      <c r="O37942" s="7"/>
    </row>
    <row r="37943" spans="15:15" x14ac:dyDescent="0.25">
      <c r="O37943" s="7"/>
    </row>
    <row r="37944" spans="15:15" x14ac:dyDescent="0.25">
      <c r="O37944" s="7"/>
    </row>
    <row r="37945" spans="15:15" x14ac:dyDescent="0.25">
      <c r="O37945" s="7"/>
    </row>
    <row r="37946" spans="15:15" x14ac:dyDescent="0.25">
      <c r="O37946" s="7"/>
    </row>
    <row r="37947" spans="15:15" x14ac:dyDescent="0.25">
      <c r="O37947" s="7"/>
    </row>
    <row r="37948" spans="15:15" x14ac:dyDescent="0.25">
      <c r="O37948" s="7"/>
    </row>
    <row r="37949" spans="15:15" x14ac:dyDescent="0.25">
      <c r="O37949" s="7"/>
    </row>
    <row r="37950" spans="15:15" x14ac:dyDescent="0.25">
      <c r="O37950" s="7"/>
    </row>
    <row r="37951" spans="15:15" x14ac:dyDescent="0.25">
      <c r="O37951" s="7"/>
    </row>
    <row r="37952" spans="15:15" x14ac:dyDescent="0.25">
      <c r="O37952" s="7"/>
    </row>
    <row r="37953" spans="15:15" x14ac:dyDescent="0.25">
      <c r="O37953" s="7"/>
    </row>
    <row r="37954" spans="15:15" x14ac:dyDescent="0.25">
      <c r="O37954" s="7"/>
    </row>
    <row r="37955" spans="15:15" x14ac:dyDescent="0.25">
      <c r="O37955" s="7"/>
    </row>
    <row r="37956" spans="15:15" x14ac:dyDescent="0.25">
      <c r="O37956" s="7"/>
    </row>
    <row r="37957" spans="15:15" x14ac:dyDescent="0.25">
      <c r="O37957" s="7"/>
    </row>
    <row r="37958" spans="15:15" x14ac:dyDescent="0.25">
      <c r="O37958" s="7"/>
    </row>
    <row r="37959" spans="15:15" x14ac:dyDescent="0.25">
      <c r="O37959" s="7"/>
    </row>
    <row r="37960" spans="15:15" x14ac:dyDescent="0.25">
      <c r="O37960" s="7"/>
    </row>
    <row r="37961" spans="15:15" x14ac:dyDescent="0.25">
      <c r="O37961" s="7"/>
    </row>
    <row r="37962" spans="15:15" x14ac:dyDescent="0.25">
      <c r="O37962" s="7"/>
    </row>
    <row r="37963" spans="15:15" x14ac:dyDescent="0.25">
      <c r="O37963" s="7"/>
    </row>
    <row r="37964" spans="15:15" x14ac:dyDescent="0.25">
      <c r="O37964" s="7"/>
    </row>
    <row r="37965" spans="15:15" x14ac:dyDescent="0.25">
      <c r="O37965" s="7"/>
    </row>
    <row r="37966" spans="15:15" x14ac:dyDescent="0.25">
      <c r="O37966" s="7"/>
    </row>
    <row r="37967" spans="15:15" x14ac:dyDescent="0.25">
      <c r="O37967" s="7"/>
    </row>
    <row r="37968" spans="15:15" x14ac:dyDescent="0.25">
      <c r="O37968" s="7"/>
    </row>
    <row r="37969" spans="15:15" x14ac:dyDescent="0.25">
      <c r="O37969" s="7"/>
    </row>
    <row r="37970" spans="15:15" x14ac:dyDescent="0.25">
      <c r="O37970" s="7"/>
    </row>
    <row r="37971" spans="15:15" x14ac:dyDescent="0.25">
      <c r="O37971" s="7"/>
    </row>
    <row r="37972" spans="15:15" x14ac:dyDescent="0.25">
      <c r="O37972" s="7"/>
    </row>
    <row r="37973" spans="15:15" x14ac:dyDescent="0.25">
      <c r="O37973" s="7"/>
    </row>
    <row r="37974" spans="15:15" x14ac:dyDescent="0.25">
      <c r="O37974" s="7"/>
    </row>
    <row r="37975" spans="15:15" x14ac:dyDescent="0.25">
      <c r="O37975" s="7"/>
    </row>
    <row r="37976" spans="15:15" x14ac:dyDescent="0.25">
      <c r="O37976" s="7"/>
    </row>
    <row r="37977" spans="15:15" x14ac:dyDescent="0.25">
      <c r="O37977" s="7"/>
    </row>
    <row r="37978" spans="15:15" x14ac:dyDescent="0.25">
      <c r="O37978" s="7"/>
    </row>
    <row r="37979" spans="15:15" x14ac:dyDescent="0.25">
      <c r="O37979" s="7"/>
    </row>
    <row r="37980" spans="15:15" x14ac:dyDescent="0.25">
      <c r="O37980" s="7"/>
    </row>
    <row r="37981" spans="15:15" x14ac:dyDescent="0.25">
      <c r="O37981" s="7"/>
    </row>
    <row r="37982" spans="15:15" x14ac:dyDescent="0.25">
      <c r="O37982" s="7"/>
    </row>
    <row r="37983" spans="15:15" x14ac:dyDescent="0.25">
      <c r="O37983" s="7"/>
    </row>
    <row r="37984" spans="15:15" x14ac:dyDescent="0.25">
      <c r="O37984" s="7"/>
    </row>
    <row r="37985" spans="15:15" x14ac:dyDescent="0.25">
      <c r="O37985" s="7"/>
    </row>
    <row r="37986" spans="15:15" x14ac:dyDescent="0.25">
      <c r="O37986" s="7"/>
    </row>
    <row r="37987" spans="15:15" x14ac:dyDescent="0.25">
      <c r="O37987" s="7"/>
    </row>
    <row r="37988" spans="15:15" x14ac:dyDescent="0.25">
      <c r="O37988" s="7"/>
    </row>
    <row r="37989" spans="15:15" x14ac:dyDescent="0.25">
      <c r="O37989" s="7"/>
    </row>
    <row r="37990" spans="15:15" x14ac:dyDescent="0.25">
      <c r="O37990" s="7"/>
    </row>
    <row r="37991" spans="15:15" x14ac:dyDescent="0.25">
      <c r="O37991" s="7"/>
    </row>
    <row r="37992" spans="15:15" x14ac:dyDescent="0.25">
      <c r="O37992" s="7"/>
    </row>
    <row r="37993" spans="15:15" x14ac:dyDescent="0.25">
      <c r="O37993" s="7"/>
    </row>
    <row r="38018" spans="15:15" x14ac:dyDescent="0.25">
      <c r="O38018" s="7"/>
    </row>
    <row r="38019" spans="15:15" x14ac:dyDescent="0.25">
      <c r="O38019" s="7"/>
    </row>
    <row r="38020" spans="15:15" x14ac:dyDescent="0.25">
      <c r="O38020" s="7"/>
    </row>
    <row r="38021" spans="15:15" x14ac:dyDescent="0.25">
      <c r="O38021" s="7"/>
    </row>
    <row r="38022" spans="15:15" x14ac:dyDescent="0.25">
      <c r="O38022" s="7"/>
    </row>
    <row r="38023" spans="15:15" x14ac:dyDescent="0.25">
      <c r="O38023" s="7"/>
    </row>
    <row r="38024" spans="15:15" x14ac:dyDescent="0.25">
      <c r="O38024" s="7"/>
    </row>
    <row r="38025" spans="15:15" x14ac:dyDescent="0.25">
      <c r="O38025" s="7"/>
    </row>
    <row r="38026" spans="15:15" x14ac:dyDescent="0.25">
      <c r="O38026" s="7"/>
    </row>
    <row r="38027" spans="15:15" x14ac:dyDescent="0.25">
      <c r="O38027" s="7"/>
    </row>
    <row r="38028" spans="15:15" x14ac:dyDescent="0.25">
      <c r="O38028" s="7"/>
    </row>
    <row r="38029" spans="15:15" x14ac:dyDescent="0.25">
      <c r="O38029" s="7"/>
    </row>
    <row r="38030" spans="15:15" x14ac:dyDescent="0.25">
      <c r="O38030" s="7"/>
    </row>
    <row r="38031" spans="15:15" x14ac:dyDescent="0.25">
      <c r="O38031" s="7"/>
    </row>
    <row r="38032" spans="15:15" x14ac:dyDescent="0.25">
      <c r="O38032" s="7"/>
    </row>
    <row r="38033" spans="15:15" x14ac:dyDescent="0.25">
      <c r="O38033" s="7"/>
    </row>
    <row r="38034" spans="15:15" x14ac:dyDescent="0.25">
      <c r="O38034" s="7"/>
    </row>
    <row r="38035" spans="15:15" x14ac:dyDescent="0.25">
      <c r="O38035" s="7"/>
    </row>
    <row r="38036" spans="15:15" x14ac:dyDescent="0.25">
      <c r="O38036" s="7"/>
    </row>
    <row r="38037" spans="15:15" x14ac:dyDescent="0.25">
      <c r="O38037" s="7"/>
    </row>
    <row r="38038" spans="15:15" x14ac:dyDescent="0.25">
      <c r="O38038" s="7"/>
    </row>
    <row r="38039" spans="15:15" x14ac:dyDescent="0.25">
      <c r="O38039" s="7"/>
    </row>
    <row r="38040" spans="15:15" x14ac:dyDescent="0.25">
      <c r="O38040" s="7"/>
    </row>
    <row r="38041" spans="15:15" x14ac:dyDescent="0.25">
      <c r="O38041" s="7"/>
    </row>
    <row r="38042" spans="15:15" x14ac:dyDescent="0.25">
      <c r="O38042" s="7"/>
    </row>
    <row r="38043" spans="15:15" x14ac:dyDescent="0.25">
      <c r="O38043" s="7"/>
    </row>
    <row r="38044" spans="15:15" x14ac:dyDescent="0.25">
      <c r="O38044" s="7"/>
    </row>
    <row r="38045" spans="15:15" x14ac:dyDescent="0.25">
      <c r="O38045" s="7"/>
    </row>
    <row r="38046" spans="15:15" x14ac:dyDescent="0.25">
      <c r="O38046" s="7"/>
    </row>
    <row r="38047" spans="15:15" x14ac:dyDescent="0.25">
      <c r="O38047" s="7"/>
    </row>
    <row r="38048" spans="15:15" x14ac:dyDescent="0.25">
      <c r="O38048" s="7"/>
    </row>
    <row r="38049" spans="15:15" x14ac:dyDescent="0.25">
      <c r="O38049" s="7"/>
    </row>
    <row r="38050" spans="15:15" x14ac:dyDescent="0.25">
      <c r="O38050" s="7"/>
    </row>
    <row r="38051" spans="15:15" x14ac:dyDescent="0.25">
      <c r="O38051" s="7"/>
    </row>
    <row r="38052" spans="15:15" x14ac:dyDescent="0.25">
      <c r="O38052" s="7"/>
    </row>
    <row r="38053" spans="15:15" x14ac:dyDescent="0.25">
      <c r="O38053" s="7"/>
    </row>
    <row r="38054" spans="15:15" x14ac:dyDescent="0.25">
      <c r="O38054" s="7"/>
    </row>
    <row r="38055" spans="15:15" x14ac:dyDescent="0.25">
      <c r="O38055" s="7"/>
    </row>
    <row r="38056" spans="15:15" x14ac:dyDescent="0.25">
      <c r="O38056" s="7"/>
    </row>
    <row r="38057" spans="15:15" x14ac:dyDescent="0.25">
      <c r="O38057" s="7"/>
    </row>
    <row r="38058" spans="15:15" x14ac:dyDescent="0.25">
      <c r="O38058" s="7"/>
    </row>
    <row r="38059" spans="15:15" x14ac:dyDescent="0.25">
      <c r="O38059" s="7"/>
    </row>
    <row r="38060" spans="15:15" x14ac:dyDescent="0.25">
      <c r="O38060" s="7"/>
    </row>
    <row r="38061" spans="15:15" x14ac:dyDescent="0.25">
      <c r="O38061" s="7"/>
    </row>
    <row r="38062" spans="15:15" x14ac:dyDescent="0.25">
      <c r="O38062" s="7"/>
    </row>
    <row r="38063" spans="15:15" x14ac:dyDescent="0.25">
      <c r="O38063" s="7"/>
    </row>
    <row r="38064" spans="15:15" x14ac:dyDescent="0.25">
      <c r="O38064" s="7"/>
    </row>
    <row r="38065" spans="15:15" x14ac:dyDescent="0.25">
      <c r="O38065" s="7"/>
    </row>
    <row r="38066" spans="15:15" x14ac:dyDescent="0.25">
      <c r="O38066" s="7"/>
    </row>
    <row r="38067" spans="15:15" x14ac:dyDescent="0.25">
      <c r="O38067" s="7"/>
    </row>
    <row r="38068" spans="15:15" x14ac:dyDescent="0.25">
      <c r="O38068" s="7"/>
    </row>
    <row r="38069" spans="15:15" x14ac:dyDescent="0.25">
      <c r="O38069" s="7"/>
    </row>
    <row r="38070" spans="15:15" x14ac:dyDescent="0.25">
      <c r="O38070" s="7"/>
    </row>
    <row r="38071" spans="15:15" x14ac:dyDescent="0.25">
      <c r="O38071" s="7"/>
    </row>
    <row r="38072" spans="15:15" x14ac:dyDescent="0.25">
      <c r="O38072" s="7"/>
    </row>
    <row r="38073" spans="15:15" x14ac:dyDescent="0.25">
      <c r="O38073" s="7"/>
    </row>
    <row r="38074" spans="15:15" x14ac:dyDescent="0.25">
      <c r="O38074" s="7"/>
    </row>
    <row r="38075" spans="15:15" x14ac:dyDescent="0.25">
      <c r="O38075" s="7"/>
    </row>
    <row r="38076" spans="15:15" x14ac:dyDescent="0.25">
      <c r="O38076" s="7"/>
    </row>
    <row r="38077" spans="15:15" x14ac:dyDescent="0.25">
      <c r="O38077" s="7"/>
    </row>
    <row r="38078" spans="15:15" x14ac:dyDescent="0.25">
      <c r="O38078" s="7"/>
    </row>
    <row r="38079" spans="15:15" x14ac:dyDescent="0.25">
      <c r="O38079" s="7"/>
    </row>
    <row r="38080" spans="15:15" x14ac:dyDescent="0.25">
      <c r="O38080" s="7"/>
    </row>
    <row r="38081" spans="15:15" x14ac:dyDescent="0.25">
      <c r="O38081" s="7"/>
    </row>
    <row r="38082" spans="15:15" x14ac:dyDescent="0.25">
      <c r="O38082" s="7"/>
    </row>
    <row r="38083" spans="15:15" x14ac:dyDescent="0.25">
      <c r="O38083" s="7"/>
    </row>
    <row r="38084" spans="15:15" x14ac:dyDescent="0.25">
      <c r="O38084" s="7"/>
    </row>
    <row r="38085" spans="15:15" x14ac:dyDescent="0.25">
      <c r="O38085" s="7"/>
    </row>
    <row r="38086" spans="15:15" x14ac:dyDescent="0.25">
      <c r="O38086" s="7"/>
    </row>
    <row r="38087" spans="15:15" x14ac:dyDescent="0.25">
      <c r="O38087" s="7"/>
    </row>
    <row r="38088" spans="15:15" x14ac:dyDescent="0.25">
      <c r="O38088" s="7"/>
    </row>
    <row r="38089" spans="15:15" x14ac:dyDescent="0.25">
      <c r="O38089" s="7"/>
    </row>
    <row r="38090" spans="15:15" x14ac:dyDescent="0.25">
      <c r="O38090" s="7"/>
    </row>
    <row r="38091" spans="15:15" x14ac:dyDescent="0.25">
      <c r="O38091" s="7"/>
    </row>
    <row r="38092" spans="15:15" x14ac:dyDescent="0.25">
      <c r="O38092" s="7"/>
    </row>
    <row r="38093" spans="15:15" x14ac:dyDescent="0.25">
      <c r="O38093" s="7"/>
    </row>
    <row r="38094" spans="15:15" x14ac:dyDescent="0.25">
      <c r="O38094" s="7"/>
    </row>
    <row r="38095" spans="15:15" x14ac:dyDescent="0.25">
      <c r="O38095" s="7"/>
    </row>
    <row r="38096" spans="15:15" x14ac:dyDescent="0.25">
      <c r="O38096" s="7"/>
    </row>
    <row r="38097" spans="15:15" x14ac:dyDescent="0.25">
      <c r="O38097" s="7"/>
    </row>
    <row r="38098" spans="15:15" x14ac:dyDescent="0.25">
      <c r="O38098" s="7"/>
    </row>
    <row r="38099" spans="15:15" x14ac:dyDescent="0.25">
      <c r="O38099" s="7"/>
    </row>
    <row r="38100" spans="15:15" x14ac:dyDescent="0.25">
      <c r="O38100" s="7"/>
    </row>
    <row r="38101" spans="15:15" x14ac:dyDescent="0.25">
      <c r="O38101" s="7"/>
    </row>
    <row r="38102" spans="15:15" x14ac:dyDescent="0.25">
      <c r="O38102" s="7"/>
    </row>
    <row r="38103" spans="15:15" x14ac:dyDescent="0.25">
      <c r="O38103" s="7"/>
    </row>
    <row r="38104" spans="15:15" x14ac:dyDescent="0.25">
      <c r="O38104" s="7"/>
    </row>
    <row r="38105" spans="15:15" x14ac:dyDescent="0.25">
      <c r="O38105" s="7"/>
    </row>
    <row r="38106" spans="15:15" x14ac:dyDescent="0.25">
      <c r="O38106" s="7"/>
    </row>
    <row r="38107" spans="15:15" x14ac:dyDescent="0.25">
      <c r="O38107" s="7"/>
    </row>
    <row r="38108" spans="15:15" x14ac:dyDescent="0.25">
      <c r="O38108" s="7"/>
    </row>
    <row r="38109" spans="15:15" x14ac:dyDescent="0.25">
      <c r="O38109" s="7"/>
    </row>
    <row r="38110" spans="15:15" x14ac:dyDescent="0.25">
      <c r="O38110" s="7"/>
    </row>
    <row r="38111" spans="15:15" x14ac:dyDescent="0.25">
      <c r="O38111" s="7"/>
    </row>
    <row r="38112" spans="15:15" x14ac:dyDescent="0.25">
      <c r="O38112" s="7"/>
    </row>
    <row r="38113" spans="15:15" x14ac:dyDescent="0.25">
      <c r="O38113" s="7"/>
    </row>
    <row r="38114" spans="15:15" x14ac:dyDescent="0.25">
      <c r="O38114" s="7"/>
    </row>
    <row r="38115" spans="15:15" x14ac:dyDescent="0.25">
      <c r="O38115" s="7"/>
    </row>
    <row r="38116" spans="15:15" x14ac:dyDescent="0.25">
      <c r="O38116" s="7"/>
    </row>
    <row r="38117" spans="15:15" x14ac:dyDescent="0.25">
      <c r="O38117" s="7"/>
    </row>
    <row r="38118" spans="15:15" x14ac:dyDescent="0.25">
      <c r="O38118" s="7"/>
    </row>
    <row r="38119" spans="15:15" x14ac:dyDescent="0.25">
      <c r="O38119" s="7"/>
    </row>
    <row r="38120" spans="15:15" x14ac:dyDescent="0.25">
      <c r="O38120" s="7"/>
    </row>
    <row r="38121" spans="15:15" x14ac:dyDescent="0.25">
      <c r="O38121" s="7"/>
    </row>
    <row r="38122" spans="15:15" x14ac:dyDescent="0.25">
      <c r="O38122" s="7"/>
    </row>
    <row r="38123" spans="15:15" x14ac:dyDescent="0.25">
      <c r="O38123" s="7"/>
    </row>
    <row r="38124" spans="15:15" x14ac:dyDescent="0.25">
      <c r="O38124" s="7"/>
    </row>
    <row r="38125" spans="15:15" x14ac:dyDescent="0.25">
      <c r="O38125" s="7"/>
    </row>
    <row r="38126" spans="15:15" x14ac:dyDescent="0.25">
      <c r="O38126" s="7"/>
    </row>
    <row r="38127" spans="15:15" x14ac:dyDescent="0.25">
      <c r="O38127" s="7"/>
    </row>
    <row r="38128" spans="15:15" x14ac:dyDescent="0.25">
      <c r="O38128" s="7"/>
    </row>
    <row r="38129" spans="15:15" x14ac:dyDescent="0.25">
      <c r="O38129" s="7"/>
    </row>
    <row r="38130" spans="15:15" x14ac:dyDescent="0.25">
      <c r="O38130" s="7"/>
    </row>
    <row r="38131" spans="15:15" x14ac:dyDescent="0.25">
      <c r="O38131" s="7"/>
    </row>
    <row r="38132" spans="15:15" x14ac:dyDescent="0.25">
      <c r="O38132" s="7"/>
    </row>
    <row r="38133" spans="15:15" x14ac:dyDescent="0.25">
      <c r="O38133" s="7"/>
    </row>
    <row r="38134" spans="15:15" x14ac:dyDescent="0.25">
      <c r="O38134" s="7"/>
    </row>
    <row r="38135" spans="15:15" x14ac:dyDescent="0.25">
      <c r="O38135" s="7"/>
    </row>
    <row r="38136" spans="15:15" x14ac:dyDescent="0.25">
      <c r="O38136" s="7"/>
    </row>
    <row r="38137" spans="15:15" x14ac:dyDescent="0.25">
      <c r="O38137" s="7"/>
    </row>
    <row r="38138" spans="15:15" x14ac:dyDescent="0.25">
      <c r="O38138" s="7"/>
    </row>
    <row r="38139" spans="15:15" x14ac:dyDescent="0.25">
      <c r="O38139" s="7"/>
    </row>
    <row r="38140" spans="15:15" x14ac:dyDescent="0.25">
      <c r="O38140" s="7"/>
    </row>
    <row r="38141" spans="15:15" x14ac:dyDescent="0.25">
      <c r="O38141" s="7"/>
    </row>
    <row r="38142" spans="15:15" x14ac:dyDescent="0.25">
      <c r="O38142" s="7"/>
    </row>
    <row r="38143" spans="15:15" x14ac:dyDescent="0.25">
      <c r="O38143" s="7"/>
    </row>
    <row r="38144" spans="15:15" x14ac:dyDescent="0.25">
      <c r="O38144" s="7"/>
    </row>
    <row r="38145" spans="15:15" x14ac:dyDescent="0.25">
      <c r="O38145" s="7"/>
    </row>
    <row r="38146" spans="15:15" x14ac:dyDescent="0.25">
      <c r="O38146" s="7"/>
    </row>
    <row r="38147" spans="15:15" x14ac:dyDescent="0.25">
      <c r="O38147" s="7"/>
    </row>
    <row r="38148" spans="15:15" x14ac:dyDescent="0.25">
      <c r="O38148" s="7"/>
    </row>
    <row r="38149" spans="15:15" x14ac:dyDescent="0.25">
      <c r="O38149" s="7"/>
    </row>
    <row r="38150" spans="15:15" x14ac:dyDescent="0.25">
      <c r="O38150" s="7"/>
    </row>
    <row r="38151" spans="15:15" x14ac:dyDescent="0.25">
      <c r="O38151" s="7"/>
    </row>
    <row r="38152" spans="15:15" x14ac:dyDescent="0.25">
      <c r="O38152" s="7"/>
    </row>
    <row r="38153" spans="15:15" x14ac:dyDescent="0.25">
      <c r="O38153" s="7"/>
    </row>
    <row r="38154" spans="15:15" x14ac:dyDescent="0.25">
      <c r="O38154" s="7"/>
    </row>
    <row r="38155" spans="15:15" x14ac:dyDescent="0.25">
      <c r="O38155" s="7"/>
    </row>
    <row r="38156" spans="15:15" x14ac:dyDescent="0.25">
      <c r="O38156" s="7"/>
    </row>
    <row r="38157" spans="15:15" x14ac:dyDescent="0.25">
      <c r="O38157" s="7"/>
    </row>
    <row r="38158" spans="15:15" x14ac:dyDescent="0.25">
      <c r="O38158" s="7"/>
    </row>
    <row r="38159" spans="15:15" x14ac:dyDescent="0.25">
      <c r="O38159" s="7"/>
    </row>
    <row r="38160" spans="15:15" x14ac:dyDescent="0.25">
      <c r="O38160" s="7"/>
    </row>
    <row r="38161" spans="15:15" x14ac:dyDescent="0.25">
      <c r="O38161" s="7"/>
    </row>
    <row r="38162" spans="15:15" x14ac:dyDescent="0.25">
      <c r="O38162" s="7"/>
    </row>
    <row r="38163" spans="15:15" x14ac:dyDescent="0.25">
      <c r="O38163" s="7"/>
    </row>
    <row r="38164" spans="15:15" x14ac:dyDescent="0.25">
      <c r="O38164" s="7"/>
    </row>
    <row r="38165" spans="15:15" x14ac:dyDescent="0.25">
      <c r="O38165" s="7"/>
    </row>
    <row r="38166" spans="15:15" x14ac:dyDescent="0.25">
      <c r="O38166" s="7"/>
    </row>
    <row r="38167" spans="15:15" x14ac:dyDescent="0.25">
      <c r="O38167" s="7"/>
    </row>
    <row r="38168" spans="15:15" x14ac:dyDescent="0.25">
      <c r="O38168" s="7"/>
    </row>
    <row r="38169" spans="15:15" x14ac:dyDescent="0.25">
      <c r="O38169" s="7"/>
    </row>
    <row r="38170" spans="15:15" x14ac:dyDescent="0.25">
      <c r="O38170" s="7"/>
    </row>
    <row r="38171" spans="15:15" x14ac:dyDescent="0.25">
      <c r="O38171" s="7"/>
    </row>
    <row r="38172" spans="15:15" x14ac:dyDescent="0.25">
      <c r="O38172" s="7"/>
    </row>
    <row r="38173" spans="15:15" x14ac:dyDescent="0.25">
      <c r="O38173" s="7"/>
    </row>
    <row r="38174" spans="15:15" x14ac:dyDescent="0.25">
      <c r="O38174" s="7"/>
    </row>
    <row r="38175" spans="15:15" x14ac:dyDescent="0.25">
      <c r="O38175" s="7"/>
    </row>
    <row r="38176" spans="15:15" x14ac:dyDescent="0.25">
      <c r="O38176" s="7"/>
    </row>
    <row r="38177" spans="15:15" x14ac:dyDescent="0.25">
      <c r="O38177" s="7"/>
    </row>
    <row r="38178" spans="15:15" x14ac:dyDescent="0.25">
      <c r="O38178" s="7"/>
    </row>
    <row r="38179" spans="15:15" x14ac:dyDescent="0.25">
      <c r="O38179" s="7"/>
    </row>
    <row r="38180" spans="15:15" x14ac:dyDescent="0.25">
      <c r="O38180" s="7"/>
    </row>
    <row r="38181" spans="15:15" x14ac:dyDescent="0.25">
      <c r="O38181" s="7"/>
    </row>
    <row r="38182" spans="15:15" x14ac:dyDescent="0.25">
      <c r="O38182" s="7"/>
    </row>
    <row r="38183" spans="15:15" x14ac:dyDescent="0.25">
      <c r="O38183" s="7"/>
    </row>
    <row r="38184" spans="15:15" x14ac:dyDescent="0.25">
      <c r="O38184" s="7"/>
    </row>
    <row r="38185" spans="15:15" x14ac:dyDescent="0.25">
      <c r="O38185" s="7"/>
    </row>
    <row r="38186" spans="15:15" x14ac:dyDescent="0.25">
      <c r="O38186" s="7"/>
    </row>
    <row r="38187" spans="15:15" x14ac:dyDescent="0.25">
      <c r="O38187" s="7"/>
    </row>
    <row r="38188" spans="15:15" x14ac:dyDescent="0.25">
      <c r="O38188" s="7"/>
    </row>
    <row r="38189" spans="15:15" x14ac:dyDescent="0.25">
      <c r="O38189" s="7"/>
    </row>
    <row r="38190" spans="15:15" x14ac:dyDescent="0.25">
      <c r="O38190" s="7"/>
    </row>
    <row r="38191" spans="15:15" x14ac:dyDescent="0.25">
      <c r="O38191" s="7"/>
    </row>
    <row r="38192" spans="15:15" x14ac:dyDescent="0.25">
      <c r="O38192" s="7"/>
    </row>
    <row r="38193" spans="15:15" x14ac:dyDescent="0.25">
      <c r="O38193" s="7"/>
    </row>
    <row r="38194" spans="15:15" x14ac:dyDescent="0.25">
      <c r="O38194" s="7"/>
    </row>
    <row r="38195" spans="15:15" x14ac:dyDescent="0.25">
      <c r="O38195" s="7"/>
    </row>
    <row r="38196" spans="15:15" x14ac:dyDescent="0.25">
      <c r="O38196" s="7"/>
    </row>
    <row r="38197" spans="15:15" x14ac:dyDescent="0.25">
      <c r="O38197" s="7"/>
    </row>
    <row r="38198" spans="15:15" x14ac:dyDescent="0.25">
      <c r="O38198" s="7"/>
    </row>
    <row r="38199" spans="15:15" x14ac:dyDescent="0.25">
      <c r="O38199" s="7"/>
    </row>
    <row r="38200" spans="15:15" x14ac:dyDescent="0.25">
      <c r="O38200" s="7"/>
    </row>
    <row r="38201" spans="15:15" x14ac:dyDescent="0.25">
      <c r="O38201" s="7"/>
    </row>
    <row r="38202" spans="15:15" x14ac:dyDescent="0.25">
      <c r="O38202" s="7"/>
    </row>
    <row r="38203" spans="15:15" x14ac:dyDescent="0.25">
      <c r="O38203" s="7"/>
    </row>
    <row r="38204" spans="15:15" x14ac:dyDescent="0.25">
      <c r="O38204" s="7"/>
    </row>
    <row r="38205" spans="15:15" x14ac:dyDescent="0.25">
      <c r="O38205" s="7"/>
    </row>
    <row r="38206" spans="15:15" x14ac:dyDescent="0.25">
      <c r="O38206" s="7"/>
    </row>
    <row r="38207" spans="15:15" x14ac:dyDescent="0.25">
      <c r="O38207" s="7"/>
    </row>
    <row r="38208" spans="15:15" x14ac:dyDescent="0.25">
      <c r="O38208" s="7"/>
    </row>
    <row r="38209" spans="15:15" x14ac:dyDescent="0.25">
      <c r="O38209" s="7"/>
    </row>
    <row r="38210" spans="15:15" x14ac:dyDescent="0.25">
      <c r="O38210" s="7"/>
    </row>
    <row r="38211" spans="15:15" x14ac:dyDescent="0.25">
      <c r="O38211" s="7"/>
    </row>
    <row r="38212" spans="15:15" x14ac:dyDescent="0.25">
      <c r="O38212" s="7"/>
    </row>
    <row r="38213" spans="15:15" x14ac:dyDescent="0.25">
      <c r="O38213" s="7"/>
    </row>
    <row r="38214" spans="15:15" x14ac:dyDescent="0.25">
      <c r="O38214" s="7"/>
    </row>
    <row r="38215" spans="15:15" x14ac:dyDescent="0.25">
      <c r="O38215" s="7"/>
    </row>
    <row r="38216" spans="15:15" x14ac:dyDescent="0.25">
      <c r="O38216" s="7"/>
    </row>
    <row r="38217" spans="15:15" x14ac:dyDescent="0.25">
      <c r="O38217" s="7"/>
    </row>
    <row r="38218" spans="15:15" x14ac:dyDescent="0.25">
      <c r="O38218" s="7"/>
    </row>
    <row r="38219" spans="15:15" x14ac:dyDescent="0.25">
      <c r="O38219" s="7"/>
    </row>
    <row r="38220" spans="15:15" x14ac:dyDescent="0.25">
      <c r="O38220" s="7"/>
    </row>
    <row r="38221" spans="15:15" x14ac:dyDescent="0.25">
      <c r="O38221" s="7"/>
    </row>
    <row r="38222" spans="15:15" x14ac:dyDescent="0.25">
      <c r="O38222" s="7"/>
    </row>
    <row r="38223" spans="15:15" x14ac:dyDescent="0.25">
      <c r="O38223" s="7"/>
    </row>
    <row r="38224" spans="15:15" x14ac:dyDescent="0.25">
      <c r="O38224" s="7"/>
    </row>
    <row r="38225" spans="15:15" x14ac:dyDescent="0.25">
      <c r="O38225" s="7"/>
    </row>
    <row r="38226" spans="15:15" x14ac:dyDescent="0.25">
      <c r="O38226" s="7"/>
    </row>
    <row r="38227" spans="15:15" x14ac:dyDescent="0.25">
      <c r="O38227" s="7"/>
    </row>
    <row r="38228" spans="15:15" x14ac:dyDescent="0.25">
      <c r="O38228" s="7"/>
    </row>
    <row r="38229" spans="15:15" x14ac:dyDescent="0.25">
      <c r="O38229" s="7"/>
    </row>
    <row r="38230" spans="15:15" x14ac:dyDescent="0.25">
      <c r="O38230" s="7"/>
    </row>
    <row r="38231" spans="15:15" x14ac:dyDescent="0.25">
      <c r="O38231" s="7"/>
    </row>
    <row r="38232" spans="15:15" x14ac:dyDescent="0.25">
      <c r="O38232" s="7"/>
    </row>
    <row r="38233" spans="15:15" x14ac:dyDescent="0.25">
      <c r="O38233" s="7"/>
    </row>
    <row r="38234" spans="15:15" x14ac:dyDescent="0.25">
      <c r="O38234" s="7"/>
    </row>
    <row r="38235" spans="15:15" x14ac:dyDescent="0.25">
      <c r="O38235" s="7"/>
    </row>
    <row r="38236" spans="15:15" x14ac:dyDescent="0.25">
      <c r="O38236" s="7"/>
    </row>
    <row r="38237" spans="15:15" x14ac:dyDescent="0.25">
      <c r="O38237" s="7"/>
    </row>
    <row r="38238" spans="15:15" x14ac:dyDescent="0.25">
      <c r="O38238" s="7"/>
    </row>
    <row r="38239" spans="15:15" x14ac:dyDescent="0.25">
      <c r="O38239" s="7"/>
    </row>
    <row r="38240" spans="15:15" x14ac:dyDescent="0.25">
      <c r="O38240" s="7"/>
    </row>
    <row r="38241" spans="15:15" x14ac:dyDescent="0.25">
      <c r="O38241" s="7"/>
    </row>
    <row r="38242" spans="15:15" x14ac:dyDescent="0.25">
      <c r="O38242" s="7"/>
    </row>
    <row r="38243" spans="15:15" x14ac:dyDescent="0.25">
      <c r="O38243" s="7"/>
    </row>
    <row r="38244" spans="15:15" x14ac:dyDescent="0.25">
      <c r="O38244" s="7"/>
    </row>
    <row r="38245" spans="15:15" x14ac:dyDescent="0.25">
      <c r="O38245" s="7"/>
    </row>
    <row r="38246" spans="15:15" x14ac:dyDescent="0.25">
      <c r="O38246" s="7"/>
    </row>
    <row r="38247" spans="15:15" x14ac:dyDescent="0.25">
      <c r="O38247" s="7"/>
    </row>
    <row r="38248" spans="15:15" x14ac:dyDescent="0.25">
      <c r="O38248" s="7"/>
    </row>
    <row r="38249" spans="15:15" x14ac:dyDescent="0.25">
      <c r="O38249" s="7"/>
    </row>
    <row r="38250" spans="15:15" x14ac:dyDescent="0.25">
      <c r="O38250" s="7"/>
    </row>
    <row r="38251" spans="15:15" x14ac:dyDescent="0.25">
      <c r="O38251" s="7"/>
    </row>
    <row r="38252" spans="15:15" x14ac:dyDescent="0.25">
      <c r="O38252" s="7"/>
    </row>
    <row r="38253" spans="15:15" x14ac:dyDescent="0.25">
      <c r="O38253" s="7"/>
    </row>
    <row r="38254" spans="15:15" x14ac:dyDescent="0.25">
      <c r="O38254" s="7"/>
    </row>
    <row r="38255" spans="15:15" x14ac:dyDescent="0.25">
      <c r="O38255" s="7"/>
    </row>
    <row r="38256" spans="15:15" x14ac:dyDescent="0.25">
      <c r="O38256" s="7"/>
    </row>
    <row r="38257" spans="15:15" x14ac:dyDescent="0.25">
      <c r="O38257" s="7"/>
    </row>
    <row r="38282" spans="15:15" x14ac:dyDescent="0.25">
      <c r="O38282" s="7"/>
    </row>
    <row r="38283" spans="15:15" x14ac:dyDescent="0.25">
      <c r="O38283" s="7"/>
    </row>
    <row r="38284" spans="15:15" x14ac:dyDescent="0.25">
      <c r="O38284" s="7"/>
    </row>
    <row r="38285" spans="15:15" x14ac:dyDescent="0.25">
      <c r="O38285" s="7"/>
    </row>
    <row r="38286" spans="15:15" x14ac:dyDescent="0.25">
      <c r="O38286" s="7"/>
    </row>
    <row r="38287" spans="15:15" x14ac:dyDescent="0.25">
      <c r="O38287" s="7"/>
    </row>
    <row r="38288" spans="15:15" x14ac:dyDescent="0.25">
      <c r="O38288" s="7"/>
    </row>
    <row r="38289" spans="15:15" x14ac:dyDescent="0.25">
      <c r="O38289" s="7"/>
    </row>
    <row r="38290" spans="15:15" x14ac:dyDescent="0.25">
      <c r="O38290" s="7"/>
    </row>
    <row r="38291" spans="15:15" x14ac:dyDescent="0.25">
      <c r="O38291" s="7"/>
    </row>
    <row r="38292" spans="15:15" x14ac:dyDescent="0.25">
      <c r="O38292" s="7"/>
    </row>
    <row r="38293" spans="15:15" x14ac:dyDescent="0.25">
      <c r="O38293" s="7"/>
    </row>
    <row r="38294" spans="15:15" x14ac:dyDescent="0.25">
      <c r="O38294" s="7"/>
    </row>
    <row r="38295" spans="15:15" x14ac:dyDescent="0.25">
      <c r="O38295" s="7"/>
    </row>
    <row r="38296" spans="15:15" x14ac:dyDescent="0.25">
      <c r="O38296" s="7"/>
    </row>
    <row r="38297" spans="15:15" x14ac:dyDescent="0.25">
      <c r="O38297" s="7"/>
    </row>
    <row r="38298" spans="15:15" x14ac:dyDescent="0.25">
      <c r="O38298" s="7"/>
    </row>
    <row r="38299" spans="15:15" x14ac:dyDescent="0.25">
      <c r="O38299" s="7"/>
    </row>
    <row r="38300" spans="15:15" x14ac:dyDescent="0.25">
      <c r="O38300" s="7"/>
    </row>
    <row r="38301" spans="15:15" x14ac:dyDescent="0.25">
      <c r="O38301" s="7"/>
    </row>
    <row r="38302" spans="15:15" x14ac:dyDescent="0.25">
      <c r="O38302" s="7"/>
    </row>
    <row r="38303" spans="15:15" x14ac:dyDescent="0.25">
      <c r="O38303" s="7"/>
    </row>
    <row r="38304" spans="15:15" x14ac:dyDescent="0.25">
      <c r="O38304" s="7"/>
    </row>
    <row r="38305" spans="15:15" x14ac:dyDescent="0.25">
      <c r="O38305" s="7"/>
    </row>
    <row r="38306" spans="15:15" x14ac:dyDescent="0.25">
      <c r="O38306" s="7"/>
    </row>
    <row r="38307" spans="15:15" x14ac:dyDescent="0.25">
      <c r="O38307" s="7"/>
    </row>
    <row r="38308" spans="15:15" x14ac:dyDescent="0.25">
      <c r="O38308" s="7"/>
    </row>
    <row r="38309" spans="15:15" x14ac:dyDescent="0.25">
      <c r="O38309" s="7"/>
    </row>
    <row r="38310" spans="15:15" x14ac:dyDescent="0.25">
      <c r="O38310" s="7"/>
    </row>
    <row r="38311" spans="15:15" x14ac:dyDescent="0.25">
      <c r="O38311" s="7"/>
    </row>
    <row r="38312" spans="15:15" x14ac:dyDescent="0.25">
      <c r="O38312" s="7"/>
    </row>
    <row r="38313" spans="15:15" x14ac:dyDescent="0.25">
      <c r="O38313" s="7"/>
    </row>
    <row r="38314" spans="15:15" x14ac:dyDescent="0.25">
      <c r="O38314" s="7"/>
    </row>
    <row r="38315" spans="15:15" x14ac:dyDescent="0.25">
      <c r="O38315" s="7"/>
    </row>
    <row r="38316" spans="15:15" x14ac:dyDescent="0.25">
      <c r="O38316" s="7"/>
    </row>
    <row r="38317" spans="15:15" x14ac:dyDescent="0.25">
      <c r="O38317" s="7"/>
    </row>
    <row r="38318" spans="15:15" x14ac:dyDescent="0.25">
      <c r="O38318" s="7"/>
    </row>
    <row r="38319" spans="15:15" x14ac:dyDescent="0.25">
      <c r="O38319" s="7"/>
    </row>
    <row r="38320" spans="15:15" x14ac:dyDescent="0.25">
      <c r="O38320" s="7"/>
    </row>
    <row r="38321" spans="15:15" x14ac:dyDescent="0.25">
      <c r="O38321" s="7"/>
    </row>
    <row r="38322" spans="15:15" x14ac:dyDescent="0.25">
      <c r="O38322" s="7"/>
    </row>
    <row r="38323" spans="15:15" x14ac:dyDescent="0.25">
      <c r="O38323" s="7"/>
    </row>
    <row r="38324" spans="15:15" x14ac:dyDescent="0.25">
      <c r="O38324" s="7"/>
    </row>
    <row r="38325" spans="15:15" x14ac:dyDescent="0.25">
      <c r="O38325" s="7"/>
    </row>
    <row r="38326" spans="15:15" x14ac:dyDescent="0.25">
      <c r="O38326" s="7"/>
    </row>
    <row r="38327" spans="15:15" x14ac:dyDescent="0.25">
      <c r="O38327" s="7"/>
    </row>
    <row r="38328" spans="15:15" x14ac:dyDescent="0.25">
      <c r="O38328" s="7"/>
    </row>
    <row r="38329" spans="15:15" x14ac:dyDescent="0.25">
      <c r="O38329" s="7"/>
    </row>
    <row r="38330" spans="15:15" x14ac:dyDescent="0.25">
      <c r="O38330" s="7"/>
    </row>
    <row r="38331" spans="15:15" x14ac:dyDescent="0.25">
      <c r="O38331" s="7"/>
    </row>
    <row r="38332" spans="15:15" x14ac:dyDescent="0.25">
      <c r="O38332" s="7"/>
    </row>
    <row r="38333" spans="15:15" x14ac:dyDescent="0.25">
      <c r="O38333" s="7"/>
    </row>
    <row r="38334" spans="15:15" x14ac:dyDescent="0.25">
      <c r="O38334" s="7"/>
    </row>
    <row r="38335" spans="15:15" x14ac:dyDescent="0.25">
      <c r="O38335" s="7"/>
    </row>
    <row r="38336" spans="15:15" x14ac:dyDescent="0.25">
      <c r="O38336" s="7"/>
    </row>
    <row r="38337" spans="15:15" x14ac:dyDescent="0.25">
      <c r="O38337" s="7"/>
    </row>
    <row r="38338" spans="15:15" x14ac:dyDescent="0.25">
      <c r="O38338" s="7"/>
    </row>
    <row r="38339" spans="15:15" x14ac:dyDescent="0.25">
      <c r="O38339" s="7"/>
    </row>
    <row r="38340" spans="15:15" x14ac:dyDescent="0.25">
      <c r="O38340" s="7"/>
    </row>
    <row r="38341" spans="15:15" x14ac:dyDescent="0.25">
      <c r="O38341" s="7"/>
    </row>
    <row r="38342" spans="15:15" x14ac:dyDescent="0.25">
      <c r="O38342" s="7"/>
    </row>
    <row r="38343" spans="15:15" x14ac:dyDescent="0.25">
      <c r="O38343" s="7"/>
    </row>
    <row r="38344" spans="15:15" x14ac:dyDescent="0.25">
      <c r="O38344" s="7"/>
    </row>
    <row r="38345" spans="15:15" x14ac:dyDescent="0.25">
      <c r="O38345" s="7"/>
    </row>
    <row r="38346" spans="15:15" x14ac:dyDescent="0.25">
      <c r="O38346" s="7"/>
    </row>
    <row r="38347" spans="15:15" x14ac:dyDescent="0.25">
      <c r="O38347" s="7"/>
    </row>
    <row r="38348" spans="15:15" x14ac:dyDescent="0.25">
      <c r="O38348" s="7"/>
    </row>
    <row r="38349" spans="15:15" x14ac:dyDescent="0.25">
      <c r="O38349" s="7"/>
    </row>
    <row r="38350" spans="15:15" x14ac:dyDescent="0.25">
      <c r="O38350" s="7"/>
    </row>
    <row r="38351" spans="15:15" x14ac:dyDescent="0.25">
      <c r="O38351" s="7"/>
    </row>
    <row r="38352" spans="15:15" x14ac:dyDescent="0.25">
      <c r="O38352" s="7"/>
    </row>
    <row r="38353" spans="15:15" x14ac:dyDescent="0.25">
      <c r="O38353" s="7"/>
    </row>
    <row r="38354" spans="15:15" x14ac:dyDescent="0.25">
      <c r="O38354" s="7"/>
    </row>
    <row r="38355" spans="15:15" x14ac:dyDescent="0.25">
      <c r="O38355" s="7"/>
    </row>
    <row r="38356" spans="15:15" x14ac:dyDescent="0.25">
      <c r="O38356" s="7"/>
    </row>
    <row r="38357" spans="15:15" x14ac:dyDescent="0.25">
      <c r="O38357" s="7"/>
    </row>
    <row r="38358" spans="15:15" x14ac:dyDescent="0.25">
      <c r="O38358" s="7"/>
    </row>
    <row r="38359" spans="15:15" x14ac:dyDescent="0.25">
      <c r="O38359" s="7"/>
    </row>
    <row r="38360" spans="15:15" x14ac:dyDescent="0.25">
      <c r="O38360" s="7"/>
    </row>
    <row r="38361" spans="15:15" x14ac:dyDescent="0.25">
      <c r="O38361" s="7"/>
    </row>
    <row r="38362" spans="15:15" x14ac:dyDescent="0.25">
      <c r="O38362" s="7"/>
    </row>
    <row r="38363" spans="15:15" x14ac:dyDescent="0.25">
      <c r="O38363" s="7"/>
    </row>
    <row r="38364" spans="15:15" x14ac:dyDescent="0.25">
      <c r="O38364" s="7"/>
    </row>
    <row r="38365" spans="15:15" x14ac:dyDescent="0.25">
      <c r="O38365" s="7"/>
    </row>
    <row r="38366" spans="15:15" x14ac:dyDescent="0.25">
      <c r="O38366" s="7"/>
    </row>
    <row r="38367" spans="15:15" x14ac:dyDescent="0.25">
      <c r="O38367" s="7"/>
    </row>
    <row r="38368" spans="15:15" x14ac:dyDescent="0.25">
      <c r="O38368" s="7"/>
    </row>
    <row r="38369" spans="15:15" x14ac:dyDescent="0.25">
      <c r="O38369" s="7"/>
    </row>
    <row r="38370" spans="15:15" x14ac:dyDescent="0.25">
      <c r="O38370" s="7"/>
    </row>
    <row r="38371" spans="15:15" x14ac:dyDescent="0.25">
      <c r="O38371" s="7"/>
    </row>
    <row r="38372" spans="15:15" x14ac:dyDescent="0.25">
      <c r="O38372" s="7"/>
    </row>
    <row r="38373" spans="15:15" x14ac:dyDescent="0.25">
      <c r="O38373" s="7"/>
    </row>
    <row r="38374" spans="15:15" x14ac:dyDescent="0.25">
      <c r="O38374" s="7"/>
    </row>
    <row r="38375" spans="15:15" x14ac:dyDescent="0.25">
      <c r="O38375" s="7"/>
    </row>
    <row r="38376" spans="15:15" x14ac:dyDescent="0.25">
      <c r="O38376" s="7"/>
    </row>
    <row r="38377" spans="15:15" x14ac:dyDescent="0.25">
      <c r="O38377" s="7"/>
    </row>
    <row r="38378" spans="15:15" x14ac:dyDescent="0.25">
      <c r="O38378" s="7"/>
    </row>
    <row r="38379" spans="15:15" x14ac:dyDescent="0.25">
      <c r="O38379" s="7"/>
    </row>
    <row r="38380" spans="15:15" x14ac:dyDescent="0.25">
      <c r="O38380" s="7"/>
    </row>
    <row r="38381" spans="15:15" x14ac:dyDescent="0.25">
      <c r="O38381" s="7"/>
    </row>
    <row r="38382" spans="15:15" x14ac:dyDescent="0.25">
      <c r="O38382" s="7"/>
    </row>
    <row r="38383" spans="15:15" x14ac:dyDescent="0.25">
      <c r="O38383" s="7"/>
    </row>
    <row r="38384" spans="15:15" x14ac:dyDescent="0.25">
      <c r="O38384" s="7"/>
    </row>
    <row r="38385" spans="15:15" x14ac:dyDescent="0.25">
      <c r="O38385" s="7"/>
    </row>
    <row r="38386" spans="15:15" x14ac:dyDescent="0.25">
      <c r="O38386" s="7"/>
    </row>
    <row r="38387" spans="15:15" x14ac:dyDescent="0.25">
      <c r="O38387" s="7"/>
    </row>
    <row r="38388" spans="15:15" x14ac:dyDescent="0.25">
      <c r="O38388" s="7"/>
    </row>
    <row r="38389" spans="15:15" x14ac:dyDescent="0.25">
      <c r="O38389" s="7"/>
    </row>
    <row r="38390" spans="15:15" x14ac:dyDescent="0.25">
      <c r="O38390" s="7"/>
    </row>
    <row r="38391" spans="15:15" x14ac:dyDescent="0.25">
      <c r="O38391" s="7"/>
    </row>
    <row r="38392" spans="15:15" x14ac:dyDescent="0.25">
      <c r="O38392" s="7"/>
    </row>
    <row r="38393" spans="15:15" x14ac:dyDescent="0.25">
      <c r="O38393" s="7"/>
    </row>
    <row r="38394" spans="15:15" x14ac:dyDescent="0.25">
      <c r="O38394" s="7"/>
    </row>
    <row r="38395" spans="15:15" x14ac:dyDescent="0.25">
      <c r="O38395" s="7"/>
    </row>
    <row r="38396" spans="15:15" x14ac:dyDescent="0.25">
      <c r="O38396" s="7"/>
    </row>
    <row r="38397" spans="15:15" x14ac:dyDescent="0.25">
      <c r="O38397" s="7"/>
    </row>
    <row r="38398" spans="15:15" x14ac:dyDescent="0.25">
      <c r="O38398" s="7"/>
    </row>
    <row r="38399" spans="15:15" x14ac:dyDescent="0.25">
      <c r="O38399" s="7"/>
    </row>
    <row r="38400" spans="15:15" x14ac:dyDescent="0.25">
      <c r="O38400" s="7"/>
    </row>
    <row r="38401" spans="15:15" x14ac:dyDescent="0.25">
      <c r="O38401" s="7"/>
    </row>
    <row r="38402" spans="15:15" x14ac:dyDescent="0.25">
      <c r="O38402" s="7"/>
    </row>
    <row r="38403" spans="15:15" x14ac:dyDescent="0.25">
      <c r="O38403" s="7"/>
    </row>
    <row r="38404" spans="15:15" x14ac:dyDescent="0.25">
      <c r="O38404" s="7"/>
    </row>
    <row r="38405" spans="15:15" x14ac:dyDescent="0.25">
      <c r="O38405" s="7"/>
    </row>
    <row r="38406" spans="15:15" x14ac:dyDescent="0.25">
      <c r="O38406" s="7"/>
    </row>
    <row r="38407" spans="15:15" x14ac:dyDescent="0.25">
      <c r="O38407" s="7"/>
    </row>
    <row r="38408" spans="15:15" x14ac:dyDescent="0.25">
      <c r="O38408" s="7"/>
    </row>
    <row r="38409" spans="15:15" x14ac:dyDescent="0.25">
      <c r="O38409" s="7"/>
    </row>
    <row r="38410" spans="15:15" x14ac:dyDescent="0.25">
      <c r="O38410" s="7"/>
    </row>
    <row r="38411" spans="15:15" x14ac:dyDescent="0.25">
      <c r="O38411" s="7"/>
    </row>
    <row r="38412" spans="15:15" x14ac:dyDescent="0.25">
      <c r="O38412" s="7"/>
    </row>
    <row r="38413" spans="15:15" x14ac:dyDescent="0.25">
      <c r="O38413" s="7"/>
    </row>
    <row r="38414" spans="15:15" x14ac:dyDescent="0.25">
      <c r="O38414" s="7"/>
    </row>
    <row r="38415" spans="15:15" x14ac:dyDescent="0.25">
      <c r="O38415" s="7"/>
    </row>
    <row r="38416" spans="15:15" x14ac:dyDescent="0.25">
      <c r="O38416" s="7"/>
    </row>
    <row r="38417" spans="15:15" x14ac:dyDescent="0.25">
      <c r="O38417" s="7"/>
    </row>
    <row r="38418" spans="15:15" x14ac:dyDescent="0.25">
      <c r="O38418" s="7"/>
    </row>
    <row r="38419" spans="15:15" x14ac:dyDescent="0.25">
      <c r="O38419" s="7"/>
    </row>
    <row r="38420" spans="15:15" x14ac:dyDescent="0.25">
      <c r="O38420" s="7"/>
    </row>
    <row r="38421" spans="15:15" x14ac:dyDescent="0.25">
      <c r="O38421" s="7"/>
    </row>
    <row r="38422" spans="15:15" x14ac:dyDescent="0.25">
      <c r="O38422" s="7"/>
    </row>
    <row r="38423" spans="15:15" x14ac:dyDescent="0.25">
      <c r="O38423" s="7"/>
    </row>
    <row r="38424" spans="15:15" x14ac:dyDescent="0.25">
      <c r="O38424" s="7"/>
    </row>
    <row r="38425" spans="15:15" x14ac:dyDescent="0.25">
      <c r="O38425" s="7"/>
    </row>
    <row r="38426" spans="15:15" x14ac:dyDescent="0.25">
      <c r="O38426" s="7"/>
    </row>
    <row r="38427" spans="15:15" x14ac:dyDescent="0.25">
      <c r="O38427" s="7"/>
    </row>
    <row r="38428" spans="15:15" x14ac:dyDescent="0.25">
      <c r="O38428" s="7"/>
    </row>
    <row r="38429" spans="15:15" x14ac:dyDescent="0.25">
      <c r="O38429" s="7"/>
    </row>
    <row r="38430" spans="15:15" x14ac:dyDescent="0.25">
      <c r="O38430" s="7"/>
    </row>
    <row r="38431" spans="15:15" x14ac:dyDescent="0.25">
      <c r="O38431" s="7"/>
    </row>
    <row r="38432" spans="15:15" x14ac:dyDescent="0.25">
      <c r="O38432" s="7"/>
    </row>
    <row r="38433" spans="15:15" x14ac:dyDescent="0.25">
      <c r="O38433" s="7"/>
    </row>
    <row r="38434" spans="15:15" x14ac:dyDescent="0.25">
      <c r="O38434" s="7"/>
    </row>
    <row r="38435" spans="15:15" x14ac:dyDescent="0.25">
      <c r="O38435" s="7"/>
    </row>
    <row r="38436" spans="15:15" x14ac:dyDescent="0.25">
      <c r="O38436" s="7"/>
    </row>
    <row r="38437" spans="15:15" x14ac:dyDescent="0.25">
      <c r="O38437" s="7"/>
    </row>
    <row r="38438" spans="15:15" x14ac:dyDescent="0.25">
      <c r="O38438" s="7"/>
    </row>
    <row r="38439" spans="15:15" x14ac:dyDescent="0.25">
      <c r="O38439" s="7"/>
    </row>
    <row r="38440" spans="15:15" x14ac:dyDescent="0.25">
      <c r="O38440" s="7"/>
    </row>
    <row r="38441" spans="15:15" x14ac:dyDescent="0.25">
      <c r="O38441" s="7"/>
    </row>
    <row r="38442" spans="15:15" x14ac:dyDescent="0.25">
      <c r="O38442" s="7"/>
    </row>
    <row r="38443" spans="15:15" x14ac:dyDescent="0.25">
      <c r="O38443" s="7"/>
    </row>
    <row r="38444" spans="15:15" x14ac:dyDescent="0.25">
      <c r="O38444" s="7"/>
    </row>
    <row r="38445" spans="15:15" x14ac:dyDescent="0.25">
      <c r="O38445" s="7"/>
    </row>
    <row r="38446" spans="15:15" x14ac:dyDescent="0.25">
      <c r="O38446" s="7"/>
    </row>
    <row r="38447" spans="15:15" x14ac:dyDescent="0.25">
      <c r="O38447" s="7"/>
    </row>
    <row r="38448" spans="15:15" x14ac:dyDescent="0.25">
      <c r="O38448" s="7"/>
    </row>
    <row r="38449" spans="15:15" x14ac:dyDescent="0.25">
      <c r="O38449" s="7"/>
    </row>
    <row r="38450" spans="15:15" x14ac:dyDescent="0.25">
      <c r="O38450" s="7"/>
    </row>
    <row r="38451" spans="15:15" x14ac:dyDescent="0.25">
      <c r="O38451" s="7"/>
    </row>
    <row r="38452" spans="15:15" x14ac:dyDescent="0.25">
      <c r="O38452" s="7"/>
    </row>
    <row r="38453" spans="15:15" x14ac:dyDescent="0.25">
      <c r="O38453" s="7"/>
    </row>
    <row r="38454" spans="15:15" x14ac:dyDescent="0.25">
      <c r="O38454" s="7"/>
    </row>
    <row r="38455" spans="15:15" x14ac:dyDescent="0.25">
      <c r="O38455" s="7"/>
    </row>
    <row r="38456" spans="15:15" x14ac:dyDescent="0.25">
      <c r="O38456" s="7"/>
    </row>
    <row r="38457" spans="15:15" x14ac:dyDescent="0.25">
      <c r="O38457" s="7"/>
    </row>
    <row r="38458" spans="15:15" x14ac:dyDescent="0.25">
      <c r="O38458" s="7"/>
    </row>
    <row r="38459" spans="15:15" x14ac:dyDescent="0.25">
      <c r="O38459" s="7"/>
    </row>
    <row r="38460" spans="15:15" x14ac:dyDescent="0.25">
      <c r="O38460" s="7"/>
    </row>
    <row r="38461" spans="15:15" x14ac:dyDescent="0.25">
      <c r="O38461" s="7"/>
    </row>
    <row r="38462" spans="15:15" x14ac:dyDescent="0.25">
      <c r="O38462" s="7"/>
    </row>
    <row r="38463" spans="15:15" x14ac:dyDescent="0.25">
      <c r="O38463" s="7"/>
    </row>
    <row r="38464" spans="15:15" x14ac:dyDescent="0.25">
      <c r="O38464" s="7"/>
    </row>
    <row r="38465" spans="15:15" x14ac:dyDescent="0.25">
      <c r="O38465" s="7"/>
    </row>
    <row r="38466" spans="15:15" x14ac:dyDescent="0.25">
      <c r="O38466" s="7"/>
    </row>
    <row r="38467" spans="15:15" x14ac:dyDescent="0.25">
      <c r="O38467" s="7"/>
    </row>
    <row r="38468" spans="15:15" x14ac:dyDescent="0.25">
      <c r="O38468" s="7"/>
    </row>
    <row r="38469" spans="15:15" x14ac:dyDescent="0.25">
      <c r="O38469" s="7"/>
    </row>
    <row r="38470" spans="15:15" x14ac:dyDescent="0.25">
      <c r="O38470" s="7"/>
    </row>
    <row r="38471" spans="15:15" x14ac:dyDescent="0.25">
      <c r="O38471" s="7"/>
    </row>
    <row r="38472" spans="15:15" x14ac:dyDescent="0.25">
      <c r="O38472" s="7"/>
    </row>
    <row r="38473" spans="15:15" x14ac:dyDescent="0.25">
      <c r="O38473" s="7"/>
    </row>
    <row r="38474" spans="15:15" x14ac:dyDescent="0.25">
      <c r="O38474" s="7"/>
    </row>
    <row r="38475" spans="15:15" x14ac:dyDescent="0.25">
      <c r="O38475" s="7"/>
    </row>
    <row r="38476" spans="15:15" x14ac:dyDescent="0.25">
      <c r="O38476" s="7"/>
    </row>
    <row r="38477" spans="15:15" x14ac:dyDescent="0.25">
      <c r="O38477" s="7"/>
    </row>
    <row r="38478" spans="15:15" x14ac:dyDescent="0.25">
      <c r="O38478" s="7"/>
    </row>
    <row r="38479" spans="15:15" x14ac:dyDescent="0.25">
      <c r="O38479" s="7"/>
    </row>
    <row r="38480" spans="15:15" x14ac:dyDescent="0.25">
      <c r="O38480" s="7"/>
    </row>
    <row r="38481" spans="15:15" x14ac:dyDescent="0.25">
      <c r="O38481" s="7"/>
    </row>
    <row r="38482" spans="15:15" x14ac:dyDescent="0.25">
      <c r="O38482" s="7"/>
    </row>
    <row r="38483" spans="15:15" x14ac:dyDescent="0.25">
      <c r="O38483" s="7"/>
    </row>
    <row r="38484" spans="15:15" x14ac:dyDescent="0.25">
      <c r="O38484" s="7"/>
    </row>
    <row r="38485" spans="15:15" x14ac:dyDescent="0.25">
      <c r="O38485" s="7"/>
    </row>
    <row r="38486" spans="15:15" x14ac:dyDescent="0.25">
      <c r="O38486" s="7"/>
    </row>
    <row r="38487" spans="15:15" x14ac:dyDescent="0.25">
      <c r="O38487" s="7"/>
    </row>
    <row r="38488" spans="15:15" x14ac:dyDescent="0.25">
      <c r="O38488" s="7"/>
    </row>
    <row r="38489" spans="15:15" x14ac:dyDescent="0.25">
      <c r="O38489" s="7"/>
    </row>
    <row r="38490" spans="15:15" x14ac:dyDescent="0.25">
      <c r="O38490" s="7"/>
    </row>
    <row r="38491" spans="15:15" x14ac:dyDescent="0.25">
      <c r="O38491" s="7"/>
    </row>
    <row r="38492" spans="15:15" x14ac:dyDescent="0.25">
      <c r="O38492" s="7"/>
    </row>
    <row r="38493" spans="15:15" x14ac:dyDescent="0.25">
      <c r="O38493" s="7"/>
    </row>
    <row r="38494" spans="15:15" x14ac:dyDescent="0.25">
      <c r="O38494" s="7"/>
    </row>
    <row r="38495" spans="15:15" x14ac:dyDescent="0.25">
      <c r="O38495" s="7"/>
    </row>
    <row r="38496" spans="15:15" x14ac:dyDescent="0.25">
      <c r="O38496" s="7"/>
    </row>
    <row r="38497" spans="15:15" x14ac:dyDescent="0.25">
      <c r="O38497" s="7"/>
    </row>
    <row r="38498" spans="15:15" x14ac:dyDescent="0.25">
      <c r="O38498" s="7"/>
    </row>
    <row r="38499" spans="15:15" x14ac:dyDescent="0.25">
      <c r="O38499" s="7"/>
    </row>
    <row r="38500" spans="15:15" x14ac:dyDescent="0.25">
      <c r="O38500" s="7"/>
    </row>
    <row r="38501" spans="15:15" x14ac:dyDescent="0.25">
      <c r="O38501" s="7"/>
    </row>
    <row r="38502" spans="15:15" x14ac:dyDescent="0.25">
      <c r="O38502" s="7"/>
    </row>
    <row r="38503" spans="15:15" x14ac:dyDescent="0.25">
      <c r="O38503" s="7"/>
    </row>
    <row r="38504" spans="15:15" x14ac:dyDescent="0.25">
      <c r="O38504" s="7"/>
    </row>
    <row r="38505" spans="15:15" x14ac:dyDescent="0.25">
      <c r="O38505" s="7"/>
    </row>
    <row r="38506" spans="15:15" x14ac:dyDescent="0.25">
      <c r="O38506" s="7"/>
    </row>
    <row r="38507" spans="15:15" x14ac:dyDescent="0.25">
      <c r="O38507" s="7"/>
    </row>
    <row r="38508" spans="15:15" x14ac:dyDescent="0.25">
      <c r="O38508" s="7"/>
    </row>
    <row r="38509" spans="15:15" x14ac:dyDescent="0.25">
      <c r="O38509" s="7"/>
    </row>
    <row r="38510" spans="15:15" x14ac:dyDescent="0.25">
      <c r="O38510" s="7"/>
    </row>
    <row r="38511" spans="15:15" x14ac:dyDescent="0.25">
      <c r="O38511" s="7"/>
    </row>
    <row r="38512" spans="15:15" x14ac:dyDescent="0.25">
      <c r="O38512" s="7"/>
    </row>
    <row r="38513" spans="15:15" x14ac:dyDescent="0.25">
      <c r="O38513" s="7"/>
    </row>
    <row r="38514" spans="15:15" x14ac:dyDescent="0.25">
      <c r="O38514" s="7"/>
    </row>
    <row r="38515" spans="15:15" x14ac:dyDescent="0.25">
      <c r="O38515" s="7"/>
    </row>
    <row r="38516" spans="15:15" x14ac:dyDescent="0.25">
      <c r="O38516" s="7"/>
    </row>
    <row r="38517" spans="15:15" x14ac:dyDescent="0.25">
      <c r="O38517" s="7"/>
    </row>
    <row r="38518" spans="15:15" x14ac:dyDescent="0.25">
      <c r="O38518" s="7"/>
    </row>
    <row r="38519" spans="15:15" x14ac:dyDescent="0.25">
      <c r="O38519" s="7"/>
    </row>
    <row r="38520" spans="15:15" x14ac:dyDescent="0.25">
      <c r="O38520" s="7"/>
    </row>
    <row r="38521" spans="15:15" x14ac:dyDescent="0.25">
      <c r="O38521" s="7"/>
    </row>
    <row r="38546" spans="15:15" x14ac:dyDescent="0.25">
      <c r="O38546" s="7"/>
    </row>
    <row r="38547" spans="15:15" x14ac:dyDescent="0.25">
      <c r="O38547" s="7"/>
    </row>
    <row r="38548" spans="15:15" x14ac:dyDescent="0.25">
      <c r="O38548" s="7"/>
    </row>
    <row r="38549" spans="15:15" x14ac:dyDescent="0.25">
      <c r="O38549" s="7"/>
    </row>
    <row r="38550" spans="15:15" x14ac:dyDescent="0.25">
      <c r="O38550" s="7"/>
    </row>
    <row r="38551" spans="15:15" x14ac:dyDescent="0.25">
      <c r="O38551" s="7"/>
    </row>
    <row r="38552" spans="15:15" x14ac:dyDescent="0.25">
      <c r="O38552" s="7"/>
    </row>
    <row r="38553" spans="15:15" x14ac:dyDescent="0.25">
      <c r="O38553" s="7"/>
    </row>
    <row r="38554" spans="15:15" x14ac:dyDescent="0.25">
      <c r="O38554" s="7"/>
    </row>
    <row r="38555" spans="15:15" x14ac:dyDescent="0.25">
      <c r="O38555" s="7"/>
    </row>
    <row r="38556" spans="15:15" x14ac:dyDescent="0.25">
      <c r="O38556" s="7"/>
    </row>
    <row r="38557" spans="15:15" x14ac:dyDescent="0.25">
      <c r="O38557" s="7"/>
    </row>
    <row r="38558" spans="15:15" x14ac:dyDescent="0.25">
      <c r="O38558" s="7"/>
    </row>
    <row r="38559" spans="15:15" x14ac:dyDescent="0.25">
      <c r="O38559" s="7"/>
    </row>
    <row r="38560" spans="15:15" x14ac:dyDescent="0.25">
      <c r="O38560" s="7"/>
    </row>
    <row r="38561" spans="15:15" x14ac:dyDescent="0.25">
      <c r="O38561" s="7"/>
    </row>
    <row r="38562" spans="15:15" x14ac:dyDescent="0.25">
      <c r="O38562" s="7"/>
    </row>
    <row r="38563" spans="15:15" x14ac:dyDescent="0.25">
      <c r="O38563" s="7"/>
    </row>
    <row r="38564" spans="15:15" x14ac:dyDescent="0.25">
      <c r="O38564" s="7"/>
    </row>
    <row r="38565" spans="15:15" x14ac:dyDescent="0.25">
      <c r="O38565" s="7"/>
    </row>
    <row r="38566" spans="15:15" x14ac:dyDescent="0.25">
      <c r="O38566" s="7"/>
    </row>
    <row r="38567" spans="15:15" x14ac:dyDescent="0.25">
      <c r="O38567" s="7"/>
    </row>
    <row r="38568" spans="15:15" x14ac:dyDescent="0.25">
      <c r="O38568" s="7"/>
    </row>
    <row r="38569" spans="15:15" x14ac:dyDescent="0.25">
      <c r="O38569" s="7"/>
    </row>
    <row r="38570" spans="15:15" x14ac:dyDescent="0.25">
      <c r="O38570" s="7"/>
    </row>
    <row r="38571" spans="15:15" x14ac:dyDescent="0.25">
      <c r="O38571" s="7"/>
    </row>
    <row r="38572" spans="15:15" x14ac:dyDescent="0.25">
      <c r="O38572" s="7"/>
    </row>
    <row r="38573" spans="15:15" x14ac:dyDescent="0.25">
      <c r="O38573" s="7"/>
    </row>
    <row r="38574" spans="15:15" x14ac:dyDescent="0.25">
      <c r="O38574" s="7"/>
    </row>
    <row r="38575" spans="15:15" x14ac:dyDescent="0.25">
      <c r="O38575" s="7"/>
    </row>
    <row r="38576" spans="15:15" x14ac:dyDescent="0.25">
      <c r="O38576" s="7"/>
    </row>
    <row r="38577" spans="15:15" x14ac:dyDescent="0.25">
      <c r="O38577" s="7"/>
    </row>
    <row r="38578" spans="15:15" x14ac:dyDescent="0.25">
      <c r="O38578" s="7"/>
    </row>
    <row r="38579" spans="15:15" x14ac:dyDescent="0.25">
      <c r="O38579" s="7"/>
    </row>
    <row r="38580" spans="15:15" x14ac:dyDescent="0.25">
      <c r="O38580" s="7"/>
    </row>
    <row r="38581" spans="15:15" x14ac:dyDescent="0.25">
      <c r="O38581" s="7"/>
    </row>
    <row r="38582" spans="15:15" x14ac:dyDescent="0.25">
      <c r="O38582" s="7"/>
    </row>
    <row r="38583" spans="15:15" x14ac:dyDescent="0.25">
      <c r="O38583" s="7"/>
    </row>
    <row r="38584" spans="15:15" x14ac:dyDescent="0.25">
      <c r="O38584" s="7"/>
    </row>
    <row r="38585" spans="15:15" x14ac:dyDescent="0.25">
      <c r="O38585" s="7"/>
    </row>
    <row r="38586" spans="15:15" x14ac:dyDescent="0.25">
      <c r="O38586" s="7"/>
    </row>
    <row r="38587" spans="15:15" x14ac:dyDescent="0.25">
      <c r="O38587" s="7"/>
    </row>
    <row r="38588" spans="15:15" x14ac:dyDescent="0.25">
      <c r="O38588" s="7"/>
    </row>
    <row r="38589" spans="15:15" x14ac:dyDescent="0.25">
      <c r="O38589" s="7"/>
    </row>
    <row r="38590" spans="15:15" x14ac:dyDescent="0.25">
      <c r="O38590" s="7"/>
    </row>
    <row r="38591" spans="15:15" x14ac:dyDescent="0.25">
      <c r="O38591" s="7"/>
    </row>
    <row r="38592" spans="15:15" x14ac:dyDescent="0.25">
      <c r="O38592" s="7"/>
    </row>
    <row r="38593" spans="15:15" x14ac:dyDescent="0.25">
      <c r="O38593" s="7"/>
    </row>
    <row r="38594" spans="15:15" x14ac:dyDescent="0.25">
      <c r="O38594" s="7"/>
    </row>
    <row r="38595" spans="15:15" x14ac:dyDescent="0.25">
      <c r="O38595" s="7"/>
    </row>
    <row r="38596" spans="15:15" x14ac:dyDescent="0.25">
      <c r="O38596" s="7"/>
    </row>
    <row r="38597" spans="15:15" x14ac:dyDescent="0.25">
      <c r="O38597" s="7"/>
    </row>
    <row r="38598" spans="15:15" x14ac:dyDescent="0.25">
      <c r="O38598" s="7"/>
    </row>
    <row r="38599" spans="15:15" x14ac:dyDescent="0.25">
      <c r="O38599" s="7"/>
    </row>
    <row r="38600" spans="15:15" x14ac:dyDescent="0.25">
      <c r="O38600" s="7"/>
    </row>
    <row r="38601" spans="15:15" x14ac:dyDescent="0.25">
      <c r="O38601" s="7"/>
    </row>
    <row r="38602" spans="15:15" x14ac:dyDescent="0.25">
      <c r="O38602" s="7"/>
    </row>
    <row r="38603" spans="15:15" x14ac:dyDescent="0.25">
      <c r="O38603" s="7"/>
    </row>
    <row r="38604" spans="15:15" x14ac:dyDescent="0.25">
      <c r="O38604" s="7"/>
    </row>
    <row r="38605" spans="15:15" x14ac:dyDescent="0.25">
      <c r="O38605" s="7"/>
    </row>
    <row r="38606" spans="15:15" x14ac:dyDescent="0.25">
      <c r="O38606" s="7"/>
    </row>
    <row r="38607" spans="15:15" x14ac:dyDescent="0.25">
      <c r="O38607" s="7"/>
    </row>
    <row r="38608" spans="15:15" x14ac:dyDescent="0.25">
      <c r="O38608" s="7"/>
    </row>
    <row r="38609" spans="15:15" x14ac:dyDescent="0.25">
      <c r="O38609" s="7"/>
    </row>
    <row r="38610" spans="15:15" x14ac:dyDescent="0.25">
      <c r="O38610" s="7"/>
    </row>
    <row r="38611" spans="15:15" x14ac:dyDescent="0.25">
      <c r="O38611" s="7"/>
    </row>
    <row r="38612" spans="15:15" x14ac:dyDescent="0.25">
      <c r="O38612" s="7"/>
    </row>
    <row r="38613" spans="15:15" x14ac:dyDescent="0.25">
      <c r="O38613" s="7"/>
    </row>
    <row r="38614" spans="15:15" x14ac:dyDescent="0.25">
      <c r="O38614" s="7"/>
    </row>
    <row r="38615" spans="15:15" x14ac:dyDescent="0.25">
      <c r="O38615" s="7"/>
    </row>
    <row r="38616" spans="15:15" x14ac:dyDescent="0.25">
      <c r="O38616" s="7"/>
    </row>
    <row r="38617" spans="15:15" x14ac:dyDescent="0.25">
      <c r="O38617" s="7"/>
    </row>
    <row r="38618" spans="15:15" x14ac:dyDescent="0.25">
      <c r="O38618" s="7"/>
    </row>
    <row r="38619" spans="15:15" x14ac:dyDescent="0.25">
      <c r="O38619" s="7"/>
    </row>
    <row r="38620" spans="15:15" x14ac:dyDescent="0.25">
      <c r="O38620" s="7"/>
    </row>
    <row r="38621" spans="15:15" x14ac:dyDescent="0.25">
      <c r="O38621" s="7"/>
    </row>
    <row r="38622" spans="15:15" x14ac:dyDescent="0.25">
      <c r="O38622" s="7"/>
    </row>
    <row r="38623" spans="15:15" x14ac:dyDescent="0.25">
      <c r="O38623" s="7"/>
    </row>
    <row r="38624" spans="15:15" x14ac:dyDescent="0.25">
      <c r="O38624" s="7"/>
    </row>
    <row r="38625" spans="15:15" x14ac:dyDescent="0.25">
      <c r="O38625" s="7"/>
    </row>
    <row r="38626" spans="15:15" x14ac:dyDescent="0.25">
      <c r="O38626" s="7"/>
    </row>
    <row r="38627" spans="15:15" x14ac:dyDescent="0.25">
      <c r="O38627" s="7"/>
    </row>
    <row r="38628" spans="15:15" x14ac:dyDescent="0.25">
      <c r="O38628" s="7"/>
    </row>
    <row r="38629" spans="15:15" x14ac:dyDescent="0.25">
      <c r="O38629" s="7"/>
    </row>
    <row r="38630" spans="15:15" x14ac:dyDescent="0.25">
      <c r="O38630" s="7"/>
    </row>
    <row r="38631" spans="15:15" x14ac:dyDescent="0.25">
      <c r="O38631" s="7"/>
    </row>
    <row r="38632" spans="15:15" x14ac:dyDescent="0.25">
      <c r="O38632" s="7"/>
    </row>
    <row r="38633" spans="15:15" x14ac:dyDescent="0.25">
      <c r="O38633" s="7"/>
    </row>
    <row r="38634" spans="15:15" x14ac:dyDescent="0.25">
      <c r="O38634" s="7"/>
    </row>
    <row r="38635" spans="15:15" x14ac:dyDescent="0.25">
      <c r="O38635" s="7"/>
    </row>
    <row r="38636" spans="15:15" x14ac:dyDescent="0.25">
      <c r="O38636" s="7"/>
    </row>
    <row r="38637" spans="15:15" x14ac:dyDescent="0.25">
      <c r="O38637" s="7"/>
    </row>
    <row r="38638" spans="15:15" x14ac:dyDescent="0.25">
      <c r="O38638" s="7"/>
    </row>
    <row r="38639" spans="15:15" x14ac:dyDescent="0.25">
      <c r="O38639" s="7"/>
    </row>
    <row r="38640" spans="15:15" x14ac:dyDescent="0.25">
      <c r="O38640" s="7"/>
    </row>
    <row r="38641" spans="15:15" x14ac:dyDescent="0.25">
      <c r="O38641" s="7"/>
    </row>
    <row r="38642" spans="15:15" x14ac:dyDescent="0.25">
      <c r="O38642" s="7"/>
    </row>
    <row r="38643" spans="15:15" x14ac:dyDescent="0.25">
      <c r="O38643" s="7"/>
    </row>
    <row r="38644" spans="15:15" x14ac:dyDescent="0.25">
      <c r="O38644" s="7"/>
    </row>
    <row r="38645" spans="15:15" x14ac:dyDescent="0.25">
      <c r="O38645" s="7"/>
    </row>
    <row r="38646" spans="15:15" x14ac:dyDescent="0.25">
      <c r="O38646" s="7"/>
    </row>
    <row r="38647" spans="15:15" x14ac:dyDescent="0.25">
      <c r="O38647" s="7"/>
    </row>
    <row r="38648" spans="15:15" x14ac:dyDescent="0.25">
      <c r="O38648" s="7"/>
    </row>
    <row r="38649" spans="15:15" x14ac:dyDescent="0.25">
      <c r="O38649" s="7"/>
    </row>
    <row r="38650" spans="15:15" x14ac:dyDescent="0.25">
      <c r="O38650" s="7"/>
    </row>
    <row r="38651" spans="15:15" x14ac:dyDescent="0.25">
      <c r="O38651" s="7"/>
    </row>
    <row r="38652" spans="15:15" x14ac:dyDescent="0.25">
      <c r="O38652" s="7"/>
    </row>
    <row r="38653" spans="15:15" x14ac:dyDescent="0.25">
      <c r="O38653" s="7"/>
    </row>
    <row r="38654" spans="15:15" x14ac:dyDescent="0.25">
      <c r="O38654" s="7"/>
    </row>
    <row r="38655" spans="15:15" x14ac:dyDescent="0.25">
      <c r="O38655" s="7"/>
    </row>
    <row r="38656" spans="15:15" x14ac:dyDescent="0.25">
      <c r="O38656" s="7"/>
    </row>
    <row r="38657" spans="15:15" x14ac:dyDescent="0.25">
      <c r="O38657" s="7"/>
    </row>
    <row r="38658" spans="15:15" x14ac:dyDescent="0.25">
      <c r="O38658" s="7"/>
    </row>
    <row r="38659" spans="15:15" x14ac:dyDescent="0.25">
      <c r="O38659" s="7"/>
    </row>
    <row r="38660" spans="15:15" x14ac:dyDescent="0.25">
      <c r="O38660" s="7"/>
    </row>
    <row r="38661" spans="15:15" x14ac:dyDescent="0.25">
      <c r="O38661" s="7"/>
    </row>
    <row r="38662" spans="15:15" x14ac:dyDescent="0.25">
      <c r="O38662" s="7"/>
    </row>
    <row r="38663" spans="15:15" x14ac:dyDescent="0.25">
      <c r="O38663" s="7"/>
    </row>
    <row r="38664" spans="15:15" x14ac:dyDescent="0.25">
      <c r="O38664" s="7"/>
    </row>
    <row r="38665" spans="15:15" x14ac:dyDescent="0.25">
      <c r="O38665" s="7"/>
    </row>
    <row r="38666" spans="15:15" x14ac:dyDescent="0.25">
      <c r="O38666" s="7"/>
    </row>
    <row r="38667" spans="15:15" x14ac:dyDescent="0.25">
      <c r="O38667" s="7"/>
    </row>
    <row r="38668" spans="15:15" x14ac:dyDescent="0.25">
      <c r="O38668" s="7"/>
    </row>
    <row r="38669" spans="15:15" x14ac:dyDescent="0.25">
      <c r="O38669" s="7"/>
    </row>
    <row r="38670" spans="15:15" x14ac:dyDescent="0.25">
      <c r="O38670" s="7"/>
    </row>
    <row r="38671" spans="15:15" x14ac:dyDescent="0.25">
      <c r="O38671" s="7"/>
    </row>
    <row r="38672" spans="15:15" x14ac:dyDescent="0.25">
      <c r="O38672" s="7"/>
    </row>
    <row r="38673" spans="15:15" x14ac:dyDescent="0.25">
      <c r="O38673" s="7"/>
    </row>
    <row r="38674" spans="15:15" x14ac:dyDescent="0.25">
      <c r="O38674" s="7"/>
    </row>
    <row r="38675" spans="15:15" x14ac:dyDescent="0.25">
      <c r="O38675" s="7"/>
    </row>
    <row r="38676" spans="15:15" x14ac:dyDescent="0.25">
      <c r="O38676" s="7"/>
    </row>
    <row r="38677" spans="15:15" x14ac:dyDescent="0.25">
      <c r="O38677" s="7"/>
    </row>
    <row r="38678" spans="15:15" x14ac:dyDescent="0.25">
      <c r="O38678" s="7"/>
    </row>
    <row r="38679" spans="15:15" x14ac:dyDescent="0.25">
      <c r="O38679" s="7"/>
    </row>
    <row r="38680" spans="15:15" x14ac:dyDescent="0.25">
      <c r="O38680" s="7"/>
    </row>
    <row r="38681" spans="15:15" x14ac:dyDescent="0.25">
      <c r="O38681" s="7"/>
    </row>
    <row r="38682" spans="15:15" x14ac:dyDescent="0.25">
      <c r="O38682" s="7"/>
    </row>
    <row r="38683" spans="15:15" x14ac:dyDescent="0.25">
      <c r="O38683" s="7"/>
    </row>
    <row r="38684" spans="15:15" x14ac:dyDescent="0.25">
      <c r="O38684" s="7"/>
    </row>
    <row r="38685" spans="15:15" x14ac:dyDescent="0.25">
      <c r="O38685" s="7"/>
    </row>
    <row r="38686" spans="15:15" x14ac:dyDescent="0.25">
      <c r="O38686" s="7"/>
    </row>
    <row r="38687" spans="15:15" x14ac:dyDescent="0.25">
      <c r="O38687" s="7"/>
    </row>
    <row r="38688" spans="15:15" x14ac:dyDescent="0.25">
      <c r="O38688" s="7"/>
    </row>
    <row r="38689" spans="15:15" x14ac:dyDescent="0.25">
      <c r="O38689" s="7"/>
    </row>
    <row r="38690" spans="15:15" x14ac:dyDescent="0.25">
      <c r="O38690" s="7"/>
    </row>
    <row r="38691" spans="15:15" x14ac:dyDescent="0.25">
      <c r="O38691" s="7"/>
    </row>
    <row r="38692" spans="15:15" x14ac:dyDescent="0.25">
      <c r="O38692" s="7"/>
    </row>
    <row r="38693" spans="15:15" x14ac:dyDescent="0.25">
      <c r="O38693" s="7"/>
    </row>
    <row r="38694" spans="15:15" x14ac:dyDescent="0.25">
      <c r="O38694" s="7"/>
    </row>
    <row r="38695" spans="15:15" x14ac:dyDescent="0.25">
      <c r="O38695" s="7"/>
    </row>
    <row r="38696" spans="15:15" x14ac:dyDescent="0.25">
      <c r="O38696" s="7"/>
    </row>
    <row r="38697" spans="15:15" x14ac:dyDescent="0.25">
      <c r="O38697" s="7"/>
    </row>
    <row r="38698" spans="15:15" x14ac:dyDescent="0.25">
      <c r="O38698" s="7"/>
    </row>
    <row r="38699" spans="15:15" x14ac:dyDescent="0.25">
      <c r="O38699" s="7"/>
    </row>
    <row r="38700" spans="15:15" x14ac:dyDescent="0.25">
      <c r="O38700" s="7"/>
    </row>
    <row r="38701" spans="15:15" x14ac:dyDescent="0.25">
      <c r="O38701" s="7"/>
    </row>
    <row r="38702" spans="15:15" x14ac:dyDescent="0.25">
      <c r="O38702" s="7"/>
    </row>
    <row r="38703" spans="15:15" x14ac:dyDescent="0.25">
      <c r="O38703" s="7"/>
    </row>
    <row r="38704" spans="15:15" x14ac:dyDescent="0.25">
      <c r="O38704" s="7"/>
    </row>
    <row r="38705" spans="15:15" x14ac:dyDescent="0.25">
      <c r="O38705" s="7"/>
    </row>
    <row r="38706" spans="15:15" x14ac:dyDescent="0.25">
      <c r="O38706" s="7"/>
    </row>
    <row r="38707" spans="15:15" x14ac:dyDescent="0.25">
      <c r="O38707" s="7"/>
    </row>
    <row r="38708" spans="15:15" x14ac:dyDescent="0.25">
      <c r="O38708" s="7"/>
    </row>
    <row r="38709" spans="15:15" x14ac:dyDescent="0.25">
      <c r="O38709" s="7"/>
    </row>
    <row r="38710" spans="15:15" x14ac:dyDescent="0.25">
      <c r="O38710" s="7"/>
    </row>
    <row r="38711" spans="15:15" x14ac:dyDescent="0.25">
      <c r="O38711" s="7"/>
    </row>
    <row r="38712" spans="15:15" x14ac:dyDescent="0.25">
      <c r="O38712" s="7"/>
    </row>
    <row r="38713" spans="15:15" x14ac:dyDescent="0.25">
      <c r="O38713" s="7"/>
    </row>
    <row r="38714" spans="15:15" x14ac:dyDescent="0.25">
      <c r="O38714" s="7"/>
    </row>
    <row r="38715" spans="15:15" x14ac:dyDescent="0.25">
      <c r="O38715" s="7"/>
    </row>
    <row r="38716" spans="15:15" x14ac:dyDescent="0.25">
      <c r="O38716" s="7"/>
    </row>
    <row r="38717" spans="15:15" x14ac:dyDescent="0.25">
      <c r="O38717" s="7"/>
    </row>
    <row r="38718" spans="15:15" x14ac:dyDescent="0.25">
      <c r="O38718" s="7"/>
    </row>
    <row r="38719" spans="15:15" x14ac:dyDescent="0.25">
      <c r="O38719" s="7"/>
    </row>
    <row r="38720" spans="15:15" x14ac:dyDescent="0.25">
      <c r="O38720" s="7"/>
    </row>
    <row r="38721" spans="15:15" x14ac:dyDescent="0.25">
      <c r="O38721" s="7"/>
    </row>
    <row r="38722" spans="15:15" x14ac:dyDescent="0.25">
      <c r="O38722" s="7"/>
    </row>
    <row r="38723" spans="15:15" x14ac:dyDescent="0.25">
      <c r="O38723" s="7"/>
    </row>
    <row r="38724" spans="15:15" x14ac:dyDescent="0.25">
      <c r="O38724" s="7"/>
    </row>
    <row r="38725" spans="15:15" x14ac:dyDescent="0.25">
      <c r="O38725" s="7"/>
    </row>
    <row r="38726" spans="15:15" x14ac:dyDescent="0.25">
      <c r="O38726" s="7"/>
    </row>
    <row r="38727" spans="15:15" x14ac:dyDescent="0.25">
      <c r="O38727" s="7"/>
    </row>
    <row r="38728" spans="15:15" x14ac:dyDescent="0.25">
      <c r="O38728" s="7"/>
    </row>
    <row r="38729" spans="15:15" x14ac:dyDescent="0.25">
      <c r="O38729" s="7"/>
    </row>
    <row r="38730" spans="15:15" x14ac:dyDescent="0.25">
      <c r="O38730" s="7"/>
    </row>
    <row r="38731" spans="15:15" x14ac:dyDescent="0.25">
      <c r="O38731" s="7"/>
    </row>
    <row r="38732" spans="15:15" x14ac:dyDescent="0.25">
      <c r="O38732" s="7"/>
    </row>
    <row r="38733" spans="15:15" x14ac:dyDescent="0.25">
      <c r="O38733" s="7"/>
    </row>
    <row r="38734" spans="15:15" x14ac:dyDescent="0.25">
      <c r="O38734" s="7"/>
    </row>
    <row r="38735" spans="15:15" x14ac:dyDescent="0.25">
      <c r="O38735" s="7"/>
    </row>
    <row r="38736" spans="15:15" x14ac:dyDescent="0.25">
      <c r="O38736" s="7"/>
    </row>
    <row r="38737" spans="15:15" x14ac:dyDescent="0.25">
      <c r="O38737" s="7"/>
    </row>
    <row r="38738" spans="15:15" x14ac:dyDescent="0.25">
      <c r="O38738" s="7"/>
    </row>
    <row r="38739" spans="15:15" x14ac:dyDescent="0.25">
      <c r="O38739" s="7"/>
    </row>
    <row r="38740" spans="15:15" x14ac:dyDescent="0.25">
      <c r="O38740" s="7"/>
    </row>
    <row r="38741" spans="15:15" x14ac:dyDescent="0.25">
      <c r="O38741" s="7"/>
    </row>
    <row r="38742" spans="15:15" x14ac:dyDescent="0.25">
      <c r="O38742" s="7"/>
    </row>
    <row r="38743" spans="15:15" x14ac:dyDescent="0.25">
      <c r="O38743" s="7"/>
    </row>
    <row r="38744" spans="15:15" x14ac:dyDescent="0.25">
      <c r="O38744" s="7"/>
    </row>
    <row r="38745" spans="15:15" x14ac:dyDescent="0.25">
      <c r="O38745" s="7"/>
    </row>
    <row r="38746" spans="15:15" x14ac:dyDescent="0.25">
      <c r="O38746" s="7"/>
    </row>
    <row r="38747" spans="15:15" x14ac:dyDescent="0.25">
      <c r="O38747" s="7"/>
    </row>
    <row r="38748" spans="15:15" x14ac:dyDescent="0.25">
      <c r="O38748" s="7"/>
    </row>
    <row r="38749" spans="15:15" x14ac:dyDescent="0.25">
      <c r="O38749" s="7"/>
    </row>
    <row r="38750" spans="15:15" x14ac:dyDescent="0.25">
      <c r="O38750" s="7"/>
    </row>
    <row r="38751" spans="15:15" x14ac:dyDescent="0.25">
      <c r="O38751" s="7"/>
    </row>
    <row r="38752" spans="15:15" x14ac:dyDescent="0.25">
      <c r="O38752" s="7"/>
    </row>
    <row r="38753" spans="15:15" x14ac:dyDescent="0.25">
      <c r="O38753" s="7"/>
    </row>
    <row r="38754" spans="15:15" x14ac:dyDescent="0.25">
      <c r="O38754" s="7"/>
    </row>
    <row r="38755" spans="15:15" x14ac:dyDescent="0.25">
      <c r="O38755" s="7"/>
    </row>
    <row r="38756" spans="15:15" x14ac:dyDescent="0.25">
      <c r="O38756" s="7"/>
    </row>
    <row r="38757" spans="15:15" x14ac:dyDescent="0.25">
      <c r="O38757" s="7"/>
    </row>
    <row r="38758" spans="15:15" x14ac:dyDescent="0.25">
      <c r="O38758" s="7"/>
    </row>
    <row r="38759" spans="15:15" x14ac:dyDescent="0.25">
      <c r="O38759" s="7"/>
    </row>
    <row r="38760" spans="15:15" x14ac:dyDescent="0.25">
      <c r="O38760" s="7"/>
    </row>
    <row r="38761" spans="15:15" x14ac:dyDescent="0.25">
      <c r="O38761" s="7"/>
    </row>
    <row r="38762" spans="15:15" x14ac:dyDescent="0.25">
      <c r="O38762" s="7"/>
    </row>
    <row r="38763" spans="15:15" x14ac:dyDescent="0.25">
      <c r="O38763" s="7"/>
    </row>
    <row r="38764" spans="15:15" x14ac:dyDescent="0.25">
      <c r="O38764" s="7"/>
    </row>
    <row r="38765" spans="15:15" x14ac:dyDescent="0.25">
      <c r="O38765" s="7"/>
    </row>
    <row r="38766" spans="15:15" x14ac:dyDescent="0.25">
      <c r="O38766" s="7"/>
    </row>
    <row r="38767" spans="15:15" x14ac:dyDescent="0.25">
      <c r="O38767" s="7"/>
    </row>
    <row r="38768" spans="15:15" x14ac:dyDescent="0.25">
      <c r="O38768" s="7"/>
    </row>
    <row r="38769" spans="15:15" x14ac:dyDescent="0.25">
      <c r="O38769" s="7"/>
    </row>
    <row r="38770" spans="15:15" x14ac:dyDescent="0.25">
      <c r="O38770" s="7"/>
    </row>
    <row r="38771" spans="15:15" x14ac:dyDescent="0.25">
      <c r="O38771" s="7"/>
    </row>
    <row r="38772" spans="15:15" x14ac:dyDescent="0.25">
      <c r="O38772" s="7"/>
    </row>
    <row r="38773" spans="15:15" x14ac:dyDescent="0.25">
      <c r="O38773" s="7"/>
    </row>
    <row r="38774" spans="15:15" x14ac:dyDescent="0.25">
      <c r="O38774" s="7"/>
    </row>
    <row r="38775" spans="15:15" x14ac:dyDescent="0.25">
      <c r="O38775" s="7"/>
    </row>
    <row r="38776" spans="15:15" x14ac:dyDescent="0.25">
      <c r="O38776" s="7"/>
    </row>
    <row r="38777" spans="15:15" x14ac:dyDescent="0.25">
      <c r="O38777" s="7"/>
    </row>
    <row r="38778" spans="15:15" x14ac:dyDescent="0.25">
      <c r="O38778" s="7"/>
    </row>
    <row r="38779" spans="15:15" x14ac:dyDescent="0.25">
      <c r="O38779" s="7"/>
    </row>
    <row r="38780" spans="15:15" x14ac:dyDescent="0.25">
      <c r="O38780" s="7"/>
    </row>
    <row r="38781" spans="15:15" x14ac:dyDescent="0.25">
      <c r="O38781" s="7"/>
    </row>
    <row r="38782" spans="15:15" x14ac:dyDescent="0.25">
      <c r="O38782" s="7"/>
    </row>
    <row r="38783" spans="15:15" x14ac:dyDescent="0.25">
      <c r="O38783" s="7"/>
    </row>
    <row r="38784" spans="15:15" x14ac:dyDescent="0.25">
      <c r="O38784" s="7"/>
    </row>
    <row r="38785" spans="15:15" x14ac:dyDescent="0.25">
      <c r="O38785" s="7"/>
    </row>
    <row r="38810" spans="15:15" x14ac:dyDescent="0.25">
      <c r="O38810" s="7"/>
    </row>
    <row r="38811" spans="15:15" x14ac:dyDescent="0.25">
      <c r="O38811" s="7"/>
    </row>
    <row r="38812" spans="15:15" x14ac:dyDescent="0.25">
      <c r="O38812" s="7"/>
    </row>
    <row r="38813" spans="15:15" x14ac:dyDescent="0.25">
      <c r="O38813" s="7"/>
    </row>
    <row r="38814" spans="15:15" x14ac:dyDescent="0.25">
      <c r="O38814" s="7"/>
    </row>
    <row r="38815" spans="15:15" x14ac:dyDescent="0.25">
      <c r="O38815" s="7"/>
    </row>
    <row r="38816" spans="15:15" x14ac:dyDescent="0.25">
      <c r="O38816" s="7"/>
    </row>
    <row r="38817" spans="15:15" x14ac:dyDescent="0.25">
      <c r="O38817" s="7"/>
    </row>
    <row r="38818" spans="15:15" x14ac:dyDescent="0.25">
      <c r="O38818" s="7"/>
    </row>
    <row r="38819" spans="15:15" x14ac:dyDescent="0.25">
      <c r="O38819" s="7"/>
    </row>
    <row r="38820" spans="15:15" x14ac:dyDescent="0.25">
      <c r="O38820" s="7"/>
    </row>
    <row r="38821" spans="15:15" x14ac:dyDescent="0.25">
      <c r="O38821" s="7"/>
    </row>
    <row r="38822" spans="15:15" x14ac:dyDescent="0.25">
      <c r="O38822" s="7"/>
    </row>
    <row r="38823" spans="15:15" x14ac:dyDescent="0.25">
      <c r="O38823" s="7"/>
    </row>
    <row r="38824" spans="15:15" x14ac:dyDescent="0.25">
      <c r="O38824" s="7"/>
    </row>
    <row r="38825" spans="15:15" x14ac:dyDescent="0.25">
      <c r="O38825" s="7"/>
    </row>
    <row r="38826" spans="15:15" x14ac:dyDescent="0.25">
      <c r="O38826" s="7"/>
    </row>
    <row r="38827" spans="15:15" x14ac:dyDescent="0.25">
      <c r="O38827" s="7"/>
    </row>
    <row r="38828" spans="15:15" x14ac:dyDescent="0.25">
      <c r="O38828" s="7"/>
    </row>
    <row r="38829" spans="15:15" x14ac:dyDescent="0.25">
      <c r="O38829" s="7"/>
    </row>
    <row r="38830" spans="15:15" x14ac:dyDescent="0.25">
      <c r="O38830" s="7"/>
    </row>
    <row r="38831" spans="15:15" x14ac:dyDescent="0.25">
      <c r="O38831" s="7"/>
    </row>
    <row r="38832" spans="15:15" x14ac:dyDescent="0.25">
      <c r="O38832" s="7"/>
    </row>
    <row r="38833" spans="15:15" x14ac:dyDescent="0.25">
      <c r="O38833" s="7"/>
    </row>
    <row r="38834" spans="15:15" x14ac:dyDescent="0.25">
      <c r="O38834" s="7"/>
    </row>
    <row r="38835" spans="15:15" x14ac:dyDescent="0.25">
      <c r="O38835" s="7"/>
    </row>
    <row r="38836" spans="15:15" x14ac:dyDescent="0.25">
      <c r="O38836" s="7"/>
    </row>
    <row r="38837" spans="15:15" x14ac:dyDescent="0.25">
      <c r="O38837" s="7"/>
    </row>
    <row r="38838" spans="15:15" x14ac:dyDescent="0.25">
      <c r="O38838" s="7"/>
    </row>
    <row r="38839" spans="15:15" x14ac:dyDescent="0.25">
      <c r="O38839" s="7"/>
    </row>
    <row r="38840" spans="15:15" x14ac:dyDescent="0.25">
      <c r="O38840" s="7"/>
    </row>
    <row r="38841" spans="15:15" x14ac:dyDescent="0.25">
      <c r="O38841" s="7"/>
    </row>
    <row r="38842" spans="15:15" x14ac:dyDescent="0.25">
      <c r="O38842" s="7"/>
    </row>
    <row r="38843" spans="15:15" x14ac:dyDescent="0.25">
      <c r="O38843" s="7"/>
    </row>
    <row r="38844" spans="15:15" x14ac:dyDescent="0.25">
      <c r="O38844" s="7"/>
    </row>
    <row r="38845" spans="15:15" x14ac:dyDescent="0.25">
      <c r="O38845" s="7"/>
    </row>
    <row r="38846" spans="15:15" x14ac:dyDescent="0.25">
      <c r="O38846" s="7"/>
    </row>
    <row r="38847" spans="15:15" x14ac:dyDescent="0.25">
      <c r="O38847" s="7"/>
    </row>
    <row r="38848" spans="15:15" x14ac:dyDescent="0.25">
      <c r="O38848" s="7"/>
    </row>
    <row r="38849" spans="15:15" x14ac:dyDescent="0.25">
      <c r="O38849" s="7"/>
    </row>
    <row r="38850" spans="15:15" x14ac:dyDescent="0.25">
      <c r="O38850" s="7"/>
    </row>
    <row r="38851" spans="15:15" x14ac:dyDescent="0.25">
      <c r="O38851" s="7"/>
    </row>
    <row r="38852" spans="15:15" x14ac:dyDescent="0.25">
      <c r="O38852" s="7"/>
    </row>
    <row r="38853" spans="15:15" x14ac:dyDescent="0.25">
      <c r="O38853" s="7"/>
    </row>
    <row r="38854" spans="15:15" x14ac:dyDescent="0.25">
      <c r="O38854" s="7"/>
    </row>
    <row r="38855" spans="15:15" x14ac:dyDescent="0.25">
      <c r="O38855" s="7"/>
    </row>
    <row r="38856" spans="15:15" x14ac:dyDescent="0.25">
      <c r="O38856" s="7"/>
    </row>
    <row r="38857" spans="15:15" x14ac:dyDescent="0.25">
      <c r="O38857" s="7"/>
    </row>
    <row r="38858" spans="15:15" x14ac:dyDescent="0.25">
      <c r="O38858" s="7"/>
    </row>
    <row r="38859" spans="15:15" x14ac:dyDescent="0.25">
      <c r="O38859" s="7"/>
    </row>
    <row r="38860" spans="15:15" x14ac:dyDescent="0.25">
      <c r="O38860" s="7"/>
    </row>
    <row r="38861" spans="15:15" x14ac:dyDescent="0.25">
      <c r="O38861" s="7"/>
    </row>
    <row r="38862" spans="15:15" x14ac:dyDescent="0.25">
      <c r="O38862" s="7"/>
    </row>
    <row r="38863" spans="15:15" x14ac:dyDescent="0.25">
      <c r="O38863" s="7"/>
    </row>
    <row r="38864" spans="15:15" x14ac:dyDescent="0.25">
      <c r="O38864" s="7"/>
    </row>
    <row r="38865" spans="15:15" x14ac:dyDescent="0.25">
      <c r="O38865" s="7"/>
    </row>
    <row r="38866" spans="15:15" x14ac:dyDescent="0.25">
      <c r="O38866" s="7"/>
    </row>
    <row r="38867" spans="15:15" x14ac:dyDescent="0.25">
      <c r="O38867" s="7"/>
    </row>
    <row r="38868" spans="15:15" x14ac:dyDescent="0.25">
      <c r="O38868" s="7"/>
    </row>
    <row r="38869" spans="15:15" x14ac:dyDescent="0.25">
      <c r="O38869" s="7"/>
    </row>
    <row r="38870" spans="15:15" x14ac:dyDescent="0.25">
      <c r="O38870" s="7"/>
    </row>
    <row r="38871" spans="15:15" x14ac:dyDescent="0.25">
      <c r="O38871" s="7"/>
    </row>
    <row r="38872" spans="15:15" x14ac:dyDescent="0.25">
      <c r="O38872" s="7"/>
    </row>
    <row r="38873" spans="15:15" x14ac:dyDescent="0.25">
      <c r="O38873" s="7"/>
    </row>
    <row r="38874" spans="15:15" x14ac:dyDescent="0.25">
      <c r="O38874" s="7"/>
    </row>
    <row r="38875" spans="15:15" x14ac:dyDescent="0.25">
      <c r="O38875" s="7"/>
    </row>
    <row r="38876" spans="15:15" x14ac:dyDescent="0.25">
      <c r="O38876" s="7"/>
    </row>
    <row r="38877" spans="15:15" x14ac:dyDescent="0.25">
      <c r="O38877" s="7"/>
    </row>
    <row r="38878" spans="15:15" x14ac:dyDescent="0.25">
      <c r="O38878" s="7"/>
    </row>
    <row r="38879" spans="15:15" x14ac:dyDescent="0.25">
      <c r="O38879" s="7"/>
    </row>
    <row r="38880" spans="15:15" x14ac:dyDescent="0.25">
      <c r="O38880" s="7"/>
    </row>
    <row r="38881" spans="15:15" x14ac:dyDescent="0.25">
      <c r="O38881" s="7"/>
    </row>
    <row r="38882" spans="15:15" x14ac:dyDescent="0.25">
      <c r="O38882" s="7"/>
    </row>
    <row r="38883" spans="15:15" x14ac:dyDescent="0.25">
      <c r="O38883" s="7"/>
    </row>
    <row r="38884" spans="15:15" x14ac:dyDescent="0.25">
      <c r="O38884" s="7"/>
    </row>
    <row r="38885" spans="15:15" x14ac:dyDescent="0.25">
      <c r="O38885" s="7"/>
    </row>
    <row r="38886" spans="15:15" x14ac:dyDescent="0.25">
      <c r="O38886" s="7"/>
    </row>
    <row r="38887" spans="15:15" x14ac:dyDescent="0.25">
      <c r="O38887" s="7"/>
    </row>
    <row r="38888" spans="15:15" x14ac:dyDescent="0.25">
      <c r="O38888" s="7"/>
    </row>
    <row r="38889" spans="15:15" x14ac:dyDescent="0.25">
      <c r="O38889" s="7"/>
    </row>
    <row r="38890" spans="15:15" x14ac:dyDescent="0.25">
      <c r="O38890" s="7"/>
    </row>
    <row r="38891" spans="15:15" x14ac:dyDescent="0.25">
      <c r="O38891" s="7"/>
    </row>
    <row r="38892" spans="15:15" x14ac:dyDescent="0.25">
      <c r="O38892" s="7"/>
    </row>
    <row r="38893" spans="15:15" x14ac:dyDescent="0.25">
      <c r="O38893" s="7"/>
    </row>
    <row r="38894" spans="15:15" x14ac:dyDescent="0.25">
      <c r="O38894" s="7"/>
    </row>
    <row r="38895" spans="15:15" x14ac:dyDescent="0.25">
      <c r="O38895" s="7"/>
    </row>
    <row r="38896" spans="15:15" x14ac:dyDescent="0.25">
      <c r="O38896" s="7"/>
    </row>
    <row r="38897" spans="15:15" x14ac:dyDescent="0.25">
      <c r="O38897" s="7"/>
    </row>
    <row r="38898" spans="15:15" x14ac:dyDescent="0.25">
      <c r="O38898" s="7"/>
    </row>
    <row r="38899" spans="15:15" x14ac:dyDescent="0.25">
      <c r="O38899" s="7"/>
    </row>
    <row r="38900" spans="15:15" x14ac:dyDescent="0.25">
      <c r="O38900" s="7"/>
    </row>
    <row r="38901" spans="15:15" x14ac:dyDescent="0.25">
      <c r="O38901" s="7"/>
    </row>
    <row r="38902" spans="15:15" x14ac:dyDescent="0.25">
      <c r="O38902" s="7"/>
    </row>
    <row r="38903" spans="15:15" x14ac:dyDescent="0.25">
      <c r="O38903" s="7"/>
    </row>
    <row r="38904" spans="15:15" x14ac:dyDescent="0.25">
      <c r="O38904" s="7"/>
    </row>
    <row r="38905" spans="15:15" x14ac:dyDescent="0.25">
      <c r="O38905" s="7"/>
    </row>
    <row r="38906" spans="15:15" x14ac:dyDescent="0.25">
      <c r="O38906" s="7"/>
    </row>
    <row r="38907" spans="15:15" x14ac:dyDescent="0.25">
      <c r="O38907" s="7"/>
    </row>
    <row r="38908" spans="15:15" x14ac:dyDescent="0.25">
      <c r="O38908" s="7"/>
    </row>
    <row r="38909" spans="15:15" x14ac:dyDescent="0.25">
      <c r="O38909" s="7"/>
    </row>
    <row r="38910" spans="15:15" x14ac:dyDescent="0.25">
      <c r="O38910" s="7"/>
    </row>
    <row r="38911" spans="15:15" x14ac:dyDescent="0.25">
      <c r="O38911" s="7"/>
    </row>
    <row r="38912" spans="15:15" x14ac:dyDescent="0.25">
      <c r="O38912" s="7"/>
    </row>
    <row r="38913" spans="15:15" x14ac:dyDescent="0.25">
      <c r="O38913" s="7"/>
    </row>
    <row r="38914" spans="15:15" x14ac:dyDescent="0.25">
      <c r="O38914" s="7"/>
    </row>
    <row r="38915" spans="15:15" x14ac:dyDescent="0.25">
      <c r="O38915" s="7"/>
    </row>
    <row r="38916" spans="15:15" x14ac:dyDescent="0.25">
      <c r="O38916" s="7"/>
    </row>
    <row r="38917" spans="15:15" x14ac:dyDescent="0.25">
      <c r="O38917" s="7"/>
    </row>
    <row r="38918" spans="15:15" x14ac:dyDescent="0.25">
      <c r="O38918" s="7"/>
    </row>
    <row r="38919" spans="15:15" x14ac:dyDescent="0.25">
      <c r="O38919" s="7"/>
    </row>
    <row r="38920" spans="15:15" x14ac:dyDescent="0.25">
      <c r="O38920" s="7"/>
    </row>
    <row r="38921" spans="15:15" x14ac:dyDescent="0.25">
      <c r="O38921" s="7"/>
    </row>
    <row r="38922" spans="15:15" x14ac:dyDescent="0.25">
      <c r="O38922" s="7"/>
    </row>
    <row r="38923" spans="15:15" x14ac:dyDescent="0.25">
      <c r="O38923" s="7"/>
    </row>
    <row r="38924" spans="15:15" x14ac:dyDescent="0.25">
      <c r="O38924" s="7"/>
    </row>
    <row r="38925" spans="15:15" x14ac:dyDescent="0.25">
      <c r="O38925" s="7"/>
    </row>
    <row r="38926" spans="15:15" x14ac:dyDescent="0.25">
      <c r="O38926" s="7"/>
    </row>
    <row r="38927" spans="15:15" x14ac:dyDescent="0.25">
      <c r="O38927" s="7"/>
    </row>
    <row r="38928" spans="15:15" x14ac:dyDescent="0.25">
      <c r="O38928" s="7"/>
    </row>
    <row r="38929" spans="15:15" x14ac:dyDescent="0.25">
      <c r="O38929" s="7"/>
    </row>
    <row r="38930" spans="15:15" x14ac:dyDescent="0.25">
      <c r="O38930" s="7"/>
    </row>
    <row r="38931" spans="15:15" x14ac:dyDescent="0.25">
      <c r="O38931" s="7"/>
    </row>
    <row r="38932" spans="15:15" x14ac:dyDescent="0.25">
      <c r="O38932" s="7"/>
    </row>
    <row r="38933" spans="15:15" x14ac:dyDescent="0.25">
      <c r="O38933" s="7"/>
    </row>
    <row r="38934" spans="15:15" x14ac:dyDescent="0.25">
      <c r="O38934" s="7"/>
    </row>
    <row r="38935" spans="15:15" x14ac:dyDescent="0.25">
      <c r="O38935" s="7"/>
    </row>
    <row r="38936" spans="15:15" x14ac:dyDescent="0.25">
      <c r="O38936" s="7"/>
    </row>
    <row r="38937" spans="15:15" x14ac:dyDescent="0.25">
      <c r="O38937" s="7"/>
    </row>
    <row r="38938" spans="15:15" x14ac:dyDescent="0.25">
      <c r="O38938" s="7"/>
    </row>
    <row r="38939" spans="15:15" x14ac:dyDescent="0.25">
      <c r="O38939" s="7"/>
    </row>
    <row r="38940" spans="15:15" x14ac:dyDescent="0.25">
      <c r="O38940" s="7"/>
    </row>
    <row r="38941" spans="15:15" x14ac:dyDescent="0.25">
      <c r="O38941" s="7"/>
    </row>
    <row r="38942" spans="15:15" x14ac:dyDescent="0.25">
      <c r="O38942" s="7"/>
    </row>
    <row r="38943" spans="15:15" x14ac:dyDescent="0.25">
      <c r="O38943" s="7"/>
    </row>
    <row r="38944" spans="15:15" x14ac:dyDescent="0.25">
      <c r="O38944" s="7"/>
    </row>
    <row r="38945" spans="15:15" x14ac:dyDescent="0.25">
      <c r="O38945" s="7"/>
    </row>
    <row r="38946" spans="15:15" x14ac:dyDescent="0.25">
      <c r="O38946" s="7"/>
    </row>
    <row r="38947" spans="15:15" x14ac:dyDescent="0.25">
      <c r="O38947" s="7"/>
    </row>
    <row r="38948" spans="15:15" x14ac:dyDescent="0.25">
      <c r="O38948" s="7"/>
    </row>
    <row r="38949" spans="15:15" x14ac:dyDescent="0.25">
      <c r="O38949" s="7"/>
    </row>
    <row r="38950" spans="15:15" x14ac:dyDescent="0.25">
      <c r="O38950" s="7"/>
    </row>
    <row r="38951" spans="15:15" x14ac:dyDescent="0.25">
      <c r="O38951" s="7"/>
    </row>
    <row r="38952" spans="15:15" x14ac:dyDescent="0.25">
      <c r="O38952" s="7"/>
    </row>
    <row r="38953" spans="15:15" x14ac:dyDescent="0.25">
      <c r="O38953" s="7"/>
    </row>
    <row r="38954" spans="15:15" x14ac:dyDescent="0.25">
      <c r="O38954" s="7"/>
    </row>
    <row r="38955" spans="15:15" x14ac:dyDescent="0.25">
      <c r="O38955" s="7"/>
    </row>
    <row r="38956" spans="15:15" x14ac:dyDescent="0.25">
      <c r="O38956" s="7"/>
    </row>
    <row r="38957" spans="15:15" x14ac:dyDescent="0.25">
      <c r="O38957" s="7"/>
    </row>
    <row r="38958" spans="15:15" x14ac:dyDescent="0.25">
      <c r="O38958" s="7"/>
    </row>
    <row r="38959" spans="15:15" x14ac:dyDescent="0.25">
      <c r="O38959" s="7"/>
    </row>
    <row r="38960" spans="15:15" x14ac:dyDescent="0.25">
      <c r="O38960" s="7"/>
    </row>
    <row r="38961" spans="15:15" x14ac:dyDescent="0.25">
      <c r="O38961" s="7"/>
    </row>
    <row r="38962" spans="15:15" x14ac:dyDescent="0.25">
      <c r="O38962" s="7"/>
    </row>
    <row r="38963" spans="15:15" x14ac:dyDescent="0.25">
      <c r="O38963" s="7"/>
    </row>
    <row r="38964" spans="15:15" x14ac:dyDescent="0.25">
      <c r="O38964" s="7"/>
    </row>
    <row r="38965" spans="15:15" x14ac:dyDescent="0.25">
      <c r="O38965" s="7"/>
    </row>
    <row r="38966" spans="15:15" x14ac:dyDescent="0.25">
      <c r="O38966" s="7"/>
    </row>
    <row r="38967" spans="15:15" x14ac:dyDescent="0.25">
      <c r="O38967" s="7"/>
    </row>
    <row r="38968" spans="15:15" x14ac:dyDescent="0.25">
      <c r="O38968" s="7"/>
    </row>
    <row r="38969" spans="15:15" x14ac:dyDescent="0.25">
      <c r="O38969" s="7"/>
    </row>
    <row r="38970" spans="15:15" x14ac:dyDescent="0.25">
      <c r="O38970" s="7"/>
    </row>
    <row r="38971" spans="15:15" x14ac:dyDescent="0.25">
      <c r="O38971" s="7"/>
    </row>
    <row r="38972" spans="15:15" x14ac:dyDescent="0.25">
      <c r="O38972" s="7"/>
    </row>
    <row r="38973" spans="15:15" x14ac:dyDescent="0.25">
      <c r="O38973" s="7"/>
    </row>
    <row r="38974" spans="15:15" x14ac:dyDescent="0.25">
      <c r="O38974" s="7"/>
    </row>
    <row r="38975" spans="15:15" x14ac:dyDescent="0.25">
      <c r="O38975" s="7"/>
    </row>
    <row r="38976" spans="15:15" x14ac:dyDescent="0.25">
      <c r="O38976" s="7"/>
    </row>
    <row r="38977" spans="15:15" x14ac:dyDescent="0.25">
      <c r="O38977" s="7"/>
    </row>
    <row r="38978" spans="15:15" x14ac:dyDescent="0.25">
      <c r="O38978" s="7"/>
    </row>
    <row r="38979" spans="15:15" x14ac:dyDescent="0.25">
      <c r="O38979" s="7"/>
    </row>
    <row r="38980" spans="15:15" x14ac:dyDescent="0.25">
      <c r="O38980" s="7"/>
    </row>
    <row r="38981" spans="15:15" x14ac:dyDescent="0.25">
      <c r="O38981" s="7"/>
    </row>
    <row r="38982" spans="15:15" x14ac:dyDescent="0.25">
      <c r="O38982" s="7"/>
    </row>
    <row r="38983" spans="15:15" x14ac:dyDescent="0.25">
      <c r="O38983" s="7"/>
    </row>
    <row r="38984" spans="15:15" x14ac:dyDescent="0.25">
      <c r="O38984" s="7"/>
    </row>
    <row r="38985" spans="15:15" x14ac:dyDescent="0.25">
      <c r="O38985" s="7"/>
    </row>
    <row r="38986" spans="15:15" x14ac:dyDescent="0.25">
      <c r="O38986" s="7"/>
    </row>
    <row r="38987" spans="15:15" x14ac:dyDescent="0.25">
      <c r="O38987" s="7"/>
    </row>
    <row r="38988" spans="15:15" x14ac:dyDescent="0.25">
      <c r="O38988" s="7"/>
    </row>
    <row r="38989" spans="15:15" x14ac:dyDescent="0.25">
      <c r="O38989" s="7"/>
    </row>
    <row r="38990" spans="15:15" x14ac:dyDescent="0.25">
      <c r="O38990" s="7"/>
    </row>
    <row r="38991" spans="15:15" x14ac:dyDescent="0.25">
      <c r="O38991" s="7"/>
    </row>
    <row r="38992" spans="15:15" x14ac:dyDescent="0.25">
      <c r="O38992" s="7"/>
    </row>
    <row r="38993" spans="15:15" x14ac:dyDescent="0.25">
      <c r="O38993" s="7"/>
    </row>
    <row r="38994" spans="15:15" x14ac:dyDescent="0.25">
      <c r="O38994" s="7"/>
    </row>
    <row r="38995" spans="15:15" x14ac:dyDescent="0.25">
      <c r="O38995" s="7"/>
    </row>
    <row r="38996" spans="15:15" x14ac:dyDescent="0.25">
      <c r="O38996" s="7"/>
    </row>
    <row r="38997" spans="15:15" x14ac:dyDescent="0.25">
      <c r="O38997" s="7"/>
    </row>
    <row r="38998" spans="15:15" x14ac:dyDescent="0.25">
      <c r="O38998" s="7"/>
    </row>
    <row r="38999" spans="15:15" x14ac:dyDescent="0.25">
      <c r="O38999" s="7"/>
    </row>
    <row r="39000" spans="15:15" x14ac:dyDescent="0.25">
      <c r="O39000" s="7"/>
    </row>
    <row r="39001" spans="15:15" x14ac:dyDescent="0.25">
      <c r="O39001" s="7"/>
    </row>
    <row r="39002" spans="15:15" x14ac:dyDescent="0.25">
      <c r="O39002" s="7"/>
    </row>
    <row r="39003" spans="15:15" x14ac:dyDescent="0.25">
      <c r="O39003" s="7"/>
    </row>
    <row r="39004" spans="15:15" x14ac:dyDescent="0.25">
      <c r="O39004" s="7"/>
    </row>
    <row r="39005" spans="15:15" x14ac:dyDescent="0.25">
      <c r="O39005" s="7"/>
    </row>
    <row r="39006" spans="15:15" x14ac:dyDescent="0.25">
      <c r="O39006" s="7"/>
    </row>
    <row r="39007" spans="15:15" x14ac:dyDescent="0.25">
      <c r="O39007" s="7"/>
    </row>
    <row r="39008" spans="15:15" x14ac:dyDescent="0.25">
      <c r="O39008" s="7"/>
    </row>
    <row r="39009" spans="15:15" x14ac:dyDescent="0.25">
      <c r="O39009" s="7"/>
    </row>
    <row r="39010" spans="15:15" x14ac:dyDescent="0.25">
      <c r="O39010" s="7"/>
    </row>
    <row r="39011" spans="15:15" x14ac:dyDescent="0.25">
      <c r="O39011" s="7"/>
    </row>
    <row r="39012" spans="15:15" x14ac:dyDescent="0.25">
      <c r="O39012" s="7"/>
    </row>
    <row r="39013" spans="15:15" x14ac:dyDescent="0.25">
      <c r="O39013" s="7"/>
    </row>
    <row r="39014" spans="15:15" x14ac:dyDescent="0.25">
      <c r="O39014" s="7"/>
    </row>
    <row r="39015" spans="15:15" x14ac:dyDescent="0.25">
      <c r="O39015" s="7"/>
    </row>
    <row r="39016" spans="15:15" x14ac:dyDescent="0.25">
      <c r="O39016" s="7"/>
    </row>
    <row r="39017" spans="15:15" x14ac:dyDescent="0.25">
      <c r="O39017" s="7"/>
    </row>
    <row r="39018" spans="15:15" x14ac:dyDescent="0.25">
      <c r="O39018" s="7"/>
    </row>
    <row r="39019" spans="15:15" x14ac:dyDescent="0.25">
      <c r="O39019" s="7"/>
    </row>
    <row r="39020" spans="15:15" x14ac:dyDescent="0.25">
      <c r="O39020" s="7"/>
    </row>
    <row r="39021" spans="15:15" x14ac:dyDescent="0.25">
      <c r="O39021" s="7"/>
    </row>
    <row r="39022" spans="15:15" x14ac:dyDescent="0.25">
      <c r="O39022" s="7"/>
    </row>
    <row r="39023" spans="15:15" x14ac:dyDescent="0.25">
      <c r="O39023" s="7"/>
    </row>
    <row r="39024" spans="15:15" x14ac:dyDescent="0.25">
      <c r="O39024" s="7"/>
    </row>
    <row r="39025" spans="15:15" x14ac:dyDescent="0.25">
      <c r="O39025" s="7"/>
    </row>
    <row r="39026" spans="15:15" x14ac:dyDescent="0.25">
      <c r="O39026" s="7"/>
    </row>
    <row r="39027" spans="15:15" x14ac:dyDescent="0.25">
      <c r="O39027" s="7"/>
    </row>
    <row r="39028" spans="15:15" x14ac:dyDescent="0.25">
      <c r="O39028" s="7"/>
    </row>
    <row r="39029" spans="15:15" x14ac:dyDescent="0.25">
      <c r="O39029" s="7"/>
    </row>
    <row r="39030" spans="15:15" x14ac:dyDescent="0.25">
      <c r="O39030" s="7"/>
    </row>
    <row r="39031" spans="15:15" x14ac:dyDescent="0.25">
      <c r="O39031" s="7"/>
    </row>
    <row r="39032" spans="15:15" x14ac:dyDescent="0.25">
      <c r="O39032" s="7"/>
    </row>
    <row r="39033" spans="15:15" x14ac:dyDescent="0.25">
      <c r="O39033" s="7"/>
    </row>
    <row r="39034" spans="15:15" x14ac:dyDescent="0.25">
      <c r="O39034" s="7"/>
    </row>
    <row r="39035" spans="15:15" x14ac:dyDescent="0.25">
      <c r="O39035" s="7"/>
    </row>
    <row r="39036" spans="15:15" x14ac:dyDescent="0.25">
      <c r="O39036" s="7"/>
    </row>
    <row r="39037" spans="15:15" x14ac:dyDescent="0.25">
      <c r="O39037" s="7"/>
    </row>
    <row r="39038" spans="15:15" x14ac:dyDescent="0.25">
      <c r="O39038" s="7"/>
    </row>
    <row r="39039" spans="15:15" x14ac:dyDescent="0.25">
      <c r="O39039" s="7"/>
    </row>
    <row r="39040" spans="15:15" x14ac:dyDescent="0.25">
      <c r="O39040" s="7"/>
    </row>
    <row r="39041" spans="15:15" x14ac:dyDescent="0.25">
      <c r="O39041" s="7"/>
    </row>
    <row r="39042" spans="15:15" x14ac:dyDescent="0.25">
      <c r="O39042" s="7"/>
    </row>
    <row r="39043" spans="15:15" x14ac:dyDescent="0.25">
      <c r="O39043" s="7"/>
    </row>
    <row r="39044" spans="15:15" x14ac:dyDescent="0.25">
      <c r="O39044" s="7"/>
    </row>
    <row r="39045" spans="15:15" x14ac:dyDescent="0.25">
      <c r="O39045" s="7"/>
    </row>
    <row r="39046" spans="15:15" x14ac:dyDescent="0.25">
      <c r="O39046" s="7"/>
    </row>
    <row r="39047" spans="15:15" x14ac:dyDescent="0.25">
      <c r="O39047" s="7"/>
    </row>
    <row r="39048" spans="15:15" x14ac:dyDescent="0.25">
      <c r="O39048" s="7"/>
    </row>
    <row r="39049" spans="15:15" x14ac:dyDescent="0.25">
      <c r="O39049" s="7"/>
    </row>
    <row r="39074" spans="15:15" x14ac:dyDescent="0.25">
      <c r="O39074" s="7"/>
    </row>
    <row r="39075" spans="15:15" x14ac:dyDescent="0.25">
      <c r="O39075" s="7"/>
    </row>
    <row r="39076" spans="15:15" x14ac:dyDescent="0.25">
      <c r="O39076" s="7"/>
    </row>
    <row r="39077" spans="15:15" x14ac:dyDescent="0.25">
      <c r="O39077" s="7"/>
    </row>
    <row r="39078" spans="15:15" x14ac:dyDescent="0.25">
      <c r="O39078" s="7"/>
    </row>
    <row r="39079" spans="15:15" x14ac:dyDescent="0.25">
      <c r="O39079" s="7"/>
    </row>
    <row r="39080" spans="15:15" x14ac:dyDescent="0.25">
      <c r="O39080" s="7"/>
    </row>
    <row r="39081" spans="15:15" x14ac:dyDescent="0.25">
      <c r="O39081" s="7"/>
    </row>
    <row r="39082" spans="15:15" x14ac:dyDescent="0.25">
      <c r="O39082" s="7"/>
    </row>
    <row r="39083" spans="15:15" x14ac:dyDescent="0.25">
      <c r="O39083" s="7"/>
    </row>
    <row r="39084" spans="15:15" x14ac:dyDescent="0.25">
      <c r="O39084" s="7"/>
    </row>
    <row r="39085" spans="15:15" x14ac:dyDescent="0.25">
      <c r="O39085" s="7"/>
    </row>
    <row r="39086" spans="15:15" x14ac:dyDescent="0.25">
      <c r="O39086" s="7"/>
    </row>
    <row r="39087" spans="15:15" x14ac:dyDescent="0.25">
      <c r="O39087" s="7"/>
    </row>
    <row r="39088" spans="15:15" x14ac:dyDescent="0.25">
      <c r="O39088" s="7"/>
    </row>
    <row r="39089" spans="15:15" x14ac:dyDescent="0.25">
      <c r="O39089" s="7"/>
    </row>
    <row r="39090" spans="15:15" x14ac:dyDescent="0.25">
      <c r="O39090" s="7"/>
    </row>
    <row r="39091" spans="15:15" x14ac:dyDescent="0.25">
      <c r="O39091" s="7"/>
    </row>
    <row r="39092" spans="15:15" x14ac:dyDescent="0.25">
      <c r="O39092" s="7"/>
    </row>
    <row r="39093" spans="15:15" x14ac:dyDescent="0.25">
      <c r="O39093" s="7"/>
    </row>
    <row r="39094" spans="15:15" x14ac:dyDescent="0.25">
      <c r="O39094" s="7"/>
    </row>
    <row r="39095" spans="15:15" x14ac:dyDescent="0.25">
      <c r="O39095" s="7"/>
    </row>
    <row r="39096" spans="15:15" x14ac:dyDescent="0.25">
      <c r="O39096" s="7"/>
    </row>
    <row r="39097" spans="15:15" x14ac:dyDescent="0.25">
      <c r="O39097" s="7"/>
    </row>
    <row r="39098" spans="15:15" x14ac:dyDescent="0.25">
      <c r="O39098" s="7"/>
    </row>
    <row r="39099" spans="15:15" x14ac:dyDescent="0.25">
      <c r="O39099" s="7"/>
    </row>
    <row r="39100" spans="15:15" x14ac:dyDescent="0.25">
      <c r="O39100" s="7"/>
    </row>
    <row r="39101" spans="15:15" x14ac:dyDescent="0.25">
      <c r="O39101" s="7"/>
    </row>
    <row r="39102" spans="15:15" x14ac:dyDescent="0.25">
      <c r="O39102" s="7"/>
    </row>
    <row r="39103" spans="15:15" x14ac:dyDescent="0.25">
      <c r="O39103" s="7"/>
    </row>
    <row r="39104" spans="15:15" x14ac:dyDescent="0.25">
      <c r="O39104" s="7"/>
    </row>
    <row r="39105" spans="15:15" x14ac:dyDescent="0.25">
      <c r="O39105" s="7"/>
    </row>
    <row r="39106" spans="15:15" x14ac:dyDescent="0.25">
      <c r="O39106" s="7"/>
    </row>
    <row r="39107" spans="15:15" x14ac:dyDescent="0.25">
      <c r="O39107" s="7"/>
    </row>
    <row r="39108" spans="15:15" x14ac:dyDescent="0.25">
      <c r="O39108" s="7"/>
    </row>
    <row r="39109" spans="15:15" x14ac:dyDescent="0.25">
      <c r="O39109" s="7"/>
    </row>
    <row r="39110" spans="15:15" x14ac:dyDescent="0.25">
      <c r="O39110" s="7"/>
    </row>
    <row r="39111" spans="15:15" x14ac:dyDescent="0.25">
      <c r="O39111" s="7"/>
    </row>
    <row r="39112" spans="15:15" x14ac:dyDescent="0.25">
      <c r="O39112" s="7"/>
    </row>
    <row r="39113" spans="15:15" x14ac:dyDescent="0.25">
      <c r="O39113" s="7"/>
    </row>
    <row r="39114" spans="15:15" x14ac:dyDescent="0.25">
      <c r="O39114" s="7"/>
    </row>
    <row r="39115" spans="15:15" x14ac:dyDescent="0.25">
      <c r="O39115" s="7"/>
    </row>
    <row r="39116" spans="15:15" x14ac:dyDescent="0.25">
      <c r="O39116" s="7"/>
    </row>
    <row r="39117" spans="15:15" x14ac:dyDescent="0.25">
      <c r="O39117" s="7"/>
    </row>
    <row r="39118" spans="15:15" x14ac:dyDescent="0.25">
      <c r="O39118" s="7"/>
    </row>
    <row r="39119" spans="15:15" x14ac:dyDescent="0.25">
      <c r="O39119" s="7"/>
    </row>
    <row r="39120" spans="15:15" x14ac:dyDescent="0.25">
      <c r="O39120" s="7"/>
    </row>
    <row r="39121" spans="15:15" x14ac:dyDescent="0.25">
      <c r="O39121" s="7"/>
    </row>
    <row r="39122" spans="15:15" x14ac:dyDescent="0.25">
      <c r="O39122" s="7"/>
    </row>
    <row r="39123" spans="15:15" x14ac:dyDescent="0.25">
      <c r="O39123" s="7"/>
    </row>
    <row r="39124" spans="15:15" x14ac:dyDescent="0.25">
      <c r="O39124" s="7"/>
    </row>
    <row r="39125" spans="15:15" x14ac:dyDescent="0.25">
      <c r="O39125" s="7"/>
    </row>
    <row r="39126" spans="15:15" x14ac:dyDescent="0.25">
      <c r="O39126" s="7"/>
    </row>
    <row r="39127" spans="15:15" x14ac:dyDescent="0.25">
      <c r="O39127" s="7"/>
    </row>
    <row r="39128" spans="15:15" x14ac:dyDescent="0.25">
      <c r="O39128" s="7"/>
    </row>
    <row r="39129" spans="15:15" x14ac:dyDescent="0.25">
      <c r="O39129" s="7"/>
    </row>
    <row r="39130" spans="15:15" x14ac:dyDescent="0.25">
      <c r="O39130" s="7"/>
    </row>
    <row r="39131" spans="15:15" x14ac:dyDescent="0.25">
      <c r="O39131" s="7"/>
    </row>
    <row r="39132" spans="15:15" x14ac:dyDescent="0.25">
      <c r="O39132" s="7"/>
    </row>
    <row r="39133" spans="15:15" x14ac:dyDescent="0.25">
      <c r="O39133" s="7"/>
    </row>
    <row r="39134" spans="15:15" x14ac:dyDescent="0.25">
      <c r="O39134" s="7"/>
    </row>
    <row r="39135" spans="15:15" x14ac:dyDescent="0.25">
      <c r="O39135" s="7"/>
    </row>
    <row r="39136" spans="15:15" x14ac:dyDescent="0.25">
      <c r="O39136" s="7"/>
    </row>
    <row r="39137" spans="15:15" x14ac:dyDescent="0.25">
      <c r="O39137" s="7"/>
    </row>
    <row r="39138" spans="15:15" x14ac:dyDescent="0.25">
      <c r="O39138" s="7"/>
    </row>
    <row r="39139" spans="15:15" x14ac:dyDescent="0.25">
      <c r="O39139" s="7"/>
    </row>
    <row r="39140" spans="15:15" x14ac:dyDescent="0.25">
      <c r="O39140" s="7"/>
    </row>
    <row r="39141" spans="15:15" x14ac:dyDescent="0.25">
      <c r="O39141" s="7"/>
    </row>
    <row r="39142" spans="15:15" x14ac:dyDescent="0.25">
      <c r="O39142" s="7"/>
    </row>
    <row r="39143" spans="15:15" x14ac:dyDescent="0.25">
      <c r="O39143" s="7"/>
    </row>
    <row r="39144" spans="15:15" x14ac:dyDescent="0.25">
      <c r="O39144" s="7"/>
    </row>
    <row r="39145" spans="15:15" x14ac:dyDescent="0.25">
      <c r="O39145" s="7"/>
    </row>
    <row r="39146" spans="15:15" x14ac:dyDescent="0.25">
      <c r="O39146" s="7"/>
    </row>
    <row r="39147" spans="15:15" x14ac:dyDescent="0.25">
      <c r="O39147" s="7"/>
    </row>
    <row r="39148" spans="15:15" x14ac:dyDescent="0.25">
      <c r="O39148" s="7"/>
    </row>
    <row r="39149" spans="15:15" x14ac:dyDescent="0.25">
      <c r="O39149" s="7"/>
    </row>
    <row r="39150" spans="15:15" x14ac:dyDescent="0.25">
      <c r="O39150" s="7"/>
    </row>
    <row r="39151" spans="15:15" x14ac:dyDescent="0.25">
      <c r="O39151" s="7"/>
    </row>
    <row r="39152" spans="15:15" x14ac:dyDescent="0.25">
      <c r="O39152" s="7"/>
    </row>
    <row r="39153" spans="15:15" x14ac:dyDescent="0.25">
      <c r="O39153" s="7"/>
    </row>
    <row r="39154" spans="15:15" x14ac:dyDescent="0.25">
      <c r="O39154" s="7"/>
    </row>
    <row r="39155" spans="15:15" x14ac:dyDescent="0.25">
      <c r="O39155" s="7"/>
    </row>
    <row r="39156" spans="15:15" x14ac:dyDescent="0.25">
      <c r="O39156" s="7"/>
    </row>
    <row r="39157" spans="15:15" x14ac:dyDescent="0.25">
      <c r="O39157" s="7"/>
    </row>
    <row r="39158" spans="15:15" x14ac:dyDescent="0.25">
      <c r="O39158" s="7"/>
    </row>
    <row r="39159" spans="15:15" x14ac:dyDescent="0.25">
      <c r="O39159" s="7"/>
    </row>
    <row r="39160" spans="15:15" x14ac:dyDescent="0.25">
      <c r="O39160" s="7"/>
    </row>
    <row r="39161" spans="15:15" x14ac:dyDescent="0.25">
      <c r="O39161" s="7"/>
    </row>
    <row r="39162" spans="15:15" x14ac:dyDescent="0.25">
      <c r="O39162" s="7"/>
    </row>
    <row r="39163" spans="15:15" x14ac:dyDescent="0.25">
      <c r="O39163" s="7"/>
    </row>
    <row r="39164" spans="15:15" x14ac:dyDescent="0.25">
      <c r="O39164" s="7"/>
    </row>
    <row r="39165" spans="15:15" x14ac:dyDescent="0.25">
      <c r="O39165" s="7"/>
    </row>
    <row r="39166" spans="15:15" x14ac:dyDescent="0.25">
      <c r="O39166" s="7"/>
    </row>
    <row r="39167" spans="15:15" x14ac:dyDescent="0.25">
      <c r="O39167" s="7"/>
    </row>
    <row r="39168" spans="15:15" x14ac:dyDescent="0.25">
      <c r="O39168" s="7"/>
    </row>
    <row r="39169" spans="15:15" x14ac:dyDescent="0.25">
      <c r="O39169" s="7"/>
    </row>
    <row r="39170" spans="15:15" x14ac:dyDescent="0.25">
      <c r="O39170" s="7"/>
    </row>
    <row r="39171" spans="15:15" x14ac:dyDescent="0.25">
      <c r="O39171" s="7"/>
    </row>
    <row r="39172" spans="15:15" x14ac:dyDescent="0.25">
      <c r="O39172" s="7"/>
    </row>
    <row r="39173" spans="15:15" x14ac:dyDescent="0.25">
      <c r="O39173" s="7"/>
    </row>
    <row r="39174" spans="15:15" x14ac:dyDescent="0.25">
      <c r="O39174" s="7"/>
    </row>
    <row r="39175" spans="15:15" x14ac:dyDescent="0.25">
      <c r="O39175" s="7"/>
    </row>
    <row r="39176" spans="15:15" x14ac:dyDescent="0.25">
      <c r="O39176" s="7"/>
    </row>
    <row r="39177" spans="15:15" x14ac:dyDescent="0.25">
      <c r="O39177" s="7"/>
    </row>
    <row r="39178" spans="15:15" x14ac:dyDescent="0.25">
      <c r="O39178" s="7"/>
    </row>
    <row r="39179" spans="15:15" x14ac:dyDescent="0.25">
      <c r="O39179" s="7"/>
    </row>
    <row r="39180" spans="15:15" x14ac:dyDescent="0.25">
      <c r="O39180" s="7"/>
    </row>
    <row r="39181" spans="15:15" x14ac:dyDescent="0.25">
      <c r="O39181" s="7"/>
    </row>
    <row r="39182" spans="15:15" x14ac:dyDescent="0.25">
      <c r="O39182" s="7"/>
    </row>
    <row r="39183" spans="15:15" x14ac:dyDescent="0.25">
      <c r="O39183" s="7"/>
    </row>
    <row r="39184" spans="15:15" x14ac:dyDescent="0.25">
      <c r="O39184" s="7"/>
    </row>
    <row r="39185" spans="15:15" x14ac:dyDescent="0.25">
      <c r="O39185" s="7"/>
    </row>
    <row r="39186" spans="15:15" x14ac:dyDescent="0.25">
      <c r="O39186" s="7"/>
    </row>
    <row r="39187" spans="15:15" x14ac:dyDescent="0.25">
      <c r="O39187" s="7"/>
    </row>
    <row r="39188" spans="15:15" x14ac:dyDescent="0.25">
      <c r="O39188" s="7"/>
    </row>
    <row r="39189" spans="15:15" x14ac:dyDescent="0.25">
      <c r="O39189" s="7"/>
    </row>
    <row r="39190" spans="15:15" x14ac:dyDescent="0.25">
      <c r="O39190" s="7"/>
    </row>
    <row r="39191" spans="15:15" x14ac:dyDescent="0.25">
      <c r="O39191" s="7"/>
    </row>
    <row r="39192" spans="15:15" x14ac:dyDescent="0.25">
      <c r="O39192" s="7"/>
    </row>
    <row r="39193" spans="15:15" x14ac:dyDescent="0.25">
      <c r="O39193" s="7"/>
    </row>
    <row r="39194" spans="15:15" x14ac:dyDescent="0.25">
      <c r="O39194" s="7"/>
    </row>
    <row r="39195" spans="15:15" x14ac:dyDescent="0.25">
      <c r="O39195" s="7"/>
    </row>
    <row r="39196" spans="15:15" x14ac:dyDescent="0.25">
      <c r="O39196" s="7"/>
    </row>
    <row r="39197" spans="15:15" x14ac:dyDescent="0.25">
      <c r="O39197" s="7"/>
    </row>
    <row r="39198" spans="15:15" x14ac:dyDescent="0.25">
      <c r="O39198" s="7"/>
    </row>
    <row r="39199" spans="15:15" x14ac:dyDescent="0.25">
      <c r="O39199" s="7"/>
    </row>
    <row r="39200" spans="15:15" x14ac:dyDescent="0.25">
      <c r="O39200" s="7"/>
    </row>
    <row r="39201" spans="15:15" x14ac:dyDescent="0.25">
      <c r="O39201" s="7"/>
    </row>
    <row r="39202" spans="15:15" x14ac:dyDescent="0.25">
      <c r="O39202" s="7"/>
    </row>
    <row r="39203" spans="15:15" x14ac:dyDescent="0.25">
      <c r="O39203" s="7"/>
    </row>
    <row r="39204" spans="15:15" x14ac:dyDescent="0.25">
      <c r="O39204" s="7"/>
    </row>
    <row r="39205" spans="15:15" x14ac:dyDescent="0.25">
      <c r="O39205" s="7"/>
    </row>
    <row r="39206" spans="15:15" x14ac:dyDescent="0.25">
      <c r="O39206" s="7"/>
    </row>
    <row r="39207" spans="15:15" x14ac:dyDescent="0.25">
      <c r="O39207" s="7"/>
    </row>
    <row r="39208" spans="15:15" x14ac:dyDescent="0.25">
      <c r="O39208" s="7"/>
    </row>
    <row r="39209" spans="15:15" x14ac:dyDescent="0.25">
      <c r="O39209" s="7"/>
    </row>
    <row r="39210" spans="15:15" x14ac:dyDescent="0.25">
      <c r="O39210" s="7"/>
    </row>
    <row r="39211" spans="15:15" x14ac:dyDescent="0.25">
      <c r="O39211" s="7"/>
    </row>
    <row r="39212" spans="15:15" x14ac:dyDescent="0.25">
      <c r="O39212" s="7"/>
    </row>
    <row r="39213" spans="15:15" x14ac:dyDescent="0.25">
      <c r="O39213" s="7"/>
    </row>
    <row r="39214" spans="15:15" x14ac:dyDescent="0.25">
      <c r="O39214" s="7"/>
    </row>
    <row r="39215" spans="15:15" x14ac:dyDescent="0.25">
      <c r="O39215" s="7"/>
    </row>
    <row r="39216" spans="15:15" x14ac:dyDescent="0.25">
      <c r="O39216" s="7"/>
    </row>
    <row r="39217" spans="15:15" x14ac:dyDescent="0.25">
      <c r="O39217" s="7"/>
    </row>
    <row r="39218" spans="15:15" x14ac:dyDescent="0.25">
      <c r="O39218" s="7"/>
    </row>
    <row r="39219" spans="15:15" x14ac:dyDescent="0.25">
      <c r="O39219" s="7"/>
    </row>
    <row r="39220" spans="15:15" x14ac:dyDescent="0.25">
      <c r="O39220" s="7"/>
    </row>
    <row r="39221" spans="15:15" x14ac:dyDescent="0.25">
      <c r="O39221" s="7"/>
    </row>
    <row r="39222" spans="15:15" x14ac:dyDescent="0.25">
      <c r="O39222" s="7"/>
    </row>
    <row r="39223" spans="15:15" x14ac:dyDescent="0.25">
      <c r="O39223" s="7"/>
    </row>
    <row r="39224" spans="15:15" x14ac:dyDescent="0.25">
      <c r="O39224" s="7"/>
    </row>
    <row r="39225" spans="15:15" x14ac:dyDescent="0.25">
      <c r="O39225" s="7"/>
    </row>
    <row r="39226" spans="15:15" x14ac:dyDescent="0.25">
      <c r="O39226" s="7"/>
    </row>
    <row r="39227" spans="15:15" x14ac:dyDescent="0.25">
      <c r="O39227" s="7"/>
    </row>
    <row r="39228" spans="15:15" x14ac:dyDescent="0.25">
      <c r="O39228" s="7"/>
    </row>
    <row r="39229" spans="15:15" x14ac:dyDescent="0.25">
      <c r="O39229" s="7"/>
    </row>
    <row r="39230" spans="15:15" x14ac:dyDescent="0.25">
      <c r="O39230" s="7"/>
    </row>
    <row r="39231" spans="15:15" x14ac:dyDescent="0.25">
      <c r="O39231" s="7"/>
    </row>
    <row r="39232" spans="15:15" x14ac:dyDescent="0.25">
      <c r="O39232" s="7"/>
    </row>
    <row r="39233" spans="15:15" x14ac:dyDescent="0.25">
      <c r="O39233" s="7"/>
    </row>
    <row r="39234" spans="15:15" x14ac:dyDescent="0.25">
      <c r="O39234" s="7"/>
    </row>
    <row r="39235" spans="15:15" x14ac:dyDescent="0.25">
      <c r="O39235" s="7"/>
    </row>
    <row r="39236" spans="15:15" x14ac:dyDescent="0.25">
      <c r="O39236" s="7"/>
    </row>
    <row r="39237" spans="15:15" x14ac:dyDescent="0.25">
      <c r="O39237" s="7"/>
    </row>
    <row r="39238" spans="15:15" x14ac:dyDescent="0.25">
      <c r="O39238" s="7"/>
    </row>
    <row r="39239" spans="15:15" x14ac:dyDescent="0.25">
      <c r="O39239" s="7"/>
    </row>
    <row r="39240" spans="15:15" x14ac:dyDescent="0.25">
      <c r="O39240" s="7"/>
    </row>
    <row r="39241" spans="15:15" x14ac:dyDescent="0.25">
      <c r="O39241" s="7"/>
    </row>
    <row r="39242" spans="15:15" x14ac:dyDescent="0.25">
      <c r="O39242" s="7"/>
    </row>
    <row r="39243" spans="15:15" x14ac:dyDescent="0.25">
      <c r="O39243" s="7"/>
    </row>
    <row r="39244" spans="15:15" x14ac:dyDescent="0.25">
      <c r="O39244" s="7"/>
    </row>
    <row r="39245" spans="15:15" x14ac:dyDescent="0.25">
      <c r="O39245" s="7"/>
    </row>
    <row r="39246" spans="15:15" x14ac:dyDescent="0.25">
      <c r="O39246" s="7"/>
    </row>
    <row r="39247" spans="15:15" x14ac:dyDescent="0.25">
      <c r="O39247" s="7"/>
    </row>
    <row r="39248" spans="15:15" x14ac:dyDescent="0.25">
      <c r="O39248" s="7"/>
    </row>
    <row r="39249" spans="15:15" x14ac:dyDescent="0.25">
      <c r="O39249" s="7"/>
    </row>
    <row r="39250" spans="15:15" x14ac:dyDescent="0.25">
      <c r="O39250" s="7"/>
    </row>
    <row r="39251" spans="15:15" x14ac:dyDescent="0.25">
      <c r="O39251" s="7"/>
    </row>
    <row r="39252" spans="15:15" x14ac:dyDescent="0.25">
      <c r="O39252" s="7"/>
    </row>
    <row r="39253" spans="15:15" x14ac:dyDescent="0.25">
      <c r="O39253" s="7"/>
    </row>
    <row r="39254" spans="15:15" x14ac:dyDescent="0.25">
      <c r="O39254" s="7"/>
    </row>
    <row r="39255" spans="15:15" x14ac:dyDescent="0.25">
      <c r="O39255" s="7"/>
    </row>
    <row r="39256" spans="15:15" x14ac:dyDescent="0.25">
      <c r="O39256" s="7"/>
    </row>
    <row r="39257" spans="15:15" x14ac:dyDescent="0.25">
      <c r="O39257" s="7"/>
    </row>
    <row r="39258" spans="15:15" x14ac:dyDescent="0.25">
      <c r="O39258" s="7"/>
    </row>
    <row r="39259" spans="15:15" x14ac:dyDescent="0.25">
      <c r="O39259" s="7"/>
    </row>
    <row r="39260" spans="15:15" x14ac:dyDescent="0.25">
      <c r="O39260" s="7"/>
    </row>
    <row r="39261" spans="15:15" x14ac:dyDescent="0.25">
      <c r="O39261" s="7"/>
    </row>
    <row r="39262" spans="15:15" x14ac:dyDescent="0.25">
      <c r="O39262" s="7"/>
    </row>
    <row r="39263" spans="15:15" x14ac:dyDescent="0.25">
      <c r="O39263" s="7"/>
    </row>
    <row r="39264" spans="15:15" x14ac:dyDescent="0.25">
      <c r="O39264" s="7"/>
    </row>
    <row r="39265" spans="15:15" x14ac:dyDescent="0.25">
      <c r="O39265" s="7"/>
    </row>
    <row r="39266" spans="15:15" x14ac:dyDescent="0.25">
      <c r="O39266" s="7"/>
    </row>
    <row r="39267" spans="15:15" x14ac:dyDescent="0.25">
      <c r="O39267" s="7"/>
    </row>
    <row r="39268" spans="15:15" x14ac:dyDescent="0.25">
      <c r="O39268" s="7"/>
    </row>
    <row r="39269" spans="15:15" x14ac:dyDescent="0.25">
      <c r="O39269" s="7"/>
    </row>
    <row r="39270" spans="15:15" x14ac:dyDescent="0.25">
      <c r="O39270" s="7"/>
    </row>
    <row r="39271" spans="15:15" x14ac:dyDescent="0.25">
      <c r="O39271" s="7"/>
    </row>
    <row r="39272" spans="15:15" x14ac:dyDescent="0.25">
      <c r="O39272" s="7"/>
    </row>
    <row r="39273" spans="15:15" x14ac:dyDescent="0.25">
      <c r="O39273" s="7"/>
    </row>
    <row r="39274" spans="15:15" x14ac:dyDescent="0.25">
      <c r="O39274" s="7"/>
    </row>
    <row r="39275" spans="15:15" x14ac:dyDescent="0.25">
      <c r="O39275" s="7"/>
    </row>
    <row r="39276" spans="15:15" x14ac:dyDescent="0.25">
      <c r="O39276" s="7"/>
    </row>
    <row r="39277" spans="15:15" x14ac:dyDescent="0.25">
      <c r="O39277" s="7"/>
    </row>
    <row r="39278" spans="15:15" x14ac:dyDescent="0.25">
      <c r="O39278" s="7"/>
    </row>
    <row r="39279" spans="15:15" x14ac:dyDescent="0.25">
      <c r="O39279" s="7"/>
    </row>
    <row r="39280" spans="15:15" x14ac:dyDescent="0.25">
      <c r="O39280" s="7"/>
    </row>
    <row r="39281" spans="15:15" x14ac:dyDescent="0.25">
      <c r="O39281" s="7"/>
    </row>
    <row r="39282" spans="15:15" x14ac:dyDescent="0.25">
      <c r="O39282" s="7"/>
    </row>
    <row r="39283" spans="15:15" x14ac:dyDescent="0.25">
      <c r="O39283" s="7"/>
    </row>
    <row r="39284" spans="15:15" x14ac:dyDescent="0.25">
      <c r="O39284" s="7"/>
    </row>
    <row r="39285" spans="15:15" x14ac:dyDescent="0.25">
      <c r="O39285" s="7"/>
    </row>
    <row r="39286" spans="15:15" x14ac:dyDescent="0.25">
      <c r="O39286" s="7"/>
    </row>
    <row r="39287" spans="15:15" x14ac:dyDescent="0.25">
      <c r="O39287" s="7"/>
    </row>
    <row r="39288" spans="15:15" x14ac:dyDescent="0.25">
      <c r="O39288" s="7"/>
    </row>
    <row r="39289" spans="15:15" x14ac:dyDescent="0.25">
      <c r="O39289" s="7"/>
    </row>
    <row r="39290" spans="15:15" x14ac:dyDescent="0.25">
      <c r="O39290" s="7"/>
    </row>
    <row r="39291" spans="15:15" x14ac:dyDescent="0.25">
      <c r="O39291" s="7"/>
    </row>
    <row r="39292" spans="15:15" x14ac:dyDescent="0.25">
      <c r="O39292" s="7"/>
    </row>
    <row r="39293" spans="15:15" x14ac:dyDescent="0.25">
      <c r="O39293" s="7"/>
    </row>
    <row r="39294" spans="15:15" x14ac:dyDescent="0.25">
      <c r="O39294" s="7"/>
    </row>
    <row r="39295" spans="15:15" x14ac:dyDescent="0.25">
      <c r="O39295" s="7"/>
    </row>
    <row r="39296" spans="15:15" x14ac:dyDescent="0.25">
      <c r="O39296" s="7"/>
    </row>
    <row r="39297" spans="15:15" x14ac:dyDescent="0.25">
      <c r="O39297" s="7"/>
    </row>
    <row r="39298" spans="15:15" x14ac:dyDescent="0.25">
      <c r="O39298" s="7"/>
    </row>
    <row r="39299" spans="15:15" x14ac:dyDescent="0.25">
      <c r="O39299" s="7"/>
    </row>
    <row r="39300" spans="15:15" x14ac:dyDescent="0.25">
      <c r="O39300" s="7"/>
    </row>
    <row r="39301" spans="15:15" x14ac:dyDescent="0.25">
      <c r="O39301" s="7"/>
    </row>
    <row r="39302" spans="15:15" x14ac:dyDescent="0.25">
      <c r="O39302" s="7"/>
    </row>
    <row r="39303" spans="15:15" x14ac:dyDescent="0.25">
      <c r="O39303" s="7"/>
    </row>
    <row r="39304" spans="15:15" x14ac:dyDescent="0.25">
      <c r="O39304" s="7"/>
    </row>
    <row r="39305" spans="15:15" x14ac:dyDescent="0.25">
      <c r="O39305" s="7"/>
    </row>
    <row r="39306" spans="15:15" x14ac:dyDescent="0.25">
      <c r="O39306" s="7"/>
    </row>
    <row r="39307" spans="15:15" x14ac:dyDescent="0.25">
      <c r="O39307" s="7"/>
    </row>
    <row r="39308" spans="15:15" x14ac:dyDescent="0.25">
      <c r="O39308" s="7"/>
    </row>
    <row r="39309" spans="15:15" x14ac:dyDescent="0.25">
      <c r="O39309" s="7"/>
    </row>
    <row r="39310" spans="15:15" x14ac:dyDescent="0.25">
      <c r="O39310" s="7"/>
    </row>
    <row r="39311" spans="15:15" x14ac:dyDescent="0.25">
      <c r="O39311" s="7"/>
    </row>
    <row r="39312" spans="15:15" x14ac:dyDescent="0.25">
      <c r="O39312" s="7"/>
    </row>
    <row r="39313" spans="15:15" x14ac:dyDescent="0.25">
      <c r="O39313" s="7"/>
    </row>
    <row r="39338" spans="15:15" x14ac:dyDescent="0.25">
      <c r="O39338" s="7"/>
    </row>
    <row r="39339" spans="15:15" x14ac:dyDescent="0.25">
      <c r="O39339" s="7"/>
    </row>
    <row r="39340" spans="15:15" x14ac:dyDescent="0.25">
      <c r="O39340" s="7"/>
    </row>
    <row r="39341" spans="15:15" x14ac:dyDescent="0.25">
      <c r="O39341" s="7"/>
    </row>
    <row r="39342" spans="15:15" x14ac:dyDescent="0.25">
      <c r="O39342" s="7"/>
    </row>
    <row r="39343" spans="15:15" x14ac:dyDescent="0.25">
      <c r="O39343" s="7"/>
    </row>
    <row r="39344" spans="15:15" x14ac:dyDescent="0.25">
      <c r="O39344" s="7"/>
    </row>
    <row r="39345" spans="15:15" x14ac:dyDescent="0.25">
      <c r="O39345" s="7"/>
    </row>
    <row r="39346" spans="15:15" x14ac:dyDescent="0.25">
      <c r="O39346" s="7"/>
    </row>
    <row r="39347" spans="15:15" x14ac:dyDescent="0.25">
      <c r="O39347" s="7"/>
    </row>
    <row r="39348" spans="15:15" x14ac:dyDescent="0.25">
      <c r="O39348" s="7"/>
    </row>
    <row r="39349" spans="15:15" x14ac:dyDescent="0.25">
      <c r="O39349" s="7"/>
    </row>
    <row r="39350" spans="15:15" x14ac:dyDescent="0.25">
      <c r="O39350" s="7"/>
    </row>
    <row r="39351" spans="15:15" x14ac:dyDescent="0.25">
      <c r="O39351" s="7"/>
    </row>
    <row r="39352" spans="15:15" x14ac:dyDescent="0.25">
      <c r="O39352" s="7"/>
    </row>
    <row r="39353" spans="15:15" x14ac:dyDescent="0.25">
      <c r="O39353" s="7"/>
    </row>
    <row r="39354" spans="15:15" x14ac:dyDescent="0.25">
      <c r="O39354" s="7"/>
    </row>
    <row r="39355" spans="15:15" x14ac:dyDescent="0.25">
      <c r="O39355" s="7"/>
    </row>
    <row r="39356" spans="15:15" x14ac:dyDescent="0.25">
      <c r="O39356" s="7"/>
    </row>
    <row r="39357" spans="15:15" x14ac:dyDescent="0.25">
      <c r="O39357" s="7"/>
    </row>
    <row r="39358" spans="15:15" x14ac:dyDescent="0.25">
      <c r="O39358" s="7"/>
    </row>
    <row r="39359" spans="15:15" x14ac:dyDescent="0.25">
      <c r="O39359" s="7"/>
    </row>
    <row r="39360" spans="15:15" x14ac:dyDescent="0.25">
      <c r="O39360" s="7"/>
    </row>
    <row r="39361" spans="15:15" x14ac:dyDescent="0.25">
      <c r="O39361" s="7"/>
    </row>
    <row r="39362" spans="15:15" x14ac:dyDescent="0.25">
      <c r="O39362" s="7"/>
    </row>
    <row r="39363" spans="15:15" x14ac:dyDescent="0.25">
      <c r="O39363" s="7"/>
    </row>
    <row r="39364" spans="15:15" x14ac:dyDescent="0.25">
      <c r="O39364" s="7"/>
    </row>
    <row r="39365" spans="15:15" x14ac:dyDescent="0.25">
      <c r="O39365" s="7"/>
    </row>
    <row r="39366" spans="15:15" x14ac:dyDescent="0.25">
      <c r="O39366" s="7"/>
    </row>
    <row r="39367" spans="15:15" x14ac:dyDescent="0.25">
      <c r="O39367" s="7"/>
    </row>
    <row r="39368" spans="15:15" x14ac:dyDescent="0.25">
      <c r="O39368" s="7"/>
    </row>
    <row r="39369" spans="15:15" x14ac:dyDescent="0.25">
      <c r="O39369" s="7"/>
    </row>
    <row r="39370" spans="15:15" x14ac:dyDescent="0.25">
      <c r="O39370" s="7"/>
    </row>
    <row r="39371" spans="15:15" x14ac:dyDescent="0.25">
      <c r="O39371" s="7"/>
    </row>
    <row r="39372" spans="15:15" x14ac:dyDescent="0.25">
      <c r="O39372" s="7"/>
    </row>
    <row r="39373" spans="15:15" x14ac:dyDescent="0.25">
      <c r="O39373" s="7"/>
    </row>
    <row r="39374" spans="15:15" x14ac:dyDescent="0.25">
      <c r="O39374" s="7"/>
    </row>
    <row r="39375" spans="15:15" x14ac:dyDescent="0.25">
      <c r="O39375" s="7"/>
    </row>
    <row r="39376" spans="15:15" x14ac:dyDescent="0.25">
      <c r="O39376" s="7"/>
    </row>
    <row r="39377" spans="15:15" x14ac:dyDescent="0.25">
      <c r="O39377" s="7"/>
    </row>
    <row r="39378" spans="15:15" x14ac:dyDescent="0.25">
      <c r="O39378" s="7"/>
    </row>
    <row r="39379" spans="15:15" x14ac:dyDescent="0.25">
      <c r="O39379" s="7"/>
    </row>
    <row r="39380" spans="15:15" x14ac:dyDescent="0.25">
      <c r="O39380" s="7"/>
    </row>
    <row r="39381" spans="15:15" x14ac:dyDescent="0.25">
      <c r="O39381" s="7"/>
    </row>
    <row r="39382" spans="15:15" x14ac:dyDescent="0.25">
      <c r="O39382" s="7"/>
    </row>
    <row r="39383" spans="15:15" x14ac:dyDescent="0.25">
      <c r="O39383" s="7"/>
    </row>
    <row r="39384" spans="15:15" x14ac:dyDescent="0.25">
      <c r="O39384" s="7"/>
    </row>
    <row r="39385" spans="15:15" x14ac:dyDescent="0.25">
      <c r="O39385" s="7"/>
    </row>
    <row r="39386" spans="15:15" x14ac:dyDescent="0.25">
      <c r="O39386" s="7"/>
    </row>
    <row r="39387" spans="15:15" x14ac:dyDescent="0.25">
      <c r="O39387" s="7"/>
    </row>
    <row r="39388" spans="15:15" x14ac:dyDescent="0.25">
      <c r="O39388" s="7"/>
    </row>
    <row r="39389" spans="15:15" x14ac:dyDescent="0.25">
      <c r="O39389" s="7"/>
    </row>
    <row r="39390" spans="15:15" x14ac:dyDescent="0.25">
      <c r="O39390" s="7"/>
    </row>
    <row r="39391" spans="15:15" x14ac:dyDescent="0.25">
      <c r="O39391" s="7"/>
    </row>
    <row r="39392" spans="15:15" x14ac:dyDescent="0.25">
      <c r="O39392" s="7"/>
    </row>
    <row r="39393" spans="15:15" x14ac:dyDescent="0.25">
      <c r="O39393" s="7"/>
    </row>
    <row r="39394" spans="15:15" x14ac:dyDescent="0.25">
      <c r="O39394" s="7"/>
    </row>
    <row r="39395" spans="15:15" x14ac:dyDescent="0.25">
      <c r="O39395" s="7"/>
    </row>
    <row r="39396" spans="15:15" x14ac:dyDescent="0.25">
      <c r="O39396" s="7"/>
    </row>
    <row r="39397" spans="15:15" x14ac:dyDescent="0.25">
      <c r="O39397" s="7"/>
    </row>
    <row r="39398" spans="15:15" x14ac:dyDescent="0.25">
      <c r="O39398" s="7"/>
    </row>
    <row r="39399" spans="15:15" x14ac:dyDescent="0.25">
      <c r="O39399" s="7"/>
    </row>
    <row r="39400" spans="15:15" x14ac:dyDescent="0.25">
      <c r="O39400" s="7"/>
    </row>
    <row r="39401" spans="15:15" x14ac:dyDescent="0.25">
      <c r="O39401" s="7"/>
    </row>
    <row r="39402" spans="15:15" x14ac:dyDescent="0.25">
      <c r="O39402" s="7"/>
    </row>
    <row r="39403" spans="15:15" x14ac:dyDescent="0.25">
      <c r="O39403" s="7"/>
    </row>
    <row r="39404" spans="15:15" x14ac:dyDescent="0.25">
      <c r="O39404" s="7"/>
    </row>
    <row r="39405" spans="15:15" x14ac:dyDescent="0.25">
      <c r="O39405" s="7"/>
    </row>
    <row r="39406" spans="15:15" x14ac:dyDescent="0.25">
      <c r="O39406" s="7"/>
    </row>
    <row r="39407" spans="15:15" x14ac:dyDescent="0.25">
      <c r="O39407" s="7"/>
    </row>
    <row r="39408" spans="15:15" x14ac:dyDescent="0.25">
      <c r="O39408" s="7"/>
    </row>
    <row r="39409" spans="15:15" x14ac:dyDescent="0.25">
      <c r="O39409" s="7"/>
    </row>
    <row r="39410" spans="15:15" x14ac:dyDescent="0.25">
      <c r="O39410" s="7"/>
    </row>
    <row r="39411" spans="15:15" x14ac:dyDescent="0.25">
      <c r="O39411" s="7"/>
    </row>
    <row r="39412" spans="15:15" x14ac:dyDescent="0.25">
      <c r="O39412" s="7"/>
    </row>
    <row r="39413" spans="15:15" x14ac:dyDescent="0.25">
      <c r="O39413" s="7"/>
    </row>
    <row r="39414" spans="15:15" x14ac:dyDescent="0.25">
      <c r="O39414" s="7"/>
    </row>
    <row r="39415" spans="15:15" x14ac:dyDescent="0.25">
      <c r="O39415" s="7"/>
    </row>
    <row r="39416" spans="15:15" x14ac:dyDescent="0.25">
      <c r="O39416" s="7"/>
    </row>
    <row r="39417" spans="15:15" x14ac:dyDescent="0.25">
      <c r="O39417" s="7"/>
    </row>
    <row r="39418" spans="15:15" x14ac:dyDescent="0.25">
      <c r="O39418" s="7"/>
    </row>
    <row r="39419" spans="15:15" x14ac:dyDescent="0.25">
      <c r="O39419" s="7"/>
    </row>
    <row r="39420" spans="15:15" x14ac:dyDescent="0.25">
      <c r="O39420" s="7"/>
    </row>
    <row r="39421" spans="15:15" x14ac:dyDescent="0.25">
      <c r="O39421" s="7"/>
    </row>
    <row r="39422" spans="15:15" x14ac:dyDescent="0.25">
      <c r="O39422" s="7"/>
    </row>
    <row r="39423" spans="15:15" x14ac:dyDescent="0.25">
      <c r="O39423" s="7"/>
    </row>
    <row r="39424" spans="15:15" x14ac:dyDescent="0.25">
      <c r="O39424" s="7"/>
    </row>
    <row r="39425" spans="15:15" x14ac:dyDescent="0.25">
      <c r="O39425" s="7"/>
    </row>
    <row r="39426" spans="15:15" x14ac:dyDescent="0.25">
      <c r="O39426" s="7"/>
    </row>
    <row r="39427" spans="15:15" x14ac:dyDescent="0.25">
      <c r="O39427" s="7"/>
    </row>
    <row r="39428" spans="15:15" x14ac:dyDescent="0.25">
      <c r="O39428" s="7"/>
    </row>
    <row r="39429" spans="15:15" x14ac:dyDescent="0.25">
      <c r="O39429" s="7"/>
    </row>
    <row r="39430" spans="15:15" x14ac:dyDescent="0.25">
      <c r="O39430" s="7"/>
    </row>
    <row r="39431" spans="15:15" x14ac:dyDescent="0.25">
      <c r="O39431" s="7"/>
    </row>
    <row r="39432" spans="15:15" x14ac:dyDescent="0.25">
      <c r="O39432" s="7"/>
    </row>
    <row r="39433" spans="15:15" x14ac:dyDescent="0.25">
      <c r="O39433" s="7"/>
    </row>
    <row r="39434" spans="15:15" x14ac:dyDescent="0.25">
      <c r="O39434" s="7"/>
    </row>
    <row r="39435" spans="15:15" x14ac:dyDescent="0.25">
      <c r="O39435" s="7"/>
    </row>
    <row r="39436" spans="15:15" x14ac:dyDescent="0.25">
      <c r="O39436" s="7"/>
    </row>
    <row r="39437" spans="15:15" x14ac:dyDescent="0.25">
      <c r="O39437" s="7"/>
    </row>
    <row r="39438" spans="15:15" x14ac:dyDescent="0.25">
      <c r="O39438" s="7"/>
    </row>
    <row r="39439" spans="15:15" x14ac:dyDescent="0.25">
      <c r="O39439" s="7"/>
    </row>
    <row r="39440" spans="15:15" x14ac:dyDescent="0.25">
      <c r="O39440" s="7"/>
    </row>
    <row r="39441" spans="15:15" x14ac:dyDescent="0.25">
      <c r="O39441" s="7"/>
    </row>
    <row r="39442" spans="15:15" x14ac:dyDescent="0.25">
      <c r="O39442" s="7"/>
    </row>
    <row r="39443" spans="15:15" x14ac:dyDescent="0.25">
      <c r="O39443" s="7"/>
    </row>
    <row r="39444" spans="15:15" x14ac:dyDescent="0.25">
      <c r="O39444" s="7"/>
    </row>
    <row r="39445" spans="15:15" x14ac:dyDescent="0.25">
      <c r="O39445" s="7"/>
    </row>
    <row r="39446" spans="15:15" x14ac:dyDescent="0.25">
      <c r="O39446" s="7"/>
    </row>
    <row r="39447" spans="15:15" x14ac:dyDescent="0.25">
      <c r="O39447" s="7"/>
    </row>
    <row r="39448" spans="15:15" x14ac:dyDescent="0.25">
      <c r="O39448" s="7"/>
    </row>
    <row r="39449" spans="15:15" x14ac:dyDescent="0.25">
      <c r="O39449" s="7"/>
    </row>
    <row r="39450" spans="15:15" x14ac:dyDescent="0.25">
      <c r="O39450" s="7"/>
    </row>
    <row r="39451" spans="15:15" x14ac:dyDescent="0.25">
      <c r="O39451" s="7"/>
    </row>
    <row r="39452" spans="15:15" x14ac:dyDescent="0.25">
      <c r="O39452" s="7"/>
    </row>
    <row r="39453" spans="15:15" x14ac:dyDescent="0.25">
      <c r="O39453" s="7"/>
    </row>
    <row r="39454" spans="15:15" x14ac:dyDescent="0.25">
      <c r="O39454" s="7"/>
    </row>
    <row r="39455" spans="15:15" x14ac:dyDescent="0.25">
      <c r="O39455" s="7"/>
    </row>
    <row r="39456" spans="15:15" x14ac:dyDescent="0.25">
      <c r="O39456" s="7"/>
    </row>
    <row r="39457" spans="15:15" x14ac:dyDescent="0.25">
      <c r="O39457" s="7"/>
    </row>
    <row r="39458" spans="15:15" x14ac:dyDescent="0.25">
      <c r="O39458" s="7"/>
    </row>
    <row r="39459" spans="15:15" x14ac:dyDescent="0.25">
      <c r="O39459" s="7"/>
    </row>
    <row r="39460" spans="15:15" x14ac:dyDescent="0.25">
      <c r="O39460" s="7"/>
    </row>
    <row r="39461" spans="15:15" x14ac:dyDescent="0.25">
      <c r="O39461" s="7"/>
    </row>
    <row r="39462" spans="15:15" x14ac:dyDescent="0.25">
      <c r="O39462" s="7"/>
    </row>
    <row r="39463" spans="15:15" x14ac:dyDescent="0.25">
      <c r="O39463" s="7"/>
    </row>
    <row r="39464" spans="15:15" x14ac:dyDescent="0.25">
      <c r="O39464" s="7"/>
    </row>
    <row r="39465" spans="15:15" x14ac:dyDescent="0.25">
      <c r="O39465" s="7"/>
    </row>
    <row r="39466" spans="15:15" x14ac:dyDescent="0.25">
      <c r="O39466" s="7"/>
    </row>
    <row r="39467" spans="15:15" x14ac:dyDescent="0.25">
      <c r="O39467" s="7"/>
    </row>
    <row r="39468" spans="15:15" x14ac:dyDescent="0.25">
      <c r="O39468" s="7"/>
    </row>
    <row r="39469" spans="15:15" x14ac:dyDescent="0.25">
      <c r="O39469" s="7"/>
    </row>
    <row r="39470" spans="15:15" x14ac:dyDescent="0.25">
      <c r="O39470" s="7"/>
    </row>
    <row r="39471" spans="15:15" x14ac:dyDescent="0.25">
      <c r="O39471" s="7"/>
    </row>
    <row r="39472" spans="15:15" x14ac:dyDescent="0.25">
      <c r="O39472" s="7"/>
    </row>
    <row r="39473" spans="15:15" x14ac:dyDescent="0.25">
      <c r="O39473" s="7"/>
    </row>
    <row r="39474" spans="15:15" x14ac:dyDescent="0.25">
      <c r="O39474" s="7"/>
    </row>
    <row r="39475" spans="15:15" x14ac:dyDescent="0.25">
      <c r="O39475" s="7"/>
    </row>
    <row r="39476" spans="15:15" x14ac:dyDescent="0.25">
      <c r="O39476" s="7"/>
    </row>
    <row r="39477" spans="15:15" x14ac:dyDescent="0.25">
      <c r="O39477" s="7"/>
    </row>
    <row r="39478" spans="15:15" x14ac:dyDescent="0.25">
      <c r="O39478" s="7"/>
    </row>
    <row r="39479" spans="15:15" x14ac:dyDescent="0.25">
      <c r="O39479" s="7"/>
    </row>
    <row r="39480" spans="15:15" x14ac:dyDescent="0.25">
      <c r="O39480" s="7"/>
    </row>
    <row r="39481" spans="15:15" x14ac:dyDescent="0.25">
      <c r="O39481" s="7"/>
    </row>
    <row r="39482" spans="15:15" x14ac:dyDescent="0.25">
      <c r="O39482" s="7"/>
    </row>
    <row r="39483" spans="15:15" x14ac:dyDescent="0.25">
      <c r="O39483" s="7"/>
    </row>
    <row r="39484" spans="15:15" x14ac:dyDescent="0.25">
      <c r="O39484" s="7"/>
    </row>
    <row r="39485" spans="15:15" x14ac:dyDescent="0.25">
      <c r="O39485" s="7"/>
    </row>
    <row r="39486" spans="15:15" x14ac:dyDescent="0.25">
      <c r="O39486" s="7"/>
    </row>
    <row r="39487" spans="15:15" x14ac:dyDescent="0.25">
      <c r="O39487" s="7"/>
    </row>
    <row r="39488" spans="15:15" x14ac:dyDescent="0.25">
      <c r="O39488" s="7"/>
    </row>
    <row r="39489" spans="15:15" x14ac:dyDescent="0.25">
      <c r="O39489" s="7"/>
    </row>
    <row r="39490" spans="15:15" x14ac:dyDescent="0.25">
      <c r="O39490" s="7"/>
    </row>
    <row r="39491" spans="15:15" x14ac:dyDescent="0.25">
      <c r="O39491" s="7"/>
    </row>
    <row r="39492" spans="15:15" x14ac:dyDescent="0.25">
      <c r="O39492" s="7"/>
    </row>
    <row r="39493" spans="15:15" x14ac:dyDescent="0.25">
      <c r="O39493" s="7"/>
    </row>
    <row r="39494" spans="15:15" x14ac:dyDescent="0.25">
      <c r="O39494" s="7"/>
    </row>
    <row r="39495" spans="15:15" x14ac:dyDescent="0.25">
      <c r="O39495" s="7"/>
    </row>
    <row r="39496" spans="15:15" x14ac:dyDescent="0.25">
      <c r="O39496" s="7"/>
    </row>
    <row r="39497" spans="15:15" x14ac:dyDescent="0.25">
      <c r="O39497" s="7"/>
    </row>
    <row r="39498" spans="15:15" x14ac:dyDescent="0.25">
      <c r="O39498" s="7"/>
    </row>
    <row r="39499" spans="15:15" x14ac:dyDescent="0.25">
      <c r="O39499" s="7"/>
    </row>
    <row r="39500" spans="15:15" x14ac:dyDescent="0.25">
      <c r="O39500" s="7"/>
    </row>
    <row r="39501" spans="15:15" x14ac:dyDescent="0.25">
      <c r="O39501" s="7"/>
    </row>
    <row r="39502" spans="15:15" x14ac:dyDescent="0.25">
      <c r="O39502" s="7"/>
    </row>
    <row r="39503" spans="15:15" x14ac:dyDescent="0.25">
      <c r="O39503" s="7"/>
    </row>
    <row r="39504" spans="15:15" x14ac:dyDescent="0.25">
      <c r="O39504" s="7"/>
    </row>
    <row r="39505" spans="15:15" x14ac:dyDescent="0.25">
      <c r="O39505" s="7"/>
    </row>
    <row r="39506" spans="15:15" x14ac:dyDescent="0.25">
      <c r="O39506" s="7"/>
    </row>
    <row r="39507" spans="15:15" x14ac:dyDescent="0.25">
      <c r="O39507" s="7"/>
    </row>
    <row r="39508" spans="15:15" x14ac:dyDescent="0.25">
      <c r="O39508" s="7"/>
    </row>
    <row r="39509" spans="15:15" x14ac:dyDescent="0.25">
      <c r="O39509" s="7"/>
    </row>
    <row r="39510" spans="15:15" x14ac:dyDescent="0.25">
      <c r="O39510" s="7"/>
    </row>
    <row r="39511" spans="15:15" x14ac:dyDescent="0.25">
      <c r="O39511" s="7"/>
    </row>
    <row r="39512" spans="15:15" x14ac:dyDescent="0.25">
      <c r="O39512" s="7"/>
    </row>
    <row r="39513" spans="15:15" x14ac:dyDescent="0.25">
      <c r="O39513" s="7"/>
    </row>
    <row r="39514" spans="15:15" x14ac:dyDescent="0.25">
      <c r="O39514" s="7"/>
    </row>
    <row r="39515" spans="15:15" x14ac:dyDescent="0.25">
      <c r="O39515" s="7"/>
    </row>
    <row r="39516" spans="15:15" x14ac:dyDescent="0.25">
      <c r="O39516" s="7"/>
    </row>
    <row r="39517" spans="15:15" x14ac:dyDescent="0.25">
      <c r="O39517" s="7"/>
    </row>
    <row r="39518" spans="15:15" x14ac:dyDescent="0.25">
      <c r="O39518" s="7"/>
    </row>
    <row r="39519" spans="15:15" x14ac:dyDescent="0.25">
      <c r="O39519" s="7"/>
    </row>
    <row r="39520" spans="15:15" x14ac:dyDescent="0.25">
      <c r="O39520" s="7"/>
    </row>
    <row r="39521" spans="15:15" x14ac:dyDescent="0.25">
      <c r="O39521" s="7"/>
    </row>
    <row r="39522" spans="15:15" x14ac:dyDescent="0.25">
      <c r="O39522" s="7"/>
    </row>
    <row r="39523" spans="15:15" x14ac:dyDescent="0.25">
      <c r="O39523" s="7"/>
    </row>
    <row r="39524" spans="15:15" x14ac:dyDescent="0.25">
      <c r="O39524" s="7"/>
    </row>
    <row r="39525" spans="15:15" x14ac:dyDescent="0.25">
      <c r="O39525" s="7"/>
    </row>
    <row r="39526" spans="15:15" x14ac:dyDescent="0.25">
      <c r="O39526" s="7"/>
    </row>
    <row r="39527" spans="15:15" x14ac:dyDescent="0.25">
      <c r="O39527" s="7"/>
    </row>
    <row r="39528" spans="15:15" x14ac:dyDescent="0.25">
      <c r="O39528" s="7"/>
    </row>
    <row r="39529" spans="15:15" x14ac:dyDescent="0.25">
      <c r="O39529" s="7"/>
    </row>
    <row r="39530" spans="15:15" x14ac:dyDescent="0.25">
      <c r="O39530" s="7"/>
    </row>
    <row r="39531" spans="15:15" x14ac:dyDescent="0.25">
      <c r="O39531" s="7"/>
    </row>
    <row r="39532" spans="15:15" x14ac:dyDescent="0.25">
      <c r="O39532" s="7"/>
    </row>
    <row r="39533" spans="15:15" x14ac:dyDescent="0.25">
      <c r="O39533" s="7"/>
    </row>
    <row r="39534" spans="15:15" x14ac:dyDescent="0.25">
      <c r="O39534" s="7"/>
    </row>
    <row r="39535" spans="15:15" x14ac:dyDescent="0.25">
      <c r="O39535" s="7"/>
    </row>
    <row r="39536" spans="15:15" x14ac:dyDescent="0.25">
      <c r="O39536" s="7"/>
    </row>
    <row r="39537" spans="15:15" x14ac:dyDescent="0.25">
      <c r="O39537" s="7"/>
    </row>
    <row r="39538" spans="15:15" x14ac:dyDescent="0.25">
      <c r="O39538" s="7"/>
    </row>
    <row r="39539" spans="15:15" x14ac:dyDescent="0.25">
      <c r="O39539" s="7"/>
    </row>
    <row r="39540" spans="15:15" x14ac:dyDescent="0.25">
      <c r="O39540" s="7"/>
    </row>
    <row r="39541" spans="15:15" x14ac:dyDescent="0.25">
      <c r="O39541" s="7"/>
    </row>
    <row r="39542" spans="15:15" x14ac:dyDescent="0.25">
      <c r="O39542" s="7"/>
    </row>
    <row r="39543" spans="15:15" x14ac:dyDescent="0.25">
      <c r="O39543" s="7"/>
    </row>
    <row r="39544" spans="15:15" x14ac:dyDescent="0.25">
      <c r="O39544" s="7"/>
    </row>
    <row r="39545" spans="15:15" x14ac:dyDescent="0.25">
      <c r="O39545" s="7"/>
    </row>
    <row r="39546" spans="15:15" x14ac:dyDescent="0.25">
      <c r="O39546" s="7"/>
    </row>
    <row r="39547" spans="15:15" x14ac:dyDescent="0.25">
      <c r="O39547" s="7"/>
    </row>
    <row r="39548" spans="15:15" x14ac:dyDescent="0.25">
      <c r="O39548" s="7"/>
    </row>
    <row r="39549" spans="15:15" x14ac:dyDescent="0.25">
      <c r="O39549" s="7"/>
    </row>
    <row r="39550" spans="15:15" x14ac:dyDescent="0.25">
      <c r="O39550" s="7"/>
    </row>
    <row r="39551" spans="15:15" x14ac:dyDescent="0.25">
      <c r="O39551" s="7"/>
    </row>
    <row r="39552" spans="15:15" x14ac:dyDescent="0.25">
      <c r="O39552" s="7"/>
    </row>
    <row r="39553" spans="15:15" x14ac:dyDescent="0.25">
      <c r="O39553" s="7"/>
    </row>
    <row r="39554" spans="15:15" x14ac:dyDescent="0.25">
      <c r="O39554" s="7"/>
    </row>
    <row r="39555" spans="15:15" x14ac:dyDescent="0.25">
      <c r="O39555" s="7"/>
    </row>
    <row r="39556" spans="15:15" x14ac:dyDescent="0.25">
      <c r="O39556" s="7"/>
    </row>
    <row r="39557" spans="15:15" x14ac:dyDescent="0.25">
      <c r="O39557" s="7"/>
    </row>
    <row r="39558" spans="15:15" x14ac:dyDescent="0.25">
      <c r="O39558" s="7"/>
    </row>
    <row r="39559" spans="15:15" x14ac:dyDescent="0.25">
      <c r="O39559" s="7"/>
    </row>
    <row r="39560" spans="15:15" x14ac:dyDescent="0.25">
      <c r="O39560" s="7"/>
    </row>
    <row r="39561" spans="15:15" x14ac:dyDescent="0.25">
      <c r="O39561" s="7"/>
    </row>
    <row r="39562" spans="15:15" x14ac:dyDescent="0.25">
      <c r="O39562" s="7"/>
    </row>
    <row r="39563" spans="15:15" x14ac:dyDescent="0.25">
      <c r="O39563" s="7"/>
    </row>
    <row r="39564" spans="15:15" x14ac:dyDescent="0.25">
      <c r="O39564" s="7"/>
    </row>
    <row r="39565" spans="15:15" x14ac:dyDescent="0.25">
      <c r="O39565" s="7"/>
    </row>
    <row r="39566" spans="15:15" x14ac:dyDescent="0.25">
      <c r="O39566" s="7"/>
    </row>
    <row r="39567" spans="15:15" x14ac:dyDescent="0.25">
      <c r="O39567" s="7"/>
    </row>
    <row r="39568" spans="15:15" x14ac:dyDescent="0.25">
      <c r="O39568" s="7"/>
    </row>
    <row r="39569" spans="15:15" x14ac:dyDescent="0.25">
      <c r="O39569" s="7"/>
    </row>
    <row r="39570" spans="15:15" x14ac:dyDescent="0.25">
      <c r="O39570" s="7"/>
    </row>
    <row r="39571" spans="15:15" x14ac:dyDescent="0.25">
      <c r="O39571" s="7"/>
    </row>
    <row r="39572" spans="15:15" x14ac:dyDescent="0.25">
      <c r="O39572" s="7"/>
    </row>
    <row r="39573" spans="15:15" x14ac:dyDescent="0.25">
      <c r="O39573" s="7"/>
    </row>
    <row r="39574" spans="15:15" x14ac:dyDescent="0.25">
      <c r="O39574" s="7"/>
    </row>
    <row r="39575" spans="15:15" x14ac:dyDescent="0.25">
      <c r="O39575" s="7"/>
    </row>
    <row r="39576" spans="15:15" x14ac:dyDescent="0.25">
      <c r="O39576" s="7"/>
    </row>
    <row r="39577" spans="15:15" x14ac:dyDescent="0.25">
      <c r="O39577" s="7"/>
    </row>
    <row r="39602" spans="15:15" x14ac:dyDescent="0.25">
      <c r="O39602" s="7"/>
    </row>
    <row r="39603" spans="15:15" x14ac:dyDescent="0.25">
      <c r="O39603" s="7"/>
    </row>
    <row r="39604" spans="15:15" x14ac:dyDescent="0.25">
      <c r="O39604" s="7"/>
    </row>
    <row r="39605" spans="15:15" x14ac:dyDescent="0.25">
      <c r="O39605" s="7"/>
    </row>
    <row r="39606" spans="15:15" x14ac:dyDescent="0.25">
      <c r="O39606" s="7"/>
    </row>
    <row r="39607" spans="15:15" x14ac:dyDescent="0.25">
      <c r="O39607" s="7"/>
    </row>
    <row r="39608" spans="15:15" x14ac:dyDescent="0.25">
      <c r="O39608" s="7"/>
    </row>
    <row r="39609" spans="15:15" x14ac:dyDescent="0.25">
      <c r="O39609" s="7"/>
    </row>
    <row r="39610" spans="15:15" x14ac:dyDescent="0.25">
      <c r="O39610" s="7"/>
    </row>
    <row r="39611" spans="15:15" x14ac:dyDescent="0.25">
      <c r="O39611" s="7"/>
    </row>
    <row r="39612" spans="15:15" x14ac:dyDescent="0.25">
      <c r="O39612" s="7"/>
    </row>
    <row r="39613" spans="15:15" x14ac:dyDescent="0.25">
      <c r="O39613" s="7"/>
    </row>
    <row r="39614" spans="15:15" x14ac:dyDescent="0.25">
      <c r="O39614" s="7"/>
    </row>
    <row r="39615" spans="15:15" x14ac:dyDescent="0.25">
      <c r="O39615" s="7"/>
    </row>
    <row r="39616" spans="15:15" x14ac:dyDescent="0.25">
      <c r="O39616" s="7"/>
    </row>
    <row r="39617" spans="15:15" x14ac:dyDescent="0.25">
      <c r="O39617" s="7"/>
    </row>
    <row r="39618" spans="15:15" x14ac:dyDescent="0.25">
      <c r="O39618" s="7"/>
    </row>
    <row r="39619" spans="15:15" x14ac:dyDescent="0.25">
      <c r="O39619" s="7"/>
    </row>
    <row r="39620" spans="15:15" x14ac:dyDescent="0.25">
      <c r="O39620" s="7"/>
    </row>
    <row r="39621" spans="15:15" x14ac:dyDescent="0.25">
      <c r="O39621" s="7"/>
    </row>
    <row r="39622" spans="15:15" x14ac:dyDescent="0.25">
      <c r="O39622" s="7"/>
    </row>
    <row r="39623" spans="15:15" x14ac:dyDescent="0.25">
      <c r="O39623" s="7"/>
    </row>
    <row r="39624" spans="15:15" x14ac:dyDescent="0.25">
      <c r="O39624" s="7"/>
    </row>
    <row r="39625" spans="15:15" x14ac:dyDescent="0.25">
      <c r="O39625" s="7"/>
    </row>
    <row r="39626" spans="15:15" x14ac:dyDescent="0.25">
      <c r="O39626" s="7"/>
    </row>
    <row r="39627" spans="15:15" x14ac:dyDescent="0.25">
      <c r="O39627" s="7"/>
    </row>
    <row r="39628" spans="15:15" x14ac:dyDescent="0.25">
      <c r="O39628" s="7"/>
    </row>
    <row r="39629" spans="15:15" x14ac:dyDescent="0.25">
      <c r="O39629" s="7"/>
    </row>
    <row r="39630" spans="15:15" x14ac:dyDescent="0.25">
      <c r="O39630" s="7"/>
    </row>
    <row r="39631" spans="15:15" x14ac:dyDescent="0.25">
      <c r="O39631" s="7"/>
    </row>
    <row r="39632" spans="15:15" x14ac:dyDescent="0.25">
      <c r="O39632" s="7"/>
    </row>
    <row r="39633" spans="15:15" x14ac:dyDescent="0.25">
      <c r="O39633" s="7"/>
    </row>
    <row r="39634" spans="15:15" x14ac:dyDescent="0.25">
      <c r="O39634" s="7"/>
    </row>
    <row r="39635" spans="15:15" x14ac:dyDescent="0.25">
      <c r="O39635" s="7"/>
    </row>
    <row r="39636" spans="15:15" x14ac:dyDescent="0.25">
      <c r="O39636" s="7"/>
    </row>
    <row r="39637" spans="15:15" x14ac:dyDescent="0.25">
      <c r="O39637" s="7"/>
    </row>
    <row r="39638" spans="15:15" x14ac:dyDescent="0.25">
      <c r="O39638" s="7"/>
    </row>
    <row r="39639" spans="15:15" x14ac:dyDescent="0.25">
      <c r="O39639" s="7"/>
    </row>
    <row r="39640" spans="15:15" x14ac:dyDescent="0.25">
      <c r="O39640" s="7"/>
    </row>
    <row r="39641" spans="15:15" x14ac:dyDescent="0.25">
      <c r="O39641" s="7"/>
    </row>
    <row r="39642" spans="15:15" x14ac:dyDescent="0.25">
      <c r="O39642" s="7"/>
    </row>
    <row r="39643" spans="15:15" x14ac:dyDescent="0.25">
      <c r="O39643" s="7"/>
    </row>
    <row r="39644" spans="15:15" x14ac:dyDescent="0.25">
      <c r="O39644" s="7"/>
    </row>
    <row r="39645" spans="15:15" x14ac:dyDescent="0.25">
      <c r="O39645" s="7"/>
    </row>
    <row r="39646" spans="15:15" x14ac:dyDescent="0.25">
      <c r="O39646" s="7"/>
    </row>
    <row r="39647" spans="15:15" x14ac:dyDescent="0.25">
      <c r="O39647" s="7"/>
    </row>
    <row r="39648" spans="15:15" x14ac:dyDescent="0.25">
      <c r="O39648" s="7"/>
    </row>
    <row r="39649" spans="15:15" x14ac:dyDescent="0.25">
      <c r="O39649" s="7"/>
    </row>
    <row r="39650" spans="15:15" x14ac:dyDescent="0.25">
      <c r="O39650" s="7"/>
    </row>
    <row r="39651" spans="15:15" x14ac:dyDescent="0.25">
      <c r="O39651" s="7"/>
    </row>
    <row r="39652" spans="15:15" x14ac:dyDescent="0.25">
      <c r="O39652" s="7"/>
    </row>
    <row r="39653" spans="15:15" x14ac:dyDescent="0.25">
      <c r="O39653" s="7"/>
    </row>
    <row r="39654" spans="15:15" x14ac:dyDescent="0.25">
      <c r="O39654" s="7"/>
    </row>
    <row r="39655" spans="15:15" x14ac:dyDescent="0.25">
      <c r="O39655" s="7"/>
    </row>
    <row r="39656" spans="15:15" x14ac:dyDescent="0.25">
      <c r="O39656" s="7"/>
    </row>
    <row r="39657" spans="15:15" x14ac:dyDescent="0.25">
      <c r="O39657" s="7"/>
    </row>
    <row r="39658" spans="15:15" x14ac:dyDescent="0.25">
      <c r="O39658" s="7"/>
    </row>
    <row r="39659" spans="15:15" x14ac:dyDescent="0.25">
      <c r="O39659" s="7"/>
    </row>
    <row r="39660" spans="15:15" x14ac:dyDescent="0.25">
      <c r="O39660" s="7"/>
    </row>
    <row r="39661" spans="15:15" x14ac:dyDescent="0.25">
      <c r="O39661" s="7"/>
    </row>
    <row r="39662" spans="15:15" x14ac:dyDescent="0.25">
      <c r="O39662" s="7"/>
    </row>
    <row r="39663" spans="15:15" x14ac:dyDescent="0.25">
      <c r="O39663" s="7"/>
    </row>
    <row r="39664" spans="15:15" x14ac:dyDescent="0.25">
      <c r="O39664" s="7"/>
    </row>
    <row r="39665" spans="15:15" x14ac:dyDescent="0.25">
      <c r="O39665" s="7"/>
    </row>
    <row r="39666" spans="15:15" x14ac:dyDescent="0.25">
      <c r="O39666" s="7"/>
    </row>
    <row r="39667" spans="15:15" x14ac:dyDescent="0.25">
      <c r="O39667" s="7"/>
    </row>
    <row r="39668" spans="15:15" x14ac:dyDescent="0.25">
      <c r="O39668" s="7"/>
    </row>
    <row r="39669" spans="15:15" x14ac:dyDescent="0.25">
      <c r="O39669" s="7"/>
    </row>
    <row r="39670" spans="15:15" x14ac:dyDescent="0.25">
      <c r="O39670" s="7"/>
    </row>
    <row r="39671" spans="15:15" x14ac:dyDescent="0.25">
      <c r="O39671" s="7"/>
    </row>
    <row r="39672" spans="15:15" x14ac:dyDescent="0.25">
      <c r="O39672" s="7"/>
    </row>
    <row r="39673" spans="15:15" x14ac:dyDescent="0.25">
      <c r="O39673" s="7"/>
    </row>
    <row r="39674" spans="15:15" x14ac:dyDescent="0.25">
      <c r="O39674" s="7"/>
    </row>
    <row r="39675" spans="15:15" x14ac:dyDescent="0.25">
      <c r="O39675" s="7"/>
    </row>
    <row r="39676" spans="15:15" x14ac:dyDescent="0.25">
      <c r="O39676" s="7"/>
    </row>
    <row r="39677" spans="15:15" x14ac:dyDescent="0.25">
      <c r="O39677" s="7"/>
    </row>
    <row r="39678" spans="15:15" x14ac:dyDescent="0.25">
      <c r="O39678" s="7"/>
    </row>
    <row r="39679" spans="15:15" x14ac:dyDescent="0.25">
      <c r="O39679" s="7"/>
    </row>
    <row r="39680" spans="15:15" x14ac:dyDescent="0.25">
      <c r="O39680" s="7"/>
    </row>
    <row r="39681" spans="15:15" x14ac:dyDescent="0.25">
      <c r="O39681" s="7"/>
    </row>
    <row r="39682" spans="15:15" x14ac:dyDescent="0.25">
      <c r="O39682" s="7"/>
    </row>
    <row r="39683" spans="15:15" x14ac:dyDescent="0.25">
      <c r="O39683" s="7"/>
    </row>
    <row r="39684" spans="15:15" x14ac:dyDescent="0.25">
      <c r="O39684" s="7"/>
    </row>
    <row r="39685" spans="15:15" x14ac:dyDescent="0.25">
      <c r="O39685" s="7"/>
    </row>
    <row r="39686" spans="15:15" x14ac:dyDescent="0.25">
      <c r="O39686" s="7"/>
    </row>
    <row r="39687" spans="15:15" x14ac:dyDescent="0.25">
      <c r="O39687" s="7"/>
    </row>
    <row r="39688" spans="15:15" x14ac:dyDescent="0.25">
      <c r="O39688" s="7"/>
    </row>
    <row r="39689" spans="15:15" x14ac:dyDescent="0.25">
      <c r="O39689" s="7"/>
    </row>
    <row r="39690" spans="15:15" x14ac:dyDescent="0.25">
      <c r="O39690" s="7"/>
    </row>
    <row r="39691" spans="15:15" x14ac:dyDescent="0.25">
      <c r="O39691" s="7"/>
    </row>
    <row r="39692" spans="15:15" x14ac:dyDescent="0.25">
      <c r="O39692" s="7"/>
    </row>
    <row r="39693" spans="15:15" x14ac:dyDescent="0.25">
      <c r="O39693" s="7"/>
    </row>
    <row r="39694" spans="15:15" x14ac:dyDescent="0.25">
      <c r="O39694" s="7"/>
    </row>
    <row r="39695" spans="15:15" x14ac:dyDescent="0.25">
      <c r="O39695" s="7"/>
    </row>
    <row r="39696" spans="15:15" x14ac:dyDescent="0.25">
      <c r="O39696" s="7"/>
    </row>
    <row r="39697" spans="15:15" x14ac:dyDescent="0.25">
      <c r="O39697" s="7"/>
    </row>
    <row r="39698" spans="15:15" x14ac:dyDescent="0.25">
      <c r="O39698" s="7"/>
    </row>
    <row r="39699" spans="15:15" x14ac:dyDescent="0.25">
      <c r="O39699" s="7"/>
    </row>
    <row r="39700" spans="15:15" x14ac:dyDescent="0.25">
      <c r="O39700" s="7"/>
    </row>
    <row r="39701" spans="15:15" x14ac:dyDescent="0.25">
      <c r="O39701" s="7"/>
    </row>
    <row r="39702" spans="15:15" x14ac:dyDescent="0.25">
      <c r="O39702" s="7"/>
    </row>
    <row r="39703" spans="15:15" x14ac:dyDescent="0.25">
      <c r="O39703" s="7"/>
    </row>
    <row r="39704" spans="15:15" x14ac:dyDescent="0.25">
      <c r="O39704" s="7"/>
    </row>
    <row r="39705" spans="15:15" x14ac:dyDescent="0.25">
      <c r="O39705" s="7"/>
    </row>
    <row r="39706" spans="15:15" x14ac:dyDescent="0.25">
      <c r="O39706" s="7"/>
    </row>
    <row r="39707" spans="15:15" x14ac:dyDescent="0.25">
      <c r="O39707" s="7"/>
    </row>
    <row r="39708" spans="15:15" x14ac:dyDescent="0.25">
      <c r="O39708" s="7"/>
    </row>
    <row r="39709" spans="15:15" x14ac:dyDescent="0.25">
      <c r="O39709" s="7"/>
    </row>
    <row r="39710" spans="15:15" x14ac:dyDescent="0.25">
      <c r="O39710" s="7"/>
    </row>
    <row r="39711" spans="15:15" x14ac:dyDescent="0.25">
      <c r="O39711" s="7"/>
    </row>
    <row r="39712" spans="15:15" x14ac:dyDescent="0.25">
      <c r="O39712" s="7"/>
    </row>
    <row r="39713" spans="15:15" x14ac:dyDescent="0.25">
      <c r="O39713" s="7"/>
    </row>
    <row r="39714" spans="15:15" x14ac:dyDescent="0.25">
      <c r="O39714" s="7"/>
    </row>
    <row r="39715" spans="15:15" x14ac:dyDescent="0.25">
      <c r="O39715" s="7"/>
    </row>
    <row r="39716" spans="15:15" x14ac:dyDescent="0.25">
      <c r="O39716" s="7"/>
    </row>
    <row r="39717" spans="15:15" x14ac:dyDescent="0.25">
      <c r="O39717" s="7"/>
    </row>
    <row r="39718" spans="15:15" x14ac:dyDescent="0.25">
      <c r="O39718" s="7"/>
    </row>
    <row r="39719" spans="15:15" x14ac:dyDescent="0.25">
      <c r="O39719" s="7"/>
    </row>
    <row r="39720" spans="15:15" x14ac:dyDescent="0.25">
      <c r="O39720" s="7"/>
    </row>
    <row r="39721" spans="15:15" x14ac:dyDescent="0.25">
      <c r="O39721" s="7"/>
    </row>
    <row r="39722" spans="15:15" x14ac:dyDescent="0.25">
      <c r="O39722" s="7"/>
    </row>
    <row r="39723" spans="15:15" x14ac:dyDescent="0.25">
      <c r="O39723" s="7"/>
    </row>
    <row r="39724" spans="15:15" x14ac:dyDescent="0.25">
      <c r="O39724" s="7"/>
    </row>
    <row r="39725" spans="15:15" x14ac:dyDescent="0.25">
      <c r="O39725" s="7"/>
    </row>
    <row r="39726" spans="15:15" x14ac:dyDescent="0.25">
      <c r="O39726" s="7"/>
    </row>
    <row r="39727" spans="15:15" x14ac:dyDescent="0.25">
      <c r="O39727" s="7"/>
    </row>
    <row r="39728" spans="15:15" x14ac:dyDescent="0.25">
      <c r="O39728" s="7"/>
    </row>
    <row r="39729" spans="15:15" x14ac:dyDescent="0.25">
      <c r="O39729" s="7"/>
    </row>
    <row r="39730" spans="15:15" x14ac:dyDescent="0.25">
      <c r="O39730" s="7"/>
    </row>
    <row r="39731" spans="15:15" x14ac:dyDescent="0.25">
      <c r="O39731" s="7"/>
    </row>
    <row r="39732" spans="15:15" x14ac:dyDescent="0.25">
      <c r="O39732" s="7"/>
    </row>
    <row r="39733" spans="15:15" x14ac:dyDescent="0.25">
      <c r="O39733" s="7"/>
    </row>
    <row r="39734" spans="15:15" x14ac:dyDescent="0.25">
      <c r="O39734" s="7"/>
    </row>
    <row r="39735" spans="15:15" x14ac:dyDescent="0.25">
      <c r="O39735" s="7"/>
    </row>
    <row r="39736" spans="15:15" x14ac:dyDescent="0.25">
      <c r="O39736" s="7"/>
    </row>
    <row r="39737" spans="15:15" x14ac:dyDescent="0.25">
      <c r="O39737" s="7"/>
    </row>
    <row r="39738" spans="15:15" x14ac:dyDescent="0.25">
      <c r="O39738" s="7"/>
    </row>
    <row r="39739" spans="15:15" x14ac:dyDescent="0.25">
      <c r="O39739" s="7"/>
    </row>
    <row r="39740" spans="15:15" x14ac:dyDescent="0.25">
      <c r="O39740" s="7"/>
    </row>
    <row r="39741" spans="15:15" x14ac:dyDescent="0.25">
      <c r="O39741" s="7"/>
    </row>
    <row r="39742" spans="15:15" x14ac:dyDescent="0.25">
      <c r="O39742" s="7"/>
    </row>
    <row r="39743" spans="15:15" x14ac:dyDescent="0.25">
      <c r="O39743" s="7"/>
    </row>
    <row r="39744" spans="15:15" x14ac:dyDescent="0.25">
      <c r="O39744" s="7"/>
    </row>
    <row r="39745" spans="15:15" x14ac:dyDescent="0.25">
      <c r="O39745" s="7"/>
    </row>
    <row r="39746" spans="15:15" x14ac:dyDescent="0.25">
      <c r="O39746" s="7"/>
    </row>
    <row r="39747" spans="15:15" x14ac:dyDescent="0.25">
      <c r="O39747" s="7"/>
    </row>
    <row r="39748" spans="15:15" x14ac:dyDescent="0.25">
      <c r="O39748" s="7"/>
    </row>
    <row r="39749" spans="15:15" x14ac:dyDescent="0.25">
      <c r="O39749" s="7"/>
    </row>
    <row r="39750" spans="15:15" x14ac:dyDescent="0.25">
      <c r="O39750" s="7"/>
    </row>
    <row r="39751" spans="15:15" x14ac:dyDescent="0.25">
      <c r="O39751" s="7"/>
    </row>
    <row r="39752" spans="15:15" x14ac:dyDescent="0.25">
      <c r="O39752" s="7"/>
    </row>
    <row r="39753" spans="15:15" x14ac:dyDescent="0.25">
      <c r="O39753" s="7"/>
    </row>
    <row r="39754" spans="15:15" x14ac:dyDescent="0.25">
      <c r="O39754" s="7"/>
    </row>
    <row r="39755" spans="15:15" x14ac:dyDescent="0.25">
      <c r="O39755" s="7"/>
    </row>
    <row r="39756" spans="15:15" x14ac:dyDescent="0.25">
      <c r="O39756" s="7"/>
    </row>
    <row r="39757" spans="15:15" x14ac:dyDescent="0.25">
      <c r="O39757" s="7"/>
    </row>
    <row r="39758" spans="15:15" x14ac:dyDescent="0.25">
      <c r="O39758" s="7"/>
    </row>
    <row r="39759" spans="15:15" x14ac:dyDescent="0.25">
      <c r="O39759" s="7"/>
    </row>
    <row r="39760" spans="15:15" x14ac:dyDescent="0.25">
      <c r="O39760" s="7"/>
    </row>
    <row r="39761" spans="15:15" x14ac:dyDescent="0.25">
      <c r="O39761" s="7"/>
    </row>
    <row r="39762" spans="15:15" x14ac:dyDescent="0.25">
      <c r="O39762" s="7"/>
    </row>
    <row r="39763" spans="15:15" x14ac:dyDescent="0.25">
      <c r="O39763" s="7"/>
    </row>
    <row r="39764" spans="15:15" x14ac:dyDescent="0.25">
      <c r="O39764" s="7"/>
    </row>
    <row r="39765" spans="15:15" x14ac:dyDescent="0.25">
      <c r="O39765" s="7"/>
    </row>
    <row r="39766" spans="15:15" x14ac:dyDescent="0.25">
      <c r="O39766" s="7"/>
    </row>
    <row r="39767" spans="15:15" x14ac:dyDescent="0.25">
      <c r="O39767" s="7"/>
    </row>
    <row r="39768" spans="15:15" x14ac:dyDescent="0.25">
      <c r="O39768" s="7"/>
    </row>
    <row r="39769" spans="15:15" x14ac:dyDescent="0.25">
      <c r="O39769" s="7"/>
    </row>
    <row r="39770" spans="15:15" x14ac:dyDescent="0.25">
      <c r="O39770" s="7"/>
    </row>
    <row r="39771" spans="15:15" x14ac:dyDescent="0.25">
      <c r="O39771" s="7"/>
    </row>
    <row r="39772" spans="15:15" x14ac:dyDescent="0.25">
      <c r="O39772" s="7"/>
    </row>
    <row r="39773" spans="15:15" x14ac:dyDescent="0.25">
      <c r="O39773" s="7"/>
    </row>
    <row r="39774" spans="15:15" x14ac:dyDescent="0.25">
      <c r="O39774" s="7"/>
    </row>
    <row r="39775" spans="15:15" x14ac:dyDescent="0.25">
      <c r="O39775" s="7"/>
    </row>
    <row r="39776" spans="15:15" x14ac:dyDescent="0.25">
      <c r="O39776" s="7"/>
    </row>
    <row r="39777" spans="15:15" x14ac:dyDescent="0.25">
      <c r="O39777" s="7"/>
    </row>
    <row r="39778" spans="15:15" x14ac:dyDescent="0.25">
      <c r="O39778" s="7"/>
    </row>
    <row r="39779" spans="15:15" x14ac:dyDescent="0.25">
      <c r="O39779" s="7"/>
    </row>
    <row r="39780" spans="15:15" x14ac:dyDescent="0.25">
      <c r="O39780" s="7"/>
    </row>
    <row r="39781" spans="15:15" x14ac:dyDescent="0.25">
      <c r="O39781" s="7"/>
    </row>
    <row r="39782" spans="15:15" x14ac:dyDescent="0.25">
      <c r="O39782" s="7"/>
    </row>
    <row r="39783" spans="15:15" x14ac:dyDescent="0.25">
      <c r="O39783" s="7"/>
    </row>
    <row r="39784" spans="15:15" x14ac:dyDescent="0.25">
      <c r="O39784" s="7"/>
    </row>
    <row r="39785" spans="15:15" x14ac:dyDescent="0.25">
      <c r="O39785" s="7"/>
    </row>
    <row r="39786" spans="15:15" x14ac:dyDescent="0.25">
      <c r="O39786" s="7"/>
    </row>
    <row r="39787" spans="15:15" x14ac:dyDescent="0.25">
      <c r="O39787" s="7"/>
    </row>
    <row r="39788" spans="15:15" x14ac:dyDescent="0.25">
      <c r="O39788" s="7"/>
    </row>
    <row r="39789" spans="15:15" x14ac:dyDescent="0.25">
      <c r="O39789" s="7"/>
    </row>
    <row r="39790" spans="15:15" x14ac:dyDescent="0.25">
      <c r="O39790" s="7"/>
    </row>
    <row r="39791" spans="15:15" x14ac:dyDescent="0.25">
      <c r="O39791" s="7"/>
    </row>
    <row r="39792" spans="15:15" x14ac:dyDescent="0.25">
      <c r="O39792" s="7"/>
    </row>
    <row r="39793" spans="15:15" x14ac:dyDescent="0.25">
      <c r="O39793" s="7"/>
    </row>
    <row r="39794" spans="15:15" x14ac:dyDescent="0.25">
      <c r="O39794" s="7"/>
    </row>
    <row r="39795" spans="15:15" x14ac:dyDescent="0.25">
      <c r="O39795" s="7"/>
    </row>
    <row r="39796" spans="15:15" x14ac:dyDescent="0.25">
      <c r="O39796" s="7"/>
    </row>
    <row r="39797" spans="15:15" x14ac:dyDescent="0.25">
      <c r="O39797" s="7"/>
    </row>
    <row r="39798" spans="15:15" x14ac:dyDescent="0.25">
      <c r="O39798" s="7"/>
    </row>
    <row r="39799" spans="15:15" x14ac:dyDescent="0.25">
      <c r="O39799" s="7"/>
    </row>
    <row r="39800" spans="15:15" x14ac:dyDescent="0.25">
      <c r="O39800" s="7"/>
    </row>
    <row r="39801" spans="15:15" x14ac:dyDescent="0.25">
      <c r="O39801" s="7"/>
    </row>
    <row r="39802" spans="15:15" x14ac:dyDescent="0.25">
      <c r="O39802" s="7"/>
    </row>
    <row r="39803" spans="15:15" x14ac:dyDescent="0.25">
      <c r="O39803" s="7"/>
    </row>
    <row r="39804" spans="15:15" x14ac:dyDescent="0.25">
      <c r="O39804" s="7"/>
    </row>
    <row r="39805" spans="15:15" x14ac:dyDescent="0.25">
      <c r="O39805" s="7"/>
    </row>
    <row r="39806" spans="15:15" x14ac:dyDescent="0.25">
      <c r="O39806" s="7"/>
    </row>
    <row r="39807" spans="15:15" x14ac:dyDescent="0.25">
      <c r="O39807" s="7"/>
    </row>
    <row r="39808" spans="15:15" x14ac:dyDescent="0.25">
      <c r="O39808" s="7"/>
    </row>
    <row r="39809" spans="15:15" x14ac:dyDescent="0.25">
      <c r="O39809" s="7"/>
    </row>
    <row r="39810" spans="15:15" x14ac:dyDescent="0.25">
      <c r="O39810" s="7"/>
    </row>
    <row r="39811" spans="15:15" x14ac:dyDescent="0.25">
      <c r="O39811" s="7"/>
    </row>
    <row r="39812" spans="15:15" x14ac:dyDescent="0.25">
      <c r="O39812" s="7"/>
    </row>
    <row r="39813" spans="15:15" x14ac:dyDescent="0.25">
      <c r="O39813" s="7"/>
    </row>
    <row r="39814" spans="15:15" x14ac:dyDescent="0.25">
      <c r="O39814" s="7"/>
    </row>
    <row r="39815" spans="15:15" x14ac:dyDescent="0.25">
      <c r="O39815" s="7"/>
    </row>
    <row r="39816" spans="15:15" x14ac:dyDescent="0.25">
      <c r="O39816" s="7"/>
    </row>
    <row r="39817" spans="15:15" x14ac:dyDescent="0.25">
      <c r="O39817" s="7"/>
    </row>
    <row r="39818" spans="15:15" x14ac:dyDescent="0.25">
      <c r="O39818" s="7"/>
    </row>
    <row r="39819" spans="15:15" x14ac:dyDescent="0.25">
      <c r="O39819" s="7"/>
    </row>
    <row r="39820" spans="15:15" x14ac:dyDescent="0.25">
      <c r="O39820" s="7"/>
    </row>
    <row r="39821" spans="15:15" x14ac:dyDescent="0.25">
      <c r="O39821" s="7"/>
    </row>
    <row r="39822" spans="15:15" x14ac:dyDescent="0.25">
      <c r="O39822" s="7"/>
    </row>
    <row r="39823" spans="15:15" x14ac:dyDescent="0.25">
      <c r="O39823" s="7"/>
    </row>
    <row r="39824" spans="15:15" x14ac:dyDescent="0.25">
      <c r="O39824" s="7"/>
    </row>
    <row r="39825" spans="15:15" x14ac:dyDescent="0.25">
      <c r="O39825" s="7"/>
    </row>
    <row r="39826" spans="15:15" x14ac:dyDescent="0.25">
      <c r="O39826" s="7"/>
    </row>
    <row r="39827" spans="15:15" x14ac:dyDescent="0.25">
      <c r="O39827" s="7"/>
    </row>
    <row r="39828" spans="15:15" x14ac:dyDescent="0.25">
      <c r="O39828" s="7"/>
    </row>
    <row r="39829" spans="15:15" x14ac:dyDescent="0.25">
      <c r="O39829" s="7"/>
    </row>
    <row r="39830" spans="15:15" x14ac:dyDescent="0.25">
      <c r="O39830" s="7"/>
    </row>
    <row r="39831" spans="15:15" x14ac:dyDescent="0.25">
      <c r="O39831" s="7"/>
    </row>
    <row r="39832" spans="15:15" x14ac:dyDescent="0.25">
      <c r="O39832" s="7"/>
    </row>
    <row r="39833" spans="15:15" x14ac:dyDescent="0.25">
      <c r="O39833" s="7"/>
    </row>
    <row r="39834" spans="15:15" x14ac:dyDescent="0.25">
      <c r="O39834" s="7"/>
    </row>
    <row r="39835" spans="15:15" x14ac:dyDescent="0.25">
      <c r="O39835" s="7"/>
    </row>
    <row r="39836" spans="15:15" x14ac:dyDescent="0.25">
      <c r="O39836" s="7"/>
    </row>
    <row r="39837" spans="15:15" x14ac:dyDescent="0.25">
      <c r="O39837" s="7"/>
    </row>
    <row r="39838" spans="15:15" x14ac:dyDescent="0.25">
      <c r="O39838" s="7"/>
    </row>
    <row r="39839" spans="15:15" x14ac:dyDescent="0.25">
      <c r="O39839" s="7"/>
    </row>
    <row r="39840" spans="15:15" x14ac:dyDescent="0.25">
      <c r="O39840" s="7"/>
    </row>
    <row r="39841" spans="15:15" x14ac:dyDescent="0.25">
      <c r="O39841" s="7"/>
    </row>
    <row r="39866" spans="15:15" x14ac:dyDescent="0.25">
      <c r="O39866" s="7"/>
    </row>
    <row r="39867" spans="15:15" x14ac:dyDescent="0.25">
      <c r="O39867" s="7"/>
    </row>
    <row r="39868" spans="15:15" x14ac:dyDescent="0.25">
      <c r="O39868" s="7"/>
    </row>
    <row r="39869" spans="15:15" x14ac:dyDescent="0.25">
      <c r="O39869" s="7"/>
    </row>
    <row r="39870" spans="15:15" x14ac:dyDescent="0.25">
      <c r="O39870" s="7"/>
    </row>
    <row r="39871" spans="15:15" x14ac:dyDescent="0.25">
      <c r="O39871" s="7"/>
    </row>
    <row r="39872" spans="15:15" x14ac:dyDescent="0.25">
      <c r="O39872" s="7"/>
    </row>
    <row r="39873" spans="15:15" x14ac:dyDescent="0.25">
      <c r="O39873" s="7"/>
    </row>
    <row r="39874" spans="15:15" x14ac:dyDescent="0.25">
      <c r="O39874" s="7"/>
    </row>
    <row r="39875" spans="15:15" x14ac:dyDescent="0.25">
      <c r="O39875" s="7"/>
    </row>
    <row r="39876" spans="15:15" x14ac:dyDescent="0.25">
      <c r="O39876" s="7"/>
    </row>
    <row r="39877" spans="15:15" x14ac:dyDescent="0.25">
      <c r="O39877" s="7"/>
    </row>
    <row r="39878" spans="15:15" x14ac:dyDescent="0.25">
      <c r="O39878" s="7"/>
    </row>
    <row r="39879" spans="15:15" x14ac:dyDescent="0.25">
      <c r="O39879" s="7"/>
    </row>
    <row r="39880" spans="15:15" x14ac:dyDescent="0.25">
      <c r="O39880" s="7"/>
    </row>
    <row r="39881" spans="15:15" x14ac:dyDescent="0.25">
      <c r="O39881" s="7"/>
    </row>
    <row r="39882" spans="15:15" x14ac:dyDescent="0.25">
      <c r="O39882" s="7"/>
    </row>
    <row r="39883" spans="15:15" x14ac:dyDescent="0.25">
      <c r="O39883" s="7"/>
    </row>
    <row r="39884" spans="15:15" x14ac:dyDescent="0.25">
      <c r="O39884" s="7"/>
    </row>
    <row r="39885" spans="15:15" x14ac:dyDescent="0.25">
      <c r="O39885" s="7"/>
    </row>
    <row r="39886" spans="15:15" x14ac:dyDescent="0.25">
      <c r="O39886" s="7"/>
    </row>
    <row r="39887" spans="15:15" x14ac:dyDescent="0.25">
      <c r="O39887" s="7"/>
    </row>
    <row r="39888" spans="15:15" x14ac:dyDescent="0.25">
      <c r="O39888" s="7"/>
    </row>
    <row r="39889" spans="15:15" x14ac:dyDescent="0.25">
      <c r="O39889" s="7"/>
    </row>
    <row r="39890" spans="15:15" x14ac:dyDescent="0.25">
      <c r="O39890" s="7"/>
    </row>
    <row r="39891" spans="15:15" x14ac:dyDescent="0.25">
      <c r="O39891" s="7"/>
    </row>
    <row r="39892" spans="15:15" x14ac:dyDescent="0.25">
      <c r="O39892" s="7"/>
    </row>
    <row r="39893" spans="15:15" x14ac:dyDescent="0.25">
      <c r="O39893" s="7"/>
    </row>
    <row r="39894" spans="15:15" x14ac:dyDescent="0.25">
      <c r="O39894" s="7"/>
    </row>
    <row r="39895" spans="15:15" x14ac:dyDescent="0.25">
      <c r="O39895" s="7"/>
    </row>
    <row r="39896" spans="15:15" x14ac:dyDescent="0.25">
      <c r="O39896" s="7"/>
    </row>
    <row r="39897" spans="15:15" x14ac:dyDescent="0.25">
      <c r="O39897" s="7"/>
    </row>
    <row r="39898" spans="15:15" x14ac:dyDescent="0.25">
      <c r="O39898" s="7"/>
    </row>
    <row r="39899" spans="15:15" x14ac:dyDescent="0.25">
      <c r="O39899" s="7"/>
    </row>
    <row r="39900" spans="15:15" x14ac:dyDescent="0.25">
      <c r="O39900" s="7"/>
    </row>
    <row r="39901" spans="15:15" x14ac:dyDescent="0.25">
      <c r="O39901" s="7"/>
    </row>
    <row r="39902" spans="15:15" x14ac:dyDescent="0.25">
      <c r="O39902" s="7"/>
    </row>
    <row r="39903" spans="15:15" x14ac:dyDescent="0.25">
      <c r="O39903" s="7"/>
    </row>
    <row r="39904" spans="15:15" x14ac:dyDescent="0.25">
      <c r="O39904" s="7"/>
    </row>
    <row r="39905" spans="15:15" x14ac:dyDescent="0.25">
      <c r="O39905" s="7"/>
    </row>
    <row r="39906" spans="15:15" x14ac:dyDescent="0.25">
      <c r="O39906" s="7"/>
    </row>
    <row r="39907" spans="15:15" x14ac:dyDescent="0.25">
      <c r="O39907" s="7"/>
    </row>
    <row r="39908" spans="15:15" x14ac:dyDescent="0.25">
      <c r="O39908" s="7"/>
    </row>
    <row r="39909" spans="15:15" x14ac:dyDescent="0.25">
      <c r="O39909" s="7"/>
    </row>
    <row r="39910" spans="15:15" x14ac:dyDescent="0.25">
      <c r="O39910" s="7"/>
    </row>
    <row r="39911" spans="15:15" x14ac:dyDescent="0.25">
      <c r="O39911" s="7"/>
    </row>
    <row r="39912" spans="15:15" x14ac:dyDescent="0.25">
      <c r="O39912" s="7"/>
    </row>
    <row r="39913" spans="15:15" x14ac:dyDescent="0.25">
      <c r="O39913" s="7"/>
    </row>
    <row r="39914" spans="15:15" x14ac:dyDescent="0.25">
      <c r="O39914" s="7"/>
    </row>
    <row r="39915" spans="15:15" x14ac:dyDescent="0.25">
      <c r="O39915" s="7"/>
    </row>
    <row r="39916" spans="15:15" x14ac:dyDescent="0.25">
      <c r="O39916" s="7"/>
    </row>
    <row r="39917" spans="15:15" x14ac:dyDescent="0.25">
      <c r="O39917" s="7"/>
    </row>
    <row r="39918" spans="15:15" x14ac:dyDescent="0.25">
      <c r="O39918" s="7"/>
    </row>
    <row r="39919" spans="15:15" x14ac:dyDescent="0.25">
      <c r="O39919" s="7"/>
    </row>
    <row r="39920" spans="15:15" x14ac:dyDescent="0.25">
      <c r="O39920" s="7"/>
    </row>
    <row r="39921" spans="15:15" x14ac:dyDescent="0.25">
      <c r="O39921" s="7"/>
    </row>
    <row r="39922" spans="15:15" x14ac:dyDescent="0.25">
      <c r="O39922" s="7"/>
    </row>
    <row r="39923" spans="15:15" x14ac:dyDescent="0.25">
      <c r="O39923" s="7"/>
    </row>
    <row r="39924" spans="15:15" x14ac:dyDescent="0.25">
      <c r="O39924" s="7"/>
    </row>
    <row r="39925" spans="15:15" x14ac:dyDescent="0.25">
      <c r="O39925" s="7"/>
    </row>
    <row r="39926" spans="15:15" x14ac:dyDescent="0.25">
      <c r="O39926" s="7"/>
    </row>
    <row r="39927" spans="15:15" x14ac:dyDescent="0.25">
      <c r="O39927" s="7"/>
    </row>
    <row r="39928" spans="15:15" x14ac:dyDescent="0.25">
      <c r="O39928" s="7"/>
    </row>
    <row r="39929" spans="15:15" x14ac:dyDescent="0.25">
      <c r="O39929" s="7"/>
    </row>
    <row r="39930" spans="15:15" x14ac:dyDescent="0.25">
      <c r="O39930" s="7"/>
    </row>
    <row r="39931" spans="15:15" x14ac:dyDescent="0.25">
      <c r="O39931" s="7"/>
    </row>
    <row r="39932" spans="15:15" x14ac:dyDescent="0.25">
      <c r="O39932" s="7"/>
    </row>
    <row r="39933" spans="15:15" x14ac:dyDescent="0.25">
      <c r="O39933" s="7"/>
    </row>
    <row r="39934" spans="15:15" x14ac:dyDescent="0.25">
      <c r="O39934" s="7"/>
    </row>
    <row r="39935" spans="15:15" x14ac:dyDescent="0.25">
      <c r="O39935" s="7"/>
    </row>
    <row r="39936" spans="15:15" x14ac:dyDescent="0.25">
      <c r="O39936" s="7"/>
    </row>
    <row r="39937" spans="15:15" x14ac:dyDescent="0.25">
      <c r="O39937" s="7"/>
    </row>
    <row r="39938" spans="15:15" x14ac:dyDescent="0.25">
      <c r="O39938" s="7"/>
    </row>
    <row r="39939" spans="15:15" x14ac:dyDescent="0.25">
      <c r="O39939" s="7"/>
    </row>
    <row r="39940" spans="15:15" x14ac:dyDescent="0.25">
      <c r="O39940" s="7"/>
    </row>
    <row r="39941" spans="15:15" x14ac:dyDescent="0.25">
      <c r="O39941" s="7"/>
    </row>
    <row r="39942" spans="15:15" x14ac:dyDescent="0.25">
      <c r="O39942" s="7"/>
    </row>
    <row r="39943" spans="15:15" x14ac:dyDescent="0.25">
      <c r="O39943" s="7"/>
    </row>
    <row r="39944" spans="15:15" x14ac:dyDescent="0.25">
      <c r="O39944" s="7"/>
    </row>
    <row r="39945" spans="15:15" x14ac:dyDescent="0.25">
      <c r="O39945" s="7"/>
    </row>
    <row r="39946" spans="15:15" x14ac:dyDescent="0.25">
      <c r="O39946" s="7"/>
    </row>
    <row r="39947" spans="15:15" x14ac:dyDescent="0.25">
      <c r="O39947" s="7"/>
    </row>
    <row r="39948" spans="15:15" x14ac:dyDescent="0.25">
      <c r="O39948" s="7"/>
    </row>
    <row r="39949" spans="15:15" x14ac:dyDescent="0.25">
      <c r="O39949" s="7"/>
    </row>
    <row r="39950" spans="15:15" x14ac:dyDescent="0.25">
      <c r="O39950" s="7"/>
    </row>
    <row r="39951" spans="15:15" x14ac:dyDescent="0.25">
      <c r="O39951" s="7"/>
    </row>
    <row r="39952" spans="15:15" x14ac:dyDescent="0.25">
      <c r="O39952" s="7"/>
    </row>
    <row r="39953" spans="15:15" x14ac:dyDescent="0.25">
      <c r="O39953" s="7"/>
    </row>
    <row r="39954" spans="15:15" x14ac:dyDescent="0.25">
      <c r="O39954" s="7"/>
    </row>
    <row r="39955" spans="15:15" x14ac:dyDescent="0.25">
      <c r="O39955" s="7"/>
    </row>
    <row r="39956" spans="15:15" x14ac:dyDescent="0.25">
      <c r="O39956" s="7"/>
    </row>
    <row r="39957" spans="15:15" x14ac:dyDescent="0.25">
      <c r="O39957" s="7"/>
    </row>
    <row r="39958" spans="15:15" x14ac:dyDescent="0.25">
      <c r="O39958" s="7"/>
    </row>
    <row r="39959" spans="15:15" x14ac:dyDescent="0.25">
      <c r="O39959" s="7"/>
    </row>
    <row r="39960" spans="15:15" x14ac:dyDescent="0.25">
      <c r="O39960" s="7"/>
    </row>
    <row r="39961" spans="15:15" x14ac:dyDescent="0.25">
      <c r="O39961" s="7"/>
    </row>
    <row r="39962" spans="15:15" x14ac:dyDescent="0.25">
      <c r="O39962" s="7"/>
    </row>
    <row r="39963" spans="15:15" x14ac:dyDescent="0.25">
      <c r="O39963" s="7"/>
    </row>
    <row r="39964" spans="15:15" x14ac:dyDescent="0.25">
      <c r="O39964" s="7"/>
    </row>
    <row r="39965" spans="15:15" x14ac:dyDescent="0.25">
      <c r="O39965" s="7"/>
    </row>
    <row r="39966" spans="15:15" x14ac:dyDescent="0.25">
      <c r="O39966" s="7"/>
    </row>
    <row r="39967" spans="15:15" x14ac:dyDescent="0.25">
      <c r="O39967" s="7"/>
    </row>
    <row r="39968" spans="15:15" x14ac:dyDescent="0.25">
      <c r="O39968" s="7"/>
    </row>
    <row r="39969" spans="15:15" x14ac:dyDescent="0.25">
      <c r="O39969" s="7"/>
    </row>
    <row r="39970" spans="15:15" x14ac:dyDescent="0.25">
      <c r="O39970" s="7"/>
    </row>
    <row r="39971" spans="15:15" x14ac:dyDescent="0.25">
      <c r="O39971" s="7"/>
    </row>
    <row r="39972" spans="15:15" x14ac:dyDescent="0.25">
      <c r="O39972" s="7"/>
    </row>
    <row r="39973" spans="15:15" x14ac:dyDescent="0.25">
      <c r="O39973" s="7"/>
    </row>
    <row r="39974" spans="15:15" x14ac:dyDescent="0.25">
      <c r="O39974" s="7"/>
    </row>
    <row r="39975" spans="15:15" x14ac:dyDescent="0.25">
      <c r="O39975" s="7"/>
    </row>
    <row r="39976" spans="15:15" x14ac:dyDescent="0.25">
      <c r="O39976" s="7"/>
    </row>
    <row r="39977" spans="15:15" x14ac:dyDescent="0.25">
      <c r="O39977" s="7"/>
    </row>
    <row r="39978" spans="15:15" x14ac:dyDescent="0.25">
      <c r="O39978" s="7"/>
    </row>
    <row r="39979" spans="15:15" x14ac:dyDescent="0.25">
      <c r="O39979" s="7"/>
    </row>
    <row r="39980" spans="15:15" x14ac:dyDescent="0.25">
      <c r="O39980" s="7"/>
    </row>
    <row r="39981" spans="15:15" x14ac:dyDescent="0.25">
      <c r="O39981" s="7"/>
    </row>
    <row r="39982" spans="15:15" x14ac:dyDescent="0.25">
      <c r="O39982" s="7"/>
    </row>
    <row r="39983" spans="15:15" x14ac:dyDescent="0.25">
      <c r="O39983" s="7"/>
    </row>
    <row r="39984" spans="15:15" x14ac:dyDescent="0.25">
      <c r="O39984" s="7"/>
    </row>
    <row r="39985" spans="15:15" x14ac:dyDescent="0.25">
      <c r="O39985" s="7"/>
    </row>
    <row r="39986" spans="15:15" x14ac:dyDescent="0.25">
      <c r="O39986" s="7"/>
    </row>
    <row r="39987" spans="15:15" x14ac:dyDescent="0.25">
      <c r="O39987" s="7"/>
    </row>
    <row r="39988" spans="15:15" x14ac:dyDescent="0.25">
      <c r="O39988" s="7"/>
    </row>
    <row r="39989" spans="15:15" x14ac:dyDescent="0.25">
      <c r="O39989" s="7"/>
    </row>
    <row r="39990" spans="15:15" x14ac:dyDescent="0.25">
      <c r="O39990" s="7"/>
    </row>
    <row r="39991" spans="15:15" x14ac:dyDescent="0.25">
      <c r="O39991" s="7"/>
    </row>
    <row r="39992" spans="15:15" x14ac:dyDescent="0.25">
      <c r="O39992" s="7"/>
    </row>
    <row r="39993" spans="15:15" x14ac:dyDescent="0.25">
      <c r="O39993" s="7"/>
    </row>
    <row r="39994" spans="15:15" x14ac:dyDescent="0.25">
      <c r="O39994" s="7"/>
    </row>
    <row r="39995" spans="15:15" x14ac:dyDescent="0.25">
      <c r="O39995" s="7"/>
    </row>
    <row r="39996" spans="15:15" x14ac:dyDescent="0.25">
      <c r="O39996" s="7"/>
    </row>
    <row r="39997" spans="15:15" x14ac:dyDescent="0.25">
      <c r="O39997" s="7"/>
    </row>
    <row r="39998" spans="15:15" x14ac:dyDescent="0.25">
      <c r="O39998" s="7"/>
    </row>
    <row r="39999" spans="15:15" x14ac:dyDescent="0.25">
      <c r="O39999" s="7"/>
    </row>
    <row r="40000" spans="15:15" x14ac:dyDescent="0.25">
      <c r="O40000" s="7"/>
    </row>
    <row r="40001" spans="15:15" x14ac:dyDescent="0.25">
      <c r="O40001" s="7"/>
    </row>
    <row r="40002" spans="15:15" x14ac:dyDescent="0.25">
      <c r="O40002" s="7"/>
    </row>
    <row r="40003" spans="15:15" x14ac:dyDescent="0.25">
      <c r="O40003" s="7"/>
    </row>
    <row r="40004" spans="15:15" x14ac:dyDescent="0.25">
      <c r="O40004" s="7"/>
    </row>
    <row r="40005" spans="15:15" x14ac:dyDescent="0.25">
      <c r="O40005" s="7"/>
    </row>
    <row r="40006" spans="15:15" x14ac:dyDescent="0.25">
      <c r="O40006" s="7"/>
    </row>
    <row r="40007" spans="15:15" x14ac:dyDescent="0.25">
      <c r="O40007" s="7"/>
    </row>
    <row r="40008" spans="15:15" x14ac:dyDescent="0.25">
      <c r="O40008" s="7"/>
    </row>
    <row r="40009" spans="15:15" x14ac:dyDescent="0.25">
      <c r="O40009" s="7"/>
    </row>
    <row r="40010" spans="15:15" x14ac:dyDescent="0.25">
      <c r="O40010" s="7"/>
    </row>
    <row r="40011" spans="15:15" x14ac:dyDescent="0.25">
      <c r="O40011" s="7"/>
    </row>
    <row r="40012" spans="15:15" x14ac:dyDescent="0.25">
      <c r="O40012" s="7"/>
    </row>
    <row r="40013" spans="15:15" x14ac:dyDescent="0.25">
      <c r="O40013" s="7"/>
    </row>
    <row r="40014" spans="15:15" x14ac:dyDescent="0.25">
      <c r="O40014" s="7"/>
    </row>
    <row r="40015" spans="15:15" x14ac:dyDescent="0.25">
      <c r="O40015" s="7"/>
    </row>
    <row r="40016" spans="15:15" x14ac:dyDescent="0.25">
      <c r="O40016" s="7"/>
    </row>
    <row r="40017" spans="15:15" x14ac:dyDescent="0.25">
      <c r="O40017" s="7"/>
    </row>
    <row r="40018" spans="15:15" x14ac:dyDescent="0.25">
      <c r="O40018" s="7"/>
    </row>
    <row r="40019" spans="15:15" x14ac:dyDescent="0.25">
      <c r="O40019" s="7"/>
    </row>
    <row r="40020" spans="15:15" x14ac:dyDescent="0.25">
      <c r="O40020" s="7"/>
    </row>
    <row r="40021" spans="15:15" x14ac:dyDescent="0.25">
      <c r="O40021" s="7"/>
    </row>
    <row r="40022" spans="15:15" x14ac:dyDescent="0.25">
      <c r="O40022" s="7"/>
    </row>
    <row r="40023" spans="15:15" x14ac:dyDescent="0.25">
      <c r="O40023" s="7"/>
    </row>
    <row r="40024" spans="15:15" x14ac:dyDescent="0.25">
      <c r="O40024" s="7"/>
    </row>
    <row r="40025" spans="15:15" x14ac:dyDescent="0.25">
      <c r="O40025" s="7"/>
    </row>
    <row r="40026" spans="15:15" x14ac:dyDescent="0.25">
      <c r="O40026" s="7"/>
    </row>
    <row r="40027" spans="15:15" x14ac:dyDescent="0.25">
      <c r="O40027" s="7"/>
    </row>
    <row r="40028" spans="15:15" x14ac:dyDescent="0.25">
      <c r="O40028" s="7"/>
    </row>
    <row r="40029" spans="15:15" x14ac:dyDescent="0.25">
      <c r="O40029" s="7"/>
    </row>
    <row r="40030" spans="15:15" x14ac:dyDescent="0.25">
      <c r="O40030" s="7"/>
    </row>
    <row r="40031" spans="15:15" x14ac:dyDescent="0.25">
      <c r="O40031" s="7"/>
    </row>
    <row r="40032" spans="15:15" x14ac:dyDescent="0.25">
      <c r="O40032" s="7"/>
    </row>
    <row r="40033" spans="15:15" x14ac:dyDescent="0.25">
      <c r="O40033" s="7"/>
    </row>
    <row r="40034" spans="15:15" x14ac:dyDescent="0.25">
      <c r="O40034" s="7"/>
    </row>
    <row r="40035" spans="15:15" x14ac:dyDescent="0.25">
      <c r="O40035" s="7"/>
    </row>
    <row r="40036" spans="15:15" x14ac:dyDescent="0.25">
      <c r="O40036" s="7"/>
    </row>
    <row r="40037" spans="15:15" x14ac:dyDescent="0.25">
      <c r="O40037" s="7"/>
    </row>
    <row r="40038" spans="15:15" x14ac:dyDescent="0.25">
      <c r="O40038" s="7"/>
    </row>
    <row r="40039" spans="15:15" x14ac:dyDescent="0.25">
      <c r="O40039" s="7"/>
    </row>
    <row r="40040" spans="15:15" x14ac:dyDescent="0.25">
      <c r="O40040" s="7"/>
    </row>
    <row r="40041" spans="15:15" x14ac:dyDescent="0.25">
      <c r="O40041" s="7"/>
    </row>
    <row r="40042" spans="15:15" x14ac:dyDescent="0.25">
      <c r="O40042" s="7"/>
    </row>
    <row r="40043" spans="15:15" x14ac:dyDescent="0.25">
      <c r="O40043" s="7"/>
    </row>
    <row r="40044" spans="15:15" x14ac:dyDescent="0.25">
      <c r="O40044" s="7"/>
    </row>
    <row r="40045" spans="15:15" x14ac:dyDescent="0.25">
      <c r="O40045" s="7"/>
    </row>
    <row r="40046" spans="15:15" x14ac:dyDescent="0.25">
      <c r="O40046" s="7"/>
    </row>
    <row r="40047" spans="15:15" x14ac:dyDescent="0.25">
      <c r="O40047" s="7"/>
    </row>
    <row r="40048" spans="15:15" x14ac:dyDescent="0.25">
      <c r="O40048" s="7"/>
    </row>
    <row r="40049" spans="15:15" x14ac:dyDescent="0.25">
      <c r="O40049" s="7"/>
    </row>
    <row r="40050" spans="15:15" x14ac:dyDescent="0.25">
      <c r="O40050" s="7"/>
    </row>
    <row r="40051" spans="15:15" x14ac:dyDescent="0.25">
      <c r="O40051" s="7"/>
    </row>
    <row r="40052" spans="15:15" x14ac:dyDescent="0.25">
      <c r="O40052" s="7"/>
    </row>
    <row r="40053" spans="15:15" x14ac:dyDescent="0.25">
      <c r="O40053" s="7"/>
    </row>
    <row r="40054" spans="15:15" x14ac:dyDescent="0.25">
      <c r="O40054" s="7"/>
    </row>
    <row r="40055" spans="15:15" x14ac:dyDescent="0.25">
      <c r="O40055" s="7"/>
    </row>
    <row r="40056" spans="15:15" x14ac:dyDescent="0.25">
      <c r="O40056" s="7"/>
    </row>
    <row r="40057" spans="15:15" x14ac:dyDescent="0.25">
      <c r="O40057" s="7"/>
    </row>
    <row r="40058" spans="15:15" x14ac:dyDescent="0.25">
      <c r="O40058" s="7"/>
    </row>
    <row r="40059" spans="15:15" x14ac:dyDescent="0.25">
      <c r="O40059" s="7"/>
    </row>
    <row r="40060" spans="15:15" x14ac:dyDescent="0.25">
      <c r="O40060" s="7"/>
    </row>
    <row r="40061" spans="15:15" x14ac:dyDescent="0.25">
      <c r="O40061" s="7"/>
    </row>
    <row r="40062" spans="15:15" x14ac:dyDescent="0.25">
      <c r="O40062" s="7"/>
    </row>
    <row r="40063" spans="15:15" x14ac:dyDescent="0.25">
      <c r="O40063" s="7"/>
    </row>
    <row r="40064" spans="15:15" x14ac:dyDescent="0.25">
      <c r="O40064" s="7"/>
    </row>
    <row r="40065" spans="15:15" x14ac:dyDescent="0.25">
      <c r="O40065" s="7"/>
    </row>
    <row r="40066" spans="15:15" x14ac:dyDescent="0.25">
      <c r="O40066" s="7"/>
    </row>
    <row r="40067" spans="15:15" x14ac:dyDescent="0.25">
      <c r="O40067" s="7"/>
    </row>
    <row r="40068" spans="15:15" x14ac:dyDescent="0.25">
      <c r="O40068" s="7"/>
    </row>
    <row r="40069" spans="15:15" x14ac:dyDescent="0.25">
      <c r="O40069" s="7"/>
    </row>
    <row r="40070" spans="15:15" x14ac:dyDescent="0.25">
      <c r="O40070" s="7"/>
    </row>
    <row r="40071" spans="15:15" x14ac:dyDescent="0.25">
      <c r="O40071" s="7"/>
    </row>
    <row r="40072" spans="15:15" x14ac:dyDescent="0.25">
      <c r="O40072" s="7"/>
    </row>
    <row r="40073" spans="15:15" x14ac:dyDescent="0.25">
      <c r="O40073" s="7"/>
    </row>
    <row r="40074" spans="15:15" x14ac:dyDescent="0.25">
      <c r="O40074" s="7"/>
    </row>
    <row r="40075" spans="15:15" x14ac:dyDescent="0.25">
      <c r="O40075" s="7"/>
    </row>
    <row r="40076" spans="15:15" x14ac:dyDescent="0.25">
      <c r="O40076" s="7"/>
    </row>
    <row r="40077" spans="15:15" x14ac:dyDescent="0.25">
      <c r="O40077" s="7"/>
    </row>
    <row r="40078" spans="15:15" x14ac:dyDescent="0.25">
      <c r="O40078" s="7"/>
    </row>
    <row r="40079" spans="15:15" x14ac:dyDescent="0.25">
      <c r="O40079" s="7"/>
    </row>
    <row r="40080" spans="15:15" x14ac:dyDescent="0.25">
      <c r="O40080" s="7"/>
    </row>
    <row r="40081" spans="15:15" x14ac:dyDescent="0.25">
      <c r="O40081" s="7"/>
    </row>
    <row r="40082" spans="15:15" x14ac:dyDescent="0.25">
      <c r="O40082" s="7"/>
    </row>
    <row r="40083" spans="15:15" x14ac:dyDescent="0.25">
      <c r="O40083" s="7"/>
    </row>
    <row r="40084" spans="15:15" x14ac:dyDescent="0.25">
      <c r="O40084" s="7"/>
    </row>
    <row r="40085" spans="15:15" x14ac:dyDescent="0.25">
      <c r="O40085" s="7"/>
    </row>
    <row r="40086" spans="15:15" x14ac:dyDescent="0.25">
      <c r="O40086" s="7"/>
    </row>
    <row r="40087" spans="15:15" x14ac:dyDescent="0.25">
      <c r="O40087" s="7"/>
    </row>
    <row r="40088" spans="15:15" x14ac:dyDescent="0.25">
      <c r="O40088" s="7"/>
    </row>
    <row r="40089" spans="15:15" x14ac:dyDescent="0.25">
      <c r="O40089" s="7"/>
    </row>
    <row r="40090" spans="15:15" x14ac:dyDescent="0.25">
      <c r="O40090" s="7"/>
    </row>
    <row r="40091" spans="15:15" x14ac:dyDescent="0.25">
      <c r="O40091" s="7"/>
    </row>
    <row r="40092" spans="15:15" x14ac:dyDescent="0.25">
      <c r="O40092" s="7"/>
    </row>
    <row r="40093" spans="15:15" x14ac:dyDescent="0.25">
      <c r="O40093" s="7"/>
    </row>
    <row r="40094" spans="15:15" x14ac:dyDescent="0.25">
      <c r="O40094" s="7"/>
    </row>
    <row r="40095" spans="15:15" x14ac:dyDescent="0.25">
      <c r="O40095" s="7"/>
    </row>
    <row r="40096" spans="15:15" x14ac:dyDescent="0.25">
      <c r="O40096" s="7"/>
    </row>
    <row r="40097" spans="15:15" x14ac:dyDescent="0.25">
      <c r="O40097" s="7"/>
    </row>
    <row r="40098" spans="15:15" x14ac:dyDescent="0.25">
      <c r="O40098" s="7"/>
    </row>
    <row r="40099" spans="15:15" x14ac:dyDescent="0.25">
      <c r="O40099" s="7"/>
    </row>
    <row r="40100" spans="15:15" x14ac:dyDescent="0.25">
      <c r="O40100" s="7"/>
    </row>
    <row r="40101" spans="15:15" x14ac:dyDescent="0.25">
      <c r="O40101" s="7"/>
    </row>
    <row r="40102" spans="15:15" x14ac:dyDescent="0.25">
      <c r="O40102" s="7"/>
    </row>
    <row r="40103" spans="15:15" x14ac:dyDescent="0.25">
      <c r="O40103" s="7"/>
    </row>
    <row r="40104" spans="15:15" x14ac:dyDescent="0.25">
      <c r="O40104" s="7"/>
    </row>
    <row r="40105" spans="15:15" x14ac:dyDescent="0.25">
      <c r="O40105" s="7"/>
    </row>
    <row r="40130" spans="15:15" x14ac:dyDescent="0.25">
      <c r="O40130" s="7"/>
    </row>
    <row r="40131" spans="15:15" x14ac:dyDescent="0.25">
      <c r="O40131" s="7"/>
    </row>
    <row r="40132" spans="15:15" x14ac:dyDescent="0.25">
      <c r="O40132" s="7"/>
    </row>
    <row r="40133" spans="15:15" x14ac:dyDescent="0.25">
      <c r="O40133" s="7"/>
    </row>
    <row r="40134" spans="15:15" x14ac:dyDescent="0.25">
      <c r="O40134" s="7"/>
    </row>
    <row r="40135" spans="15:15" x14ac:dyDescent="0.25">
      <c r="O40135" s="7"/>
    </row>
    <row r="40136" spans="15:15" x14ac:dyDescent="0.25">
      <c r="O40136" s="7"/>
    </row>
    <row r="40137" spans="15:15" x14ac:dyDescent="0.25">
      <c r="O40137" s="7"/>
    </row>
    <row r="40138" spans="15:15" x14ac:dyDescent="0.25">
      <c r="O40138" s="7"/>
    </row>
    <row r="40139" spans="15:15" x14ac:dyDescent="0.25">
      <c r="O40139" s="7"/>
    </row>
    <row r="40140" spans="15:15" x14ac:dyDescent="0.25">
      <c r="O40140" s="7"/>
    </row>
    <row r="40141" spans="15:15" x14ac:dyDescent="0.25">
      <c r="O40141" s="7"/>
    </row>
    <row r="40142" spans="15:15" x14ac:dyDescent="0.25">
      <c r="O40142" s="7"/>
    </row>
    <row r="40143" spans="15:15" x14ac:dyDescent="0.25">
      <c r="O40143" s="7"/>
    </row>
    <row r="40144" spans="15:15" x14ac:dyDescent="0.25">
      <c r="O40144" s="7"/>
    </row>
    <row r="40145" spans="15:15" x14ac:dyDescent="0.25">
      <c r="O40145" s="7"/>
    </row>
    <row r="40146" spans="15:15" x14ac:dyDescent="0.25">
      <c r="O40146" s="7"/>
    </row>
    <row r="40147" spans="15:15" x14ac:dyDescent="0.25">
      <c r="O40147" s="7"/>
    </row>
    <row r="40148" spans="15:15" x14ac:dyDescent="0.25">
      <c r="O40148" s="7"/>
    </row>
    <row r="40149" spans="15:15" x14ac:dyDescent="0.25">
      <c r="O40149" s="7"/>
    </row>
    <row r="40150" spans="15:15" x14ac:dyDescent="0.25">
      <c r="O40150" s="7"/>
    </row>
    <row r="40151" spans="15:15" x14ac:dyDescent="0.25">
      <c r="O40151" s="7"/>
    </row>
    <row r="40152" spans="15:15" x14ac:dyDescent="0.25">
      <c r="O40152" s="7"/>
    </row>
    <row r="40153" spans="15:15" x14ac:dyDescent="0.25">
      <c r="O40153" s="7"/>
    </row>
    <row r="40154" spans="15:15" x14ac:dyDescent="0.25">
      <c r="O40154" s="7"/>
    </row>
    <row r="40155" spans="15:15" x14ac:dyDescent="0.25">
      <c r="O40155" s="7"/>
    </row>
    <row r="40156" spans="15:15" x14ac:dyDescent="0.25">
      <c r="O40156" s="7"/>
    </row>
    <row r="40157" spans="15:15" x14ac:dyDescent="0.25">
      <c r="O40157" s="7"/>
    </row>
    <row r="40158" spans="15:15" x14ac:dyDescent="0.25">
      <c r="O40158" s="7"/>
    </row>
    <row r="40159" spans="15:15" x14ac:dyDescent="0.25">
      <c r="O40159" s="7"/>
    </row>
    <row r="40160" spans="15:15" x14ac:dyDescent="0.25">
      <c r="O40160" s="7"/>
    </row>
    <row r="40161" spans="15:15" x14ac:dyDescent="0.25">
      <c r="O40161" s="7"/>
    </row>
    <row r="40162" spans="15:15" x14ac:dyDescent="0.25">
      <c r="O40162" s="7"/>
    </row>
    <row r="40163" spans="15:15" x14ac:dyDescent="0.25">
      <c r="O40163" s="7"/>
    </row>
    <row r="40164" spans="15:15" x14ac:dyDescent="0.25">
      <c r="O40164" s="7"/>
    </row>
    <row r="40165" spans="15:15" x14ac:dyDescent="0.25">
      <c r="O40165" s="7"/>
    </row>
    <row r="40166" spans="15:15" x14ac:dyDescent="0.25">
      <c r="O40166" s="7"/>
    </row>
    <row r="40167" spans="15:15" x14ac:dyDescent="0.25">
      <c r="O40167" s="7"/>
    </row>
    <row r="40168" spans="15:15" x14ac:dyDescent="0.25">
      <c r="O40168" s="7"/>
    </row>
    <row r="40169" spans="15:15" x14ac:dyDescent="0.25">
      <c r="O40169" s="7"/>
    </row>
    <row r="40170" spans="15:15" x14ac:dyDescent="0.25">
      <c r="O40170" s="7"/>
    </row>
    <row r="40171" spans="15:15" x14ac:dyDescent="0.25">
      <c r="O40171" s="7"/>
    </row>
    <row r="40172" spans="15:15" x14ac:dyDescent="0.25">
      <c r="O40172" s="7"/>
    </row>
    <row r="40173" spans="15:15" x14ac:dyDescent="0.25">
      <c r="O40173" s="7"/>
    </row>
    <row r="40174" spans="15:15" x14ac:dyDescent="0.25">
      <c r="O40174" s="7"/>
    </row>
    <row r="40175" spans="15:15" x14ac:dyDescent="0.25">
      <c r="O40175" s="7"/>
    </row>
    <row r="40176" spans="15:15" x14ac:dyDescent="0.25">
      <c r="O40176" s="7"/>
    </row>
    <row r="40177" spans="15:15" x14ac:dyDescent="0.25">
      <c r="O40177" s="7"/>
    </row>
    <row r="40178" spans="15:15" x14ac:dyDescent="0.25">
      <c r="O40178" s="7"/>
    </row>
    <row r="40179" spans="15:15" x14ac:dyDescent="0.25">
      <c r="O40179" s="7"/>
    </row>
    <row r="40180" spans="15:15" x14ac:dyDescent="0.25">
      <c r="O40180" s="7"/>
    </row>
    <row r="40181" spans="15:15" x14ac:dyDescent="0.25">
      <c r="O40181" s="7"/>
    </row>
    <row r="40182" spans="15:15" x14ac:dyDescent="0.25">
      <c r="O40182" s="7"/>
    </row>
    <row r="40183" spans="15:15" x14ac:dyDescent="0.25">
      <c r="O40183" s="7"/>
    </row>
    <row r="40184" spans="15:15" x14ac:dyDescent="0.25">
      <c r="O40184" s="7"/>
    </row>
    <row r="40185" spans="15:15" x14ac:dyDescent="0.25">
      <c r="O40185" s="7"/>
    </row>
    <row r="40186" spans="15:15" x14ac:dyDescent="0.25">
      <c r="O40186" s="7"/>
    </row>
    <row r="40187" spans="15:15" x14ac:dyDescent="0.25">
      <c r="O40187" s="7"/>
    </row>
    <row r="40188" spans="15:15" x14ac:dyDescent="0.25">
      <c r="O40188" s="7"/>
    </row>
    <row r="40189" spans="15:15" x14ac:dyDescent="0.25">
      <c r="O40189" s="7"/>
    </row>
    <row r="40190" spans="15:15" x14ac:dyDescent="0.25">
      <c r="O40190" s="7"/>
    </row>
    <row r="40191" spans="15:15" x14ac:dyDescent="0.25">
      <c r="O40191" s="7"/>
    </row>
    <row r="40192" spans="15:15" x14ac:dyDescent="0.25">
      <c r="O40192" s="7"/>
    </row>
    <row r="40193" spans="15:15" x14ac:dyDescent="0.25">
      <c r="O40193" s="7"/>
    </row>
    <row r="40194" spans="15:15" x14ac:dyDescent="0.25">
      <c r="O40194" s="7"/>
    </row>
    <row r="40195" spans="15:15" x14ac:dyDescent="0.25">
      <c r="O40195" s="7"/>
    </row>
    <row r="40196" spans="15:15" x14ac:dyDescent="0.25">
      <c r="O40196" s="7"/>
    </row>
    <row r="40197" spans="15:15" x14ac:dyDescent="0.25">
      <c r="O40197" s="7"/>
    </row>
    <row r="40198" spans="15:15" x14ac:dyDescent="0.25">
      <c r="O40198" s="7"/>
    </row>
    <row r="40199" spans="15:15" x14ac:dyDescent="0.25">
      <c r="O40199" s="7"/>
    </row>
    <row r="40200" spans="15:15" x14ac:dyDescent="0.25">
      <c r="O40200" s="7"/>
    </row>
    <row r="40201" spans="15:15" x14ac:dyDescent="0.25">
      <c r="O40201" s="7"/>
    </row>
    <row r="40202" spans="15:15" x14ac:dyDescent="0.25">
      <c r="O40202" s="7"/>
    </row>
    <row r="40203" spans="15:15" x14ac:dyDescent="0.25">
      <c r="O40203" s="7"/>
    </row>
    <row r="40204" spans="15:15" x14ac:dyDescent="0.25">
      <c r="O40204" s="7"/>
    </row>
    <row r="40205" spans="15:15" x14ac:dyDescent="0.25">
      <c r="O40205" s="7"/>
    </row>
    <row r="40206" spans="15:15" x14ac:dyDescent="0.25">
      <c r="O40206" s="7"/>
    </row>
    <row r="40207" spans="15:15" x14ac:dyDescent="0.25">
      <c r="O40207" s="7"/>
    </row>
    <row r="40208" spans="15:15" x14ac:dyDescent="0.25">
      <c r="O40208" s="7"/>
    </row>
    <row r="40209" spans="15:15" x14ac:dyDescent="0.25">
      <c r="O40209" s="7"/>
    </row>
    <row r="40210" spans="15:15" x14ac:dyDescent="0.25">
      <c r="O40210" s="7"/>
    </row>
    <row r="40211" spans="15:15" x14ac:dyDescent="0.25">
      <c r="O40211" s="7"/>
    </row>
    <row r="40212" spans="15:15" x14ac:dyDescent="0.25">
      <c r="O40212" s="7"/>
    </row>
    <row r="40213" spans="15:15" x14ac:dyDescent="0.25">
      <c r="O40213" s="7"/>
    </row>
    <row r="40214" spans="15:15" x14ac:dyDescent="0.25">
      <c r="O40214" s="7"/>
    </row>
    <row r="40215" spans="15:15" x14ac:dyDescent="0.25">
      <c r="O40215" s="7"/>
    </row>
    <row r="40216" spans="15:15" x14ac:dyDescent="0.25">
      <c r="O40216" s="7"/>
    </row>
    <row r="40217" spans="15:15" x14ac:dyDescent="0.25">
      <c r="O40217" s="7"/>
    </row>
    <row r="40218" spans="15:15" x14ac:dyDescent="0.25">
      <c r="O40218" s="7"/>
    </row>
    <row r="40219" spans="15:15" x14ac:dyDescent="0.25">
      <c r="O40219" s="7"/>
    </row>
    <row r="40220" spans="15:15" x14ac:dyDescent="0.25">
      <c r="O40220" s="7"/>
    </row>
    <row r="40221" spans="15:15" x14ac:dyDescent="0.25">
      <c r="O40221" s="7"/>
    </row>
    <row r="40222" spans="15:15" x14ac:dyDescent="0.25">
      <c r="O40222" s="7"/>
    </row>
    <row r="40223" spans="15:15" x14ac:dyDescent="0.25">
      <c r="O40223" s="7"/>
    </row>
    <row r="40224" spans="15:15" x14ac:dyDescent="0.25">
      <c r="O40224" s="7"/>
    </row>
    <row r="40225" spans="15:15" x14ac:dyDescent="0.25">
      <c r="O40225" s="7"/>
    </row>
    <row r="40226" spans="15:15" x14ac:dyDescent="0.25">
      <c r="O40226" s="7"/>
    </row>
    <row r="40227" spans="15:15" x14ac:dyDescent="0.25">
      <c r="O40227" s="7"/>
    </row>
    <row r="40228" spans="15:15" x14ac:dyDescent="0.25">
      <c r="O40228" s="7"/>
    </row>
    <row r="40229" spans="15:15" x14ac:dyDescent="0.25">
      <c r="O40229" s="7"/>
    </row>
    <row r="40230" spans="15:15" x14ac:dyDescent="0.25">
      <c r="O40230" s="7"/>
    </row>
    <row r="40231" spans="15:15" x14ac:dyDescent="0.25">
      <c r="O40231" s="7"/>
    </row>
    <row r="40232" spans="15:15" x14ac:dyDescent="0.25">
      <c r="O40232" s="7"/>
    </row>
    <row r="40233" spans="15:15" x14ac:dyDescent="0.25">
      <c r="O40233" s="7"/>
    </row>
    <row r="40234" spans="15:15" x14ac:dyDescent="0.25">
      <c r="O40234" s="7"/>
    </row>
    <row r="40235" spans="15:15" x14ac:dyDescent="0.25">
      <c r="O40235" s="7"/>
    </row>
    <row r="40236" spans="15:15" x14ac:dyDescent="0.25">
      <c r="O40236" s="7"/>
    </row>
    <row r="40237" spans="15:15" x14ac:dyDescent="0.25">
      <c r="O40237" s="7"/>
    </row>
    <row r="40238" spans="15:15" x14ac:dyDescent="0.25">
      <c r="O40238" s="7"/>
    </row>
    <row r="40239" spans="15:15" x14ac:dyDescent="0.25">
      <c r="O40239" s="7"/>
    </row>
    <row r="40240" spans="15:15" x14ac:dyDescent="0.25">
      <c r="O40240" s="7"/>
    </row>
    <row r="40241" spans="15:15" x14ac:dyDescent="0.25">
      <c r="O40241" s="7"/>
    </row>
    <row r="40242" spans="15:15" x14ac:dyDescent="0.25">
      <c r="O40242" s="7"/>
    </row>
    <row r="40243" spans="15:15" x14ac:dyDescent="0.25">
      <c r="O40243" s="7"/>
    </row>
    <row r="40244" spans="15:15" x14ac:dyDescent="0.25">
      <c r="O40244" s="7"/>
    </row>
    <row r="40245" spans="15:15" x14ac:dyDescent="0.25">
      <c r="O40245" s="7"/>
    </row>
    <row r="40246" spans="15:15" x14ac:dyDescent="0.25">
      <c r="O40246" s="7"/>
    </row>
    <row r="40247" spans="15:15" x14ac:dyDescent="0.25">
      <c r="O40247" s="7"/>
    </row>
    <row r="40248" spans="15:15" x14ac:dyDescent="0.25">
      <c r="O40248" s="7"/>
    </row>
    <row r="40249" spans="15:15" x14ac:dyDescent="0.25">
      <c r="O40249" s="7"/>
    </row>
    <row r="40250" spans="15:15" x14ac:dyDescent="0.25">
      <c r="O40250" s="7"/>
    </row>
    <row r="40251" spans="15:15" x14ac:dyDescent="0.25">
      <c r="O40251" s="7"/>
    </row>
    <row r="40252" spans="15:15" x14ac:dyDescent="0.25">
      <c r="O40252" s="7"/>
    </row>
    <row r="40253" spans="15:15" x14ac:dyDescent="0.25">
      <c r="O40253" s="7"/>
    </row>
    <row r="40254" spans="15:15" x14ac:dyDescent="0.25">
      <c r="O40254" s="7"/>
    </row>
    <row r="40255" spans="15:15" x14ac:dyDescent="0.25">
      <c r="O40255" s="7"/>
    </row>
    <row r="40256" spans="15:15" x14ac:dyDescent="0.25">
      <c r="O40256" s="7"/>
    </row>
    <row r="40257" spans="15:15" x14ac:dyDescent="0.25">
      <c r="O40257" s="7"/>
    </row>
    <row r="40258" spans="15:15" x14ac:dyDescent="0.25">
      <c r="O40258" s="7"/>
    </row>
    <row r="40259" spans="15:15" x14ac:dyDescent="0.25">
      <c r="O40259" s="7"/>
    </row>
    <row r="40260" spans="15:15" x14ac:dyDescent="0.25">
      <c r="O40260" s="7"/>
    </row>
    <row r="40261" spans="15:15" x14ac:dyDescent="0.25">
      <c r="O40261" s="7"/>
    </row>
    <row r="40262" spans="15:15" x14ac:dyDescent="0.25">
      <c r="O40262" s="7"/>
    </row>
    <row r="40263" spans="15:15" x14ac:dyDescent="0.25">
      <c r="O40263" s="7"/>
    </row>
    <row r="40264" spans="15:15" x14ac:dyDescent="0.25">
      <c r="O40264" s="7"/>
    </row>
    <row r="40265" spans="15:15" x14ac:dyDescent="0.25">
      <c r="O40265" s="7"/>
    </row>
    <row r="40266" spans="15:15" x14ac:dyDescent="0.25">
      <c r="O40266" s="7"/>
    </row>
    <row r="40267" spans="15:15" x14ac:dyDescent="0.25">
      <c r="O40267" s="7"/>
    </row>
    <row r="40268" spans="15:15" x14ac:dyDescent="0.25">
      <c r="O40268" s="7"/>
    </row>
    <row r="40269" spans="15:15" x14ac:dyDescent="0.25">
      <c r="O40269" s="7"/>
    </row>
    <row r="40270" spans="15:15" x14ac:dyDescent="0.25">
      <c r="O40270" s="7"/>
    </row>
    <row r="40271" spans="15:15" x14ac:dyDescent="0.25">
      <c r="O40271" s="7"/>
    </row>
    <row r="40272" spans="15:15" x14ac:dyDescent="0.25">
      <c r="O40272" s="7"/>
    </row>
    <row r="40273" spans="15:15" x14ac:dyDescent="0.25">
      <c r="O40273" s="7"/>
    </row>
    <row r="40274" spans="15:15" x14ac:dyDescent="0.25">
      <c r="O40274" s="7"/>
    </row>
    <row r="40275" spans="15:15" x14ac:dyDescent="0.25">
      <c r="O40275" s="7"/>
    </row>
    <row r="40276" spans="15:15" x14ac:dyDescent="0.25">
      <c r="O40276" s="7"/>
    </row>
    <row r="40277" spans="15:15" x14ac:dyDescent="0.25">
      <c r="O40277" s="7"/>
    </row>
    <row r="40278" spans="15:15" x14ac:dyDescent="0.25">
      <c r="O40278" s="7"/>
    </row>
    <row r="40279" spans="15:15" x14ac:dyDescent="0.25">
      <c r="O40279" s="7"/>
    </row>
    <row r="40280" spans="15:15" x14ac:dyDescent="0.25">
      <c r="O40280" s="7"/>
    </row>
    <row r="40281" spans="15:15" x14ac:dyDescent="0.25">
      <c r="O40281" s="7"/>
    </row>
    <row r="40282" spans="15:15" x14ac:dyDescent="0.25">
      <c r="O40282" s="7"/>
    </row>
    <row r="40283" spans="15:15" x14ac:dyDescent="0.25">
      <c r="O40283" s="7"/>
    </row>
    <row r="40284" spans="15:15" x14ac:dyDescent="0.25">
      <c r="O40284" s="7"/>
    </row>
    <row r="40285" spans="15:15" x14ac:dyDescent="0.25">
      <c r="O40285" s="7"/>
    </row>
    <row r="40286" spans="15:15" x14ac:dyDescent="0.25">
      <c r="O40286" s="7"/>
    </row>
    <row r="40287" spans="15:15" x14ac:dyDescent="0.25">
      <c r="O40287" s="7"/>
    </row>
    <row r="40288" spans="15:15" x14ac:dyDescent="0.25">
      <c r="O40288" s="7"/>
    </row>
    <row r="40289" spans="15:15" x14ac:dyDescent="0.25">
      <c r="O40289" s="7"/>
    </row>
    <row r="40290" spans="15:15" x14ac:dyDescent="0.25">
      <c r="O40290" s="7"/>
    </row>
    <row r="40291" spans="15:15" x14ac:dyDescent="0.25">
      <c r="O40291" s="7"/>
    </row>
    <row r="40292" spans="15:15" x14ac:dyDescent="0.25">
      <c r="O40292" s="7"/>
    </row>
    <row r="40293" spans="15:15" x14ac:dyDescent="0.25">
      <c r="O40293" s="7"/>
    </row>
    <row r="40294" spans="15:15" x14ac:dyDescent="0.25">
      <c r="O40294" s="7"/>
    </row>
    <row r="40295" spans="15:15" x14ac:dyDescent="0.25">
      <c r="O40295" s="7"/>
    </row>
    <row r="40296" spans="15:15" x14ac:dyDescent="0.25">
      <c r="O40296" s="7"/>
    </row>
    <row r="40297" spans="15:15" x14ac:dyDescent="0.25">
      <c r="O40297" s="7"/>
    </row>
    <row r="40298" spans="15:15" x14ac:dyDescent="0.25">
      <c r="O40298" s="7"/>
    </row>
    <row r="40299" spans="15:15" x14ac:dyDescent="0.25">
      <c r="O40299" s="7"/>
    </row>
    <row r="40300" spans="15:15" x14ac:dyDescent="0.25">
      <c r="O40300" s="7"/>
    </row>
    <row r="40301" spans="15:15" x14ac:dyDescent="0.25">
      <c r="O40301" s="7"/>
    </row>
    <row r="40302" spans="15:15" x14ac:dyDescent="0.25">
      <c r="O40302" s="7"/>
    </row>
    <row r="40303" spans="15:15" x14ac:dyDescent="0.25">
      <c r="O40303" s="7"/>
    </row>
    <row r="40304" spans="15:15" x14ac:dyDescent="0.25">
      <c r="O40304" s="7"/>
    </row>
    <row r="40305" spans="15:15" x14ac:dyDescent="0.25">
      <c r="O40305" s="7"/>
    </row>
    <row r="40306" spans="15:15" x14ac:dyDescent="0.25">
      <c r="O40306" s="7"/>
    </row>
    <row r="40307" spans="15:15" x14ac:dyDescent="0.25">
      <c r="O40307" s="7"/>
    </row>
    <row r="40308" spans="15:15" x14ac:dyDescent="0.25">
      <c r="O40308" s="7"/>
    </row>
    <row r="40309" spans="15:15" x14ac:dyDescent="0.25">
      <c r="O40309" s="7"/>
    </row>
    <row r="40310" spans="15:15" x14ac:dyDescent="0.25">
      <c r="O40310" s="7"/>
    </row>
    <row r="40311" spans="15:15" x14ac:dyDescent="0.25">
      <c r="O40311" s="7"/>
    </row>
    <row r="40312" spans="15:15" x14ac:dyDescent="0.25">
      <c r="O40312" s="7"/>
    </row>
    <row r="40313" spans="15:15" x14ac:dyDescent="0.25">
      <c r="O40313" s="7"/>
    </row>
    <row r="40314" spans="15:15" x14ac:dyDescent="0.25">
      <c r="O40314" s="7"/>
    </row>
    <row r="40315" spans="15:15" x14ac:dyDescent="0.25">
      <c r="O40315" s="7"/>
    </row>
    <row r="40316" spans="15:15" x14ac:dyDescent="0.25">
      <c r="O40316" s="7"/>
    </row>
    <row r="40317" spans="15:15" x14ac:dyDescent="0.25">
      <c r="O40317" s="7"/>
    </row>
    <row r="40318" spans="15:15" x14ac:dyDescent="0.25">
      <c r="O40318" s="7"/>
    </row>
    <row r="40319" spans="15:15" x14ac:dyDescent="0.25">
      <c r="O40319" s="7"/>
    </row>
    <row r="40320" spans="15:15" x14ac:dyDescent="0.25">
      <c r="O40320" s="7"/>
    </row>
    <row r="40321" spans="15:15" x14ac:dyDescent="0.25">
      <c r="O40321" s="7"/>
    </row>
    <row r="40322" spans="15:15" x14ac:dyDescent="0.25">
      <c r="O40322" s="7"/>
    </row>
    <row r="40323" spans="15:15" x14ac:dyDescent="0.25">
      <c r="O40323" s="7"/>
    </row>
    <row r="40324" spans="15:15" x14ac:dyDescent="0.25">
      <c r="O40324" s="7"/>
    </row>
    <row r="40325" spans="15:15" x14ac:dyDescent="0.25">
      <c r="O40325" s="7"/>
    </row>
    <row r="40326" spans="15:15" x14ac:dyDescent="0.25">
      <c r="O40326" s="7"/>
    </row>
    <row r="40327" spans="15:15" x14ac:dyDescent="0.25">
      <c r="O40327" s="7"/>
    </row>
    <row r="40328" spans="15:15" x14ac:dyDescent="0.25">
      <c r="O40328" s="7"/>
    </row>
    <row r="40329" spans="15:15" x14ac:dyDescent="0.25">
      <c r="O40329" s="7"/>
    </row>
    <row r="40330" spans="15:15" x14ac:dyDescent="0.25">
      <c r="O40330" s="7"/>
    </row>
    <row r="40331" spans="15:15" x14ac:dyDescent="0.25">
      <c r="O40331" s="7"/>
    </row>
    <row r="40332" spans="15:15" x14ac:dyDescent="0.25">
      <c r="O40332" s="7"/>
    </row>
    <row r="40333" spans="15:15" x14ac:dyDescent="0.25">
      <c r="O40333" s="7"/>
    </row>
    <row r="40334" spans="15:15" x14ac:dyDescent="0.25">
      <c r="O40334" s="7"/>
    </row>
    <row r="40335" spans="15:15" x14ac:dyDescent="0.25">
      <c r="O40335" s="7"/>
    </row>
    <row r="40336" spans="15:15" x14ac:dyDescent="0.25">
      <c r="O40336" s="7"/>
    </row>
    <row r="40337" spans="15:15" x14ac:dyDescent="0.25">
      <c r="O40337" s="7"/>
    </row>
    <row r="40338" spans="15:15" x14ac:dyDescent="0.25">
      <c r="O40338" s="7"/>
    </row>
    <row r="40339" spans="15:15" x14ac:dyDescent="0.25">
      <c r="O40339" s="7"/>
    </row>
    <row r="40340" spans="15:15" x14ac:dyDescent="0.25">
      <c r="O40340" s="7"/>
    </row>
    <row r="40341" spans="15:15" x14ac:dyDescent="0.25">
      <c r="O40341" s="7"/>
    </row>
    <row r="40342" spans="15:15" x14ac:dyDescent="0.25">
      <c r="O40342" s="7"/>
    </row>
    <row r="40343" spans="15:15" x14ac:dyDescent="0.25">
      <c r="O40343" s="7"/>
    </row>
    <row r="40344" spans="15:15" x14ac:dyDescent="0.25">
      <c r="O40344" s="7"/>
    </row>
    <row r="40345" spans="15:15" x14ac:dyDescent="0.25">
      <c r="O40345" s="7"/>
    </row>
    <row r="40346" spans="15:15" x14ac:dyDescent="0.25">
      <c r="O40346" s="7"/>
    </row>
    <row r="40347" spans="15:15" x14ac:dyDescent="0.25">
      <c r="O40347" s="7"/>
    </row>
    <row r="40348" spans="15:15" x14ac:dyDescent="0.25">
      <c r="O40348" s="7"/>
    </row>
    <row r="40349" spans="15:15" x14ac:dyDescent="0.25">
      <c r="O40349" s="7"/>
    </row>
    <row r="40350" spans="15:15" x14ac:dyDescent="0.25">
      <c r="O40350" s="7"/>
    </row>
    <row r="40351" spans="15:15" x14ac:dyDescent="0.25">
      <c r="O40351" s="7"/>
    </row>
    <row r="40352" spans="15:15" x14ac:dyDescent="0.25">
      <c r="O40352" s="7"/>
    </row>
    <row r="40353" spans="15:15" x14ac:dyDescent="0.25">
      <c r="O40353" s="7"/>
    </row>
    <row r="40354" spans="15:15" x14ac:dyDescent="0.25">
      <c r="O40354" s="7"/>
    </row>
    <row r="40355" spans="15:15" x14ac:dyDescent="0.25">
      <c r="O40355" s="7"/>
    </row>
    <row r="40356" spans="15:15" x14ac:dyDescent="0.25">
      <c r="O40356" s="7"/>
    </row>
    <row r="40357" spans="15:15" x14ac:dyDescent="0.25">
      <c r="O40357" s="7"/>
    </row>
    <row r="40358" spans="15:15" x14ac:dyDescent="0.25">
      <c r="O40358" s="7"/>
    </row>
    <row r="40359" spans="15:15" x14ac:dyDescent="0.25">
      <c r="O40359" s="7"/>
    </row>
    <row r="40360" spans="15:15" x14ac:dyDescent="0.25">
      <c r="O40360" s="7"/>
    </row>
    <row r="40361" spans="15:15" x14ac:dyDescent="0.25">
      <c r="O40361" s="7"/>
    </row>
    <row r="40362" spans="15:15" x14ac:dyDescent="0.25">
      <c r="O40362" s="7"/>
    </row>
    <row r="40363" spans="15:15" x14ac:dyDescent="0.25">
      <c r="O40363" s="7"/>
    </row>
    <row r="40364" spans="15:15" x14ac:dyDescent="0.25">
      <c r="O40364" s="7"/>
    </row>
    <row r="40365" spans="15:15" x14ac:dyDescent="0.25">
      <c r="O40365" s="7"/>
    </row>
    <row r="40366" spans="15:15" x14ac:dyDescent="0.25">
      <c r="O40366" s="7"/>
    </row>
    <row r="40367" spans="15:15" x14ac:dyDescent="0.25">
      <c r="O40367" s="7"/>
    </row>
    <row r="40368" spans="15:15" x14ac:dyDescent="0.25">
      <c r="O40368" s="7"/>
    </row>
    <row r="40369" spans="15:15" x14ac:dyDescent="0.25">
      <c r="O40369" s="7"/>
    </row>
    <row r="40394" spans="15:15" x14ac:dyDescent="0.25">
      <c r="O40394" s="7"/>
    </row>
    <row r="40395" spans="15:15" x14ac:dyDescent="0.25">
      <c r="O40395" s="7"/>
    </row>
    <row r="40396" spans="15:15" x14ac:dyDescent="0.25">
      <c r="O40396" s="7"/>
    </row>
    <row r="40397" spans="15:15" x14ac:dyDescent="0.25">
      <c r="O40397" s="7"/>
    </row>
    <row r="40398" spans="15:15" x14ac:dyDescent="0.25">
      <c r="O40398" s="7"/>
    </row>
    <row r="40399" spans="15:15" x14ac:dyDescent="0.25">
      <c r="O40399" s="7"/>
    </row>
    <row r="40400" spans="15:15" x14ac:dyDescent="0.25">
      <c r="O40400" s="7"/>
    </row>
    <row r="40401" spans="15:15" x14ac:dyDescent="0.25">
      <c r="O40401" s="7"/>
    </row>
    <row r="40402" spans="15:15" x14ac:dyDescent="0.25">
      <c r="O40402" s="7"/>
    </row>
    <row r="40403" spans="15:15" x14ac:dyDescent="0.25">
      <c r="O40403" s="7"/>
    </row>
    <row r="40404" spans="15:15" x14ac:dyDescent="0.25">
      <c r="O40404" s="7"/>
    </row>
    <row r="40405" spans="15:15" x14ac:dyDescent="0.25">
      <c r="O40405" s="7"/>
    </row>
    <row r="40406" spans="15:15" x14ac:dyDescent="0.25">
      <c r="O40406" s="7"/>
    </row>
    <row r="40407" spans="15:15" x14ac:dyDescent="0.25">
      <c r="O40407" s="7"/>
    </row>
    <row r="40408" spans="15:15" x14ac:dyDescent="0.25">
      <c r="O40408" s="7"/>
    </row>
    <row r="40409" spans="15:15" x14ac:dyDescent="0.25">
      <c r="O40409" s="7"/>
    </row>
    <row r="40410" spans="15:15" x14ac:dyDescent="0.25">
      <c r="O40410" s="7"/>
    </row>
    <row r="40411" spans="15:15" x14ac:dyDescent="0.25">
      <c r="O40411" s="7"/>
    </row>
    <row r="40412" spans="15:15" x14ac:dyDescent="0.25">
      <c r="O40412" s="7"/>
    </row>
    <row r="40413" spans="15:15" x14ac:dyDescent="0.25">
      <c r="O40413" s="7"/>
    </row>
    <row r="40414" spans="15:15" x14ac:dyDescent="0.25">
      <c r="O40414" s="7"/>
    </row>
    <row r="40415" spans="15:15" x14ac:dyDescent="0.25">
      <c r="O40415" s="7"/>
    </row>
    <row r="40416" spans="15:15" x14ac:dyDescent="0.25">
      <c r="O40416" s="7"/>
    </row>
    <row r="40417" spans="15:15" x14ac:dyDescent="0.25">
      <c r="O40417" s="7"/>
    </row>
    <row r="40418" spans="15:15" x14ac:dyDescent="0.25">
      <c r="O40418" s="7"/>
    </row>
    <row r="40419" spans="15:15" x14ac:dyDescent="0.25">
      <c r="O40419" s="7"/>
    </row>
    <row r="40420" spans="15:15" x14ac:dyDescent="0.25">
      <c r="O40420" s="7"/>
    </row>
    <row r="40421" spans="15:15" x14ac:dyDescent="0.25">
      <c r="O40421" s="7"/>
    </row>
    <row r="40422" spans="15:15" x14ac:dyDescent="0.25">
      <c r="O40422" s="7"/>
    </row>
    <row r="40423" spans="15:15" x14ac:dyDescent="0.25">
      <c r="O40423" s="7"/>
    </row>
    <row r="40424" spans="15:15" x14ac:dyDescent="0.25">
      <c r="O40424" s="7"/>
    </row>
    <row r="40425" spans="15:15" x14ac:dyDescent="0.25">
      <c r="O40425" s="7"/>
    </row>
    <row r="40426" spans="15:15" x14ac:dyDescent="0.25">
      <c r="O40426" s="7"/>
    </row>
    <row r="40427" spans="15:15" x14ac:dyDescent="0.25">
      <c r="O40427" s="7"/>
    </row>
    <row r="40428" spans="15:15" x14ac:dyDescent="0.25">
      <c r="O40428" s="7"/>
    </row>
    <row r="40429" spans="15:15" x14ac:dyDescent="0.25">
      <c r="O40429" s="7"/>
    </row>
    <row r="40430" spans="15:15" x14ac:dyDescent="0.25">
      <c r="O40430" s="7"/>
    </row>
    <row r="40431" spans="15:15" x14ac:dyDescent="0.25">
      <c r="O40431" s="7"/>
    </row>
    <row r="40432" spans="15:15" x14ac:dyDescent="0.25">
      <c r="O40432" s="7"/>
    </row>
    <row r="40433" spans="15:15" x14ac:dyDescent="0.25">
      <c r="O40433" s="7"/>
    </row>
    <row r="40434" spans="15:15" x14ac:dyDescent="0.25">
      <c r="O40434" s="7"/>
    </row>
    <row r="40435" spans="15:15" x14ac:dyDescent="0.25">
      <c r="O40435" s="7"/>
    </row>
    <row r="40436" spans="15:15" x14ac:dyDescent="0.25">
      <c r="O40436" s="7"/>
    </row>
    <row r="40437" spans="15:15" x14ac:dyDescent="0.25">
      <c r="O40437" s="7"/>
    </row>
    <row r="40438" spans="15:15" x14ac:dyDescent="0.25">
      <c r="O40438" s="7"/>
    </row>
    <row r="40439" spans="15:15" x14ac:dyDescent="0.25">
      <c r="O40439" s="7"/>
    </row>
    <row r="40440" spans="15:15" x14ac:dyDescent="0.25">
      <c r="O40440" s="7"/>
    </row>
    <row r="40441" spans="15:15" x14ac:dyDescent="0.25">
      <c r="O40441" s="7"/>
    </row>
    <row r="40442" spans="15:15" x14ac:dyDescent="0.25">
      <c r="O40442" s="7"/>
    </row>
    <row r="40443" spans="15:15" x14ac:dyDescent="0.25">
      <c r="O40443" s="7"/>
    </row>
    <row r="40444" spans="15:15" x14ac:dyDescent="0.25">
      <c r="O40444" s="7"/>
    </row>
    <row r="40445" spans="15:15" x14ac:dyDescent="0.25">
      <c r="O40445" s="7"/>
    </row>
    <row r="40446" spans="15:15" x14ac:dyDescent="0.25">
      <c r="O40446" s="7"/>
    </row>
    <row r="40447" spans="15:15" x14ac:dyDescent="0.25">
      <c r="O40447" s="7"/>
    </row>
    <row r="40448" spans="15:15" x14ac:dyDescent="0.25">
      <c r="O40448" s="7"/>
    </row>
    <row r="40449" spans="15:15" x14ac:dyDescent="0.25">
      <c r="O40449" s="7"/>
    </row>
    <row r="40450" spans="15:15" x14ac:dyDescent="0.25">
      <c r="O40450" s="7"/>
    </row>
    <row r="40451" spans="15:15" x14ac:dyDescent="0.25">
      <c r="O40451" s="7"/>
    </row>
    <row r="40452" spans="15:15" x14ac:dyDescent="0.25">
      <c r="O40452" s="7"/>
    </row>
    <row r="40453" spans="15:15" x14ac:dyDescent="0.25">
      <c r="O40453" s="7"/>
    </row>
    <row r="40454" spans="15:15" x14ac:dyDescent="0.25">
      <c r="O40454" s="7"/>
    </row>
    <row r="40455" spans="15:15" x14ac:dyDescent="0.25">
      <c r="O40455" s="7"/>
    </row>
    <row r="40456" spans="15:15" x14ac:dyDescent="0.25">
      <c r="O40456" s="7"/>
    </row>
    <row r="40457" spans="15:15" x14ac:dyDescent="0.25">
      <c r="O40457" s="7"/>
    </row>
    <row r="40458" spans="15:15" x14ac:dyDescent="0.25">
      <c r="O40458" s="7"/>
    </row>
    <row r="40459" spans="15:15" x14ac:dyDescent="0.25">
      <c r="O40459" s="7"/>
    </row>
    <row r="40460" spans="15:15" x14ac:dyDescent="0.25">
      <c r="O40460" s="7"/>
    </row>
    <row r="40461" spans="15:15" x14ac:dyDescent="0.25">
      <c r="O40461" s="7"/>
    </row>
    <row r="40462" spans="15:15" x14ac:dyDescent="0.25">
      <c r="O40462" s="7"/>
    </row>
    <row r="40463" spans="15:15" x14ac:dyDescent="0.25">
      <c r="O40463" s="7"/>
    </row>
    <row r="40464" spans="15:15" x14ac:dyDescent="0.25">
      <c r="O40464" s="7"/>
    </row>
    <row r="40465" spans="15:15" x14ac:dyDescent="0.25">
      <c r="O40465" s="7"/>
    </row>
    <row r="40466" spans="15:15" x14ac:dyDescent="0.25">
      <c r="O40466" s="7"/>
    </row>
    <row r="40467" spans="15:15" x14ac:dyDescent="0.25">
      <c r="O40467" s="7"/>
    </row>
    <row r="40468" spans="15:15" x14ac:dyDescent="0.25">
      <c r="O40468" s="7"/>
    </row>
    <row r="40469" spans="15:15" x14ac:dyDescent="0.25">
      <c r="O40469" s="7"/>
    </row>
    <row r="40470" spans="15:15" x14ac:dyDescent="0.25">
      <c r="O40470" s="7"/>
    </row>
    <row r="40471" spans="15:15" x14ac:dyDescent="0.25">
      <c r="O40471" s="7"/>
    </row>
    <row r="40472" spans="15:15" x14ac:dyDescent="0.25">
      <c r="O40472" s="7"/>
    </row>
    <row r="40473" spans="15:15" x14ac:dyDescent="0.25">
      <c r="O40473" s="7"/>
    </row>
    <row r="40474" spans="15:15" x14ac:dyDescent="0.25">
      <c r="O40474" s="7"/>
    </row>
    <row r="40475" spans="15:15" x14ac:dyDescent="0.25">
      <c r="O40475" s="7"/>
    </row>
    <row r="40476" spans="15:15" x14ac:dyDescent="0.25">
      <c r="O40476" s="7"/>
    </row>
    <row r="40477" spans="15:15" x14ac:dyDescent="0.25">
      <c r="O40477" s="7"/>
    </row>
    <row r="40478" spans="15:15" x14ac:dyDescent="0.25">
      <c r="O40478" s="7"/>
    </row>
    <row r="40479" spans="15:15" x14ac:dyDescent="0.25">
      <c r="O40479" s="7"/>
    </row>
    <row r="40480" spans="15:15" x14ac:dyDescent="0.25">
      <c r="O40480" s="7"/>
    </row>
    <row r="40481" spans="15:15" x14ac:dyDescent="0.25">
      <c r="O40481" s="7"/>
    </row>
    <row r="40482" spans="15:15" x14ac:dyDescent="0.25">
      <c r="O40482" s="7"/>
    </row>
    <row r="40483" spans="15:15" x14ac:dyDescent="0.25">
      <c r="O40483" s="7"/>
    </row>
    <row r="40484" spans="15:15" x14ac:dyDescent="0.25">
      <c r="O40484" s="7"/>
    </row>
    <row r="40485" spans="15:15" x14ac:dyDescent="0.25">
      <c r="O40485" s="7"/>
    </row>
    <row r="40486" spans="15:15" x14ac:dyDescent="0.25">
      <c r="O40486" s="7"/>
    </row>
    <row r="40487" spans="15:15" x14ac:dyDescent="0.25">
      <c r="O40487" s="7"/>
    </row>
    <row r="40488" spans="15:15" x14ac:dyDescent="0.25">
      <c r="O40488" s="7"/>
    </row>
    <row r="40489" spans="15:15" x14ac:dyDescent="0.25">
      <c r="O40489" s="7"/>
    </row>
    <row r="40490" spans="15:15" x14ac:dyDescent="0.25">
      <c r="O40490" s="7"/>
    </row>
    <row r="40491" spans="15:15" x14ac:dyDescent="0.25">
      <c r="O40491" s="7"/>
    </row>
    <row r="40492" spans="15:15" x14ac:dyDescent="0.25">
      <c r="O40492" s="7"/>
    </row>
    <row r="40493" spans="15:15" x14ac:dyDescent="0.25">
      <c r="O40493" s="7"/>
    </row>
    <row r="40494" spans="15:15" x14ac:dyDescent="0.25">
      <c r="O40494" s="7"/>
    </row>
    <row r="40495" spans="15:15" x14ac:dyDescent="0.25">
      <c r="O40495" s="7"/>
    </row>
    <row r="40496" spans="15:15" x14ac:dyDescent="0.25">
      <c r="O40496" s="7"/>
    </row>
    <row r="40497" spans="15:15" x14ac:dyDescent="0.25">
      <c r="O40497" s="7"/>
    </row>
    <row r="40498" spans="15:15" x14ac:dyDescent="0.25">
      <c r="O40498" s="7"/>
    </row>
    <row r="40499" spans="15:15" x14ac:dyDescent="0.25">
      <c r="O40499" s="7"/>
    </row>
    <row r="40500" spans="15:15" x14ac:dyDescent="0.25">
      <c r="O40500" s="7"/>
    </row>
    <row r="40501" spans="15:15" x14ac:dyDescent="0.25">
      <c r="O40501" s="7"/>
    </row>
    <row r="40502" spans="15:15" x14ac:dyDescent="0.25">
      <c r="O40502" s="7"/>
    </row>
    <row r="40503" spans="15:15" x14ac:dyDescent="0.25">
      <c r="O40503" s="7"/>
    </row>
    <row r="40504" spans="15:15" x14ac:dyDescent="0.25">
      <c r="O40504" s="7"/>
    </row>
    <row r="40505" spans="15:15" x14ac:dyDescent="0.25">
      <c r="O40505" s="7"/>
    </row>
    <row r="40506" spans="15:15" x14ac:dyDescent="0.25">
      <c r="O40506" s="7"/>
    </row>
    <row r="40507" spans="15:15" x14ac:dyDescent="0.25">
      <c r="O40507" s="7"/>
    </row>
    <row r="40508" spans="15:15" x14ac:dyDescent="0.25">
      <c r="O40508" s="7"/>
    </row>
    <row r="40509" spans="15:15" x14ac:dyDescent="0.25">
      <c r="O40509" s="7"/>
    </row>
    <row r="40510" spans="15:15" x14ac:dyDescent="0.25">
      <c r="O40510" s="7"/>
    </row>
    <row r="40511" spans="15:15" x14ac:dyDescent="0.25">
      <c r="O40511" s="7"/>
    </row>
    <row r="40512" spans="15:15" x14ac:dyDescent="0.25">
      <c r="O40512" s="7"/>
    </row>
    <row r="40513" spans="15:15" x14ac:dyDescent="0.25">
      <c r="O40513" s="7"/>
    </row>
    <row r="40514" spans="15:15" x14ac:dyDescent="0.25">
      <c r="O40514" s="7"/>
    </row>
    <row r="40515" spans="15:15" x14ac:dyDescent="0.25">
      <c r="O40515" s="7"/>
    </row>
    <row r="40516" spans="15:15" x14ac:dyDescent="0.25">
      <c r="O40516" s="7"/>
    </row>
    <row r="40517" spans="15:15" x14ac:dyDescent="0.25">
      <c r="O40517" s="7"/>
    </row>
    <row r="40518" spans="15:15" x14ac:dyDescent="0.25">
      <c r="O40518" s="7"/>
    </row>
    <row r="40519" spans="15:15" x14ac:dyDescent="0.25">
      <c r="O40519" s="7"/>
    </row>
    <row r="40520" spans="15:15" x14ac:dyDescent="0.25">
      <c r="O40520" s="7"/>
    </row>
    <row r="40521" spans="15:15" x14ac:dyDescent="0.25">
      <c r="O40521" s="7"/>
    </row>
    <row r="40522" spans="15:15" x14ac:dyDescent="0.25">
      <c r="O40522" s="7"/>
    </row>
    <row r="40523" spans="15:15" x14ac:dyDescent="0.25">
      <c r="O40523" s="7"/>
    </row>
    <row r="40524" spans="15:15" x14ac:dyDescent="0.25">
      <c r="O40524" s="7"/>
    </row>
    <row r="40525" spans="15:15" x14ac:dyDescent="0.25">
      <c r="O40525" s="7"/>
    </row>
    <row r="40526" spans="15:15" x14ac:dyDescent="0.25">
      <c r="O40526" s="7"/>
    </row>
    <row r="40527" spans="15:15" x14ac:dyDescent="0.25">
      <c r="O40527" s="7"/>
    </row>
    <row r="40528" spans="15:15" x14ac:dyDescent="0.25">
      <c r="O40528" s="7"/>
    </row>
    <row r="40529" spans="15:15" x14ac:dyDescent="0.25">
      <c r="O40529" s="7"/>
    </row>
    <row r="40530" spans="15:15" x14ac:dyDescent="0.25">
      <c r="O40530" s="7"/>
    </row>
    <row r="40531" spans="15:15" x14ac:dyDescent="0.25">
      <c r="O40531" s="7"/>
    </row>
    <row r="40532" spans="15:15" x14ac:dyDescent="0.25">
      <c r="O40532" s="7"/>
    </row>
    <row r="40533" spans="15:15" x14ac:dyDescent="0.25">
      <c r="O40533" s="7"/>
    </row>
    <row r="40534" spans="15:15" x14ac:dyDescent="0.25">
      <c r="O40534" s="7"/>
    </row>
    <row r="40535" spans="15:15" x14ac:dyDescent="0.25">
      <c r="O40535" s="7"/>
    </row>
    <row r="40536" spans="15:15" x14ac:dyDescent="0.25">
      <c r="O40536" s="7"/>
    </row>
    <row r="40537" spans="15:15" x14ac:dyDescent="0.25">
      <c r="O40537" s="7"/>
    </row>
    <row r="40538" spans="15:15" x14ac:dyDescent="0.25">
      <c r="O40538" s="7"/>
    </row>
    <row r="40539" spans="15:15" x14ac:dyDescent="0.25">
      <c r="O40539" s="7"/>
    </row>
    <row r="40540" spans="15:15" x14ac:dyDescent="0.25">
      <c r="O40540" s="7"/>
    </row>
    <row r="40541" spans="15:15" x14ac:dyDescent="0.25">
      <c r="O40541" s="7"/>
    </row>
    <row r="40542" spans="15:15" x14ac:dyDescent="0.25">
      <c r="O40542" s="7"/>
    </row>
    <row r="40543" spans="15:15" x14ac:dyDescent="0.25">
      <c r="O40543" s="7"/>
    </row>
    <row r="40544" spans="15:15" x14ac:dyDescent="0.25">
      <c r="O40544" s="7"/>
    </row>
    <row r="40545" spans="15:15" x14ac:dyDescent="0.25">
      <c r="O40545" s="7"/>
    </row>
    <row r="40546" spans="15:15" x14ac:dyDescent="0.25">
      <c r="O40546" s="7"/>
    </row>
    <row r="40547" spans="15:15" x14ac:dyDescent="0.25">
      <c r="O40547" s="7"/>
    </row>
    <row r="40548" spans="15:15" x14ac:dyDescent="0.25">
      <c r="O40548" s="7"/>
    </row>
    <row r="40549" spans="15:15" x14ac:dyDescent="0.25">
      <c r="O40549" s="7"/>
    </row>
    <row r="40550" spans="15:15" x14ac:dyDescent="0.25">
      <c r="O40550" s="7"/>
    </row>
    <row r="40551" spans="15:15" x14ac:dyDescent="0.25">
      <c r="O40551" s="7"/>
    </row>
    <row r="40552" spans="15:15" x14ac:dyDescent="0.25">
      <c r="O40552" s="7"/>
    </row>
    <row r="40553" spans="15:15" x14ac:dyDescent="0.25">
      <c r="O40553" s="7"/>
    </row>
    <row r="40554" spans="15:15" x14ac:dyDescent="0.25">
      <c r="O40554" s="7"/>
    </row>
    <row r="40555" spans="15:15" x14ac:dyDescent="0.25">
      <c r="O40555" s="7"/>
    </row>
    <row r="40556" spans="15:15" x14ac:dyDescent="0.25">
      <c r="O40556" s="7"/>
    </row>
    <row r="40557" spans="15:15" x14ac:dyDescent="0.25">
      <c r="O40557" s="7"/>
    </row>
    <row r="40558" spans="15:15" x14ac:dyDescent="0.25">
      <c r="O40558" s="7"/>
    </row>
    <row r="40559" spans="15:15" x14ac:dyDescent="0.25">
      <c r="O40559" s="7"/>
    </row>
    <row r="40560" spans="15:15" x14ac:dyDescent="0.25">
      <c r="O40560" s="7"/>
    </row>
    <row r="40561" spans="15:15" x14ac:dyDescent="0.25">
      <c r="O40561" s="7"/>
    </row>
    <row r="40562" spans="15:15" x14ac:dyDescent="0.25">
      <c r="O40562" s="7"/>
    </row>
    <row r="40563" spans="15:15" x14ac:dyDescent="0.25">
      <c r="O40563" s="7"/>
    </row>
    <row r="40564" spans="15:15" x14ac:dyDescent="0.25">
      <c r="O40564" s="7"/>
    </row>
    <row r="40565" spans="15:15" x14ac:dyDescent="0.25">
      <c r="O40565" s="7"/>
    </row>
    <row r="40566" spans="15:15" x14ac:dyDescent="0.25">
      <c r="O40566" s="7"/>
    </row>
    <row r="40567" spans="15:15" x14ac:dyDescent="0.25">
      <c r="O40567" s="7"/>
    </row>
    <row r="40568" spans="15:15" x14ac:dyDescent="0.25">
      <c r="O40568" s="7"/>
    </row>
    <row r="40569" spans="15:15" x14ac:dyDescent="0.25">
      <c r="O40569" s="7"/>
    </row>
    <row r="40570" spans="15:15" x14ac:dyDescent="0.25">
      <c r="O40570" s="7"/>
    </row>
    <row r="40571" spans="15:15" x14ac:dyDescent="0.25">
      <c r="O40571" s="7"/>
    </row>
    <row r="40572" spans="15:15" x14ac:dyDescent="0.25">
      <c r="O40572" s="7"/>
    </row>
    <row r="40573" spans="15:15" x14ac:dyDescent="0.25">
      <c r="O40573" s="7"/>
    </row>
    <row r="40574" spans="15:15" x14ac:dyDescent="0.25">
      <c r="O40574" s="7"/>
    </row>
    <row r="40575" spans="15:15" x14ac:dyDescent="0.25">
      <c r="O40575" s="7"/>
    </row>
    <row r="40576" spans="15:15" x14ac:dyDescent="0.25">
      <c r="O40576" s="7"/>
    </row>
    <row r="40577" spans="15:15" x14ac:dyDescent="0.25">
      <c r="O40577" s="7"/>
    </row>
    <row r="40578" spans="15:15" x14ac:dyDescent="0.25">
      <c r="O40578" s="7"/>
    </row>
    <row r="40579" spans="15:15" x14ac:dyDescent="0.25">
      <c r="O40579" s="7"/>
    </row>
    <row r="40580" spans="15:15" x14ac:dyDescent="0.25">
      <c r="O40580" s="7"/>
    </row>
    <row r="40581" spans="15:15" x14ac:dyDescent="0.25">
      <c r="O40581" s="7"/>
    </row>
    <row r="40582" spans="15:15" x14ac:dyDescent="0.25">
      <c r="O40582" s="7"/>
    </row>
    <row r="40583" spans="15:15" x14ac:dyDescent="0.25">
      <c r="O40583" s="7"/>
    </row>
    <row r="40584" spans="15:15" x14ac:dyDescent="0.25">
      <c r="O40584" s="7"/>
    </row>
    <row r="40585" spans="15:15" x14ac:dyDescent="0.25">
      <c r="O40585" s="7"/>
    </row>
    <row r="40586" spans="15:15" x14ac:dyDescent="0.25">
      <c r="O40586" s="7"/>
    </row>
    <row r="40587" spans="15:15" x14ac:dyDescent="0.25">
      <c r="O40587" s="7"/>
    </row>
    <row r="40588" spans="15:15" x14ac:dyDescent="0.25">
      <c r="O40588" s="7"/>
    </row>
    <row r="40589" spans="15:15" x14ac:dyDescent="0.25">
      <c r="O40589" s="7"/>
    </row>
    <row r="40590" spans="15:15" x14ac:dyDescent="0.25">
      <c r="O40590" s="7"/>
    </row>
    <row r="40591" spans="15:15" x14ac:dyDescent="0.25">
      <c r="O40591" s="7"/>
    </row>
    <row r="40592" spans="15:15" x14ac:dyDescent="0.25">
      <c r="O40592" s="7"/>
    </row>
    <row r="40593" spans="15:15" x14ac:dyDescent="0.25">
      <c r="O40593" s="7"/>
    </row>
    <row r="40594" spans="15:15" x14ac:dyDescent="0.25">
      <c r="O40594" s="7"/>
    </row>
    <row r="40595" spans="15:15" x14ac:dyDescent="0.25">
      <c r="O40595" s="7"/>
    </row>
    <row r="40596" spans="15:15" x14ac:dyDescent="0.25">
      <c r="O40596" s="7"/>
    </row>
    <row r="40597" spans="15:15" x14ac:dyDescent="0.25">
      <c r="O40597" s="7"/>
    </row>
    <row r="40598" spans="15:15" x14ac:dyDescent="0.25">
      <c r="O40598" s="7"/>
    </row>
    <row r="40599" spans="15:15" x14ac:dyDescent="0.25">
      <c r="O40599" s="7"/>
    </row>
    <row r="40600" spans="15:15" x14ac:dyDescent="0.25">
      <c r="O40600" s="7"/>
    </row>
    <row r="40601" spans="15:15" x14ac:dyDescent="0.25">
      <c r="O40601" s="7"/>
    </row>
    <row r="40602" spans="15:15" x14ac:dyDescent="0.25">
      <c r="O40602" s="7"/>
    </row>
    <row r="40603" spans="15:15" x14ac:dyDescent="0.25">
      <c r="O40603" s="7"/>
    </row>
    <row r="40604" spans="15:15" x14ac:dyDescent="0.25">
      <c r="O40604" s="7"/>
    </row>
    <row r="40605" spans="15:15" x14ac:dyDescent="0.25">
      <c r="O40605" s="7"/>
    </row>
    <row r="40606" spans="15:15" x14ac:dyDescent="0.25">
      <c r="O40606" s="7"/>
    </row>
    <row r="40607" spans="15:15" x14ac:dyDescent="0.25">
      <c r="O40607" s="7"/>
    </row>
    <row r="40608" spans="15:15" x14ac:dyDescent="0.25">
      <c r="O40608" s="7"/>
    </row>
    <row r="40609" spans="15:15" x14ac:dyDescent="0.25">
      <c r="O40609" s="7"/>
    </row>
    <row r="40610" spans="15:15" x14ac:dyDescent="0.25">
      <c r="O40610" s="7"/>
    </row>
    <row r="40611" spans="15:15" x14ac:dyDescent="0.25">
      <c r="O40611" s="7"/>
    </row>
    <row r="40612" spans="15:15" x14ac:dyDescent="0.25">
      <c r="O40612" s="7"/>
    </row>
    <row r="40613" spans="15:15" x14ac:dyDescent="0.25">
      <c r="O40613" s="7"/>
    </row>
    <row r="40614" spans="15:15" x14ac:dyDescent="0.25">
      <c r="O40614" s="7"/>
    </row>
    <row r="40615" spans="15:15" x14ac:dyDescent="0.25">
      <c r="O40615" s="7"/>
    </row>
    <row r="40616" spans="15:15" x14ac:dyDescent="0.25">
      <c r="O40616" s="7"/>
    </row>
    <row r="40617" spans="15:15" x14ac:dyDescent="0.25">
      <c r="O40617" s="7"/>
    </row>
    <row r="40618" spans="15:15" x14ac:dyDescent="0.25">
      <c r="O40618" s="7"/>
    </row>
    <row r="40619" spans="15:15" x14ac:dyDescent="0.25">
      <c r="O40619" s="7"/>
    </row>
    <row r="40620" spans="15:15" x14ac:dyDescent="0.25">
      <c r="O40620" s="7"/>
    </row>
    <row r="40621" spans="15:15" x14ac:dyDescent="0.25">
      <c r="O40621" s="7"/>
    </row>
    <row r="40622" spans="15:15" x14ac:dyDescent="0.25">
      <c r="O40622" s="7"/>
    </row>
    <row r="40623" spans="15:15" x14ac:dyDescent="0.25">
      <c r="O40623" s="7"/>
    </row>
    <row r="40624" spans="15:15" x14ac:dyDescent="0.25">
      <c r="O40624" s="7"/>
    </row>
    <row r="40625" spans="15:15" x14ac:dyDescent="0.25">
      <c r="O40625" s="7"/>
    </row>
    <row r="40626" spans="15:15" x14ac:dyDescent="0.25">
      <c r="O40626" s="7"/>
    </row>
    <row r="40627" spans="15:15" x14ac:dyDescent="0.25">
      <c r="O40627" s="7"/>
    </row>
    <row r="40628" spans="15:15" x14ac:dyDescent="0.25">
      <c r="O40628" s="7"/>
    </row>
    <row r="40629" spans="15:15" x14ac:dyDescent="0.25">
      <c r="O40629" s="7"/>
    </row>
    <row r="40630" spans="15:15" x14ac:dyDescent="0.25">
      <c r="O40630" s="7"/>
    </row>
    <row r="40631" spans="15:15" x14ac:dyDescent="0.25">
      <c r="O40631" s="7"/>
    </row>
    <row r="40632" spans="15:15" x14ac:dyDescent="0.25">
      <c r="O40632" s="7"/>
    </row>
    <row r="40633" spans="15:15" x14ac:dyDescent="0.25">
      <c r="O40633" s="7"/>
    </row>
    <row r="40658" spans="15:15" x14ac:dyDescent="0.25">
      <c r="O40658" s="7"/>
    </row>
    <row r="40659" spans="15:15" x14ac:dyDescent="0.25">
      <c r="O40659" s="7"/>
    </row>
    <row r="40660" spans="15:15" x14ac:dyDescent="0.25">
      <c r="O40660" s="7"/>
    </row>
    <row r="40661" spans="15:15" x14ac:dyDescent="0.25">
      <c r="O40661" s="7"/>
    </row>
    <row r="40662" spans="15:15" x14ac:dyDescent="0.25">
      <c r="O40662" s="7"/>
    </row>
    <row r="40663" spans="15:15" x14ac:dyDescent="0.25">
      <c r="O40663" s="7"/>
    </row>
    <row r="40664" spans="15:15" x14ac:dyDescent="0.25">
      <c r="O40664" s="7"/>
    </row>
    <row r="40665" spans="15:15" x14ac:dyDescent="0.25">
      <c r="O40665" s="7"/>
    </row>
    <row r="40666" spans="15:15" x14ac:dyDescent="0.25">
      <c r="O40666" s="7"/>
    </row>
    <row r="40667" spans="15:15" x14ac:dyDescent="0.25">
      <c r="O40667" s="7"/>
    </row>
    <row r="40668" spans="15:15" x14ac:dyDescent="0.25">
      <c r="O40668" s="7"/>
    </row>
    <row r="40669" spans="15:15" x14ac:dyDescent="0.25">
      <c r="O40669" s="7"/>
    </row>
    <row r="40670" spans="15:15" x14ac:dyDescent="0.25">
      <c r="O40670" s="7"/>
    </row>
    <row r="40671" spans="15:15" x14ac:dyDescent="0.25">
      <c r="O40671" s="7"/>
    </row>
    <row r="40672" spans="15:15" x14ac:dyDescent="0.25">
      <c r="O40672" s="7"/>
    </row>
    <row r="40673" spans="15:15" x14ac:dyDescent="0.25">
      <c r="O40673" s="7"/>
    </row>
    <row r="40674" spans="15:15" x14ac:dyDescent="0.25">
      <c r="O40674" s="7"/>
    </row>
    <row r="40675" spans="15:15" x14ac:dyDescent="0.25">
      <c r="O40675" s="7"/>
    </row>
    <row r="40676" spans="15:15" x14ac:dyDescent="0.25">
      <c r="O40676" s="7"/>
    </row>
    <row r="40677" spans="15:15" x14ac:dyDescent="0.25">
      <c r="O40677" s="7"/>
    </row>
    <row r="40678" spans="15:15" x14ac:dyDescent="0.25">
      <c r="O40678" s="7"/>
    </row>
    <row r="40679" spans="15:15" x14ac:dyDescent="0.25">
      <c r="O40679" s="7"/>
    </row>
    <row r="40680" spans="15:15" x14ac:dyDescent="0.25">
      <c r="O40680" s="7"/>
    </row>
    <row r="40681" spans="15:15" x14ac:dyDescent="0.25">
      <c r="O40681" s="7"/>
    </row>
    <row r="40682" spans="15:15" x14ac:dyDescent="0.25">
      <c r="O40682" s="7"/>
    </row>
    <row r="40683" spans="15:15" x14ac:dyDescent="0.25">
      <c r="O40683" s="7"/>
    </row>
    <row r="40684" spans="15:15" x14ac:dyDescent="0.25">
      <c r="O40684" s="7"/>
    </row>
    <row r="40685" spans="15:15" x14ac:dyDescent="0.25">
      <c r="O40685" s="7"/>
    </row>
    <row r="40686" spans="15:15" x14ac:dyDescent="0.25">
      <c r="O40686" s="7"/>
    </row>
    <row r="40687" spans="15:15" x14ac:dyDescent="0.25">
      <c r="O40687" s="7"/>
    </row>
    <row r="40688" spans="15:15" x14ac:dyDescent="0.25">
      <c r="O40688" s="7"/>
    </row>
    <row r="40689" spans="15:15" x14ac:dyDescent="0.25">
      <c r="O40689" s="7"/>
    </row>
    <row r="40690" spans="15:15" x14ac:dyDescent="0.25">
      <c r="O40690" s="7"/>
    </row>
    <row r="40691" spans="15:15" x14ac:dyDescent="0.25">
      <c r="O40691" s="7"/>
    </row>
    <row r="40692" spans="15:15" x14ac:dyDescent="0.25">
      <c r="O40692" s="7"/>
    </row>
    <row r="40693" spans="15:15" x14ac:dyDescent="0.25">
      <c r="O40693" s="7"/>
    </row>
    <row r="40694" spans="15:15" x14ac:dyDescent="0.25">
      <c r="O40694" s="7"/>
    </row>
    <row r="40695" spans="15:15" x14ac:dyDescent="0.25">
      <c r="O40695" s="7"/>
    </row>
    <row r="40696" spans="15:15" x14ac:dyDescent="0.25">
      <c r="O40696" s="7"/>
    </row>
    <row r="40697" spans="15:15" x14ac:dyDescent="0.25">
      <c r="O40697" s="7"/>
    </row>
    <row r="40698" spans="15:15" x14ac:dyDescent="0.25">
      <c r="O40698" s="7"/>
    </row>
    <row r="40699" spans="15:15" x14ac:dyDescent="0.25">
      <c r="O40699" s="7"/>
    </row>
    <row r="40700" spans="15:15" x14ac:dyDescent="0.25">
      <c r="O40700" s="7"/>
    </row>
    <row r="40701" spans="15:15" x14ac:dyDescent="0.25">
      <c r="O40701" s="7"/>
    </row>
    <row r="40702" spans="15:15" x14ac:dyDescent="0.25">
      <c r="O40702" s="7"/>
    </row>
    <row r="40703" spans="15:15" x14ac:dyDescent="0.25">
      <c r="O40703" s="7"/>
    </row>
    <row r="40704" spans="15:15" x14ac:dyDescent="0.25">
      <c r="O40704" s="7"/>
    </row>
    <row r="40705" spans="15:15" x14ac:dyDescent="0.25">
      <c r="O40705" s="7"/>
    </row>
    <row r="40706" spans="15:15" x14ac:dyDescent="0.25">
      <c r="O40706" s="7"/>
    </row>
    <row r="40707" spans="15:15" x14ac:dyDescent="0.25">
      <c r="O40707" s="7"/>
    </row>
    <row r="40708" spans="15:15" x14ac:dyDescent="0.25">
      <c r="O40708" s="7"/>
    </row>
    <row r="40709" spans="15:15" x14ac:dyDescent="0.25">
      <c r="O40709" s="7"/>
    </row>
    <row r="40710" spans="15:15" x14ac:dyDescent="0.25">
      <c r="O40710" s="7"/>
    </row>
    <row r="40711" spans="15:15" x14ac:dyDescent="0.25">
      <c r="O40711" s="7"/>
    </row>
    <row r="40712" spans="15:15" x14ac:dyDescent="0.25">
      <c r="O40712" s="7"/>
    </row>
    <row r="40713" spans="15:15" x14ac:dyDescent="0.25">
      <c r="O40713" s="7"/>
    </row>
    <row r="40714" spans="15:15" x14ac:dyDescent="0.25">
      <c r="O40714" s="7"/>
    </row>
    <row r="40715" spans="15:15" x14ac:dyDescent="0.25">
      <c r="O40715" s="7"/>
    </row>
    <row r="40716" spans="15:15" x14ac:dyDescent="0.25">
      <c r="O40716" s="7"/>
    </row>
    <row r="40717" spans="15:15" x14ac:dyDescent="0.25">
      <c r="O40717" s="7"/>
    </row>
    <row r="40718" spans="15:15" x14ac:dyDescent="0.25">
      <c r="O40718" s="7"/>
    </row>
    <row r="40719" spans="15:15" x14ac:dyDescent="0.25">
      <c r="O40719" s="7"/>
    </row>
    <row r="40720" spans="15:15" x14ac:dyDescent="0.25">
      <c r="O40720" s="7"/>
    </row>
    <row r="40721" spans="15:15" x14ac:dyDescent="0.25">
      <c r="O40721" s="7"/>
    </row>
    <row r="40722" spans="15:15" x14ac:dyDescent="0.25">
      <c r="O40722" s="7"/>
    </row>
    <row r="40723" spans="15:15" x14ac:dyDescent="0.25">
      <c r="O40723" s="7"/>
    </row>
    <row r="40724" spans="15:15" x14ac:dyDescent="0.25">
      <c r="O40724" s="7"/>
    </row>
    <row r="40725" spans="15:15" x14ac:dyDescent="0.25">
      <c r="O40725" s="7"/>
    </row>
    <row r="40726" spans="15:15" x14ac:dyDescent="0.25">
      <c r="O40726" s="7"/>
    </row>
    <row r="40727" spans="15:15" x14ac:dyDescent="0.25">
      <c r="O40727" s="7"/>
    </row>
    <row r="40728" spans="15:15" x14ac:dyDescent="0.25">
      <c r="O40728" s="7"/>
    </row>
    <row r="40729" spans="15:15" x14ac:dyDescent="0.25">
      <c r="O40729" s="7"/>
    </row>
    <row r="40730" spans="15:15" x14ac:dyDescent="0.25">
      <c r="O40730" s="7"/>
    </row>
    <row r="40731" spans="15:15" x14ac:dyDescent="0.25">
      <c r="O40731" s="7"/>
    </row>
    <row r="40732" spans="15:15" x14ac:dyDescent="0.25">
      <c r="O40732" s="7"/>
    </row>
    <row r="40733" spans="15:15" x14ac:dyDescent="0.25">
      <c r="O40733" s="7"/>
    </row>
    <row r="40734" spans="15:15" x14ac:dyDescent="0.25">
      <c r="O40734" s="7"/>
    </row>
    <row r="40735" spans="15:15" x14ac:dyDescent="0.25">
      <c r="O40735" s="7"/>
    </row>
    <row r="40736" spans="15:15" x14ac:dyDescent="0.25">
      <c r="O40736" s="7"/>
    </row>
    <row r="40737" spans="15:15" x14ac:dyDescent="0.25">
      <c r="O40737" s="7"/>
    </row>
    <row r="40738" spans="15:15" x14ac:dyDescent="0.25">
      <c r="O40738" s="7"/>
    </row>
    <row r="40739" spans="15:15" x14ac:dyDescent="0.25">
      <c r="O40739" s="7"/>
    </row>
    <row r="40740" spans="15:15" x14ac:dyDescent="0.25">
      <c r="O40740" s="7"/>
    </row>
    <row r="40741" spans="15:15" x14ac:dyDescent="0.25">
      <c r="O40741" s="7"/>
    </row>
    <row r="40742" spans="15:15" x14ac:dyDescent="0.25">
      <c r="O40742" s="7"/>
    </row>
    <row r="40743" spans="15:15" x14ac:dyDescent="0.25">
      <c r="O40743" s="7"/>
    </row>
    <row r="40744" spans="15:15" x14ac:dyDescent="0.25">
      <c r="O40744" s="7"/>
    </row>
    <row r="40745" spans="15:15" x14ac:dyDescent="0.25">
      <c r="O40745" s="7"/>
    </row>
    <row r="40746" spans="15:15" x14ac:dyDescent="0.25">
      <c r="O40746" s="7"/>
    </row>
    <row r="40747" spans="15:15" x14ac:dyDescent="0.25">
      <c r="O40747" s="7"/>
    </row>
    <row r="40748" spans="15:15" x14ac:dyDescent="0.25">
      <c r="O40748" s="7"/>
    </row>
    <row r="40749" spans="15:15" x14ac:dyDescent="0.25">
      <c r="O40749" s="7"/>
    </row>
    <row r="40750" spans="15:15" x14ac:dyDescent="0.25">
      <c r="O40750" s="7"/>
    </row>
    <row r="40751" spans="15:15" x14ac:dyDescent="0.25">
      <c r="O40751" s="7"/>
    </row>
    <row r="40752" spans="15:15" x14ac:dyDescent="0.25">
      <c r="O40752" s="7"/>
    </row>
    <row r="40753" spans="15:15" x14ac:dyDescent="0.25">
      <c r="O40753" s="7"/>
    </row>
    <row r="40754" spans="15:15" x14ac:dyDescent="0.25">
      <c r="O40754" s="7"/>
    </row>
    <row r="40755" spans="15:15" x14ac:dyDescent="0.25">
      <c r="O40755" s="7"/>
    </row>
    <row r="40756" spans="15:15" x14ac:dyDescent="0.25">
      <c r="O40756" s="7"/>
    </row>
    <row r="40757" spans="15:15" x14ac:dyDescent="0.25">
      <c r="O40757" s="7"/>
    </row>
    <row r="40758" spans="15:15" x14ac:dyDescent="0.25">
      <c r="O40758" s="7"/>
    </row>
    <row r="40759" spans="15:15" x14ac:dyDescent="0.25">
      <c r="O40759" s="7"/>
    </row>
    <row r="40760" spans="15:15" x14ac:dyDescent="0.25">
      <c r="O40760" s="7"/>
    </row>
    <row r="40761" spans="15:15" x14ac:dyDescent="0.25">
      <c r="O40761" s="7"/>
    </row>
    <row r="40762" spans="15:15" x14ac:dyDescent="0.25">
      <c r="O40762" s="7"/>
    </row>
    <row r="40763" spans="15:15" x14ac:dyDescent="0.25">
      <c r="O40763" s="7"/>
    </row>
    <row r="40764" spans="15:15" x14ac:dyDescent="0.25">
      <c r="O40764" s="7"/>
    </row>
    <row r="40765" spans="15:15" x14ac:dyDescent="0.25">
      <c r="O40765" s="7"/>
    </row>
    <row r="40766" spans="15:15" x14ac:dyDescent="0.25">
      <c r="O40766" s="7"/>
    </row>
    <row r="40767" spans="15:15" x14ac:dyDescent="0.25">
      <c r="O40767" s="7"/>
    </row>
    <row r="40768" spans="15:15" x14ac:dyDescent="0.25">
      <c r="O40768" s="7"/>
    </row>
    <row r="40769" spans="15:15" x14ac:dyDescent="0.25">
      <c r="O40769" s="7"/>
    </row>
    <row r="40770" spans="15:15" x14ac:dyDescent="0.25">
      <c r="O40770" s="7"/>
    </row>
    <row r="40771" spans="15:15" x14ac:dyDescent="0.25">
      <c r="O40771" s="7"/>
    </row>
    <row r="40772" spans="15:15" x14ac:dyDescent="0.25">
      <c r="O40772" s="7"/>
    </row>
    <row r="40773" spans="15:15" x14ac:dyDescent="0.25">
      <c r="O40773" s="7"/>
    </row>
    <row r="40774" spans="15:15" x14ac:dyDescent="0.25">
      <c r="O40774" s="7"/>
    </row>
    <row r="40775" spans="15:15" x14ac:dyDescent="0.25">
      <c r="O40775" s="7"/>
    </row>
    <row r="40776" spans="15:15" x14ac:dyDescent="0.25">
      <c r="O40776" s="7"/>
    </row>
    <row r="40777" spans="15:15" x14ac:dyDescent="0.25">
      <c r="O40777" s="7"/>
    </row>
    <row r="40778" spans="15:15" x14ac:dyDescent="0.25">
      <c r="O40778" s="7"/>
    </row>
    <row r="40779" spans="15:15" x14ac:dyDescent="0.25">
      <c r="O40779" s="7"/>
    </row>
    <row r="40780" spans="15:15" x14ac:dyDescent="0.25">
      <c r="O40780" s="7"/>
    </row>
    <row r="40781" spans="15:15" x14ac:dyDescent="0.25">
      <c r="O40781" s="7"/>
    </row>
    <row r="40782" spans="15:15" x14ac:dyDescent="0.25">
      <c r="O40782" s="7"/>
    </row>
    <row r="40783" spans="15:15" x14ac:dyDescent="0.25">
      <c r="O40783" s="7"/>
    </row>
    <row r="40784" spans="15:15" x14ac:dyDescent="0.25">
      <c r="O40784" s="7"/>
    </row>
    <row r="40785" spans="15:15" x14ac:dyDescent="0.25">
      <c r="O40785" s="7"/>
    </row>
    <row r="40786" spans="15:15" x14ac:dyDescent="0.25">
      <c r="O40786" s="7"/>
    </row>
    <row r="40787" spans="15:15" x14ac:dyDescent="0.25">
      <c r="O40787" s="7"/>
    </row>
    <row r="40788" spans="15:15" x14ac:dyDescent="0.25">
      <c r="O40788" s="7"/>
    </row>
    <row r="40789" spans="15:15" x14ac:dyDescent="0.25">
      <c r="O40789" s="7"/>
    </row>
    <row r="40790" spans="15:15" x14ac:dyDescent="0.25">
      <c r="O40790" s="7"/>
    </row>
    <row r="40791" spans="15:15" x14ac:dyDescent="0.25">
      <c r="O40791" s="7"/>
    </row>
    <row r="40792" spans="15:15" x14ac:dyDescent="0.25">
      <c r="O40792" s="7"/>
    </row>
    <row r="40793" spans="15:15" x14ac:dyDescent="0.25">
      <c r="O40793" s="7"/>
    </row>
    <row r="40794" spans="15:15" x14ac:dyDescent="0.25">
      <c r="O40794" s="7"/>
    </row>
    <row r="40795" spans="15:15" x14ac:dyDescent="0.25">
      <c r="O40795" s="7"/>
    </row>
    <row r="40796" spans="15:15" x14ac:dyDescent="0.25">
      <c r="O40796" s="7"/>
    </row>
    <row r="40797" spans="15:15" x14ac:dyDescent="0.25">
      <c r="O40797" s="7"/>
    </row>
    <row r="40798" spans="15:15" x14ac:dyDescent="0.25">
      <c r="O40798" s="7"/>
    </row>
    <row r="40799" spans="15:15" x14ac:dyDescent="0.25">
      <c r="O40799" s="7"/>
    </row>
    <row r="40800" spans="15:15" x14ac:dyDescent="0.25">
      <c r="O40800" s="7"/>
    </row>
    <row r="40801" spans="15:15" x14ac:dyDescent="0.25">
      <c r="O40801" s="7"/>
    </row>
    <row r="40802" spans="15:15" x14ac:dyDescent="0.25">
      <c r="O40802" s="7"/>
    </row>
    <row r="40803" spans="15:15" x14ac:dyDescent="0.25">
      <c r="O40803" s="7"/>
    </row>
    <row r="40804" spans="15:15" x14ac:dyDescent="0.25">
      <c r="O40804" s="7"/>
    </row>
    <row r="40805" spans="15:15" x14ac:dyDescent="0.25">
      <c r="O40805" s="7"/>
    </row>
    <row r="40806" spans="15:15" x14ac:dyDescent="0.25">
      <c r="O40806" s="7"/>
    </row>
    <row r="40807" spans="15:15" x14ac:dyDescent="0.25">
      <c r="O40807" s="7"/>
    </row>
    <row r="40808" spans="15:15" x14ac:dyDescent="0.25">
      <c r="O40808" s="7"/>
    </row>
    <row r="40809" spans="15:15" x14ac:dyDescent="0.25">
      <c r="O40809" s="7"/>
    </row>
    <row r="40810" spans="15:15" x14ac:dyDescent="0.25">
      <c r="O40810" s="7"/>
    </row>
    <row r="40811" spans="15:15" x14ac:dyDescent="0.25">
      <c r="O40811" s="7"/>
    </row>
    <row r="40812" spans="15:15" x14ac:dyDescent="0.25">
      <c r="O40812" s="7"/>
    </row>
    <row r="40813" spans="15:15" x14ac:dyDescent="0.25">
      <c r="O40813" s="7"/>
    </row>
    <row r="40814" spans="15:15" x14ac:dyDescent="0.25">
      <c r="O40814" s="7"/>
    </row>
    <row r="40815" spans="15:15" x14ac:dyDescent="0.25">
      <c r="O40815" s="7"/>
    </row>
    <row r="40816" spans="15:15" x14ac:dyDescent="0.25">
      <c r="O40816" s="7"/>
    </row>
    <row r="40817" spans="15:15" x14ac:dyDescent="0.25">
      <c r="O40817" s="7"/>
    </row>
    <row r="40818" spans="15:15" x14ac:dyDescent="0.25">
      <c r="O40818" s="7"/>
    </row>
    <row r="40819" spans="15:15" x14ac:dyDescent="0.25">
      <c r="O40819" s="7"/>
    </row>
    <row r="40820" spans="15:15" x14ac:dyDescent="0.25">
      <c r="O40820" s="7"/>
    </row>
    <row r="40821" spans="15:15" x14ac:dyDescent="0.25">
      <c r="O40821" s="7"/>
    </row>
    <row r="40822" spans="15:15" x14ac:dyDescent="0.25">
      <c r="O40822" s="7"/>
    </row>
    <row r="40823" spans="15:15" x14ac:dyDescent="0.25">
      <c r="O40823" s="7"/>
    </row>
    <row r="40824" spans="15:15" x14ac:dyDescent="0.25">
      <c r="O40824" s="7"/>
    </row>
    <row r="40825" spans="15:15" x14ac:dyDescent="0.25">
      <c r="O40825" s="7"/>
    </row>
    <row r="40826" spans="15:15" x14ac:dyDescent="0.25">
      <c r="O40826" s="7"/>
    </row>
    <row r="40827" spans="15:15" x14ac:dyDescent="0.25">
      <c r="O40827" s="7"/>
    </row>
    <row r="40828" spans="15:15" x14ac:dyDescent="0.25">
      <c r="O40828" s="7"/>
    </row>
    <row r="40829" spans="15:15" x14ac:dyDescent="0.25">
      <c r="O40829" s="7"/>
    </row>
    <row r="40830" spans="15:15" x14ac:dyDescent="0.25">
      <c r="O40830" s="7"/>
    </row>
    <row r="40831" spans="15:15" x14ac:dyDescent="0.25">
      <c r="O40831" s="7"/>
    </row>
    <row r="40832" spans="15:15" x14ac:dyDescent="0.25">
      <c r="O40832" s="7"/>
    </row>
    <row r="40833" spans="15:15" x14ac:dyDescent="0.25">
      <c r="O40833" s="7"/>
    </row>
    <row r="40834" spans="15:15" x14ac:dyDescent="0.25">
      <c r="O40834" s="7"/>
    </row>
    <row r="40835" spans="15:15" x14ac:dyDescent="0.25">
      <c r="O40835" s="7"/>
    </row>
    <row r="40836" spans="15:15" x14ac:dyDescent="0.25">
      <c r="O40836" s="7"/>
    </row>
    <row r="40837" spans="15:15" x14ac:dyDescent="0.25">
      <c r="O40837" s="7"/>
    </row>
    <row r="40838" spans="15:15" x14ac:dyDescent="0.25">
      <c r="O40838" s="7"/>
    </row>
    <row r="40839" spans="15:15" x14ac:dyDescent="0.25">
      <c r="O40839" s="7"/>
    </row>
    <row r="40840" spans="15:15" x14ac:dyDescent="0.25">
      <c r="O40840" s="7"/>
    </row>
    <row r="40841" spans="15:15" x14ac:dyDescent="0.25">
      <c r="O40841" s="7"/>
    </row>
    <row r="40842" spans="15:15" x14ac:dyDescent="0.25">
      <c r="O40842" s="7"/>
    </row>
    <row r="40843" spans="15:15" x14ac:dyDescent="0.25">
      <c r="O40843" s="7"/>
    </row>
    <row r="40844" spans="15:15" x14ac:dyDescent="0.25">
      <c r="O40844" s="7"/>
    </row>
    <row r="40845" spans="15:15" x14ac:dyDescent="0.25">
      <c r="O40845" s="7"/>
    </row>
    <row r="40846" spans="15:15" x14ac:dyDescent="0.25">
      <c r="O40846" s="7"/>
    </row>
    <row r="40847" spans="15:15" x14ac:dyDescent="0.25">
      <c r="O40847" s="7"/>
    </row>
    <row r="40848" spans="15:15" x14ac:dyDescent="0.25">
      <c r="O40848" s="7"/>
    </row>
    <row r="40849" spans="15:15" x14ac:dyDescent="0.25">
      <c r="O40849" s="7"/>
    </row>
    <row r="40850" spans="15:15" x14ac:dyDescent="0.25">
      <c r="O40850" s="7"/>
    </row>
    <row r="40851" spans="15:15" x14ac:dyDescent="0.25">
      <c r="O40851" s="7"/>
    </row>
    <row r="40852" spans="15:15" x14ac:dyDescent="0.25">
      <c r="O40852" s="7"/>
    </row>
    <row r="40853" spans="15:15" x14ac:dyDescent="0.25">
      <c r="O40853" s="7"/>
    </row>
    <row r="40854" spans="15:15" x14ac:dyDescent="0.25">
      <c r="O40854" s="7"/>
    </row>
    <row r="40855" spans="15:15" x14ac:dyDescent="0.25">
      <c r="O40855" s="7"/>
    </row>
    <row r="40856" spans="15:15" x14ac:dyDescent="0.25">
      <c r="O40856" s="7"/>
    </row>
    <row r="40857" spans="15:15" x14ac:dyDescent="0.25">
      <c r="O40857" s="7"/>
    </row>
    <row r="40858" spans="15:15" x14ac:dyDescent="0.25">
      <c r="O40858" s="7"/>
    </row>
    <row r="40859" spans="15:15" x14ac:dyDescent="0.25">
      <c r="O40859" s="7"/>
    </row>
    <row r="40860" spans="15:15" x14ac:dyDescent="0.25">
      <c r="O40860" s="7"/>
    </row>
    <row r="40861" spans="15:15" x14ac:dyDescent="0.25">
      <c r="O40861" s="7"/>
    </row>
    <row r="40862" spans="15:15" x14ac:dyDescent="0.25">
      <c r="O40862" s="7"/>
    </row>
    <row r="40863" spans="15:15" x14ac:dyDescent="0.25">
      <c r="O40863" s="7"/>
    </row>
    <row r="40864" spans="15:15" x14ac:dyDescent="0.25">
      <c r="O40864" s="7"/>
    </row>
    <row r="40865" spans="15:15" x14ac:dyDescent="0.25">
      <c r="O40865" s="7"/>
    </row>
    <row r="40866" spans="15:15" x14ac:dyDescent="0.25">
      <c r="O40866" s="7"/>
    </row>
    <row r="40867" spans="15:15" x14ac:dyDescent="0.25">
      <c r="O40867" s="7"/>
    </row>
    <row r="40868" spans="15:15" x14ac:dyDescent="0.25">
      <c r="O40868" s="7"/>
    </row>
    <row r="40869" spans="15:15" x14ac:dyDescent="0.25">
      <c r="O40869" s="7"/>
    </row>
    <row r="40870" spans="15:15" x14ac:dyDescent="0.25">
      <c r="O40870" s="7"/>
    </row>
    <row r="40871" spans="15:15" x14ac:dyDescent="0.25">
      <c r="O40871" s="7"/>
    </row>
    <row r="40872" spans="15:15" x14ac:dyDescent="0.25">
      <c r="O40872" s="7"/>
    </row>
    <row r="40873" spans="15:15" x14ac:dyDescent="0.25">
      <c r="O40873" s="7"/>
    </row>
    <row r="40874" spans="15:15" x14ac:dyDescent="0.25">
      <c r="O40874" s="7"/>
    </row>
    <row r="40875" spans="15:15" x14ac:dyDescent="0.25">
      <c r="O40875" s="7"/>
    </row>
    <row r="40876" spans="15:15" x14ac:dyDescent="0.25">
      <c r="O40876" s="7"/>
    </row>
    <row r="40877" spans="15:15" x14ac:dyDescent="0.25">
      <c r="O40877" s="7"/>
    </row>
    <row r="40878" spans="15:15" x14ac:dyDescent="0.25">
      <c r="O40878" s="7"/>
    </row>
    <row r="40879" spans="15:15" x14ac:dyDescent="0.25">
      <c r="O40879" s="7"/>
    </row>
    <row r="40880" spans="15:15" x14ac:dyDescent="0.25">
      <c r="O40880" s="7"/>
    </row>
    <row r="40881" spans="15:15" x14ac:dyDescent="0.25">
      <c r="O40881" s="7"/>
    </row>
    <row r="40882" spans="15:15" x14ac:dyDescent="0.25">
      <c r="O40882" s="7"/>
    </row>
    <row r="40883" spans="15:15" x14ac:dyDescent="0.25">
      <c r="O40883" s="7"/>
    </row>
    <row r="40884" spans="15:15" x14ac:dyDescent="0.25">
      <c r="O40884" s="7"/>
    </row>
    <row r="40885" spans="15:15" x14ac:dyDescent="0.25">
      <c r="O40885" s="7"/>
    </row>
    <row r="40886" spans="15:15" x14ac:dyDescent="0.25">
      <c r="O40886" s="7"/>
    </row>
    <row r="40887" spans="15:15" x14ac:dyDescent="0.25">
      <c r="O40887" s="7"/>
    </row>
    <row r="40888" spans="15:15" x14ac:dyDescent="0.25">
      <c r="O40888" s="7"/>
    </row>
    <row r="40889" spans="15:15" x14ac:dyDescent="0.25">
      <c r="O40889" s="7"/>
    </row>
    <row r="40890" spans="15:15" x14ac:dyDescent="0.25">
      <c r="O40890" s="7"/>
    </row>
    <row r="40891" spans="15:15" x14ac:dyDescent="0.25">
      <c r="O40891" s="7"/>
    </row>
    <row r="40892" spans="15:15" x14ac:dyDescent="0.25">
      <c r="O40892" s="7"/>
    </row>
    <row r="40893" spans="15:15" x14ac:dyDescent="0.25">
      <c r="O40893" s="7"/>
    </row>
    <row r="40894" spans="15:15" x14ac:dyDescent="0.25">
      <c r="O40894" s="7"/>
    </row>
    <row r="40895" spans="15:15" x14ac:dyDescent="0.25">
      <c r="O40895" s="7"/>
    </row>
    <row r="40896" spans="15:15" x14ac:dyDescent="0.25">
      <c r="O40896" s="7"/>
    </row>
    <row r="40897" spans="15:15" x14ac:dyDescent="0.25">
      <c r="O40897" s="7"/>
    </row>
    <row r="40922" spans="15:15" x14ac:dyDescent="0.25">
      <c r="O40922" s="7"/>
    </row>
    <row r="40923" spans="15:15" x14ac:dyDescent="0.25">
      <c r="O40923" s="7"/>
    </row>
    <row r="40924" spans="15:15" x14ac:dyDescent="0.25">
      <c r="O40924" s="7"/>
    </row>
    <row r="40925" spans="15:15" x14ac:dyDescent="0.25">
      <c r="O40925" s="7"/>
    </row>
    <row r="40926" spans="15:15" x14ac:dyDescent="0.25">
      <c r="O40926" s="7"/>
    </row>
    <row r="40927" spans="15:15" x14ac:dyDescent="0.25">
      <c r="O40927" s="7"/>
    </row>
    <row r="40928" spans="15:15" x14ac:dyDescent="0.25">
      <c r="O40928" s="7"/>
    </row>
    <row r="40929" spans="15:15" x14ac:dyDescent="0.25">
      <c r="O40929" s="7"/>
    </row>
    <row r="40930" spans="15:15" x14ac:dyDescent="0.25">
      <c r="O40930" s="7"/>
    </row>
    <row r="40931" spans="15:15" x14ac:dyDescent="0.25">
      <c r="O40931" s="7"/>
    </row>
    <row r="40932" spans="15:15" x14ac:dyDescent="0.25">
      <c r="O40932" s="7"/>
    </row>
    <row r="40933" spans="15:15" x14ac:dyDescent="0.25">
      <c r="O40933" s="7"/>
    </row>
    <row r="40934" spans="15:15" x14ac:dyDescent="0.25">
      <c r="O40934" s="7"/>
    </row>
    <row r="40935" spans="15:15" x14ac:dyDescent="0.25">
      <c r="O40935" s="7"/>
    </row>
    <row r="40936" spans="15:15" x14ac:dyDescent="0.25">
      <c r="O40936" s="7"/>
    </row>
    <row r="40937" spans="15:15" x14ac:dyDescent="0.25">
      <c r="O40937" s="7"/>
    </row>
    <row r="40938" spans="15:15" x14ac:dyDescent="0.25">
      <c r="O40938" s="7"/>
    </row>
    <row r="40939" spans="15:15" x14ac:dyDescent="0.25">
      <c r="O40939" s="7"/>
    </row>
    <row r="40940" spans="15:15" x14ac:dyDescent="0.25">
      <c r="O40940" s="7"/>
    </row>
    <row r="40941" spans="15:15" x14ac:dyDescent="0.25">
      <c r="O40941" s="7"/>
    </row>
    <row r="40942" spans="15:15" x14ac:dyDescent="0.25">
      <c r="O40942" s="7"/>
    </row>
    <row r="40943" spans="15:15" x14ac:dyDescent="0.25">
      <c r="O40943" s="7"/>
    </row>
    <row r="40944" spans="15:15" x14ac:dyDescent="0.25">
      <c r="O40944" s="7"/>
    </row>
    <row r="40945" spans="15:15" x14ac:dyDescent="0.25">
      <c r="O40945" s="7"/>
    </row>
    <row r="40946" spans="15:15" x14ac:dyDescent="0.25">
      <c r="O40946" s="7"/>
    </row>
    <row r="40947" spans="15:15" x14ac:dyDescent="0.25">
      <c r="O40947" s="7"/>
    </row>
    <row r="40948" spans="15:15" x14ac:dyDescent="0.25">
      <c r="O40948" s="7"/>
    </row>
    <row r="40949" spans="15:15" x14ac:dyDescent="0.25">
      <c r="O40949" s="7"/>
    </row>
    <row r="40950" spans="15:15" x14ac:dyDescent="0.25">
      <c r="O40950" s="7"/>
    </row>
    <row r="40951" spans="15:15" x14ac:dyDescent="0.25">
      <c r="O40951" s="7"/>
    </row>
    <row r="40952" spans="15:15" x14ac:dyDescent="0.25">
      <c r="O40952" s="7"/>
    </row>
    <row r="40953" spans="15:15" x14ac:dyDescent="0.25">
      <c r="O40953" s="7"/>
    </row>
    <row r="40954" spans="15:15" x14ac:dyDescent="0.25">
      <c r="O40954" s="7"/>
    </row>
    <row r="40955" spans="15:15" x14ac:dyDescent="0.25">
      <c r="O40955" s="7"/>
    </row>
    <row r="40956" spans="15:15" x14ac:dyDescent="0.25">
      <c r="O40956" s="7"/>
    </row>
    <row r="40957" spans="15:15" x14ac:dyDescent="0.25">
      <c r="O40957" s="7"/>
    </row>
    <row r="40958" spans="15:15" x14ac:dyDescent="0.25">
      <c r="O40958" s="7"/>
    </row>
    <row r="40959" spans="15:15" x14ac:dyDescent="0.25">
      <c r="O40959" s="7"/>
    </row>
    <row r="40960" spans="15:15" x14ac:dyDescent="0.25">
      <c r="O40960" s="7"/>
    </row>
    <row r="40961" spans="15:15" x14ac:dyDescent="0.25">
      <c r="O40961" s="7"/>
    </row>
    <row r="40962" spans="15:15" x14ac:dyDescent="0.25">
      <c r="O40962" s="7"/>
    </row>
    <row r="40963" spans="15:15" x14ac:dyDescent="0.25">
      <c r="O40963" s="7"/>
    </row>
    <row r="40964" spans="15:15" x14ac:dyDescent="0.25">
      <c r="O40964" s="7"/>
    </row>
    <row r="40965" spans="15:15" x14ac:dyDescent="0.25">
      <c r="O40965" s="7"/>
    </row>
    <row r="40966" spans="15:15" x14ac:dyDescent="0.25">
      <c r="O40966" s="7"/>
    </row>
    <row r="40967" spans="15:15" x14ac:dyDescent="0.25">
      <c r="O40967" s="7"/>
    </row>
    <row r="40968" spans="15:15" x14ac:dyDescent="0.25">
      <c r="O40968" s="7"/>
    </row>
    <row r="40969" spans="15:15" x14ac:dyDescent="0.25">
      <c r="O40969" s="7"/>
    </row>
    <row r="40970" spans="15:15" x14ac:dyDescent="0.25">
      <c r="O40970" s="7"/>
    </row>
    <row r="40971" spans="15:15" x14ac:dyDescent="0.25">
      <c r="O40971" s="7"/>
    </row>
    <row r="40972" spans="15:15" x14ac:dyDescent="0.25">
      <c r="O40972" s="7"/>
    </row>
    <row r="40973" spans="15:15" x14ac:dyDescent="0.25">
      <c r="O40973" s="7"/>
    </row>
    <row r="40974" spans="15:15" x14ac:dyDescent="0.25">
      <c r="O40974" s="7"/>
    </row>
    <row r="40975" spans="15:15" x14ac:dyDescent="0.25">
      <c r="O40975" s="7"/>
    </row>
    <row r="40976" spans="15:15" x14ac:dyDescent="0.25">
      <c r="O40976" s="7"/>
    </row>
    <row r="40977" spans="15:15" x14ac:dyDescent="0.25">
      <c r="O40977" s="7"/>
    </row>
    <row r="40978" spans="15:15" x14ac:dyDescent="0.25">
      <c r="O40978" s="7"/>
    </row>
    <row r="40979" spans="15:15" x14ac:dyDescent="0.25">
      <c r="O40979" s="7"/>
    </row>
    <row r="40980" spans="15:15" x14ac:dyDescent="0.25">
      <c r="O40980" s="7"/>
    </row>
    <row r="40981" spans="15:15" x14ac:dyDescent="0.25">
      <c r="O40981" s="7"/>
    </row>
    <row r="40982" spans="15:15" x14ac:dyDescent="0.25">
      <c r="O40982" s="7"/>
    </row>
    <row r="40983" spans="15:15" x14ac:dyDescent="0.25">
      <c r="O40983" s="7"/>
    </row>
    <row r="40984" spans="15:15" x14ac:dyDescent="0.25">
      <c r="O40984" s="7"/>
    </row>
    <row r="40985" spans="15:15" x14ac:dyDescent="0.25">
      <c r="O40985" s="7"/>
    </row>
    <row r="40986" spans="15:15" x14ac:dyDescent="0.25">
      <c r="O40986" s="7"/>
    </row>
    <row r="40987" spans="15:15" x14ac:dyDescent="0.25">
      <c r="O40987" s="7"/>
    </row>
    <row r="40988" spans="15:15" x14ac:dyDescent="0.25">
      <c r="O40988" s="7"/>
    </row>
    <row r="40989" spans="15:15" x14ac:dyDescent="0.25">
      <c r="O40989" s="7"/>
    </row>
    <row r="40990" spans="15:15" x14ac:dyDescent="0.25">
      <c r="O40990" s="7"/>
    </row>
    <row r="40991" spans="15:15" x14ac:dyDescent="0.25">
      <c r="O40991" s="7"/>
    </row>
    <row r="40992" spans="15:15" x14ac:dyDescent="0.25">
      <c r="O40992" s="7"/>
    </row>
    <row r="40993" spans="15:15" x14ac:dyDescent="0.25">
      <c r="O40993" s="7"/>
    </row>
    <row r="40994" spans="15:15" x14ac:dyDescent="0.25">
      <c r="O40994" s="7"/>
    </row>
    <row r="40995" spans="15:15" x14ac:dyDescent="0.25">
      <c r="O40995" s="7"/>
    </row>
    <row r="40996" spans="15:15" x14ac:dyDescent="0.25">
      <c r="O40996" s="7"/>
    </row>
    <row r="40997" spans="15:15" x14ac:dyDescent="0.25">
      <c r="O40997" s="7"/>
    </row>
    <row r="40998" spans="15:15" x14ac:dyDescent="0.25">
      <c r="O40998" s="7"/>
    </row>
    <row r="40999" spans="15:15" x14ac:dyDescent="0.25">
      <c r="O40999" s="7"/>
    </row>
    <row r="41000" spans="15:15" x14ac:dyDescent="0.25">
      <c r="O41000" s="7"/>
    </row>
    <row r="41001" spans="15:15" x14ac:dyDescent="0.25">
      <c r="O41001" s="7"/>
    </row>
    <row r="41002" spans="15:15" x14ac:dyDescent="0.25">
      <c r="O41002" s="7"/>
    </row>
    <row r="41003" spans="15:15" x14ac:dyDescent="0.25">
      <c r="O41003" s="7"/>
    </row>
    <row r="41004" spans="15:15" x14ac:dyDescent="0.25">
      <c r="O41004" s="7"/>
    </row>
    <row r="41005" spans="15:15" x14ac:dyDescent="0.25">
      <c r="O41005" s="7"/>
    </row>
    <row r="41006" spans="15:15" x14ac:dyDescent="0.25">
      <c r="O41006" s="7"/>
    </row>
    <row r="41007" spans="15:15" x14ac:dyDescent="0.25">
      <c r="O41007" s="7"/>
    </row>
    <row r="41008" spans="15:15" x14ac:dyDescent="0.25">
      <c r="O41008" s="7"/>
    </row>
    <row r="41009" spans="15:15" x14ac:dyDescent="0.25">
      <c r="O41009" s="7"/>
    </row>
    <row r="41010" spans="15:15" x14ac:dyDescent="0.25">
      <c r="O41010" s="7"/>
    </row>
    <row r="41011" spans="15:15" x14ac:dyDescent="0.25">
      <c r="O41011" s="7"/>
    </row>
    <row r="41012" spans="15:15" x14ac:dyDescent="0.25">
      <c r="O41012" s="7"/>
    </row>
    <row r="41013" spans="15:15" x14ac:dyDescent="0.25">
      <c r="O41013" s="7"/>
    </row>
    <row r="41014" spans="15:15" x14ac:dyDescent="0.25">
      <c r="O41014" s="7"/>
    </row>
    <row r="41015" spans="15:15" x14ac:dyDescent="0.25">
      <c r="O41015" s="7"/>
    </row>
    <row r="41016" spans="15:15" x14ac:dyDescent="0.25">
      <c r="O41016" s="7"/>
    </row>
    <row r="41017" spans="15:15" x14ac:dyDescent="0.25">
      <c r="O41017" s="7"/>
    </row>
    <row r="41018" spans="15:15" x14ac:dyDescent="0.25">
      <c r="O41018" s="7"/>
    </row>
    <row r="41019" spans="15:15" x14ac:dyDescent="0.25">
      <c r="O41019" s="7"/>
    </row>
    <row r="41020" spans="15:15" x14ac:dyDescent="0.25">
      <c r="O41020" s="7"/>
    </row>
    <row r="41021" spans="15:15" x14ac:dyDescent="0.25">
      <c r="O41021" s="7"/>
    </row>
    <row r="41022" spans="15:15" x14ac:dyDescent="0.25">
      <c r="O41022" s="7"/>
    </row>
    <row r="41023" spans="15:15" x14ac:dyDescent="0.25">
      <c r="O41023" s="7"/>
    </row>
    <row r="41024" spans="15:15" x14ac:dyDescent="0.25">
      <c r="O41024" s="7"/>
    </row>
    <row r="41025" spans="15:15" x14ac:dyDescent="0.25">
      <c r="O41025" s="7"/>
    </row>
    <row r="41026" spans="15:15" x14ac:dyDescent="0.25">
      <c r="O41026" s="7"/>
    </row>
    <row r="41027" spans="15:15" x14ac:dyDescent="0.25">
      <c r="O41027" s="7"/>
    </row>
    <row r="41028" spans="15:15" x14ac:dyDescent="0.25">
      <c r="O41028" s="7"/>
    </row>
    <row r="41029" spans="15:15" x14ac:dyDescent="0.25">
      <c r="O41029" s="7"/>
    </row>
    <row r="41030" spans="15:15" x14ac:dyDescent="0.25">
      <c r="O41030" s="7"/>
    </row>
    <row r="41031" spans="15:15" x14ac:dyDescent="0.25">
      <c r="O41031" s="7"/>
    </row>
    <row r="41032" spans="15:15" x14ac:dyDescent="0.25">
      <c r="O41032" s="7"/>
    </row>
    <row r="41033" spans="15:15" x14ac:dyDescent="0.25">
      <c r="O41033" s="7"/>
    </row>
    <row r="41034" spans="15:15" x14ac:dyDescent="0.25">
      <c r="O41034" s="7"/>
    </row>
    <row r="41035" spans="15:15" x14ac:dyDescent="0.25">
      <c r="O41035" s="7"/>
    </row>
    <row r="41036" spans="15:15" x14ac:dyDescent="0.25">
      <c r="O41036" s="7"/>
    </row>
    <row r="41037" spans="15:15" x14ac:dyDescent="0.25">
      <c r="O41037" s="7"/>
    </row>
    <row r="41038" spans="15:15" x14ac:dyDescent="0.25">
      <c r="O41038" s="7"/>
    </row>
    <row r="41039" spans="15:15" x14ac:dyDescent="0.25">
      <c r="O41039" s="7"/>
    </row>
    <row r="41040" spans="15:15" x14ac:dyDescent="0.25">
      <c r="O41040" s="7"/>
    </row>
    <row r="41041" spans="15:15" x14ac:dyDescent="0.25">
      <c r="O41041" s="7"/>
    </row>
    <row r="41042" spans="15:15" x14ac:dyDescent="0.25">
      <c r="O41042" s="7"/>
    </row>
    <row r="41043" spans="15:15" x14ac:dyDescent="0.25">
      <c r="O41043" s="7"/>
    </row>
    <row r="41044" spans="15:15" x14ac:dyDescent="0.25">
      <c r="O41044" s="7"/>
    </row>
    <row r="41045" spans="15:15" x14ac:dyDescent="0.25">
      <c r="O41045" s="7"/>
    </row>
    <row r="41046" spans="15:15" x14ac:dyDescent="0.25">
      <c r="O41046" s="7"/>
    </row>
    <row r="41047" spans="15:15" x14ac:dyDescent="0.25">
      <c r="O41047" s="7"/>
    </row>
    <row r="41048" spans="15:15" x14ac:dyDescent="0.25">
      <c r="O41048" s="7"/>
    </row>
    <row r="41049" spans="15:15" x14ac:dyDescent="0.25">
      <c r="O41049" s="7"/>
    </row>
    <row r="41050" spans="15:15" x14ac:dyDescent="0.25">
      <c r="O41050" s="7"/>
    </row>
    <row r="41051" spans="15:15" x14ac:dyDescent="0.25">
      <c r="O41051" s="7"/>
    </row>
    <row r="41052" spans="15:15" x14ac:dyDescent="0.25">
      <c r="O41052" s="7"/>
    </row>
    <row r="41053" spans="15:15" x14ac:dyDescent="0.25">
      <c r="O41053" s="7"/>
    </row>
    <row r="41054" spans="15:15" x14ac:dyDescent="0.25">
      <c r="O41054" s="7"/>
    </row>
    <row r="41055" spans="15:15" x14ac:dyDescent="0.25">
      <c r="O41055" s="7"/>
    </row>
    <row r="41056" spans="15:15" x14ac:dyDescent="0.25">
      <c r="O41056" s="7"/>
    </row>
    <row r="41057" spans="15:15" x14ac:dyDescent="0.25">
      <c r="O41057" s="7"/>
    </row>
    <row r="41058" spans="15:15" x14ac:dyDescent="0.25">
      <c r="O41058" s="7"/>
    </row>
    <row r="41059" spans="15:15" x14ac:dyDescent="0.25">
      <c r="O41059" s="7"/>
    </row>
    <row r="41060" spans="15:15" x14ac:dyDescent="0.25">
      <c r="O41060" s="7"/>
    </row>
    <row r="41061" spans="15:15" x14ac:dyDescent="0.25">
      <c r="O41061" s="7"/>
    </row>
    <row r="41062" spans="15:15" x14ac:dyDescent="0.25">
      <c r="O41062" s="7"/>
    </row>
    <row r="41063" spans="15:15" x14ac:dyDescent="0.25">
      <c r="O41063" s="7"/>
    </row>
    <row r="41064" spans="15:15" x14ac:dyDescent="0.25">
      <c r="O41064" s="7"/>
    </row>
    <row r="41065" spans="15:15" x14ac:dyDescent="0.25">
      <c r="O41065" s="7"/>
    </row>
    <row r="41066" spans="15:15" x14ac:dyDescent="0.25">
      <c r="O41066" s="7"/>
    </row>
    <row r="41067" spans="15:15" x14ac:dyDescent="0.25">
      <c r="O41067" s="7"/>
    </row>
    <row r="41068" spans="15:15" x14ac:dyDescent="0.25">
      <c r="O41068" s="7"/>
    </row>
    <row r="41069" spans="15:15" x14ac:dyDescent="0.25">
      <c r="O41069" s="7"/>
    </row>
    <row r="41070" spans="15:15" x14ac:dyDescent="0.25">
      <c r="O41070" s="7"/>
    </row>
    <row r="41071" spans="15:15" x14ac:dyDescent="0.25">
      <c r="O41071" s="7"/>
    </row>
    <row r="41072" spans="15:15" x14ac:dyDescent="0.25">
      <c r="O41072" s="7"/>
    </row>
    <row r="41073" spans="15:15" x14ac:dyDescent="0.25">
      <c r="O41073" s="7"/>
    </row>
    <row r="41074" spans="15:15" x14ac:dyDescent="0.25">
      <c r="O41074" s="7"/>
    </row>
    <row r="41075" spans="15:15" x14ac:dyDescent="0.25">
      <c r="O41075" s="7"/>
    </row>
    <row r="41076" spans="15:15" x14ac:dyDescent="0.25">
      <c r="O41076" s="7"/>
    </row>
    <row r="41077" spans="15:15" x14ac:dyDescent="0.25">
      <c r="O41077" s="7"/>
    </row>
    <row r="41078" spans="15:15" x14ac:dyDescent="0.25">
      <c r="O41078" s="7"/>
    </row>
    <row r="41079" spans="15:15" x14ac:dyDescent="0.25">
      <c r="O41079" s="7"/>
    </row>
    <row r="41080" spans="15:15" x14ac:dyDescent="0.25">
      <c r="O41080" s="7"/>
    </row>
    <row r="41081" spans="15:15" x14ac:dyDescent="0.25">
      <c r="O41081" s="7"/>
    </row>
    <row r="41082" spans="15:15" x14ac:dyDescent="0.25">
      <c r="O41082" s="7"/>
    </row>
    <row r="41083" spans="15:15" x14ac:dyDescent="0.25">
      <c r="O41083" s="7"/>
    </row>
    <row r="41084" spans="15:15" x14ac:dyDescent="0.25">
      <c r="O41084" s="7"/>
    </row>
    <row r="41085" spans="15:15" x14ac:dyDescent="0.25">
      <c r="O41085" s="7"/>
    </row>
    <row r="41086" spans="15:15" x14ac:dyDescent="0.25">
      <c r="O41086" s="7"/>
    </row>
    <row r="41087" spans="15:15" x14ac:dyDescent="0.25">
      <c r="O41087" s="7"/>
    </row>
    <row r="41088" spans="15:15" x14ac:dyDescent="0.25">
      <c r="O41088" s="7"/>
    </row>
    <row r="41089" spans="15:15" x14ac:dyDescent="0.25">
      <c r="O41089" s="7"/>
    </row>
    <row r="41090" spans="15:15" x14ac:dyDescent="0.25">
      <c r="O41090" s="7"/>
    </row>
    <row r="41091" spans="15:15" x14ac:dyDescent="0.25">
      <c r="O41091" s="7"/>
    </row>
    <row r="41092" spans="15:15" x14ac:dyDescent="0.25">
      <c r="O41092" s="7"/>
    </row>
    <row r="41093" spans="15:15" x14ac:dyDescent="0.25">
      <c r="O41093" s="7"/>
    </row>
    <row r="41094" spans="15:15" x14ac:dyDescent="0.25">
      <c r="O41094" s="7"/>
    </row>
    <row r="41095" spans="15:15" x14ac:dyDescent="0.25">
      <c r="O41095" s="7"/>
    </row>
    <row r="41096" spans="15:15" x14ac:dyDescent="0.25">
      <c r="O41096" s="7"/>
    </row>
    <row r="41097" spans="15:15" x14ac:dyDescent="0.25">
      <c r="O41097" s="7"/>
    </row>
    <row r="41098" spans="15:15" x14ac:dyDescent="0.25">
      <c r="O41098" s="7"/>
    </row>
    <row r="41099" spans="15:15" x14ac:dyDescent="0.25">
      <c r="O41099" s="7"/>
    </row>
    <row r="41100" spans="15:15" x14ac:dyDescent="0.25">
      <c r="O41100" s="7"/>
    </row>
    <row r="41101" spans="15:15" x14ac:dyDescent="0.25">
      <c r="O41101" s="7"/>
    </row>
    <row r="41102" spans="15:15" x14ac:dyDescent="0.25">
      <c r="O41102" s="7"/>
    </row>
    <row r="41103" spans="15:15" x14ac:dyDescent="0.25">
      <c r="O41103" s="7"/>
    </row>
    <row r="41104" spans="15:15" x14ac:dyDescent="0.25">
      <c r="O41104" s="7"/>
    </row>
    <row r="41105" spans="15:15" x14ac:dyDescent="0.25">
      <c r="O41105" s="7"/>
    </row>
    <row r="41106" spans="15:15" x14ac:dyDescent="0.25">
      <c r="O41106" s="7"/>
    </row>
    <row r="41107" spans="15:15" x14ac:dyDescent="0.25">
      <c r="O41107" s="7"/>
    </row>
    <row r="41108" spans="15:15" x14ac:dyDescent="0.25">
      <c r="O41108" s="7"/>
    </row>
    <row r="41109" spans="15:15" x14ac:dyDescent="0.25">
      <c r="O41109" s="7"/>
    </row>
    <row r="41110" spans="15:15" x14ac:dyDescent="0.25">
      <c r="O41110" s="7"/>
    </row>
    <row r="41111" spans="15:15" x14ac:dyDescent="0.25">
      <c r="O41111" s="7"/>
    </row>
    <row r="41112" spans="15:15" x14ac:dyDescent="0.25">
      <c r="O41112" s="7"/>
    </row>
    <row r="41113" spans="15:15" x14ac:dyDescent="0.25">
      <c r="O41113" s="7"/>
    </row>
    <row r="41114" spans="15:15" x14ac:dyDescent="0.25">
      <c r="O41114" s="7"/>
    </row>
    <row r="41115" spans="15:15" x14ac:dyDescent="0.25">
      <c r="O41115" s="7"/>
    </row>
    <row r="41116" spans="15:15" x14ac:dyDescent="0.25">
      <c r="O41116" s="7"/>
    </row>
    <row r="41117" spans="15:15" x14ac:dyDescent="0.25">
      <c r="O41117" s="7"/>
    </row>
    <row r="41118" spans="15:15" x14ac:dyDescent="0.25">
      <c r="O41118" s="7"/>
    </row>
    <row r="41119" spans="15:15" x14ac:dyDescent="0.25">
      <c r="O41119" s="7"/>
    </row>
    <row r="41120" spans="15:15" x14ac:dyDescent="0.25">
      <c r="O41120" s="7"/>
    </row>
    <row r="41121" spans="15:15" x14ac:dyDescent="0.25">
      <c r="O41121" s="7"/>
    </row>
    <row r="41122" spans="15:15" x14ac:dyDescent="0.25">
      <c r="O41122" s="7"/>
    </row>
    <row r="41123" spans="15:15" x14ac:dyDescent="0.25">
      <c r="O41123" s="7"/>
    </row>
    <row r="41124" spans="15:15" x14ac:dyDescent="0.25">
      <c r="O41124" s="7"/>
    </row>
    <row r="41125" spans="15:15" x14ac:dyDescent="0.25">
      <c r="O41125" s="7"/>
    </row>
    <row r="41126" spans="15:15" x14ac:dyDescent="0.25">
      <c r="O41126" s="7"/>
    </row>
    <row r="41127" spans="15:15" x14ac:dyDescent="0.25">
      <c r="O41127" s="7"/>
    </row>
    <row r="41128" spans="15:15" x14ac:dyDescent="0.25">
      <c r="O41128" s="7"/>
    </row>
    <row r="41129" spans="15:15" x14ac:dyDescent="0.25">
      <c r="O41129" s="7"/>
    </row>
    <row r="41130" spans="15:15" x14ac:dyDescent="0.25">
      <c r="O41130" s="7"/>
    </row>
    <row r="41131" spans="15:15" x14ac:dyDescent="0.25">
      <c r="O41131" s="7"/>
    </row>
    <row r="41132" spans="15:15" x14ac:dyDescent="0.25">
      <c r="O41132" s="7"/>
    </row>
    <row r="41133" spans="15:15" x14ac:dyDescent="0.25">
      <c r="O41133" s="7"/>
    </row>
    <row r="41134" spans="15:15" x14ac:dyDescent="0.25">
      <c r="O41134" s="7"/>
    </row>
    <row r="41135" spans="15:15" x14ac:dyDescent="0.25">
      <c r="O41135" s="7"/>
    </row>
    <row r="41136" spans="15:15" x14ac:dyDescent="0.25">
      <c r="O41136" s="7"/>
    </row>
    <row r="41137" spans="15:15" x14ac:dyDescent="0.25">
      <c r="O41137" s="7"/>
    </row>
    <row r="41138" spans="15:15" x14ac:dyDescent="0.25">
      <c r="O41138" s="7"/>
    </row>
    <row r="41139" spans="15:15" x14ac:dyDescent="0.25">
      <c r="O41139" s="7"/>
    </row>
    <row r="41140" spans="15:15" x14ac:dyDescent="0.25">
      <c r="O41140" s="7"/>
    </row>
    <row r="41141" spans="15:15" x14ac:dyDescent="0.25">
      <c r="O41141" s="7"/>
    </row>
    <row r="41142" spans="15:15" x14ac:dyDescent="0.25">
      <c r="O41142" s="7"/>
    </row>
    <row r="41143" spans="15:15" x14ac:dyDescent="0.25">
      <c r="O41143" s="7"/>
    </row>
    <row r="41144" spans="15:15" x14ac:dyDescent="0.25">
      <c r="O41144" s="7"/>
    </row>
    <row r="41145" spans="15:15" x14ac:dyDescent="0.25">
      <c r="O41145" s="7"/>
    </row>
    <row r="41146" spans="15:15" x14ac:dyDescent="0.25">
      <c r="O41146" s="7"/>
    </row>
    <row r="41147" spans="15:15" x14ac:dyDescent="0.25">
      <c r="O41147" s="7"/>
    </row>
    <row r="41148" spans="15:15" x14ac:dyDescent="0.25">
      <c r="O41148" s="7"/>
    </row>
    <row r="41149" spans="15:15" x14ac:dyDescent="0.25">
      <c r="O41149" s="7"/>
    </row>
    <row r="41150" spans="15:15" x14ac:dyDescent="0.25">
      <c r="O41150" s="7"/>
    </row>
    <row r="41151" spans="15:15" x14ac:dyDescent="0.25">
      <c r="O41151" s="7"/>
    </row>
    <row r="41152" spans="15:15" x14ac:dyDescent="0.25">
      <c r="O41152" s="7"/>
    </row>
    <row r="41153" spans="15:15" x14ac:dyDescent="0.25">
      <c r="O41153" s="7"/>
    </row>
    <row r="41154" spans="15:15" x14ac:dyDescent="0.25">
      <c r="O41154" s="7"/>
    </row>
    <row r="41155" spans="15:15" x14ac:dyDescent="0.25">
      <c r="O41155" s="7"/>
    </row>
    <row r="41156" spans="15:15" x14ac:dyDescent="0.25">
      <c r="O41156" s="7"/>
    </row>
    <row r="41157" spans="15:15" x14ac:dyDescent="0.25">
      <c r="O41157" s="7"/>
    </row>
    <row r="41158" spans="15:15" x14ac:dyDescent="0.25">
      <c r="O41158" s="7"/>
    </row>
    <row r="41159" spans="15:15" x14ac:dyDescent="0.25">
      <c r="O41159" s="7"/>
    </row>
    <row r="41160" spans="15:15" x14ac:dyDescent="0.25">
      <c r="O41160" s="7"/>
    </row>
    <row r="41161" spans="15:15" x14ac:dyDescent="0.25">
      <c r="O41161" s="7"/>
    </row>
    <row r="41186" spans="15:15" x14ac:dyDescent="0.25">
      <c r="O41186" s="7"/>
    </row>
    <row r="41187" spans="15:15" x14ac:dyDescent="0.25">
      <c r="O41187" s="7"/>
    </row>
    <row r="41188" spans="15:15" x14ac:dyDescent="0.25">
      <c r="O41188" s="7"/>
    </row>
    <row r="41189" spans="15:15" x14ac:dyDescent="0.25">
      <c r="O41189" s="7"/>
    </row>
    <row r="41190" spans="15:15" x14ac:dyDescent="0.25">
      <c r="O41190" s="7"/>
    </row>
    <row r="41191" spans="15:15" x14ac:dyDescent="0.25">
      <c r="O41191" s="7"/>
    </row>
    <row r="41192" spans="15:15" x14ac:dyDescent="0.25">
      <c r="O41192" s="7"/>
    </row>
    <row r="41193" spans="15:15" x14ac:dyDescent="0.25">
      <c r="O41193" s="7"/>
    </row>
    <row r="41194" spans="15:15" x14ac:dyDescent="0.25">
      <c r="O41194" s="7"/>
    </row>
    <row r="41195" spans="15:15" x14ac:dyDescent="0.25">
      <c r="O41195" s="7"/>
    </row>
    <row r="41196" spans="15:15" x14ac:dyDescent="0.25">
      <c r="O41196" s="7"/>
    </row>
    <row r="41197" spans="15:15" x14ac:dyDescent="0.25">
      <c r="O41197" s="7"/>
    </row>
    <row r="41198" spans="15:15" x14ac:dyDescent="0.25">
      <c r="O41198" s="7"/>
    </row>
    <row r="41199" spans="15:15" x14ac:dyDescent="0.25">
      <c r="O41199" s="7"/>
    </row>
    <row r="41200" spans="15:15" x14ac:dyDescent="0.25">
      <c r="O41200" s="7"/>
    </row>
    <row r="41201" spans="15:15" x14ac:dyDescent="0.25">
      <c r="O41201" s="7"/>
    </row>
    <row r="41202" spans="15:15" x14ac:dyDescent="0.25">
      <c r="O41202" s="7"/>
    </row>
    <row r="41203" spans="15:15" x14ac:dyDescent="0.25">
      <c r="O41203" s="7"/>
    </row>
    <row r="41204" spans="15:15" x14ac:dyDescent="0.25">
      <c r="O41204" s="7"/>
    </row>
    <row r="41205" spans="15:15" x14ac:dyDescent="0.25">
      <c r="O41205" s="7"/>
    </row>
    <row r="41206" spans="15:15" x14ac:dyDescent="0.25">
      <c r="O41206" s="7"/>
    </row>
    <row r="41207" spans="15:15" x14ac:dyDescent="0.25">
      <c r="O41207" s="7"/>
    </row>
    <row r="41208" spans="15:15" x14ac:dyDescent="0.25">
      <c r="O41208" s="7"/>
    </row>
    <row r="41209" spans="15:15" x14ac:dyDescent="0.25">
      <c r="O41209" s="7"/>
    </row>
    <row r="41210" spans="15:15" x14ac:dyDescent="0.25">
      <c r="O41210" s="7"/>
    </row>
    <row r="41211" spans="15:15" x14ac:dyDescent="0.25">
      <c r="O41211" s="7"/>
    </row>
    <row r="41212" spans="15:15" x14ac:dyDescent="0.25">
      <c r="O41212" s="7"/>
    </row>
    <row r="41213" spans="15:15" x14ac:dyDescent="0.25">
      <c r="O41213" s="7"/>
    </row>
    <row r="41214" spans="15:15" x14ac:dyDescent="0.25">
      <c r="O41214" s="7"/>
    </row>
    <row r="41215" spans="15:15" x14ac:dyDescent="0.25">
      <c r="O41215" s="7"/>
    </row>
    <row r="41216" spans="15:15" x14ac:dyDescent="0.25">
      <c r="O41216" s="7"/>
    </row>
    <row r="41217" spans="15:15" x14ac:dyDescent="0.25">
      <c r="O41217" s="7"/>
    </row>
    <row r="41218" spans="15:15" x14ac:dyDescent="0.25">
      <c r="O41218" s="7"/>
    </row>
    <row r="41219" spans="15:15" x14ac:dyDescent="0.25">
      <c r="O41219" s="7"/>
    </row>
    <row r="41220" spans="15:15" x14ac:dyDescent="0.25">
      <c r="O41220" s="7"/>
    </row>
    <row r="41221" spans="15:15" x14ac:dyDescent="0.25">
      <c r="O41221" s="7"/>
    </row>
    <row r="41222" spans="15:15" x14ac:dyDescent="0.25">
      <c r="O41222" s="7"/>
    </row>
    <row r="41223" spans="15:15" x14ac:dyDescent="0.25">
      <c r="O41223" s="7"/>
    </row>
    <row r="41224" spans="15:15" x14ac:dyDescent="0.25">
      <c r="O41224" s="7"/>
    </row>
    <row r="41225" spans="15:15" x14ac:dyDescent="0.25">
      <c r="O41225" s="7"/>
    </row>
    <row r="41226" spans="15:15" x14ac:dyDescent="0.25">
      <c r="O41226" s="7"/>
    </row>
    <row r="41227" spans="15:15" x14ac:dyDescent="0.25">
      <c r="O41227" s="7"/>
    </row>
    <row r="41228" spans="15:15" x14ac:dyDescent="0.25">
      <c r="O41228" s="7"/>
    </row>
    <row r="41229" spans="15:15" x14ac:dyDescent="0.25">
      <c r="O41229" s="7"/>
    </row>
    <row r="41230" spans="15:15" x14ac:dyDescent="0.25">
      <c r="O41230" s="7"/>
    </row>
    <row r="41231" spans="15:15" x14ac:dyDescent="0.25">
      <c r="O41231" s="7"/>
    </row>
    <row r="41232" spans="15:15" x14ac:dyDescent="0.25">
      <c r="O41232" s="7"/>
    </row>
    <row r="41233" spans="15:15" x14ac:dyDescent="0.25">
      <c r="O41233" s="7"/>
    </row>
    <row r="41234" spans="15:15" x14ac:dyDescent="0.25">
      <c r="O41234" s="7"/>
    </row>
    <row r="41235" spans="15:15" x14ac:dyDescent="0.25">
      <c r="O41235" s="7"/>
    </row>
    <row r="41236" spans="15:15" x14ac:dyDescent="0.25">
      <c r="O41236" s="7"/>
    </row>
    <row r="41237" spans="15:15" x14ac:dyDescent="0.25">
      <c r="O41237" s="7"/>
    </row>
    <row r="41238" spans="15:15" x14ac:dyDescent="0.25">
      <c r="O41238" s="7"/>
    </row>
    <row r="41239" spans="15:15" x14ac:dyDescent="0.25">
      <c r="O41239" s="7"/>
    </row>
    <row r="41240" spans="15:15" x14ac:dyDescent="0.25">
      <c r="O41240" s="7"/>
    </row>
    <row r="41241" spans="15:15" x14ac:dyDescent="0.25">
      <c r="O41241" s="7"/>
    </row>
    <row r="41242" spans="15:15" x14ac:dyDescent="0.25">
      <c r="O41242" s="7"/>
    </row>
    <row r="41243" spans="15:15" x14ac:dyDescent="0.25">
      <c r="O41243" s="7"/>
    </row>
    <row r="41244" spans="15:15" x14ac:dyDescent="0.25">
      <c r="O41244" s="7"/>
    </row>
    <row r="41245" spans="15:15" x14ac:dyDescent="0.25">
      <c r="O41245" s="7"/>
    </row>
    <row r="41246" spans="15:15" x14ac:dyDescent="0.25">
      <c r="O41246" s="7"/>
    </row>
    <row r="41247" spans="15:15" x14ac:dyDescent="0.25">
      <c r="O41247" s="7"/>
    </row>
    <row r="41248" spans="15:15" x14ac:dyDescent="0.25">
      <c r="O41248" s="7"/>
    </row>
    <row r="41249" spans="15:15" x14ac:dyDescent="0.25">
      <c r="O41249" s="7"/>
    </row>
    <row r="41250" spans="15:15" x14ac:dyDescent="0.25">
      <c r="O41250" s="7"/>
    </row>
    <row r="41251" spans="15:15" x14ac:dyDescent="0.25">
      <c r="O41251" s="7"/>
    </row>
    <row r="41252" spans="15:15" x14ac:dyDescent="0.25">
      <c r="O41252" s="7"/>
    </row>
    <row r="41253" spans="15:15" x14ac:dyDescent="0.25">
      <c r="O41253" s="7"/>
    </row>
    <row r="41254" spans="15:15" x14ac:dyDescent="0.25">
      <c r="O41254" s="7"/>
    </row>
    <row r="41255" spans="15:15" x14ac:dyDescent="0.25">
      <c r="O41255" s="7"/>
    </row>
    <row r="41256" spans="15:15" x14ac:dyDescent="0.25">
      <c r="O41256" s="7"/>
    </row>
    <row r="41257" spans="15:15" x14ac:dyDescent="0.25">
      <c r="O41257" s="7"/>
    </row>
    <row r="41258" spans="15:15" x14ac:dyDescent="0.25">
      <c r="O41258" s="7"/>
    </row>
    <row r="41259" spans="15:15" x14ac:dyDescent="0.25">
      <c r="O41259" s="7"/>
    </row>
    <row r="41260" spans="15:15" x14ac:dyDescent="0.25">
      <c r="O41260" s="7"/>
    </row>
    <row r="41261" spans="15:15" x14ac:dyDescent="0.25">
      <c r="O41261" s="7"/>
    </row>
    <row r="41262" spans="15:15" x14ac:dyDescent="0.25">
      <c r="O41262" s="7"/>
    </row>
    <row r="41263" spans="15:15" x14ac:dyDescent="0.25">
      <c r="O41263" s="7"/>
    </row>
    <row r="41264" spans="15:15" x14ac:dyDescent="0.25">
      <c r="O41264" s="7"/>
    </row>
    <row r="41265" spans="15:15" x14ac:dyDescent="0.25">
      <c r="O41265" s="7"/>
    </row>
    <row r="41266" spans="15:15" x14ac:dyDescent="0.25">
      <c r="O41266" s="7"/>
    </row>
    <row r="41267" spans="15:15" x14ac:dyDescent="0.25">
      <c r="O41267" s="7"/>
    </row>
    <row r="41268" spans="15:15" x14ac:dyDescent="0.25">
      <c r="O41268" s="7"/>
    </row>
    <row r="41269" spans="15:15" x14ac:dyDescent="0.25">
      <c r="O41269" s="7"/>
    </row>
    <row r="41270" spans="15:15" x14ac:dyDescent="0.25">
      <c r="O41270" s="7"/>
    </row>
    <row r="41271" spans="15:15" x14ac:dyDescent="0.25">
      <c r="O41271" s="7"/>
    </row>
    <row r="41272" spans="15:15" x14ac:dyDescent="0.25">
      <c r="O41272" s="7"/>
    </row>
    <row r="41273" spans="15:15" x14ac:dyDescent="0.25">
      <c r="O41273" s="7"/>
    </row>
    <row r="41274" spans="15:15" x14ac:dyDescent="0.25">
      <c r="O41274" s="7"/>
    </row>
    <row r="41275" spans="15:15" x14ac:dyDescent="0.25">
      <c r="O41275" s="7"/>
    </row>
    <row r="41276" spans="15:15" x14ac:dyDescent="0.25">
      <c r="O41276" s="7"/>
    </row>
    <row r="41277" spans="15:15" x14ac:dyDescent="0.25">
      <c r="O41277" s="7"/>
    </row>
    <row r="41278" spans="15:15" x14ac:dyDescent="0.25">
      <c r="O41278" s="7"/>
    </row>
    <row r="41279" spans="15:15" x14ac:dyDescent="0.25">
      <c r="O41279" s="7"/>
    </row>
    <row r="41280" spans="15:15" x14ac:dyDescent="0.25">
      <c r="O41280" s="7"/>
    </row>
    <row r="41281" spans="15:15" x14ac:dyDescent="0.25">
      <c r="O41281" s="7"/>
    </row>
    <row r="41282" spans="15:15" x14ac:dyDescent="0.25">
      <c r="O41282" s="7"/>
    </row>
    <row r="41283" spans="15:15" x14ac:dyDescent="0.25">
      <c r="O41283" s="7"/>
    </row>
    <row r="41284" spans="15:15" x14ac:dyDescent="0.25">
      <c r="O41284" s="7"/>
    </row>
    <row r="41285" spans="15:15" x14ac:dyDescent="0.25">
      <c r="O41285" s="7"/>
    </row>
    <row r="41286" spans="15:15" x14ac:dyDescent="0.25">
      <c r="O41286" s="7"/>
    </row>
    <row r="41287" spans="15:15" x14ac:dyDescent="0.25">
      <c r="O41287" s="7"/>
    </row>
    <row r="41288" spans="15:15" x14ac:dyDescent="0.25">
      <c r="O41288" s="7"/>
    </row>
    <row r="41289" spans="15:15" x14ac:dyDescent="0.25">
      <c r="O41289" s="7"/>
    </row>
    <row r="41290" spans="15:15" x14ac:dyDescent="0.25">
      <c r="O41290" s="7"/>
    </row>
    <row r="41291" spans="15:15" x14ac:dyDescent="0.25">
      <c r="O41291" s="7"/>
    </row>
    <row r="41292" spans="15:15" x14ac:dyDescent="0.25">
      <c r="O41292" s="7"/>
    </row>
    <row r="41293" spans="15:15" x14ac:dyDescent="0.25">
      <c r="O41293" s="7"/>
    </row>
    <row r="41294" spans="15:15" x14ac:dyDescent="0.25">
      <c r="O41294" s="7"/>
    </row>
    <row r="41295" spans="15:15" x14ac:dyDescent="0.25">
      <c r="O41295" s="7"/>
    </row>
    <row r="41296" spans="15:15" x14ac:dyDescent="0.25">
      <c r="O41296" s="7"/>
    </row>
    <row r="41297" spans="15:15" x14ac:dyDescent="0.25">
      <c r="O41297" s="7"/>
    </row>
    <row r="41298" spans="15:15" x14ac:dyDescent="0.25">
      <c r="O41298" s="7"/>
    </row>
    <row r="41299" spans="15:15" x14ac:dyDescent="0.25">
      <c r="O41299" s="7"/>
    </row>
    <row r="41300" spans="15:15" x14ac:dyDescent="0.25">
      <c r="O41300" s="7"/>
    </row>
    <row r="41301" spans="15:15" x14ac:dyDescent="0.25">
      <c r="O41301" s="7"/>
    </row>
    <row r="41302" spans="15:15" x14ac:dyDescent="0.25">
      <c r="O41302" s="7"/>
    </row>
    <row r="41303" spans="15:15" x14ac:dyDescent="0.25">
      <c r="O41303" s="7"/>
    </row>
    <row r="41304" spans="15:15" x14ac:dyDescent="0.25">
      <c r="O41304" s="7"/>
    </row>
    <row r="41305" spans="15:15" x14ac:dyDescent="0.25">
      <c r="O41305" s="7"/>
    </row>
    <row r="41306" spans="15:15" x14ac:dyDescent="0.25">
      <c r="O41306" s="7"/>
    </row>
    <row r="41307" spans="15:15" x14ac:dyDescent="0.25">
      <c r="O41307" s="7"/>
    </row>
    <row r="41308" spans="15:15" x14ac:dyDescent="0.25">
      <c r="O41308" s="7"/>
    </row>
    <row r="41309" spans="15:15" x14ac:dyDescent="0.25">
      <c r="O41309" s="7"/>
    </row>
    <row r="41310" spans="15:15" x14ac:dyDescent="0.25">
      <c r="O41310" s="7"/>
    </row>
    <row r="41311" spans="15:15" x14ac:dyDescent="0.25">
      <c r="O41311" s="7"/>
    </row>
    <row r="41312" spans="15:15" x14ac:dyDescent="0.25">
      <c r="O41312" s="7"/>
    </row>
    <row r="41313" spans="15:15" x14ac:dyDescent="0.25">
      <c r="O41313" s="7"/>
    </row>
    <row r="41314" spans="15:15" x14ac:dyDescent="0.25">
      <c r="O41314" s="7"/>
    </row>
    <row r="41315" spans="15:15" x14ac:dyDescent="0.25">
      <c r="O41315" s="7"/>
    </row>
    <row r="41316" spans="15:15" x14ac:dyDescent="0.25">
      <c r="O41316" s="7"/>
    </row>
    <row r="41317" spans="15:15" x14ac:dyDescent="0.25">
      <c r="O41317" s="7"/>
    </row>
    <row r="41318" spans="15:15" x14ac:dyDescent="0.25">
      <c r="O41318" s="7"/>
    </row>
    <row r="41319" spans="15:15" x14ac:dyDescent="0.25">
      <c r="O41319" s="7"/>
    </row>
    <row r="41320" spans="15:15" x14ac:dyDescent="0.25">
      <c r="O41320" s="7"/>
    </row>
    <row r="41321" spans="15:15" x14ac:dyDescent="0.25">
      <c r="O41321" s="7"/>
    </row>
    <row r="41322" spans="15:15" x14ac:dyDescent="0.25">
      <c r="O41322" s="7"/>
    </row>
    <row r="41323" spans="15:15" x14ac:dyDescent="0.25">
      <c r="O41323" s="7"/>
    </row>
    <row r="41324" spans="15:15" x14ac:dyDescent="0.25">
      <c r="O41324" s="7"/>
    </row>
    <row r="41325" spans="15:15" x14ac:dyDescent="0.25">
      <c r="O41325" s="7"/>
    </row>
    <row r="41326" spans="15:15" x14ac:dyDescent="0.25">
      <c r="O41326" s="7"/>
    </row>
    <row r="41327" spans="15:15" x14ac:dyDescent="0.25">
      <c r="O41327" s="7"/>
    </row>
    <row r="41328" spans="15:15" x14ac:dyDescent="0.25">
      <c r="O41328" s="7"/>
    </row>
    <row r="41329" spans="15:15" x14ac:dyDescent="0.25">
      <c r="O41329" s="7"/>
    </row>
    <row r="41330" spans="15:15" x14ac:dyDescent="0.25">
      <c r="O41330" s="7"/>
    </row>
    <row r="41331" spans="15:15" x14ac:dyDescent="0.25">
      <c r="O41331" s="7"/>
    </row>
    <row r="41332" spans="15:15" x14ac:dyDescent="0.25">
      <c r="O41332" s="7"/>
    </row>
    <row r="41333" spans="15:15" x14ac:dyDescent="0.25">
      <c r="O41333" s="7"/>
    </row>
    <row r="41334" spans="15:15" x14ac:dyDescent="0.25">
      <c r="O41334" s="7"/>
    </row>
    <row r="41335" spans="15:15" x14ac:dyDescent="0.25">
      <c r="O41335" s="7"/>
    </row>
    <row r="41336" spans="15:15" x14ac:dyDescent="0.25">
      <c r="O41336" s="7"/>
    </row>
    <row r="41337" spans="15:15" x14ac:dyDescent="0.25">
      <c r="O41337" s="7"/>
    </row>
    <row r="41338" spans="15:15" x14ac:dyDescent="0.25">
      <c r="O41338" s="7"/>
    </row>
    <row r="41339" spans="15:15" x14ac:dyDescent="0.25">
      <c r="O41339" s="7"/>
    </row>
    <row r="41340" spans="15:15" x14ac:dyDescent="0.25">
      <c r="O41340" s="7"/>
    </row>
    <row r="41341" spans="15:15" x14ac:dyDescent="0.25">
      <c r="O41341" s="7"/>
    </row>
    <row r="41342" spans="15:15" x14ac:dyDescent="0.25">
      <c r="O41342" s="7"/>
    </row>
    <row r="41343" spans="15:15" x14ac:dyDescent="0.25">
      <c r="O41343" s="7"/>
    </row>
    <row r="41344" spans="15:15" x14ac:dyDescent="0.25">
      <c r="O41344" s="7"/>
    </row>
    <row r="41345" spans="15:15" x14ac:dyDescent="0.25">
      <c r="O41345" s="7"/>
    </row>
    <row r="41346" spans="15:15" x14ac:dyDescent="0.25">
      <c r="O41346" s="7"/>
    </row>
    <row r="41347" spans="15:15" x14ac:dyDescent="0.25">
      <c r="O41347" s="7"/>
    </row>
    <row r="41348" spans="15:15" x14ac:dyDescent="0.25">
      <c r="O41348" s="7"/>
    </row>
    <row r="41349" spans="15:15" x14ac:dyDescent="0.25">
      <c r="O41349" s="7"/>
    </row>
    <row r="41350" spans="15:15" x14ac:dyDescent="0.25">
      <c r="O41350" s="7"/>
    </row>
    <row r="41351" spans="15:15" x14ac:dyDescent="0.25">
      <c r="O41351" s="7"/>
    </row>
    <row r="41352" spans="15:15" x14ac:dyDescent="0.25">
      <c r="O41352" s="7"/>
    </row>
    <row r="41353" spans="15:15" x14ac:dyDescent="0.25">
      <c r="O41353" s="7"/>
    </row>
    <row r="41354" spans="15:15" x14ac:dyDescent="0.25">
      <c r="O41354" s="7"/>
    </row>
    <row r="41355" spans="15:15" x14ac:dyDescent="0.25">
      <c r="O41355" s="7"/>
    </row>
    <row r="41356" spans="15:15" x14ac:dyDescent="0.25">
      <c r="O41356" s="7"/>
    </row>
    <row r="41357" spans="15:15" x14ac:dyDescent="0.25">
      <c r="O41357" s="7"/>
    </row>
    <row r="41358" spans="15:15" x14ac:dyDescent="0.25">
      <c r="O41358" s="7"/>
    </row>
    <row r="41359" spans="15:15" x14ac:dyDescent="0.25">
      <c r="O41359" s="7"/>
    </row>
    <row r="41360" spans="15:15" x14ac:dyDescent="0.25">
      <c r="O41360" s="7"/>
    </row>
    <row r="41361" spans="15:15" x14ac:dyDescent="0.25">
      <c r="O41361" s="7"/>
    </row>
    <row r="41362" spans="15:15" x14ac:dyDescent="0.25">
      <c r="O41362" s="7"/>
    </row>
    <row r="41363" spans="15:15" x14ac:dyDescent="0.25">
      <c r="O41363" s="7"/>
    </row>
    <row r="41364" spans="15:15" x14ac:dyDescent="0.25">
      <c r="O41364" s="7"/>
    </row>
    <row r="41365" spans="15:15" x14ac:dyDescent="0.25">
      <c r="O41365" s="7"/>
    </row>
    <row r="41366" spans="15:15" x14ac:dyDescent="0.25">
      <c r="O41366" s="7"/>
    </row>
    <row r="41367" spans="15:15" x14ac:dyDescent="0.25">
      <c r="O41367" s="7"/>
    </row>
    <row r="41368" spans="15:15" x14ac:dyDescent="0.25">
      <c r="O41368" s="7"/>
    </row>
    <row r="41369" spans="15:15" x14ac:dyDescent="0.25">
      <c r="O41369" s="7"/>
    </row>
    <row r="41370" spans="15:15" x14ac:dyDescent="0.25">
      <c r="O41370" s="7"/>
    </row>
    <row r="41371" spans="15:15" x14ac:dyDescent="0.25">
      <c r="O41371" s="7"/>
    </row>
    <row r="41372" spans="15:15" x14ac:dyDescent="0.25">
      <c r="O41372" s="7"/>
    </row>
    <row r="41373" spans="15:15" x14ac:dyDescent="0.25">
      <c r="O41373" s="7"/>
    </row>
    <row r="41374" spans="15:15" x14ac:dyDescent="0.25">
      <c r="O41374" s="7"/>
    </row>
    <row r="41375" spans="15:15" x14ac:dyDescent="0.25">
      <c r="O41375" s="7"/>
    </row>
    <row r="41376" spans="15:15" x14ac:dyDescent="0.25">
      <c r="O41376" s="7"/>
    </row>
    <row r="41377" spans="15:15" x14ac:dyDescent="0.25">
      <c r="O41377" s="7"/>
    </row>
    <row r="41378" spans="15:15" x14ac:dyDescent="0.25">
      <c r="O41378" s="7"/>
    </row>
    <row r="41379" spans="15:15" x14ac:dyDescent="0.25">
      <c r="O41379" s="7"/>
    </row>
    <row r="41380" spans="15:15" x14ac:dyDescent="0.25">
      <c r="O41380" s="7"/>
    </row>
    <row r="41381" spans="15:15" x14ac:dyDescent="0.25">
      <c r="O41381" s="7"/>
    </row>
    <row r="41382" spans="15:15" x14ac:dyDescent="0.25">
      <c r="O41382" s="7"/>
    </row>
    <row r="41383" spans="15:15" x14ac:dyDescent="0.25">
      <c r="O41383" s="7"/>
    </row>
    <row r="41384" spans="15:15" x14ac:dyDescent="0.25">
      <c r="O41384" s="7"/>
    </row>
    <row r="41385" spans="15:15" x14ac:dyDescent="0.25">
      <c r="O41385" s="7"/>
    </row>
    <row r="41386" spans="15:15" x14ac:dyDescent="0.25">
      <c r="O41386" s="7"/>
    </row>
    <row r="41387" spans="15:15" x14ac:dyDescent="0.25">
      <c r="O41387" s="7"/>
    </row>
    <row r="41388" spans="15:15" x14ac:dyDescent="0.25">
      <c r="O41388" s="7"/>
    </row>
    <row r="41389" spans="15:15" x14ac:dyDescent="0.25">
      <c r="O41389" s="7"/>
    </row>
    <row r="41390" spans="15:15" x14ac:dyDescent="0.25">
      <c r="O41390" s="7"/>
    </row>
    <row r="41391" spans="15:15" x14ac:dyDescent="0.25">
      <c r="O41391" s="7"/>
    </row>
    <row r="41392" spans="15:15" x14ac:dyDescent="0.25">
      <c r="O41392" s="7"/>
    </row>
    <row r="41393" spans="15:15" x14ac:dyDescent="0.25">
      <c r="O41393" s="7"/>
    </row>
    <row r="41394" spans="15:15" x14ac:dyDescent="0.25">
      <c r="O41394" s="7"/>
    </row>
    <row r="41395" spans="15:15" x14ac:dyDescent="0.25">
      <c r="O41395" s="7"/>
    </row>
    <row r="41396" spans="15:15" x14ac:dyDescent="0.25">
      <c r="O41396" s="7"/>
    </row>
    <row r="41397" spans="15:15" x14ac:dyDescent="0.25">
      <c r="O41397" s="7"/>
    </row>
    <row r="41398" spans="15:15" x14ac:dyDescent="0.25">
      <c r="O41398" s="7"/>
    </row>
    <row r="41399" spans="15:15" x14ac:dyDescent="0.25">
      <c r="O41399" s="7"/>
    </row>
    <row r="41400" spans="15:15" x14ac:dyDescent="0.25">
      <c r="O41400" s="7"/>
    </row>
    <row r="41401" spans="15:15" x14ac:dyDescent="0.25">
      <c r="O41401" s="7"/>
    </row>
    <row r="41402" spans="15:15" x14ac:dyDescent="0.25">
      <c r="O41402" s="7"/>
    </row>
    <row r="41403" spans="15:15" x14ac:dyDescent="0.25">
      <c r="O41403" s="7"/>
    </row>
    <row r="41404" spans="15:15" x14ac:dyDescent="0.25">
      <c r="O41404" s="7"/>
    </row>
    <row r="41405" spans="15:15" x14ac:dyDescent="0.25">
      <c r="O41405" s="7"/>
    </row>
    <row r="41406" spans="15:15" x14ac:dyDescent="0.25">
      <c r="O41406" s="7"/>
    </row>
    <row r="41407" spans="15:15" x14ac:dyDescent="0.25">
      <c r="O41407" s="7"/>
    </row>
    <row r="41408" spans="15:15" x14ac:dyDescent="0.25">
      <c r="O41408" s="7"/>
    </row>
    <row r="41409" spans="15:15" x14ac:dyDescent="0.25">
      <c r="O41409" s="7"/>
    </row>
    <row r="41410" spans="15:15" x14ac:dyDescent="0.25">
      <c r="O41410" s="7"/>
    </row>
    <row r="41411" spans="15:15" x14ac:dyDescent="0.25">
      <c r="O41411" s="7"/>
    </row>
    <row r="41412" spans="15:15" x14ac:dyDescent="0.25">
      <c r="O41412" s="7"/>
    </row>
    <row r="41413" spans="15:15" x14ac:dyDescent="0.25">
      <c r="O41413" s="7"/>
    </row>
    <row r="41414" spans="15:15" x14ac:dyDescent="0.25">
      <c r="O41414" s="7"/>
    </row>
    <row r="41415" spans="15:15" x14ac:dyDescent="0.25">
      <c r="O41415" s="7"/>
    </row>
    <row r="41416" spans="15:15" x14ac:dyDescent="0.25">
      <c r="O41416" s="7"/>
    </row>
    <row r="41417" spans="15:15" x14ac:dyDescent="0.25">
      <c r="O41417" s="7"/>
    </row>
    <row r="41418" spans="15:15" x14ac:dyDescent="0.25">
      <c r="O41418" s="7"/>
    </row>
    <row r="41419" spans="15:15" x14ac:dyDescent="0.25">
      <c r="O41419" s="7"/>
    </row>
    <row r="41420" spans="15:15" x14ac:dyDescent="0.25">
      <c r="O41420" s="7"/>
    </row>
    <row r="41421" spans="15:15" x14ac:dyDescent="0.25">
      <c r="O41421" s="7"/>
    </row>
    <row r="41422" spans="15:15" x14ac:dyDescent="0.25">
      <c r="O41422" s="7"/>
    </row>
    <row r="41423" spans="15:15" x14ac:dyDescent="0.25">
      <c r="O41423" s="7"/>
    </row>
    <row r="41424" spans="15:15" x14ac:dyDescent="0.25">
      <c r="O41424" s="7"/>
    </row>
    <row r="41425" spans="15:15" x14ac:dyDescent="0.25">
      <c r="O41425" s="7"/>
    </row>
    <row r="41450" spans="15:15" x14ac:dyDescent="0.25">
      <c r="O41450" s="7"/>
    </row>
    <row r="41451" spans="15:15" x14ac:dyDescent="0.25">
      <c r="O41451" s="7"/>
    </row>
    <row r="41452" spans="15:15" x14ac:dyDescent="0.25">
      <c r="O41452" s="7"/>
    </row>
    <row r="41453" spans="15:15" x14ac:dyDescent="0.25">
      <c r="O41453" s="7"/>
    </row>
    <row r="41454" spans="15:15" x14ac:dyDescent="0.25">
      <c r="O41454" s="7"/>
    </row>
    <row r="41455" spans="15:15" x14ac:dyDescent="0.25">
      <c r="O41455" s="7"/>
    </row>
    <row r="41456" spans="15:15" x14ac:dyDescent="0.25">
      <c r="O41456" s="7"/>
    </row>
    <row r="41457" spans="15:15" x14ac:dyDescent="0.25">
      <c r="O41457" s="7"/>
    </row>
    <row r="41458" spans="15:15" x14ac:dyDescent="0.25">
      <c r="O41458" s="7"/>
    </row>
    <row r="41459" spans="15:15" x14ac:dyDescent="0.25">
      <c r="O41459" s="7"/>
    </row>
    <row r="41460" spans="15:15" x14ac:dyDescent="0.25">
      <c r="O41460" s="7"/>
    </row>
    <row r="41461" spans="15:15" x14ac:dyDescent="0.25">
      <c r="O41461" s="7"/>
    </row>
    <row r="41462" spans="15:15" x14ac:dyDescent="0.25">
      <c r="O41462" s="7"/>
    </row>
    <row r="41463" spans="15:15" x14ac:dyDescent="0.25">
      <c r="O41463" s="7"/>
    </row>
    <row r="41464" spans="15:15" x14ac:dyDescent="0.25">
      <c r="O41464" s="7"/>
    </row>
    <row r="41465" spans="15:15" x14ac:dyDescent="0.25">
      <c r="O41465" s="7"/>
    </row>
    <row r="41466" spans="15:15" x14ac:dyDescent="0.25">
      <c r="O41466" s="7"/>
    </row>
    <row r="41467" spans="15:15" x14ac:dyDescent="0.25">
      <c r="O41467" s="7"/>
    </row>
    <row r="41468" spans="15:15" x14ac:dyDescent="0.25">
      <c r="O41468" s="7"/>
    </row>
    <row r="41469" spans="15:15" x14ac:dyDescent="0.25">
      <c r="O41469" s="7"/>
    </row>
    <row r="41470" spans="15:15" x14ac:dyDescent="0.25">
      <c r="O41470" s="7"/>
    </row>
    <row r="41471" spans="15:15" x14ac:dyDescent="0.25">
      <c r="O41471" s="7"/>
    </row>
    <row r="41472" spans="15:15" x14ac:dyDescent="0.25">
      <c r="O41472" s="7"/>
    </row>
    <row r="41473" spans="15:15" x14ac:dyDescent="0.25">
      <c r="O41473" s="7"/>
    </row>
    <row r="41474" spans="15:15" x14ac:dyDescent="0.25">
      <c r="O41474" s="7"/>
    </row>
    <row r="41475" spans="15:15" x14ac:dyDescent="0.25">
      <c r="O41475" s="7"/>
    </row>
    <row r="41476" spans="15:15" x14ac:dyDescent="0.25">
      <c r="O41476" s="7"/>
    </row>
    <row r="41477" spans="15:15" x14ac:dyDescent="0.25">
      <c r="O41477" s="7"/>
    </row>
    <row r="41478" spans="15:15" x14ac:dyDescent="0.25">
      <c r="O41478" s="7"/>
    </row>
    <row r="41479" spans="15:15" x14ac:dyDescent="0.25">
      <c r="O41479" s="7"/>
    </row>
    <row r="41480" spans="15:15" x14ac:dyDescent="0.25">
      <c r="O41480" s="7"/>
    </row>
    <row r="41481" spans="15:15" x14ac:dyDescent="0.25">
      <c r="O41481" s="7"/>
    </row>
    <row r="41482" spans="15:15" x14ac:dyDescent="0.25">
      <c r="O41482" s="7"/>
    </row>
    <row r="41483" spans="15:15" x14ac:dyDescent="0.25">
      <c r="O41483" s="7"/>
    </row>
    <row r="41484" spans="15:15" x14ac:dyDescent="0.25">
      <c r="O41484" s="7"/>
    </row>
    <row r="41485" spans="15:15" x14ac:dyDescent="0.25">
      <c r="O41485" s="7"/>
    </row>
    <row r="41486" spans="15:15" x14ac:dyDescent="0.25">
      <c r="O41486" s="7"/>
    </row>
    <row r="41487" spans="15:15" x14ac:dyDescent="0.25">
      <c r="O41487" s="7"/>
    </row>
    <row r="41488" spans="15:15" x14ac:dyDescent="0.25">
      <c r="O41488" s="7"/>
    </row>
    <row r="41489" spans="15:15" x14ac:dyDescent="0.25">
      <c r="O41489" s="7"/>
    </row>
    <row r="41490" spans="15:15" x14ac:dyDescent="0.25">
      <c r="O41490" s="7"/>
    </row>
    <row r="41491" spans="15:15" x14ac:dyDescent="0.25">
      <c r="O41491" s="7"/>
    </row>
    <row r="41492" spans="15:15" x14ac:dyDescent="0.25">
      <c r="O41492" s="7"/>
    </row>
    <row r="41493" spans="15:15" x14ac:dyDescent="0.25">
      <c r="O41493" s="7"/>
    </row>
    <row r="41494" spans="15:15" x14ac:dyDescent="0.25">
      <c r="O41494" s="7"/>
    </row>
    <row r="41495" spans="15:15" x14ac:dyDescent="0.25">
      <c r="O41495" s="7"/>
    </row>
    <row r="41496" spans="15:15" x14ac:dyDescent="0.25">
      <c r="O41496" s="7"/>
    </row>
    <row r="41497" spans="15:15" x14ac:dyDescent="0.25">
      <c r="O41497" s="7"/>
    </row>
    <row r="41498" spans="15:15" x14ac:dyDescent="0.25">
      <c r="O41498" s="7"/>
    </row>
    <row r="41499" spans="15:15" x14ac:dyDescent="0.25">
      <c r="O41499" s="7"/>
    </row>
    <row r="41500" spans="15:15" x14ac:dyDescent="0.25">
      <c r="O41500" s="7"/>
    </row>
    <row r="41501" spans="15:15" x14ac:dyDescent="0.25">
      <c r="O41501" s="7"/>
    </row>
    <row r="41502" spans="15:15" x14ac:dyDescent="0.25">
      <c r="O41502" s="7"/>
    </row>
    <row r="41503" spans="15:15" x14ac:dyDescent="0.25">
      <c r="O41503" s="7"/>
    </row>
    <row r="41504" spans="15:15" x14ac:dyDescent="0.25">
      <c r="O41504" s="7"/>
    </row>
    <row r="41505" spans="15:15" x14ac:dyDescent="0.25">
      <c r="O41505" s="7"/>
    </row>
    <row r="41506" spans="15:15" x14ac:dyDescent="0.25">
      <c r="O41506" s="7"/>
    </row>
    <row r="41507" spans="15:15" x14ac:dyDescent="0.25">
      <c r="O41507" s="7"/>
    </row>
    <row r="41508" spans="15:15" x14ac:dyDescent="0.25">
      <c r="O41508" s="7"/>
    </row>
    <row r="41509" spans="15:15" x14ac:dyDescent="0.25">
      <c r="O41509" s="7"/>
    </row>
    <row r="41510" spans="15:15" x14ac:dyDescent="0.25">
      <c r="O41510" s="7"/>
    </row>
    <row r="41511" spans="15:15" x14ac:dyDescent="0.25">
      <c r="O41511" s="7"/>
    </row>
    <row r="41512" spans="15:15" x14ac:dyDescent="0.25">
      <c r="O41512" s="7"/>
    </row>
    <row r="41513" spans="15:15" x14ac:dyDescent="0.25">
      <c r="O41513" s="7"/>
    </row>
    <row r="41514" spans="15:15" x14ac:dyDescent="0.25">
      <c r="O41514" s="7"/>
    </row>
    <row r="41515" spans="15:15" x14ac:dyDescent="0.25">
      <c r="O41515" s="7"/>
    </row>
    <row r="41516" spans="15:15" x14ac:dyDescent="0.25">
      <c r="O41516" s="7"/>
    </row>
    <row r="41517" spans="15:15" x14ac:dyDescent="0.25">
      <c r="O41517" s="7"/>
    </row>
    <row r="41518" spans="15:15" x14ac:dyDescent="0.25">
      <c r="O41518" s="7"/>
    </row>
    <row r="41519" spans="15:15" x14ac:dyDescent="0.25">
      <c r="O41519" s="7"/>
    </row>
    <row r="41520" spans="15:15" x14ac:dyDescent="0.25">
      <c r="O41520" s="7"/>
    </row>
    <row r="41521" spans="15:15" x14ac:dyDescent="0.25">
      <c r="O41521" s="7"/>
    </row>
    <row r="41522" spans="15:15" x14ac:dyDescent="0.25">
      <c r="O41522" s="7"/>
    </row>
    <row r="41523" spans="15:15" x14ac:dyDescent="0.25">
      <c r="O41523" s="7"/>
    </row>
    <row r="41524" spans="15:15" x14ac:dyDescent="0.25">
      <c r="O41524" s="7"/>
    </row>
    <row r="41525" spans="15:15" x14ac:dyDescent="0.25">
      <c r="O41525" s="7"/>
    </row>
    <row r="41526" spans="15:15" x14ac:dyDescent="0.25">
      <c r="O41526" s="7"/>
    </row>
    <row r="41527" spans="15:15" x14ac:dyDescent="0.25">
      <c r="O41527" s="7"/>
    </row>
    <row r="41528" spans="15:15" x14ac:dyDescent="0.25">
      <c r="O41528" s="7"/>
    </row>
    <row r="41529" spans="15:15" x14ac:dyDescent="0.25">
      <c r="O41529" s="7"/>
    </row>
    <row r="41530" spans="15:15" x14ac:dyDescent="0.25">
      <c r="O41530" s="7"/>
    </row>
    <row r="41531" spans="15:15" x14ac:dyDescent="0.25">
      <c r="O41531" s="7"/>
    </row>
    <row r="41532" spans="15:15" x14ac:dyDescent="0.25">
      <c r="O41532" s="7"/>
    </row>
    <row r="41533" spans="15:15" x14ac:dyDescent="0.25">
      <c r="O41533" s="7"/>
    </row>
    <row r="41534" spans="15:15" x14ac:dyDescent="0.25">
      <c r="O41534" s="7"/>
    </row>
    <row r="41535" spans="15:15" x14ac:dyDescent="0.25">
      <c r="O41535" s="7"/>
    </row>
    <row r="41536" spans="15:15" x14ac:dyDescent="0.25">
      <c r="O41536" s="7"/>
    </row>
    <row r="41537" spans="15:15" x14ac:dyDescent="0.25">
      <c r="O41537" s="7"/>
    </row>
    <row r="41538" spans="15:15" x14ac:dyDescent="0.25">
      <c r="O41538" s="7"/>
    </row>
    <row r="41539" spans="15:15" x14ac:dyDescent="0.25">
      <c r="O41539" s="7"/>
    </row>
    <row r="41540" spans="15:15" x14ac:dyDescent="0.25">
      <c r="O41540" s="7"/>
    </row>
    <row r="41541" spans="15:15" x14ac:dyDescent="0.25">
      <c r="O41541" s="7"/>
    </row>
    <row r="41542" spans="15:15" x14ac:dyDescent="0.25">
      <c r="O41542" s="7"/>
    </row>
    <row r="41543" spans="15:15" x14ac:dyDescent="0.25">
      <c r="O41543" s="7"/>
    </row>
    <row r="41544" spans="15:15" x14ac:dyDescent="0.25">
      <c r="O41544" s="7"/>
    </row>
    <row r="41545" spans="15:15" x14ac:dyDescent="0.25">
      <c r="O41545" s="7"/>
    </row>
    <row r="41546" spans="15:15" x14ac:dyDescent="0.25">
      <c r="O41546" s="7"/>
    </row>
    <row r="41547" spans="15:15" x14ac:dyDescent="0.25">
      <c r="O41547" s="7"/>
    </row>
    <row r="41548" spans="15:15" x14ac:dyDescent="0.25">
      <c r="O41548" s="7"/>
    </row>
    <row r="41549" spans="15:15" x14ac:dyDescent="0.25">
      <c r="O41549" s="7"/>
    </row>
    <row r="41550" spans="15:15" x14ac:dyDescent="0.25">
      <c r="O41550" s="7"/>
    </row>
    <row r="41551" spans="15:15" x14ac:dyDescent="0.25">
      <c r="O41551" s="7"/>
    </row>
    <row r="41552" spans="15:15" x14ac:dyDescent="0.25">
      <c r="O41552" s="7"/>
    </row>
    <row r="41553" spans="15:15" x14ac:dyDescent="0.25">
      <c r="O41553" s="7"/>
    </row>
    <row r="41554" spans="15:15" x14ac:dyDescent="0.25">
      <c r="O41554" s="7"/>
    </row>
    <row r="41555" spans="15:15" x14ac:dyDescent="0.25">
      <c r="O41555" s="7"/>
    </row>
    <row r="41556" spans="15:15" x14ac:dyDescent="0.25">
      <c r="O41556" s="7"/>
    </row>
    <row r="41557" spans="15:15" x14ac:dyDescent="0.25">
      <c r="O41557" s="7"/>
    </row>
    <row r="41558" spans="15:15" x14ac:dyDescent="0.25">
      <c r="O41558" s="7"/>
    </row>
    <row r="41559" spans="15:15" x14ac:dyDescent="0.25">
      <c r="O41559" s="7"/>
    </row>
    <row r="41560" spans="15:15" x14ac:dyDescent="0.25">
      <c r="O41560" s="7"/>
    </row>
    <row r="41561" spans="15:15" x14ac:dyDescent="0.25">
      <c r="O41561" s="7"/>
    </row>
    <row r="41562" spans="15:15" x14ac:dyDescent="0.25">
      <c r="O41562" s="7"/>
    </row>
    <row r="41563" spans="15:15" x14ac:dyDescent="0.25">
      <c r="O41563" s="7"/>
    </row>
    <row r="41564" spans="15:15" x14ac:dyDescent="0.25">
      <c r="O41564" s="7"/>
    </row>
    <row r="41565" spans="15:15" x14ac:dyDescent="0.25">
      <c r="O41565" s="7"/>
    </row>
    <row r="41566" spans="15:15" x14ac:dyDescent="0.25">
      <c r="O41566" s="7"/>
    </row>
    <row r="41567" spans="15:15" x14ac:dyDescent="0.25">
      <c r="O41567" s="7"/>
    </row>
    <row r="41568" spans="15:15" x14ac:dyDescent="0.25">
      <c r="O41568" s="7"/>
    </row>
    <row r="41569" spans="15:15" x14ac:dyDescent="0.25">
      <c r="O41569" s="7"/>
    </row>
    <row r="41570" spans="15:15" x14ac:dyDescent="0.25">
      <c r="O41570" s="7"/>
    </row>
    <row r="41571" spans="15:15" x14ac:dyDescent="0.25">
      <c r="O41571" s="7"/>
    </row>
    <row r="41572" spans="15:15" x14ac:dyDescent="0.25">
      <c r="O41572" s="7"/>
    </row>
    <row r="41573" spans="15:15" x14ac:dyDescent="0.25">
      <c r="O41573" s="7"/>
    </row>
    <row r="41574" spans="15:15" x14ac:dyDescent="0.25">
      <c r="O41574" s="7"/>
    </row>
    <row r="41575" spans="15:15" x14ac:dyDescent="0.25">
      <c r="O41575" s="7"/>
    </row>
    <row r="41576" spans="15:15" x14ac:dyDescent="0.25">
      <c r="O41576" s="7"/>
    </row>
    <row r="41577" spans="15:15" x14ac:dyDescent="0.25">
      <c r="O41577" s="7"/>
    </row>
    <row r="41578" spans="15:15" x14ac:dyDescent="0.25">
      <c r="O41578" s="7"/>
    </row>
    <row r="41579" spans="15:15" x14ac:dyDescent="0.25">
      <c r="O41579" s="7"/>
    </row>
    <row r="41580" spans="15:15" x14ac:dyDescent="0.25">
      <c r="O41580" s="7"/>
    </row>
    <row r="41581" spans="15:15" x14ac:dyDescent="0.25">
      <c r="O41581" s="7"/>
    </row>
    <row r="41582" spans="15:15" x14ac:dyDescent="0.25">
      <c r="O41582" s="7"/>
    </row>
    <row r="41583" spans="15:15" x14ac:dyDescent="0.25">
      <c r="O41583" s="7"/>
    </row>
    <row r="41584" spans="15:15" x14ac:dyDescent="0.25">
      <c r="O41584" s="7"/>
    </row>
    <row r="41585" spans="15:15" x14ac:dyDescent="0.25">
      <c r="O41585" s="7"/>
    </row>
    <row r="41586" spans="15:15" x14ac:dyDescent="0.25">
      <c r="O41586" s="7"/>
    </row>
    <row r="41587" spans="15:15" x14ac:dyDescent="0.25">
      <c r="O41587" s="7"/>
    </row>
    <row r="41588" spans="15:15" x14ac:dyDescent="0.25">
      <c r="O41588" s="7"/>
    </row>
    <row r="41589" spans="15:15" x14ac:dyDescent="0.25">
      <c r="O41589" s="7"/>
    </row>
    <row r="41590" spans="15:15" x14ac:dyDescent="0.25">
      <c r="O41590" s="7"/>
    </row>
    <row r="41591" spans="15:15" x14ac:dyDescent="0.25">
      <c r="O41591" s="7"/>
    </row>
    <row r="41592" spans="15:15" x14ac:dyDescent="0.25">
      <c r="O41592" s="7"/>
    </row>
    <row r="41593" spans="15:15" x14ac:dyDescent="0.25">
      <c r="O41593" s="7"/>
    </row>
    <row r="41594" spans="15:15" x14ac:dyDescent="0.25">
      <c r="O41594" s="7"/>
    </row>
    <row r="41595" spans="15:15" x14ac:dyDescent="0.25">
      <c r="O41595" s="7"/>
    </row>
    <row r="41596" spans="15:15" x14ac:dyDescent="0.25">
      <c r="O41596" s="7"/>
    </row>
    <row r="41597" spans="15:15" x14ac:dyDescent="0.25">
      <c r="O41597" s="7"/>
    </row>
    <row r="41598" spans="15:15" x14ac:dyDescent="0.25">
      <c r="O41598" s="7"/>
    </row>
    <row r="41599" spans="15:15" x14ac:dyDescent="0.25">
      <c r="O41599" s="7"/>
    </row>
    <row r="41600" spans="15:15" x14ac:dyDescent="0.25">
      <c r="O41600" s="7"/>
    </row>
    <row r="41601" spans="15:15" x14ac:dyDescent="0.25">
      <c r="O41601" s="7"/>
    </row>
    <row r="41602" spans="15:15" x14ac:dyDescent="0.25">
      <c r="O41602" s="7"/>
    </row>
    <row r="41603" spans="15:15" x14ac:dyDescent="0.25">
      <c r="O41603" s="7"/>
    </row>
    <row r="41604" spans="15:15" x14ac:dyDescent="0.25">
      <c r="O41604" s="7"/>
    </row>
    <row r="41605" spans="15:15" x14ac:dyDescent="0.25">
      <c r="O41605" s="7"/>
    </row>
    <row r="41606" spans="15:15" x14ac:dyDescent="0.25">
      <c r="O41606" s="7"/>
    </row>
    <row r="41607" spans="15:15" x14ac:dyDescent="0.25">
      <c r="O41607" s="7"/>
    </row>
    <row r="41608" spans="15:15" x14ac:dyDescent="0.25">
      <c r="O41608" s="7"/>
    </row>
    <row r="41609" spans="15:15" x14ac:dyDescent="0.25">
      <c r="O41609" s="7"/>
    </row>
    <row r="41610" spans="15:15" x14ac:dyDescent="0.25">
      <c r="O41610" s="7"/>
    </row>
    <row r="41611" spans="15:15" x14ac:dyDescent="0.25">
      <c r="O41611" s="7"/>
    </row>
    <row r="41612" spans="15:15" x14ac:dyDescent="0.25">
      <c r="O41612" s="7"/>
    </row>
    <row r="41613" spans="15:15" x14ac:dyDescent="0.25">
      <c r="O41613" s="7"/>
    </row>
    <row r="41614" spans="15:15" x14ac:dyDescent="0.25">
      <c r="O41614" s="7"/>
    </row>
    <row r="41615" spans="15:15" x14ac:dyDescent="0.25">
      <c r="O41615" s="7"/>
    </row>
    <row r="41616" spans="15:15" x14ac:dyDescent="0.25">
      <c r="O41616" s="7"/>
    </row>
    <row r="41617" spans="15:15" x14ac:dyDescent="0.25">
      <c r="O41617" s="7"/>
    </row>
    <row r="41618" spans="15:15" x14ac:dyDescent="0.25">
      <c r="O41618" s="7"/>
    </row>
    <row r="41619" spans="15:15" x14ac:dyDescent="0.25">
      <c r="O41619" s="7"/>
    </row>
    <row r="41620" spans="15:15" x14ac:dyDescent="0.25">
      <c r="O41620" s="7"/>
    </row>
    <row r="41621" spans="15:15" x14ac:dyDescent="0.25">
      <c r="O41621" s="7"/>
    </row>
    <row r="41622" spans="15:15" x14ac:dyDescent="0.25">
      <c r="O41622" s="7"/>
    </row>
    <row r="41623" spans="15:15" x14ac:dyDescent="0.25">
      <c r="O41623" s="7"/>
    </row>
    <row r="41624" spans="15:15" x14ac:dyDescent="0.25">
      <c r="O41624" s="7"/>
    </row>
    <row r="41625" spans="15:15" x14ac:dyDescent="0.25">
      <c r="O41625" s="7"/>
    </row>
    <row r="41626" spans="15:15" x14ac:dyDescent="0.25">
      <c r="O41626" s="7"/>
    </row>
    <row r="41627" spans="15:15" x14ac:dyDescent="0.25">
      <c r="O41627" s="7"/>
    </row>
    <row r="41628" spans="15:15" x14ac:dyDescent="0.25">
      <c r="O41628" s="7"/>
    </row>
    <row r="41629" spans="15:15" x14ac:dyDescent="0.25">
      <c r="O41629" s="7"/>
    </row>
    <row r="41630" spans="15:15" x14ac:dyDescent="0.25">
      <c r="O41630" s="7"/>
    </row>
    <row r="41631" spans="15:15" x14ac:dyDescent="0.25">
      <c r="O41631" s="7"/>
    </row>
    <row r="41632" spans="15:15" x14ac:dyDescent="0.25">
      <c r="O41632" s="7"/>
    </row>
    <row r="41633" spans="15:15" x14ac:dyDescent="0.25">
      <c r="O41633" s="7"/>
    </row>
    <row r="41634" spans="15:15" x14ac:dyDescent="0.25">
      <c r="O41634" s="7"/>
    </row>
    <row r="41635" spans="15:15" x14ac:dyDescent="0.25">
      <c r="O41635" s="7"/>
    </row>
    <row r="41636" spans="15:15" x14ac:dyDescent="0.25">
      <c r="O41636" s="7"/>
    </row>
    <row r="41637" spans="15:15" x14ac:dyDescent="0.25">
      <c r="O41637" s="7"/>
    </row>
    <row r="41638" spans="15:15" x14ac:dyDescent="0.25">
      <c r="O41638" s="7"/>
    </row>
    <row r="41639" spans="15:15" x14ac:dyDescent="0.25">
      <c r="O41639" s="7"/>
    </row>
    <row r="41640" spans="15:15" x14ac:dyDescent="0.25">
      <c r="O41640" s="7"/>
    </row>
    <row r="41641" spans="15:15" x14ac:dyDescent="0.25">
      <c r="O41641" s="7"/>
    </row>
    <row r="41642" spans="15:15" x14ac:dyDescent="0.25">
      <c r="O41642" s="7"/>
    </row>
    <row r="41643" spans="15:15" x14ac:dyDescent="0.25">
      <c r="O41643" s="7"/>
    </row>
    <row r="41644" spans="15:15" x14ac:dyDescent="0.25">
      <c r="O41644" s="7"/>
    </row>
    <row r="41645" spans="15:15" x14ac:dyDescent="0.25">
      <c r="O41645" s="7"/>
    </row>
    <row r="41646" spans="15:15" x14ac:dyDescent="0.25">
      <c r="O41646" s="7"/>
    </row>
    <row r="41647" spans="15:15" x14ac:dyDescent="0.25">
      <c r="O41647" s="7"/>
    </row>
    <row r="41648" spans="15:15" x14ac:dyDescent="0.25">
      <c r="O41648" s="7"/>
    </row>
    <row r="41649" spans="15:15" x14ac:dyDescent="0.25">
      <c r="O41649" s="7"/>
    </row>
    <row r="41650" spans="15:15" x14ac:dyDescent="0.25">
      <c r="O41650" s="7"/>
    </row>
    <row r="41651" spans="15:15" x14ac:dyDescent="0.25">
      <c r="O41651" s="7"/>
    </row>
    <row r="41652" spans="15:15" x14ac:dyDescent="0.25">
      <c r="O41652" s="7"/>
    </row>
    <row r="41653" spans="15:15" x14ac:dyDescent="0.25">
      <c r="O41653" s="7"/>
    </row>
    <row r="41654" spans="15:15" x14ac:dyDescent="0.25">
      <c r="O41654" s="7"/>
    </row>
    <row r="41655" spans="15:15" x14ac:dyDescent="0.25">
      <c r="O41655" s="7"/>
    </row>
    <row r="41656" spans="15:15" x14ac:dyDescent="0.25">
      <c r="O41656" s="7"/>
    </row>
    <row r="41657" spans="15:15" x14ac:dyDescent="0.25">
      <c r="O41657" s="7"/>
    </row>
    <row r="41658" spans="15:15" x14ac:dyDescent="0.25">
      <c r="O41658" s="7"/>
    </row>
    <row r="41659" spans="15:15" x14ac:dyDescent="0.25">
      <c r="O41659" s="7"/>
    </row>
    <row r="41660" spans="15:15" x14ac:dyDescent="0.25">
      <c r="O41660" s="7"/>
    </row>
    <row r="41661" spans="15:15" x14ac:dyDescent="0.25">
      <c r="O41661" s="7"/>
    </row>
    <row r="41662" spans="15:15" x14ac:dyDescent="0.25">
      <c r="O41662" s="7"/>
    </row>
    <row r="41663" spans="15:15" x14ac:dyDescent="0.25">
      <c r="O41663" s="7"/>
    </row>
    <row r="41664" spans="15:15" x14ac:dyDescent="0.25">
      <c r="O41664" s="7"/>
    </row>
    <row r="41665" spans="15:15" x14ac:dyDescent="0.25">
      <c r="O41665" s="7"/>
    </row>
    <row r="41666" spans="15:15" x14ac:dyDescent="0.25">
      <c r="O41666" s="7"/>
    </row>
    <row r="41667" spans="15:15" x14ac:dyDescent="0.25">
      <c r="O41667" s="7"/>
    </row>
    <row r="41668" spans="15:15" x14ac:dyDescent="0.25">
      <c r="O41668" s="7"/>
    </row>
    <row r="41669" spans="15:15" x14ac:dyDescent="0.25">
      <c r="O41669" s="7"/>
    </row>
    <row r="41670" spans="15:15" x14ac:dyDescent="0.25">
      <c r="O41670" s="7"/>
    </row>
    <row r="41671" spans="15:15" x14ac:dyDescent="0.25">
      <c r="O41671" s="7"/>
    </row>
    <row r="41672" spans="15:15" x14ac:dyDescent="0.25">
      <c r="O41672" s="7"/>
    </row>
    <row r="41673" spans="15:15" x14ac:dyDescent="0.25">
      <c r="O41673" s="7"/>
    </row>
    <row r="41674" spans="15:15" x14ac:dyDescent="0.25">
      <c r="O41674" s="7"/>
    </row>
    <row r="41675" spans="15:15" x14ac:dyDescent="0.25">
      <c r="O41675" s="7"/>
    </row>
    <row r="41676" spans="15:15" x14ac:dyDescent="0.25">
      <c r="O41676" s="7"/>
    </row>
    <row r="41677" spans="15:15" x14ac:dyDescent="0.25">
      <c r="O41677" s="7"/>
    </row>
    <row r="41678" spans="15:15" x14ac:dyDescent="0.25">
      <c r="O41678" s="7"/>
    </row>
    <row r="41679" spans="15:15" x14ac:dyDescent="0.25">
      <c r="O41679" s="7"/>
    </row>
    <row r="41680" spans="15:15" x14ac:dyDescent="0.25">
      <c r="O41680" s="7"/>
    </row>
    <row r="41681" spans="15:15" x14ac:dyDescent="0.25">
      <c r="O41681" s="7"/>
    </row>
    <row r="41682" spans="15:15" x14ac:dyDescent="0.25">
      <c r="O41682" s="7"/>
    </row>
    <row r="41683" spans="15:15" x14ac:dyDescent="0.25">
      <c r="O41683" s="7"/>
    </row>
    <row r="41684" spans="15:15" x14ac:dyDescent="0.25">
      <c r="O41684" s="7"/>
    </row>
    <row r="41685" spans="15:15" x14ac:dyDescent="0.25">
      <c r="O41685" s="7"/>
    </row>
    <row r="41686" spans="15:15" x14ac:dyDescent="0.25">
      <c r="O41686" s="7"/>
    </row>
    <row r="41687" spans="15:15" x14ac:dyDescent="0.25">
      <c r="O41687" s="7"/>
    </row>
    <row r="41688" spans="15:15" x14ac:dyDescent="0.25">
      <c r="O41688" s="7"/>
    </row>
    <row r="41689" spans="15:15" x14ac:dyDescent="0.25">
      <c r="O41689" s="7"/>
    </row>
    <row r="41714" spans="15:15" x14ac:dyDescent="0.25">
      <c r="O41714" s="7"/>
    </row>
    <row r="41715" spans="15:15" x14ac:dyDescent="0.25">
      <c r="O41715" s="7"/>
    </row>
    <row r="41716" spans="15:15" x14ac:dyDescent="0.25">
      <c r="O41716" s="7"/>
    </row>
    <row r="41717" spans="15:15" x14ac:dyDescent="0.25">
      <c r="O41717" s="7"/>
    </row>
    <row r="41718" spans="15:15" x14ac:dyDescent="0.25">
      <c r="O41718" s="7"/>
    </row>
    <row r="41719" spans="15:15" x14ac:dyDescent="0.25">
      <c r="O41719" s="7"/>
    </row>
    <row r="41720" spans="15:15" x14ac:dyDescent="0.25">
      <c r="O41720" s="7"/>
    </row>
    <row r="41721" spans="15:15" x14ac:dyDescent="0.25">
      <c r="O41721" s="7"/>
    </row>
    <row r="41722" spans="15:15" x14ac:dyDescent="0.25">
      <c r="O41722" s="7"/>
    </row>
    <row r="41723" spans="15:15" x14ac:dyDescent="0.25">
      <c r="O41723" s="7"/>
    </row>
    <row r="41724" spans="15:15" x14ac:dyDescent="0.25">
      <c r="O41724" s="7"/>
    </row>
    <row r="41725" spans="15:15" x14ac:dyDescent="0.25">
      <c r="O41725" s="7"/>
    </row>
    <row r="41726" spans="15:15" x14ac:dyDescent="0.25">
      <c r="O41726" s="7"/>
    </row>
    <row r="41727" spans="15:15" x14ac:dyDescent="0.25">
      <c r="O41727" s="7"/>
    </row>
    <row r="41728" spans="15:15" x14ac:dyDescent="0.25">
      <c r="O41728" s="7"/>
    </row>
    <row r="41729" spans="15:15" x14ac:dyDescent="0.25">
      <c r="O41729" s="7"/>
    </row>
    <row r="41730" spans="15:15" x14ac:dyDescent="0.25">
      <c r="O41730" s="7"/>
    </row>
    <row r="41731" spans="15:15" x14ac:dyDescent="0.25">
      <c r="O41731" s="7"/>
    </row>
    <row r="41732" spans="15:15" x14ac:dyDescent="0.25">
      <c r="O41732" s="7"/>
    </row>
    <row r="41733" spans="15:15" x14ac:dyDescent="0.25">
      <c r="O41733" s="7"/>
    </row>
    <row r="41734" spans="15:15" x14ac:dyDescent="0.25">
      <c r="O41734" s="7"/>
    </row>
    <row r="41735" spans="15:15" x14ac:dyDescent="0.25">
      <c r="O41735" s="7"/>
    </row>
    <row r="41736" spans="15:15" x14ac:dyDescent="0.25">
      <c r="O41736" s="7"/>
    </row>
    <row r="41737" spans="15:15" x14ac:dyDescent="0.25">
      <c r="O41737" s="7"/>
    </row>
    <row r="41738" spans="15:15" x14ac:dyDescent="0.25">
      <c r="O41738" s="7"/>
    </row>
    <row r="41739" spans="15:15" x14ac:dyDescent="0.25">
      <c r="O41739" s="7"/>
    </row>
    <row r="41740" spans="15:15" x14ac:dyDescent="0.25">
      <c r="O41740" s="7"/>
    </row>
    <row r="41741" spans="15:15" x14ac:dyDescent="0.25">
      <c r="O41741" s="7"/>
    </row>
    <row r="41742" spans="15:15" x14ac:dyDescent="0.25">
      <c r="O41742" s="7"/>
    </row>
    <row r="41743" spans="15:15" x14ac:dyDescent="0.25">
      <c r="O41743" s="7"/>
    </row>
    <row r="41744" spans="15:15" x14ac:dyDescent="0.25">
      <c r="O41744" s="7"/>
    </row>
    <row r="41745" spans="15:15" x14ac:dyDescent="0.25">
      <c r="O41745" s="7"/>
    </row>
    <row r="41746" spans="15:15" x14ac:dyDescent="0.25">
      <c r="O41746" s="7"/>
    </row>
    <row r="41747" spans="15:15" x14ac:dyDescent="0.25">
      <c r="O41747" s="7"/>
    </row>
    <row r="41748" spans="15:15" x14ac:dyDescent="0.25">
      <c r="O41748" s="7"/>
    </row>
    <row r="41749" spans="15:15" x14ac:dyDescent="0.25">
      <c r="O41749" s="7"/>
    </row>
    <row r="41750" spans="15:15" x14ac:dyDescent="0.25">
      <c r="O41750" s="7"/>
    </row>
    <row r="41751" spans="15:15" x14ac:dyDescent="0.25">
      <c r="O41751" s="7"/>
    </row>
    <row r="41752" spans="15:15" x14ac:dyDescent="0.25">
      <c r="O41752" s="7"/>
    </row>
    <row r="41753" spans="15:15" x14ac:dyDescent="0.25">
      <c r="O41753" s="7"/>
    </row>
    <row r="41754" spans="15:15" x14ac:dyDescent="0.25">
      <c r="O41754" s="7"/>
    </row>
    <row r="41755" spans="15:15" x14ac:dyDescent="0.25">
      <c r="O41755" s="7"/>
    </row>
    <row r="41756" spans="15:15" x14ac:dyDescent="0.25">
      <c r="O41756" s="7"/>
    </row>
    <row r="41757" spans="15:15" x14ac:dyDescent="0.25">
      <c r="O41757" s="7"/>
    </row>
    <row r="41758" spans="15:15" x14ac:dyDescent="0.25">
      <c r="O41758" s="7"/>
    </row>
    <row r="41759" spans="15:15" x14ac:dyDescent="0.25">
      <c r="O41759" s="7"/>
    </row>
    <row r="41760" spans="15:15" x14ac:dyDescent="0.25">
      <c r="O41760" s="7"/>
    </row>
    <row r="41761" spans="15:15" x14ac:dyDescent="0.25">
      <c r="O41761" s="7"/>
    </row>
    <row r="41762" spans="15:15" x14ac:dyDescent="0.25">
      <c r="O41762" s="7"/>
    </row>
    <row r="41763" spans="15:15" x14ac:dyDescent="0.25">
      <c r="O41763" s="7"/>
    </row>
    <row r="41764" spans="15:15" x14ac:dyDescent="0.25">
      <c r="O41764" s="7"/>
    </row>
    <row r="41765" spans="15:15" x14ac:dyDescent="0.25">
      <c r="O41765" s="7"/>
    </row>
    <row r="41766" spans="15:15" x14ac:dyDescent="0.25">
      <c r="O41766" s="7"/>
    </row>
    <row r="41767" spans="15:15" x14ac:dyDescent="0.25">
      <c r="O41767" s="7"/>
    </row>
    <row r="41768" spans="15:15" x14ac:dyDescent="0.25">
      <c r="O41768" s="7"/>
    </row>
    <row r="41769" spans="15:15" x14ac:dyDescent="0.25">
      <c r="O41769" s="7"/>
    </row>
    <row r="41770" spans="15:15" x14ac:dyDescent="0.25">
      <c r="O41770" s="7"/>
    </row>
    <row r="41771" spans="15:15" x14ac:dyDescent="0.25">
      <c r="O41771" s="7"/>
    </row>
    <row r="41772" spans="15:15" x14ac:dyDescent="0.25">
      <c r="O41772" s="7"/>
    </row>
    <row r="41773" spans="15:15" x14ac:dyDescent="0.25">
      <c r="O41773" s="7"/>
    </row>
    <row r="41774" spans="15:15" x14ac:dyDescent="0.25">
      <c r="O41774" s="7"/>
    </row>
    <row r="41775" spans="15:15" x14ac:dyDescent="0.25">
      <c r="O41775" s="7"/>
    </row>
    <row r="41776" spans="15:15" x14ac:dyDescent="0.25">
      <c r="O41776" s="7"/>
    </row>
    <row r="41777" spans="15:15" x14ac:dyDescent="0.25">
      <c r="O41777" s="7"/>
    </row>
    <row r="41778" spans="15:15" x14ac:dyDescent="0.25">
      <c r="O41778" s="7"/>
    </row>
    <row r="41779" spans="15:15" x14ac:dyDescent="0.25">
      <c r="O41779" s="7"/>
    </row>
    <row r="41780" spans="15:15" x14ac:dyDescent="0.25">
      <c r="O41780" s="7"/>
    </row>
    <row r="41781" spans="15:15" x14ac:dyDescent="0.25">
      <c r="O41781" s="7"/>
    </row>
    <row r="41782" spans="15:15" x14ac:dyDescent="0.25">
      <c r="O41782" s="7"/>
    </row>
    <row r="41783" spans="15:15" x14ac:dyDescent="0.25">
      <c r="O41783" s="7"/>
    </row>
    <row r="41784" spans="15:15" x14ac:dyDescent="0.25">
      <c r="O41784" s="7"/>
    </row>
    <row r="41785" spans="15:15" x14ac:dyDescent="0.25">
      <c r="O41785" s="7"/>
    </row>
    <row r="41786" spans="15:15" x14ac:dyDescent="0.25">
      <c r="O41786" s="7"/>
    </row>
    <row r="41787" spans="15:15" x14ac:dyDescent="0.25">
      <c r="O41787" s="7"/>
    </row>
    <row r="41788" spans="15:15" x14ac:dyDescent="0.25">
      <c r="O41788" s="7"/>
    </row>
    <row r="41789" spans="15:15" x14ac:dyDescent="0.25">
      <c r="O41789" s="7"/>
    </row>
    <row r="41790" spans="15:15" x14ac:dyDescent="0.25">
      <c r="O41790" s="7"/>
    </row>
    <row r="41791" spans="15:15" x14ac:dyDescent="0.25">
      <c r="O41791" s="7"/>
    </row>
    <row r="41792" spans="15:15" x14ac:dyDescent="0.25">
      <c r="O41792" s="7"/>
    </row>
    <row r="41793" spans="15:15" x14ac:dyDescent="0.25">
      <c r="O41793" s="7"/>
    </row>
    <row r="41794" spans="15:15" x14ac:dyDescent="0.25">
      <c r="O41794" s="7"/>
    </row>
    <row r="41795" spans="15:15" x14ac:dyDescent="0.25">
      <c r="O41795" s="7"/>
    </row>
    <row r="41796" spans="15:15" x14ac:dyDescent="0.25">
      <c r="O41796" s="7"/>
    </row>
    <row r="41797" spans="15:15" x14ac:dyDescent="0.25">
      <c r="O41797" s="7"/>
    </row>
    <row r="41798" spans="15:15" x14ac:dyDescent="0.25">
      <c r="O41798" s="7"/>
    </row>
    <row r="41799" spans="15:15" x14ac:dyDescent="0.25">
      <c r="O41799" s="7"/>
    </row>
    <row r="41800" spans="15:15" x14ac:dyDescent="0.25">
      <c r="O41800" s="7"/>
    </row>
    <row r="41801" spans="15:15" x14ac:dyDescent="0.25">
      <c r="O41801" s="7"/>
    </row>
    <row r="41802" spans="15:15" x14ac:dyDescent="0.25">
      <c r="O41802" s="7"/>
    </row>
    <row r="41803" spans="15:15" x14ac:dyDescent="0.25">
      <c r="O41803" s="7"/>
    </row>
    <row r="41804" spans="15:15" x14ac:dyDescent="0.25">
      <c r="O41804" s="7"/>
    </row>
    <row r="41805" spans="15:15" x14ac:dyDescent="0.25">
      <c r="O41805" s="7"/>
    </row>
    <row r="41806" spans="15:15" x14ac:dyDescent="0.25">
      <c r="O41806" s="7"/>
    </row>
    <row r="41807" spans="15:15" x14ac:dyDescent="0.25">
      <c r="O41807" s="7"/>
    </row>
    <row r="41808" spans="15:15" x14ac:dyDescent="0.25">
      <c r="O41808" s="7"/>
    </row>
    <row r="41809" spans="15:15" x14ac:dyDescent="0.25">
      <c r="O41809" s="7"/>
    </row>
    <row r="41810" spans="15:15" x14ac:dyDescent="0.25">
      <c r="O41810" s="7"/>
    </row>
    <row r="41811" spans="15:15" x14ac:dyDescent="0.25">
      <c r="O41811" s="7"/>
    </row>
    <row r="41812" spans="15:15" x14ac:dyDescent="0.25">
      <c r="O41812" s="7"/>
    </row>
    <row r="41813" spans="15:15" x14ac:dyDescent="0.25">
      <c r="O41813" s="7"/>
    </row>
    <row r="41814" spans="15:15" x14ac:dyDescent="0.25">
      <c r="O41814" s="7"/>
    </row>
    <row r="41815" spans="15:15" x14ac:dyDescent="0.25">
      <c r="O41815" s="7"/>
    </row>
    <row r="41816" spans="15:15" x14ac:dyDescent="0.25">
      <c r="O41816" s="7"/>
    </row>
    <row r="41817" spans="15:15" x14ac:dyDescent="0.25">
      <c r="O41817" s="7"/>
    </row>
    <row r="41818" spans="15:15" x14ac:dyDescent="0.25">
      <c r="O41818" s="7"/>
    </row>
    <row r="41819" spans="15:15" x14ac:dyDescent="0.25">
      <c r="O41819" s="7"/>
    </row>
    <row r="41820" spans="15:15" x14ac:dyDescent="0.25">
      <c r="O41820" s="7"/>
    </row>
    <row r="41821" spans="15:15" x14ac:dyDescent="0.25">
      <c r="O41821" s="7"/>
    </row>
    <row r="41822" spans="15:15" x14ac:dyDescent="0.25">
      <c r="O41822" s="7"/>
    </row>
    <row r="41823" spans="15:15" x14ac:dyDescent="0.25">
      <c r="O41823" s="7"/>
    </row>
    <row r="41824" spans="15:15" x14ac:dyDescent="0.25">
      <c r="O41824" s="7"/>
    </row>
    <row r="41825" spans="15:15" x14ac:dyDescent="0.25">
      <c r="O41825" s="7"/>
    </row>
    <row r="41826" spans="15:15" x14ac:dyDescent="0.25">
      <c r="O41826" s="7"/>
    </row>
    <row r="41827" spans="15:15" x14ac:dyDescent="0.25">
      <c r="O41827" s="7"/>
    </row>
    <row r="41828" spans="15:15" x14ac:dyDescent="0.25">
      <c r="O41828" s="7"/>
    </row>
    <row r="41829" spans="15:15" x14ac:dyDescent="0.25">
      <c r="O41829" s="7"/>
    </row>
    <row r="41830" spans="15:15" x14ac:dyDescent="0.25">
      <c r="O41830" s="7"/>
    </row>
    <row r="41831" spans="15:15" x14ac:dyDescent="0.25">
      <c r="O41831" s="7"/>
    </row>
    <row r="41832" spans="15:15" x14ac:dyDescent="0.25">
      <c r="O41832" s="7"/>
    </row>
    <row r="41833" spans="15:15" x14ac:dyDescent="0.25">
      <c r="O41833" s="7"/>
    </row>
    <row r="41834" spans="15:15" x14ac:dyDescent="0.25">
      <c r="O41834" s="7"/>
    </row>
    <row r="41835" spans="15:15" x14ac:dyDescent="0.25">
      <c r="O41835" s="7"/>
    </row>
    <row r="41836" spans="15:15" x14ac:dyDescent="0.25">
      <c r="O41836" s="7"/>
    </row>
    <row r="41837" spans="15:15" x14ac:dyDescent="0.25">
      <c r="O41837" s="7"/>
    </row>
    <row r="41838" spans="15:15" x14ac:dyDescent="0.25">
      <c r="O41838" s="7"/>
    </row>
    <row r="41839" spans="15:15" x14ac:dyDescent="0.25">
      <c r="O41839" s="7"/>
    </row>
    <row r="41840" spans="15:15" x14ac:dyDescent="0.25">
      <c r="O41840" s="7"/>
    </row>
    <row r="41841" spans="15:15" x14ac:dyDescent="0.25">
      <c r="O41841" s="7"/>
    </row>
    <row r="41842" spans="15:15" x14ac:dyDescent="0.25">
      <c r="O41842" s="7"/>
    </row>
    <row r="41843" spans="15:15" x14ac:dyDescent="0.25">
      <c r="O41843" s="7"/>
    </row>
    <row r="41844" spans="15:15" x14ac:dyDescent="0.25">
      <c r="O41844" s="7"/>
    </row>
    <row r="41845" spans="15:15" x14ac:dyDescent="0.25">
      <c r="O41845" s="7"/>
    </row>
    <row r="41846" spans="15:15" x14ac:dyDescent="0.25">
      <c r="O41846" s="7"/>
    </row>
    <row r="41847" spans="15:15" x14ac:dyDescent="0.25">
      <c r="O41847" s="7"/>
    </row>
    <row r="41848" spans="15:15" x14ac:dyDescent="0.25">
      <c r="O41848" s="7"/>
    </row>
    <row r="41849" spans="15:15" x14ac:dyDescent="0.25">
      <c r="O41849" s="7"/>
    </row>
    <row r="41850" spans="15:15" x14ac:dyDescent="0.25">
      <c r="O41850" s="7"/>
    </row>
    <row r="41851" spans="15:15" x14ac:dyDescent="0.25">
      <c r="O41851" s="7"/>
    </row>
    <row r="41852" spans="15:15" x14ac:dyDescent="0.25">
      <c r="O41852" s="7"/>
    </row>
    <row r="41853" spans="15:15" x14ac:dyDescent="0.25">
      <c r="O41853" s="7"/>
    </row>
    <row r="41854" spans="15:15" x14ac:dyDescent="0.25">
      <c r="O41854" s="7"/>
    </row>
    <row r="41855" spans="15:15" x14ac:dyDescent="0.25">
      <c r="O41855" s="7"/>
    </row>
    <row r="41856" spans="15:15" x14ac:dyDescent="0.25">
      <c r="O41856" s="7"/>
    </row>
    <row r="41857" spans="15:15" x14ac:dyDescent="0.25">
      <c r="O41857" s="7"/>
    </row>
    <row r="41858" spans="15:15" x14ac:dyDescent="0.25">
      <c r="O41858" s="7"/>
    </row>
    <row r="41859" spans="15:15" x14ac:dyDescent="0.25">
      <c r="O41859" s="7"/>
    </row>
    <row r="41860" spans="15:15" x14ac:dyDescent="0.25">
      <c r="O41860" s="7"/>
    </row>
    <row r="41861" spans="15:15" x14ac:dyDescent="0.25">
      <c r="O41861" s="7"/>
    </row>
    <row r="41862" spans="15:15" x14ac:dyDescent="0.25">
      <c r="O41862" s="7"/>
    </row>
    <row r="41863" spans="15:15" x14ac:dyDescent="0.25">
      <c r="O41863" s="7"/>
    </row>
    <row r="41864" spans="15:15" x14ac:dyDescent="0.25">
      <c r="O41864" s="7"/>
    </row>
    <row r="41865" spans="15:15" x14ac:dyDescent="0.25">
      <c r="O41865" s="7"/>
    </row>
    <row r="41866" spans="15:15" x14ac:dyDescent="0.25">
      <c r="O41866" s="7"/>
    </row>
    <row r="41867" spans="15:15" x14ac:dyDescent="0.25">
      <c r="O41867" s="7"/>
    </row>
    <row r="41868" spans="15:15" x14ac:dyDescent="0.25">
      <c r="O41868" s="7"/>
    </row>
    <row r="41869" spans="15:15" x14ac:dyDescent="0.25">
      <c r="O41869" s="7"/>
    </row>
    <row r="41870" spans="15:15" x14ac:dyDescent="0.25">
      <c r="O41870" s="7"/>
    </row>
    <row r="41871" spans="15:15" x14ac:dyDescent="0.25">
      <c r="O41871" s="7"/>
    </row>
    <row r="41872" spans="15:15" x14ac:dyDescent="0.25">
      <c r="O41872" s="7"/>
    </row>
    <row r="41873" spans="15:15" x14ac:dyDescent="0.25">
      <c r="O41873" s="7"/>
    </row>
    <row r="41874" spans="15:15" x14ac:dyDescent="0.25">
      <c r="O41874" s="7"/>
    </row>
    <row r="41875" spans="15:15" x14ac:dyDescent="0.25">
      <c r="O41875" s="7"/>
    </row>
    <row r="41876" spans="15:15" x14ac:dyDescent="0.25">
      <c r="O41876" s="7"/>
    </row>
    <row r="41877" spans="15:15" x14ac:dyDescent="0.25">
      <c r="O41877" s="7"/>
    </row>
    <row r="41878" spans="15:15" x14ac:dyDescent="0.25">
      <c r="O41878" s="7"/>
    </row>
    <row r="41879" spans="15:15" x14ac:dyDescent="0.25">
      <c r="O41879" s="7"/>
    </row>
    <row r="41880" spans="15:15" x14ac:dyDescent="0.25">
      <c r="O41880" s="7"/>
    </row>
    <row r="41881" spans="15:15" x14ac:dyDescent="0.25">
      <c r="O41881" s="7"/>
    </row>
    <row r="41882" spans="15:15" x14ac:dyDescent="0.25">
      <c r="O41882" s="7"/>
    </row>
    <row r="41883" spans="15:15" x14ac:dyDescent="0.25">
      <c r="O41883" s="7"/>
    </row>
    <row r="41884" spans="15:15" x14ac:dyDescent="0.25">
      <c r="O41884" s="7"/>
    </row>
    <row r="41885" spans="15:15" x14ac:dyDescent="0.25">
      <c r="O41885" s="7"/>
    </row>
    <row r="41886" spans="15:15" x14ac:dyDescent="0.25">
      <c r="O41886" s="7"/>
    </row>
    <row r="41887" spans="15:15" x14ac:dyDescent="0.25">
      <c r="O41887" s="7"/>
    </row>
    <row r="41888" spans="15:15" x14ac:dyDescent="0.25">
      <c r="O41888" s="7"/>
    </row>
    <row r="41889" spans="15:15" x14ac:dyDescent="0.25">
      <c r="O41889" s="7"/>
    </row>
    <row r="41890" spans="15:15" x14ac:dyDescent="0.25">
      <c r="O41890" s="7"/>
    </row>
    <row r="41891" spans="15:15" x14ac:dyDescent="0.25">
      <c r="O41891" s="7"/>
    </row>
    <row r="41892" spans="15:15" x14ac:dyDescent="0.25">
      <c r="O41892" s="7"/>
    </row>
    <row r="41893" spans="15:15" x14ac:dyDescent="0.25">
      <c r="O41893" s="7"/>
    </row>
    <row r="41894" spans="15:15" x14ac:dyDescent="0.25">
      <c r="O41894" s="7"/>
    </row>
    <row r="41895" spans="15:15" x14ac:dyDescent="0.25">
      <c r="O41895" s="7"/>
    </row>
    <row r="41896" spans="15:15" x14ac:dyDescent="0.25">
      <c r="O41896" s="7"/>
    </row>
    <row r="41897" spans="15:15" x14ac:dyDescent="0.25">
      <c r="O41897" s="7"/>
    </row>
    <row r="41898" spans="15:15" x14ac:dyDescent="0.25">
      <c r="O41898" s="7"/>
    </row>
    <row r="41899" spans="15:15" x14ac:dyDescent="0.25">
      <c r="O41899" s="7"/>
    </row>
    <row r="41900" spans="15:15" x14ac:dyDescent="0.25">
      <c r="O41900" s="7"/>
    </row>
    <row r="41901" spans="15:15" x14ac:dyDescent="0.25">
      <c r="O41901" s="7"/>
    </row>
    <row r="41902" spans="15:15" x14ac:dyDescent="0.25">
      <c r="O41902" s="7"/>
    </row>
    <row r="41903" spans="15:15" x14ac:dyDescent="0.25">
      <c r="O41903" s="7"/>
    </row>
    <row r="41904" spans="15:15" x14ac:dyDescent="0.25">
      <c r="O41904" s="7"/>
    </row>
    <row r="41905" spans="15:15" x14ac:dyDescent="0.25">
      <c r="O41905" s="7"/>
    </row>
    <row r="41906" spans="15:15" x14ac:dyDescent="0.25">
      <c r="O41906" s="7"/>
    </row>
    <row r="41907" spans="15:15" x14ac:dyDescent="0.25">
      <c r="O41907" s="7"/>
    </row>
    <row r="41908" spans="15:15" x14ac:dyDescent="0.25">
      <c r="O41908" s="7"/>
    </row>
    <row r="41909" spans="15:15" x14ac:dyDescent="0.25">
      <c r="O41909" s="7"/>
    </row>
    <row r="41910" spans="15:15" x14ac:dyDescent="0.25">
      <c r="O41910" s="7"/>
    </row>
    <row r="41911" spans="15:15" x14ac:dyDescent="0.25">
      <c r="O41911" s="7"/>
    </row>
    <row r="41912" spans="15:15" x14ac:dyDescent="0.25">
      <c r="O41912" s="7"/>
    </row>
    <row r="41913" spans="15:15" x14ac:dyDescent="0.25">
      <c r="O41913" s="7"/>
    </row>
    <row r="41914" spans="15:15" x14ac:dyDescent="0.25">
      <c r="O41914" s="7"/>
    </row>
    <row r="41915" spans="15:15" x14ac:dyDescent="0.25">
      <c r="O41915" s="7"/>
    </row>
    <row r="41916" spans="15:15" x14ac:dyDescent="0.25">
      <c r="O41916" s="7"/>
    </row>
    <row r="41917" spans="15:15" x14ac:dyDescent="0.25">
      <c r="O41917" s="7"/>
    </row>
    <row r="41918" spans="15:15" x14ac:dyDescent="0.25">
      <c r="O41918" s="7"/>
    </row>
    <row r="41919" spans="15:15" x14ac:dyDescent="0.25">
      <c r="O41919" s="7"/>
    </row>
    <row r="41920" spans="15:15" x14ac:dyDescent="0.25">
      <c r="O41920" s="7"/>
    </row>
    <row r="41921" spans="15:15" x14ac:dyDescent="0.25">
      <c r="O41921" s="7"/>
    </row>
    <row r="41922" spans="15:15" x14ac:dyDescent="0.25">
      <c r="O41922" s="7"/>
    </row>
    <row r="41923" spans="15:15" x14ac:dyDescent="0.25">
      <c r="O41923" s="7"/>
    </row>
    <row r="41924" spans="15:15" x14ac:dyDescent="0.25">
      <c r="O41924" s="7"/>
    </row>
    <row r="41925" spans="15:15" x14ac:dyDescent="0.25">
      <c r="O41925" s="7"/>
    </row>
    <row r="41926" spans="15:15" x14ac:dyDescent="0.25">
      <c r="O41926" s="7"/>
    </row>
    <row r="41927" spans="15:15" x14ac:dyDescent="0.25">
      <c r="O41927" s="7"/>
    </row>
    <row r="41928" spans="15:15" x14ac:dyDescent="0.25">
      <c r="O41928" s="7"/>
    </row>
    <row r="41929" spans="15:15" x14ac:dyDescent="0.25">
      <c r="O41929" s="7"/>
    </row>
    <row r="41930" spans="15:15" x14ac:dyDescent="0.25">
      <c r="O41930" s="7"/>
    </row>
    <row r="41931" spans="15:15" x14ac:dyDescent="0.25">
      <c r="O41931" s="7"/>
    </row>
    <row r="41932" spans="15:15" x14ac:dyDescent="0.25">
      <c r="O41932" s="7"/>
    </row>
    <row r="41933" spans="15:15" x14ac:dyDescent="0.25">
      <c r="O41933" s="7"/>
    </row>
    <row r="41934" spans="15:15" x14ac:dyDescent="0.25">
      <c r="O41934" s="7"/>
    </row>
    <row r="41935" spans="15:15" x14ac:dyDescent="0.25">
      <c r="O41935" s="7"/>
    </row>
    <row r="41936" spans="15:15" x14ac:dyDescent="0.25">
      <c r="O41936" s="7"/>
    </row>
    <row r="41937" spans="15:15" x14ac:dyDescent="0.25">
      <c r="O41937" s="7"/>
    </row>
    <row r="41938" spans="15:15" x14ac:dyDescent="0.25">
      <c r="O41938" s="7"/>
    </row>
    <row r="41939" spans="15:15" x14ac:dyDescent="0.25">
      <c r="O41939" s="7"/>
    </row>
    <row r="41940" spans="15:15" x14ac:dyDescent="0.25">
      <c r="O41940" s="7"/>
    </row>
    <row r="41941" spans="15:15" x14ac:dyDescent="0.25">
      <c r="O41941" s="7"/>
    </row>
    <row r="41942" spans="15:15" x14ac:dyDescent="0.25">
      <c r="O41942" s="7"/>
    </row>
    <row r="41943" spans="15:15" x14ac:dyDescent="0.25">
      <c r="O41943" s="7"/>
    </row>
    <row r="41944" spans="15:15" x14ac:dyDescent="0.25">
      <c r="O41944" s="7"/>
    </row>
    <row r="41945" spans="15:15" x14ac:dyDescent="0.25">
      <c r="O41945" s="7"/>
    </row>
    <row r="41946" spans="15:15" x14ac:dyDescent="0.25">
      <c r="O41946" s="7"/>
    </row>
    <row r="41947" spans="15:15" x14ac:dyDescent="0.25">
      <c r="O41947" s="7"/>
    </row>
    <row r="41948" spans="15:15" x14ac:dyDescent="0.25">
      <c r="O41948" s="7"/>
    </row>
    <row r="41949" spans="15:15" x14ac:dyDescent="0.25">
      <c r="O41949" s="7"/>
    </row>
    <row r="41950" spans="15:15" x14ac:dyDescent="0.25">
      <c r="O41950" s="7"/>
    </row>
    <row r="41951" spans="15:15" x14ac:dyDescent="0.25">
      <c r="O41951" s="7"/>
    </row>
    <row r="41952" spans="15:15" x14ac:dyDescent="0.25">
      <c r="O41952" s="7"/>
    </row>
    <row r="41953" spans="15:15" x14ac:dyDescent="0.25">
      <c r="O41953" s="7"/>
    </row>
    <row r="41978" spans="15:15" x14ac:dyDescent="0.25">
      <c r="O41978" s="7"/>
    </row>
    <row r="41979" spans="15:15" x14ac:dyDescent="0.25">
      <c r="O41979" s="7"/>
    </row>
    <row r="41980" spans="15:15" x14ac:dyDescent="0.25">
      <c r="O41980" s="7"/>
    </row>
    <row r="41981" spans="15:15" x14ac:dyDescent="0.25">
      <c r="O41981" s="7"/>
    </row>
    <row r="41982" spans="15:15" x14ac:dyDescent="0.25">
      <c r="O41982" s="7"/>
    </row>
    <row r="41983" spans="15:15" x14ac:dyDescent="0.25">
      <c r="O41983" s="7"/>
    </row>
    <row r="41984" spans="15:15" x14ac:dyDescent="0.25">
      <c r="O41984" s="7"/>
    </row>
    <row r="41985" spans="15:15" x14ac:dyDescent="0.25">
      <c r="O41985" s="7"/>
    </row>
    <row r="41986" spans="15:15" x14ac:dyDescent="0.25">
      <c r="O41986" s="7"/>
    </row>
    <row r="41987" spans="15:15" x14ac:dyDescent="0.25">
      <c r="O41987" s="7"/>
    </row>
    <row r="41988" spans="15:15" x14ac:dyDescent="0.25">
      <c r="O41988" s="7"/>
    </row>
    <row r="41989" spans="15:15" x14ac:dyDescent="0.25">
      <c r="O41989" s="7"/>
    </row>
    <row r="41990" spans="15:15" x14ac:dyDescent="0.25">
      <c r="O41990" s="7"/>
    </row>
    <row r="41991" spans="15:15" x14ac:dyDescent="0.25">
      <c r="O41991" s="7"/>
    </row>
    <row r="41992" spans="15:15" x14ac:dyDescent="0.25">
      <c r="O41992" s="7"/>
    </row>
    <row r="41993" spans="15:15" x14ac:dyDescent="0.25">
      <c r="O41993" s="7"/>
    </row>
    <row r="41994" spans="15:15" x14ac:dyDescent="0.25">
      <c r="O41994" s="7"/>
    </row>
    <row r="41995" spans="15:15" x14ac:dyDescent="0.25">
      <c r="O41995" s="7"/>
    </row>
    <row r="41996" spans="15:15" x14ac:dyDescent="0.25">
      <c r="O41996" s="7"/>
    </row>
    <row r="41997" spans="15:15" x14ac:dyDescent="0.25">
      <c r="O41997" s="7"/>
    </row>
    <row r="41998" spans="15:15" x14ac:dyDescent="0.25">
      <c r="O41998" s="7"/>
    </row>
    <row r="41999" spans="15:15" x14ac:dyDescent="0.25">
      <c r="O41999" s="7"/>
    </row>
    <row r="42000" spans="15:15" x14ac:dyDescent="0.25">
      <c r="O42000" s="7"/>
    </row>
    <row r="42001" spans="15:15" x14ac:dyDescent="0.25">
      <c r="O42001" s="7"/>
    </row>
    <row r="42002" spans="15:15" x14ac:dyDescent="0.25">
      <c r="O42002" s="7"/>
    </row>
    <row r="42003" spans="15:15" x14ac:dyDescent="0.25">
      <c r="O42003" s="7"/>
    </row>
    <row r="42004" spans="15:15" x14ac:dyDescent="0.25">
      <c r="O42004" s="7"/>
    </row>
    <row r="42005" spans="15:15" x14ac:dyDescent="0.25">
      <c r="O42005" s="7"/>
    </row>
    <row r="42006" spans="15:15" x14ac:dyDescent="0.25">
      <c r="O42006" s="7"/>
    </row>
    <row r="42007" spans="15:15" x14ac:dyDescent="0.25">
      <c r="O42007" s="7"/>
    </row>
    <row r="42008" spans="15:15" x14ac:dyDescent="0.25">
      <c r="O42008" s="7"/>
    </row>
    <row r="42009" spans="15:15" x14ac:dyDescent="0.25">
      <c r="O42009" s="7"/>
    </row>
    <row r="42010" spans="15:15" x14ac:dyDescent="0.25">
      <c r="O42010" s="7"/>
    </row>
    <row r="42011" spans="15:15" x14ac:dyDescent="0.25">
      <c r="O42011" s="7"/>
    </row>
    <row r="42012" spans="15:15" x14ac:dyDescent="0.25">
      <c r="O42012" s="7"/>
    </row>
    <row r="42013" spans="15:15" x14ac:dyDescent="0.25">
      <c r="O42013" s="7"/>
    </row>
    <row r="42014" spans="15:15" x14ac:dyDescent="0.25">
      <c r="O42014" s="7"/>
    </row>
    <row r="42015" spans="15:15" x14ac:dyDescent="0.25">
      <c r="O42015" s="7"/>
    </row>
    <row r="42016" spans="15:15" x14ac:dyDescent="0.25">
      <c r="O42016" s="7"/>
    </row>
    <row r="42017" spans="15:15" x14ac:dyDescent="0.25">
      <c r="O42017" s="7"/>
    </row>
    <row r="42018" spans="15:15" x14ac:dyDescent="0.25">
      <c r="O42018" s="7"/>
    </row>
    <row r="42019" spans="15:15" x14ac:dyDescent="0.25">
      <c r="O42019" s="7"/>
    </row>
    <row r="42020" spans="15:15" x14ac:dyDescent="0.25">
      <c r="O42020" s="7"/>
    </row>
    <row r="42021" spans="15:15" x14ac:dyDescent="0.25">
      <c r="O42021" s="7"/>
    </row>
    <row r="42022" spans="15:15" x14ac:dyDescent="0.25">
      <c r="O42022" s="7"/>
    </row>
    <row r="42023" spans="15:15" x14ac:dyDescent="0.25">
      <c r="O42023" s="7"/>
    </row>
    <row r="42024" spans="15:15" x14ac:dyDescent="0.25">
      <c r="O42024" s="7"/>
    </row>
    <row r="42025" spans="15:15" x14ac:dyDescent="0.25">
      <c r="O42025" s="7"/>
    </row>
    <row r="42026" spans="15:15" x14ac:dyDescent="0.25">
      <c r="O42026" s="7"/>
    </row>
    <row r="42027" spans="15:15" x14ac:dyDescent="0.25">
      <c r="O42027" s="7"/>
    </row>
    <row r="42028" spans="15:15" x14ac:dyDescent="0.25">
      <c r="O42028" s="7"/>
    </row>
    <row r="42029" spans="15:15" x14ac:dyDescent="0.25">
      <c r="O42029" s="7"/>
    </row>
    <row r="42030" spans="15:15" x14ac:dyDescent="0.25">
      <c r="O42030" s="7"/>
    </row>
    <row r="42031" spans="15:15" x14ac:dyDescent="0.25">
      <c r="O42031" s="7"/>
    </row>
    <row r="42032" spans="15:15" x14ac:dyDescent="0.25">
      <c r="O42032" s="7"/>
    </row>
    <row r="42033" spans="15:15" x14ac:dyDescent="0.25">
      <c r="O42033" s="7"/>
    </row>
    <row r="42034" spans="15:15" x14ac:dyDescent="0.25">
      <c r="O42034" s="7"/>
    </row>
    <row r="42035" spans="15:15" x14ac:dyDescent="0.25">
      <c r="O42035" s="7"/>
    </row>
    <row r="42036" spans="15:15" x14ac:dyDescent="0.25">
      <c r="O42036" s="7"/>
    </row>
    <row r="42037" spans="15:15" x14ac:dyDescent="0.25">
      <c r="O42037" s="7"/>
    </row>
    <row r="42038" spans="15:15" x14ac:dyDescent="0.25">
      <c r="O42038" s="7"/>
    </row>
    <row r="42039" spans="15:15" x14ac:dyDescent="0.25">
      <c r="O42039" s="7"/>
    </row>
    <row r="42040" spans="15:15" x14ac:dyDescent="0.25">
      <c r="O42040" s="7"/>
    </row>
    <row r="42041" spans="15:15" x14ac:dyDescent="0.25">
      <c r="O42041" s="7"/>
    </row>
    <row r="42042" spans="15:15" x14ac:dyDescent="0.25">
      <c r="O42042" s="7"/>
    </row>
    <row r="42043" spans="15:15" x14ac:dyDescent="0.25">
      <c r="O42043" s="7"/>
    </row>
    <row r="42044" spans="15:15" x14ac:dyDescent="0.25">
      <c r="O42044" s="7"/>
    </row>
    <row r="42045" spans="15:15" x14ac:dyDescent="0.25">
      <c r="O42045" s="7"/>
    </row>
    <row r="42046" spans="15:15" x14ac:dyDescent="0.25">
      <c r="O42046" s="7"/>
    </row>
    <row r="42047" spans="15:15" x14ac:dyDescent="0.25">
      <c r="O42047" s="7"/>
    </row>
    <row r="42048" spans="15:15" x14ac:dyDescent="0.25">
      <c r="O42048" s="7"/>
    </row>
    <row r="42049" spans="15:15" x14ac:dyDescent="0.25">
      <c r="O42049" s="7"/>
    </row>
    <row r="42050" spans="15:15" x14ac:dyDescent="0.25">
      <c r="O42050" s="7"/>
    </row>
    <row r="42051" spans="15:15" x14ac:dyDescent="0.25">
      <c r="O42051" s="7"/>
    </row>
    <row r="42052" spans="15:15" x14ac:dyDescent="0.25">
      <c r="O42052" s="7"/>
    </row>
    <row r="42053" spans="15:15" x14ac:dyDescent="0.25">
      <c r="O42053" s="7"/>
    </row>
    <row r="42054" spans="15:15" x14ac:dyDescent="0.25">
      <c r="O42054" s="7"/>
    </row>
    <row r="42055" spans="15:15" x14ac:dyDescent="0.25">
      <c r="O42055" s="7"/>
    </row>
    <row r="42056" spans="15:15" x14ac:dyDescent="0.25">
      <c r="O42056" s="7"/>
    </row>
    <row r="42057" spans="15:15" x14ac:dyDescent="0.25">
      <c r="O42057" s="7"/>
    </row>
    <row r="42058" spans="15:15" x14ac:dyDescent="0.25">
      <c r="O42058" s="7"/>
    </row>
    <row r="42059" spans="15:15" x14ac:dyDescent="0.25">
      <c r="O42059" s="7"/>
    </row>
    <row r="42060" spans="15:15" x14ac:dyDescent="0.25">
      <c r="O42060" s="7"/>
    </row>
    <row r="42061" spans="15:15" x14ac:dyDescent="0.25">
      <c r="O42061" s="7"/>
    </row>
    <row r="42062" spans="15:15" x14ac:dyDescent="0.25">
      <c r="O42062" s="7"/>
    </row>
    <row r="42063" spans="15:15" x14ac:dyDescent="0.25">
      <c r="O42063" s="7"/>
    </row>
    <row r="42064" spans="15:15" x14ac:dyDescent="0.25">
      <c r="O42064" s="7"/>
    </row>
    <row r="42065" spans="15:15" x14ac:dyDescent="0.25">
      <c r="O42065" s="7"/>
    </row>
    <row r="42066" spans="15:15" x14ac:dyDescent="0.25">
      <c r="O42066" s="7"/>
    </row>
    <row r="42067" spans="15:15" x14ac:dyDescent="0.25">
      <c r="O42067" s="7"/>
    </row>
    <row r="42068" spans="15:15" x14ac:dyDescent="0.25">
      <c r="O42068" s="7"/>
    </row>
    <row r="42069" spans="15:15" x14ac:dyDescent="0.25">
      <c r="O42069" s="7"/>
    </row>
    <row r="42070" spans="15:15" x14ac:dyDescent="0.25">
      <c r="O42070" s="7"/>
    </row>
    <row r="42071" spans="15:15" x14ac:dyDescent="0.25">
      <c r="O42071" s="7"/>
    </row>
    <row r="42072" spans="15:15" x14ac:dyDescent="0.25">
      <c r="O42072" s="7"/>
    </row>
    <row r="42073" spans="15:15" x14ac:dyDescent="0.25">
      <c r="O42073" s="7"/>
    </row>
    <row r="42074" spans="15:15" x14ac:dyDescent="0.25">
      <c r="O42074" s="7"/>
    </row>
    <row r="42075" spans="15:15" x14ac:dyDescent="0.25">
      <c r="O42075" s="7"/>
    </row>
    <row r="42076" spans="15:15" x14ac:dyDescent="0.25">
      <c r="O42076" s="7"/>
    </row>
    <row r="42077" spans="15:15" x14ac:dyDescent="0.25">
      <c r="O42077" s="7"/>
    </row>
    <row r="42078" spans="15:15" x14ac:dyDescent="0.25">
      <c r="O42078" s="7"/>
    </row>
    <row r="42079" spans="15:15" x14ac:dyDescent="0.25">
      <c r="O42079" s="7"/>
    </row>
    <row r="42080" spans="15:15" x14ac:dyDescent="0.25">
      <c r="O42080" s="7"/>
    </row>
    <row r="42081" spans="15:15" x14ac:dyDescent="0.25">
      <c r="O42081" s="7"/>
    </row>
    <row r="42082" spans="15:15" x14ac:dyDescent="0.25">
      <c r="O42082" s="7"/>
    </row>
    <row r="42083" spans="15:15" x14ac:dyDescent="0.25">
      <c r="O42083" s="7"/>
    </row>
    <row r="42084" spans="15:15" x14ac:dyDescent="0.25">
      <c r="O42084" s="7"/>
    </row>
    <row r="42085" spans="15:15" x14ac:dyDescent="0.25">
      <c r="O42085" s="7"/>
    </row>
    <row r="42086" spans="15:15" x14ac:dyDescent="0.25">
      <c r="O42086" s="7"/>
    </row>
    <row r="42087" spans="15:15" x14ac:dyDescent="0.25">
      <c r="O42087" s="7"/>
    </row>
    <row r="42088" spans="15:15" x14ac:dyDescent="0.25">
      <c r="O42088" s="7"/>
    </row>
    <row r="42089" spans="15:15" x14ac:dyDescent="0.25">
      <c r="O42089" s="7"/>
    </row>
    <row r="42090" spans="15:15" x14ac:dyDescent="0.25">
      <c r="O42090" s="7"/>
    </row>
    <row r="42091" spans="15:15" x14ac:dyDescent="0.25">
      <c r="O42091" s="7"/>
    </row>
    <row r="42092" spans="15:15" x14ac:dyDescent="0.25">
      <c r="O42092" s="7"/>
    </row>
    <row r="42093" spans="15:15" x14ac:dyDescent="0.25">
      <c r="O42093" s="7"/>
    </row>
    <row r="42094" spans="15:15" x14ac:dyDescent="0.25">
      <c r="O42094" s="7"/>
    </row>
    <row r="42095" spans="15:15" x14ac:dyDescent="0.25">
      <c r="O42095" s="7"/>
    </row>
    <row r="42096" spans="15:15" x14ac:dyDescent="0.25">
      <c r="O42096" s="7"/>
    </row>
    <row r="42097" spans="15:15" x14ac:dyDescent="0.25">
      <c r="O42097" s="7"/>
    </row>
    <row r="42098" spans="15:15" x14ac:dyDescent="0.25">
      <c r="O42098" s="7"/>
    </row>
    <row r="42099" spans="15:15" x14ac:dyDescent="0.25">
      <c r="O42099" s="7"/>
    </row>
    <row r="42100" spans="15:15" x14ac:dyDescent="0.25">
      <c r="O42100" s="7"/>
    </row>
    <row r="42101" spans="15:15" x14ac:dyDescent="0.25">
      <c r="O42101" s="7"/>
    </row>
    <row r="42102" spans="15:15" x14ac:dyDescent="0.25">
      <c r="O42102" s="7"/>
    </row>
    <row r="42103" spans="15:15" x14ac:dyDescent="0.25">
      <c r="O42103" s="7"/>
    </row>
    <row r="42104" spans="15:15" x14ac:dyDescent="0.25">
      <c r="O42104" s="7"/>
    </row>
    <row r="42105" spans="15:15" x14ac:dyDescent="0.25">
      <c r="O42105" s="7"/>
    </row>
    <row r="42106" spans="15:15" x14ac:dyDescent="0.25">
      <c r="O42106" s="7"/>
    </row>
    <row r="42107" spans="15:15" x14ac:dyDescent="0.25">
      <c r="O42107" s="7"/>
    </row>
    <row r="42108" spans="15:15" x14ac:dyDescent="0.25">
      <c r="O42108" s="7"/>
    </row>
    <row r="42109" spans="15:15" x14ac:dyDescent="0.25">
      <c r="O42109" s="7"/>
    </row>
    <row r="42110" spans="15:15" x14ac:dyDescent="0.25">
      <c r="O42110" s="7"/>
    </row>
    <row r="42111" spans="15:15" x14ac:dyDescent="0.25">
      <c r="O42111" s="7"/>
    </row>
    <row r="42112" spans="15:15" x14ac:dyDescent="0.25">
      <c r="O42112" s="7"/>
    </row>
    <row r="42113" spans="15:15" x14ac:dyDescent="0.25">
      <c r="O42113" s="7"/>
    </row>
    <row r="42114" spans="15:15" x14ac:dyDescent="0.25">
      <c r="O42114" s="7"/>
    </row>
    <row r="42115" spans="15:15" x14ac:dyDescent="0.25">
      <c r="O42115" s="7"/>
    </row>
    <row r="42116" spans="15:15" x14ac:dyDescent="0.25">
      <c r="O42116" s="7"/>
    </row>
    <row r="42117" spans="15:15" x14ac:dyDescent="0.25">
      <c r="O42117" s="7"/>
    </row>
    <row r="42118" spans="15:15" x14ac:dyDescent="0.25">
      <c r="O42118" s="7"/>
    </row>
    <row r="42119" spans="15:15" x14ac:dyDescent="0.25">
      <c r="O42119" s="7"/>
    </row>
    <row r="42120" spans="15:15" x14ac:dyDescent="0.25">
      <c r="O42120" s="7"/>
    </row>
    <row r="42121" spans="15:15" x14ac:dyDescent="0.25">
      <c r="O42121" s="7"/>
    </row>
    <row r="42122" spans="15:15" x14ac:dyDescent="0.25">
      <c r="O42122" s="7"/>
    </row>
    <row r="42123" spans="15:15" x14ac:dyDescent="0.25">
      <c r="O42123" s="7"/>
    </row>
    <row r="42124" spans="15:15" x14ac:dyDescent="0.25">
      <c r="O42124" s="7"/>
    </row>
    <row r="42125" spans="15:15" x14ac:dyDescent="0.25">
      <c r="O42125" s="7"/>
    </row>
    <row r="42126" spans="15:15" x14ac:dyDescent="0.25">
      <c r="O42126" s="7"/>
    </row>
    <row r="42127" spans="15:15" x14ac:dyDescent="0.25">
      <c r="O42127" s="7"/>
    </row>
    <row r="42128" spans="15:15" x14ac:dyDescent="0.25">
      <c r="O42128" s="7"/>
    </row>
    <row r="42129" spans="15:15" x14ac:dyDescent="0.25">
      <c r="O42129" s="7"/>
    </row>
    <row r="42130" spans="15:15" x14ac:dyDescent="0.25">
      <c r="O42130" s="7"/>
    </row>
    <row r="42131" spans="15:15" x14ac:dyDescent="0.25">
      <c r="O42131" s="7"/>
    </row>
    <row r="42132" spans="15:15" x14ac:dyDescent="0.25">
      <c r="O42132" s="7"/>
    </row>
    <row r="42133" spans="15:15" x14ac:dyDescent="0.25">
      <c r="O42133" s="7"/>
    </row>
    <row r="42134" spans="15:15" x14ac:dyDescent="0.25">
      <c r="O42134" s="7"/>
    </row>
    <row r="42135" spans="15:15" x14ac:dyDescent="0.25">
      <c r="O42135" s="7"/>
    </row>
    <row r="42136" spans="15:15" x14ac:dyDescent="0.25">
      <c r="O42136" s="7"/>
    </row>
    <row r="42137" spans="15:15" x14ac:dyDescent="0.25">
      <c r="O42137" s="7"/>
    </row>
    <row r="42138" spans="15:15" x14ac:dyDescent="0.25">
      <c r="O42138" s="7"/>
    </row>
    <row r="42139" spans="15:15" x14ac:dyDescent="0.25">
      <c r="O42139" s="7"/>
    </row>
    <row r="42140" spans="15:15" x14ac:dyDescent="0.25">
      <c r="O42140" s="7"/>
    </row>
    <row r="42141" spans="15:15" x14ac:dyDescent="0.25">
      <c r="O42141" s="7"/>
    </row>
    <row r="42142" spans="15:15" x14ac:dyDescent="0.25">
      <c r="O42142" s="7"/>
    </row>
    <row r="42143" spans="15:15" x14ac:dyDescent="0.25">
      <c r="O42143" s="7"/>
    </row>
    <row r="42144" spans="15:15" x14ac:dyDescent="0.25">
      <c r="O42144" s="7"/>
    </row>
    <row r="42145" spans="15:15" x14ac:dyDescent="0.25">
      <c r="O42145" s="7"/>
    </row>
    <row r="42146" spans="15:15" x14ac:dyDescent="0.25">
      <c r="O42146" s="7"/>
    </row>
    <row r="42147" spans="15:15" x14ac:dyDescent="0.25">
      <c r="O42147" s="7"/>
    </row>
    <row r="42148" spans="15:15" x14ac:dyDescent="0.25">
      <c r="O42148" s="7"/>
    </row>
    <row r="42149" spans="15:15" x14ac:dyDescent="0.25">
      <c r="O42149" s="7"/>
    </row>
    <row r="42150" spans="15:15" x14ac:dyDescent="0.25">
      <c r="O42150" s="7"/>
    </row>
    <row r="42151" spans="15:15" x14ac:dyDescent="0.25">
      <c r="O42151" s="7"/>
    </row>
    <row r="42152" spans="15:15" x14ac:dyDescent="0.25">
      <c r="O42152" s="7"/>
    </row>
    <row r="42153" spans="15:15" x14ac:dyDescent="0.25">
      <c r="O42153" s="7"/>
    </row>
    <row r="42154" spans="15:15" x14ac:dyDescent="0.25">
      <c r="O42154" s="7"/>
    </row>
    <row r="42155" spans="15:15" x14ac:dyDescent="0.25">
      <c r="O42155" s="7"/>
    </row>
    <row r="42156" spans="15:15" x14ac:dyDescent="0.25">
      <c r="O42156" s="7"/>
    </row>
    <row r="42157" spans="15:15" x14ac:dyDescent="0.25">
      <c r="O42157" s="7"/>
    </row>
    <row r="42158" spans="15:15" x14ac:dyDescent="0.25">
      <c r="O42158" s="7"/>
    </row>
    <row r="42159" spans="15:15" x14ac:dyDescent="0.25">
      <c r="O42159" s="7"/>
    </row>
    <row r="42160" spans="15:15" x14ac:dyDescent="0.25">
      <c r="O42160" s="7"/>
    </row>
    <row r="42161" spans="15:15" x14ac:dyDescent="0.25">
      <c r="O42161" s="7"/>
    </row>
    <row r="42162" spans="15:15" x14ac:dyDescent="0.25">
      <c r="O42162" s="7"/>
    </row>
    <row r="42163" spans="15:15" x14ac:dyDescent="0.25">
      <c r="O42163" s="7"/>
    </row>
    <row r="42164" spans="15:15" x14ac:dyDescent="0.25">
      <c r="O42164" s="7"/>
    </row>
    <row r="42165" spans="15:15" x14ac:dyDescent="0.25">
      <c r="O42165" s="7"/>
    </row>
    <row r="42166" spans="15:15" x14ac:dyDescent="0.25">
      <c r="O42166" s="7"/>
    </row>
    <row r="42167" spans="15:15" x14ac:dyDescent="0.25">
      <c r="O42167" s="7"/>
    </row>
    <row r="42168" spans="15:15" x14ac:dyDescent="0.25">
      <c r="O42168" s="7"/>
    </row>
    <row r="42169" spans="15:15" x14ac:dyDescent="0.25">
      <c r="O42169" s="7"/>
    </row>
    <row r="42170" spans="15:15" x14ac:dyDescent="0.25">
      <c r="O42170" s="7"/>
    </row>
    <row r="42171" spans="15:15" x14ac:dyDescent="0.25">
      <c r="O42171" s="7"/>
    </row>
    <row r="42172" spans="15:15" x14ac:dyDescent="0.25">
      <c r="O42172" s="7"/>
    </row>
    <row r="42173" spans="15:15" x14ac:dyDescent="0.25">
      <c r="O42173" s="7"/>
    </row>
    <row r="42174" spans="15:15" x14ac:dyDescent="0.25">
      <c r="O42174" s="7"/>
    </row>
    <row r="42175" spans="15:15" x14ac:dyDescent="0.25">
      <c r="O42175" s="7"/>
    </row>
    <row r="42176" spans="15:15" x14ac:dyDescent="0.25">
      <c r="O42176" s="7"/>
    </row>
    <row r="42177" spans="15:15" x14ac:dyDescent="0.25">
      <c r="O42177" s="7"/>
    </row>
    <row r="42178" spans="15:15" x14ac:dyDescent="0.25">
      <c r="O42178" s="7"/>
    </row>
    <row r="42179" spans="15:15" x14ac:dyDescent="0.25">
      <c r="O42179" s="7"/>
    </row>
    <row r="42180" spans="15:15" x14ac:dyDescent="0.25">
      <c r="O42180" s="7"/>
    </row>
    <row r="42181" spans="15:15" x14ac:dyDescent="0.25">
      <c r="O42181" s="7"/>
    </row>
    <row r="42182" spans="15:15" x14ac:dyDescent="0.25">
      <c r="O42182" s="7"/>
    </row>
    <row r="42183" spans="15:15" x14ac:dyDescent="0.25">
      <c r="O42183" s="7"/>
    </row>
    <row r="42184" spans="15:15" x14ac:dyDescent="0.25">
      <c r="O42184" s="7"/>
    </row>
    <row r="42185" spans="15:15" x14ac:dyDescent="0.25">
      <c r="O42185" s="7"/>
    </row>
    <row r="42186" spans="15:15" x14ac:dyDescent="0.25">
      <c r="O42186" s="7"/>
    </row>
    <row r="42187" spans="15:15" x14ac:dyDescent="0.25">
      <c r="O42187" s="7"/>
    </row>
    <row r="42188" spans="15:15" x14ac:dyDescent="0.25">
      <c r="O42188" s="7"/>
    </row>
    <row r="42189" spans="15:15" x14ac:dyDescent="0.25">
      <c r="O42189" s="7"/>
    </row>
    <row r="42190" spans="15:15" x14ac:dyDescent="0.25">
      <c r="O42190" s="7"/>
    </row>
    <row r="42191" spans="15:15" x14ac:dyDescent="0.25">
      <c r="O42191" s="7"/>
    </row>
    <row r="42192" spans="15:15" x14ac:dyDescent="0.25">
      <c r="O42192" s="7"/>
    </row>
    <row r="42193" spans="15:15" x14ac:dyDescent="0.25">
      <c r="O42193" s="7"/>
    </row>
    <row r="42194" spans="15:15" x14ac:dyDescent="0.25">
      <c r="O42194" s="7"/>
    </row>
    <row r="42195" spans="15:15" x14ac:dyDescent="0.25">
      <c r="O42195" s="7"/>
    </row>
    <row r="42196" spans="15:15" x14ac:dyDescent="0.25">
      <c r="O42196" s="7"/>
    </row>
    <row r="42197" spans="15:15" x14ac:dyDescent="0.25">
      <c r="O42197" s="7"/>
    </row>
    <row r="42198" spans="15:15" x14ac:dyDescent="0.25">
      <c r="O42198" s="7"/>
    </row>
    <row r="42199" spans="15:15" x14ac:dyDescent="0.25">
      <c r="O42199" s="7"/>
    </row>
    <row r="42200" spans="15:15" x14ac:dyDescent="0.25">
      <c r="O42200" s="7"/>
    </row>
    <row r="42201" spans="15:15" x14ac:dyDescent="0.25">
      <c r="O42201" s="7"/>
    </row>
    <row r="42202" spans="15:15" x14ac:dyDescent="0.25">
      <c r="O42202" s="7"/>
    </row>
    <row r="42203" spans="15:15" x14ac:dyDescent="0.25">
      <c r="O42203" s="7"/>
    </row>
    <row r="42204" spans="15:15" x14ac:dyDescent="0.25">
      <c r="O42204" s="7"/>
    </row>
    <row r="42205" spans="15:15" x14ac:dyDescent="0.25">
      <c r="O42205" s="7"/>
    </row>
    <row r="42206" spans="15:15" x14ac:dyDescent="0.25">
      <c r="O42206" s="7"/>
    </row>
    <row r="42207" spans="15:15" x14ac:dyDescent="0.25">
      <c r="O42207" s="7"/>
    </row>
    <row r="42208" spans="15:15" x14ac:dyDescent="0.25">
      <c r="O42208" s="7"/>
    </row>
    <row r="42209" spans="15:15" x14ac:dyDescent="0.25">
      <c r="O42209" s="7"/>
    </row>
    <row r="42210" spans="15:15" x14ac:dyDescent="0.25">
      <c r="O42210" s="7"/>
    </row>
    <row r="42211" spans="15:15" x14ac:dyDescent="0.25">
      <c r="O42211" s="7"/>
    </row>
    <row r="42212" spans="15:15" x14ac:dyDescent="0.25">
      <c r="O42212" s="7"/>
    </row>
    <row r="42213" spans="15:15" x14ac:dyDescent="0.25">
      <c r="O42213" s="7"/>
    </row>
    <row r="42214" spans="15:15" x14ac:dyDescent="0.25">
      <c r="O42214" s="7"/>
    </row>
    <row r="42215" spans="15:15" x14ac:dyDescent="0.25">
      <c r="O42215" s="7"/>
    </row>
    <row r="42216" spans="15:15" x14ac:dyDescent="0.25">
      <c r="O42216" s="7"/>
    </row>
    <row r="42217" spans="15:15" x14ac:dyDescent="0.25">
      <c r="O42217" s="7"/>
    </row>
    <row r="42242" spans="15:15" x14ac:dyDescent="0.25">
      <c r="O42242" s="7"/>
    </row>
    <row r="42243" spans="15:15" x14ac:dyDescent="0.25">
      <c r="O42243" s="7"/>
    </row>
    <row r="42244" spans="15:15" x14ac:dyDescent="0.25">
      <c r="O42244" s="7"/>
    </row>
    <row r="42245" spans="15:15" x14ac:dyDescent="0.25">
      <c r="O42245" s="7"/>
    </row>
    <row r="42246" spans="15:15" x14ac:dyDescent="0.25">
      <c r="O42246" s="7"/>
    </row>
    <row r="42247" spans="15:15" x14ac:dyDescent="0.25">
      <c r="O42247" s="7"/>
    </row>
    <row r="42248" spans="15:15" x14ac:dyDescent="0.25">
      <c r="O42248" s="7"/>
    </row>
    <row r="42249" spans="15:15" x14ac:dyDescent="0.25">
      <c r="O42249" s="7"/>
    </row>
    <row r="42250" spans="15:15" x14ac:dyDescent="0.25">
      <c r="O42250" s="7"/>
    </row>
    <row r="42251" spans="15:15" x14ac:dyDescent="0.25">
      <c r="O42251" s="7"/>
    </row>
    <row r="42252" spans="15:15" x14ac:dyDescent="0.25">
      <c r="O42252" s="7"/>
    </row>
    <row r="42253" spans="15:15" x14ac:dyDescent="0.25">
      <c r="O42253" s="7"/>
    </row>
    <row r="42254" spans="15:15" x14ac:dyDescent="0.25">
      <c r="O42254" s="7"/>
    </row>
    <row r="42255" spans="15:15" x14ac:dyDescent="0.25">
      <c r="O42255" s="7"/>
    </row>
    <row r="42256" spans="15:15" x14ac:dyDescent="0.25">
      <c r="O42256" s="7"/>
    </row>
    <row r="42257" spans="15:15" x14ac:dyDescent="0.25">
      <c r="O42257" s="7"/>
    </row>
    <row r="42258" spans="15:15" x14ac:dyDescent="0.25">
      <c r="O42258" s="7"/>
    </row>
    <row r="42259" spans="15:15" x14ac:dyDescent="0.25">
      <c r="O42259" s="7"/>
    </row>
    <row r="42260" spans="15:15" x14ac:dyDescent="0.25">
      <c r="O42260" s="7"/>
    </row>
    <row r="42261" spans="15:15" x14ac:dyDescent="0.25">
      <c r="O42261" s="7"/>
    </row>
    <row r="42262" spans="15:15" x14ac:dyDescent="0.25">
      <c r="O42262" s="7"/>
    </row>
    <row r="42263" spans="15:15" x14ac:dyDescent="0.25">
      <c r="O42263" s="7"/>
    </row>
    <row r="42264" spans="15:15" x14ac:dyDescent="0.25">
      <c r="O42264" s="7"/>
    </row>
    <row r="42265" spans="15:15" x14ac:dyDescent="0.25">
      <c r="O42265" s="7"/>
    </row>
    <row r="42266" spans="15:15" x14ac:dyDescent="0.25">
      <c r="O42266" s="7"/>
    </row>
    <row r="42267" spans="15:15" x14ac:dyDescent="0.25">
      <c r="O42267" s="7"/>
    </row>
    <row r="42268" spans="15:15" x14ac:dyDescent="0.25">
      <c r="O42268" s="7"/>
    </row>
    <row r="42269" spans="15:15" x14ac:dyDescent="0.25">
      <c r="O42269" s="7"/>
    </row>
    <row r="42270" spans="15:15" x14ac:dyDescent="0.25">
      <c r="O42270" s="7"/>
    </row>
    <row r="42271" spans="15:15" x14ac:dyDescent="0.25">
      <c r="O42271" s="7"/>
    </row>
    <row r="42272" spans="15:15" x14ac:dyDescent="0.25">
      <c r="O42272" s="7"/>
    </row>
    <row r="42273" spans="15:15" x14ac:dyDescent="0.25">
      <c r="O42273" s="7"/>
    </row>
    <row r="42274" spans="15:15" x14ac:dyDescent="0.25">
      <c r="O42274" s="7"/>
    </row>
    <row r="42275" spans="15:15" x14ac:dyDescent="0.25">
      <c r="O42275" s="7"/>
    </row>
    <row r="42276" spans="15:15" x14ac:dyDescent="0.25">
      <c r="O42276" s="7"/>
    </row>
    <row r="42277" spans="15:15" x14ac:dyDescent="0.25">
      <c r="O42277" s="7"/>
    </row>
    <row r="42278" spans="15:15" x14ac:dyDescent="0.25">
      <c r="O42278" s="7"/>
    </row>
    <row r="42279" spans="15:15" x14ac:dyDescent="0.25">
      <c r="O42279" s="7"/>
    </row>
    <row r="42280" spans="15:15" x14ac:dyDescent="0.25">
      <c r="O42280" s="7"/>
    </row>
    <row r="42281" spans="15:15" x14ac:dyDescent="0.25">
      <c r="O42281" s="7"/>
    </row>
    <row r="42282" spans="15:15" x14ac:dyDescent="0.25">
      <c r="O42282" s="7"/>
    </row>
    <row r="42283" spans="15:15" x14ac:dyDescent="0.25">
      <c r="O42283" s="7"/>
    </row>
    <row r="42284" spans="15:15" x14ac:dyDescent="0.25">
      <c r="O42284" s="7"/>
    </row>
    <row r="42285" spans="15:15" x14ac:dyDescent="0.25">
      <c r="O42285" s="7"/>
    </row>
    <row r="42286" spans="15:15" x14ac:dyDescent="0.25">
      <c r="O42286" s="7"/>
    </row>
    <row r="42287" spans="15:15" x14ac:dyDescent="0.25">
      <c r="O42287" s="7"/>
    </row>
    <row r="42288" spans="15:15" x14ac:dyDescent="0.25">
      <c r="O42288" s="7"/>
    </row>
    <row r="42289" spans="15:15" x14ac:dyDescent="0.25">
      <c r="O42289" s="7"/>
    </row>
    <row r="42290" spans="15:15" x14ac:dyDescent="0.25">
      <c r="O42290" s="7"/>
    </row>
    <row r="42291" spans="15:15" x14ac:dyDescent="0.25">
      <c r="O42291" s="7"/>
    </row>
    <row r="42292" spans="15:15" x14ac:dyDescent="0.25">
      <c r="O42292" s="7"/>
    </row>
    <row r="42293" spans="15:15" x14ac:dyDescent="0.25">
      <c r="O42293" s="7"/>
    </row>
    <row r="42294" spans="15:15" x14ac:dyDescent="0.25">
      <c r="O42294" s="7"/>
    </row>
    <row r="42295" spans="15:15" x14ac:dyDescent="0.25">
      <c r="O42295" s="7"/>
    </row>
    <row r="42296" spans="15:15" x14ac:dyDescent="0.25">
      <c r="O42296" s="7"/>
    </row>
    <row r="42297" spans="15:15" x14ac:dyDescent="0.25">
      <c r="O42297" s="7"/>
    </row>
    <row r="42298" spans="15:15" x14ac:dyDescent="0.25">
      <c r="O42298" s="7"/>
    </row>
    <row r="42299" spans="15:15" x14ac:dyDescent="0.25">
      <c r="O42299" s="7"/>
    </row>
    <row r="42300" spans="15:15" x14ac:dyDescent="0.25">
      <c r="O42300" s="7"/>
    </row>
    <row r="42301" spans="15:15" x14ac:dyDescent="0.25">
      <c r="O42301" s="7"/>
    </row>
    <row r="42302" spans="15:15" x14ac:dyDescent="0.25">
      <c r="O42302" s="7"/>
    </row>
    <row r="42303" spans="15:15" x14ac:dyDescent="0.25">
      <c r="O42303" s="7"/>
    </row>
    <row r="42304" spans="15:15" x14ac:dyDescent="0.25">
      <c r="O42304" s="7"/>
    </row>
    <row r="42305" spans="15:15" x14ac:dyDescent="0.25">
      <c r="O42305" s="7"/>
    </row>
    <row r="42306" spans="15:15" x14ac:dyDescent="0.25">
      <c r="O42306" s="7"/>
    </row>
    <row r="42307" spans="15:15" x14ac:dyDescent="0.25">
      <c r="O42307" s="7"/>
    </row>
    <row r="42308" spans="15:15" x14ac:dyDescent="0.25">
      <c r="O42308" s="7"/>
    </row>
    <row r="42309" spans="15:15" x14ac:dyDescent="0.25">
      <c r="O42309" s="7"/>
    </row>
    <row r="42310" spans="15:15" x14ac:dyDescent="0.25">
      <c r="O42310" s="7"/>
    </row>
    <row r="42311" spans="15:15" x14ac:dyDescent="0.25">
      <c r="O42311" s="7"/>
    </row>
    <row r="42312" spans="15:15" x14ac:dyDescent="0.25">
      <c r="O42312" s="7"/>
    </row>
    <row r="42313" spans="15:15" x14ac:dyDescent="0.25">
      <c r="O42313" s="7"/>
    </row>
    <row r="42314" spans="15:15" x14ac:dyDescent="0.25">
      <c r="O42314" s="7"/>
    </row>
    <row r="42315" spans="15:15" x14ac:dyDescent="0.25">
      <c r="O42315" s="7"/>
    </row>
    <row r="42316" spans="15:15" x14ac:dyDescent="0.25">
      <c r="O42316" s="7"/>
    </row>
    <row r="42317" spans="15:15" x14ac:dyDescent="0.25">
      <c r="O42317" s="7"/>
    </row>
    <row r="42318" spans="15:15" x14ac:dyDescent="0.25">
      <c r="O42318" s="7"/>
    </row>
    <row r="42319" spans="15:15" x14ac:dyDescent="0.25">
      <c r="O42319" s="7"/>
    </row>
    <row r="42320" spans="15:15" x14ac:dyDescent="0.25">
      <c r="O42320" s="7"/>
    </row>
    <row r="42321" spans="15:15" x14ac:dyDescent="0.25">
      <c r="O42321" s="7"/>
    </row>
    <row r="42322" spans="15:15" x14ac:dyDescent="0.25">
      <c r="O42322" s="7"/>
    </row>
    <row r="42323" spans="15:15" x14ac:dyDescent="0.25">
      <c r="O42323" s="7"/>
    </row>
    <row r="42324" spans="15:15" x14ac:dyDescent="0.25">
      <c r="O42324" s="7"/>
    </row>
    <row r="42325" spans="15:15" x14ac:dyDescent="0.25">
      <c r="O42325" s="7"/>
    </row>
    <row r="42326" spans="15:15" x14ac:dyDescent="0.25">
      <c r="O42326" s="7"/>
    </row>
    <row r="42327" spans="15:15" x14ac:dyDescent="0.25">
      <c r="O42327" s="7"/>
    </row>
    <row r="42328" spans="15:15" x14ac:dyDescent="0.25">
      <c r="O42328" s="7"/>
    </row>
    <row r="42329" spans="15:15" x14ac:dyDescent="0.25">
      <c r="O42329" s="7"/>
    </row>
    <row r="42330" spans="15:15" x14ac:dyDescent="0.25">
      <c r="O42330" s="7"/>
    </row>
    <row r="42331" spans="15:15" x14ac:dyDescent="0.25">
      <c r="O42331" s="7"/>
    </row>
    <row r="42332" spans="15:15" x14ac:dyDescent="0.25">
      <c r="O42332" s="7"/>
    </row>
    <row r="42333" spans="15:15" x14ac:dyDescent="0.25">
      <c r="O42333" s="7"/>
    </row>
    <row r="42334" spans="15:15" x14ac:dyDescent="0.25">
      <c r="O42334" s="7"/>
    </row>
    <row r="42335" spans="15:15" x14ac:dyDescent="0.25">
      <c r="O42335" s="7"/>
    </row>
    <row r="42336" spans="15:15" x14ac:dyDescent="0.25">
      <c r="O42336" s="7"/>
    </row>
    <row r="42337" spans="15:15" x14ac:dyDescent="0.25">
      <c r="O42337" s="7"/>
    </row>
    <row r="42338" spans="15:15" x14ac:dyDescent="0.25">
      <c r="O42338" s="7"/>
    </row>
    <row r="42339" spans="15:15" x14ac:dyDescent="0.25">
      <c r="O42339" s="7"/>
    </row>
    <row r="42340" spans="15:15" x14ac:dyDescent="0.25">
      <c r="O42340" s="7"/>
    </row>
    <row r="42341" spans="15:15" x14ac:dyDescent="0.25">
      <c r="O42341" s="7"/>
    </row>
    <row r="42342" spans="15:15" x14ac:dyDescent="0.25">
      <c r="O42342" s="7"/>
    </row>
    <row r="42343" spans="15:15" x14ac:dyDescent="0.25">
      <c r="O42343" s="7"/>
    </row>
    <row r="42344" spans="15:15" x14ac:dyDescent="0.25">
      <c r="O42344" s="7"/>
    </row>
    <row r="42345" spans="15:15" x14ac:dyDescent="0.25">
      <c r="O42345" s="7"/>
    </row>
    <row r="42346" spans="15:15" x14ac:dyDescent="0.25">
      <c r="O42346" s="7"/>
    </row>
    <row r="42347" spans="15:15" x14ac:dyDescent="0.25">
      <c r="O42347" s="7"/>
    </row>
    <row r="42348" spans="15:15" x14ac:dyDescent="0.25">
      <c r="O42348" s="7"/>
    </row>
    <row r="42349" spans="15:15" x14ac:dyDescent="0.25">
      <c r="O42349" s="7"/>
    </row>
    <row r="42350" spans="15:15" x14ac:dyDescent="0.25">
      <c r="O42350" s="7"/>
    </row>
    <row r="42351" spans="15:15" x14ac:dyDescent="0.25">
      <c r="O42351" s="7"/>
    </row>
    <row r="42352" spans="15:15" x14ac:dyDescent="0.25">
      <c r="O42352" s="7"/>
    </row>
    <row r="42353" spans="15:15" x14ac:dyDescent="0.25">
      <c r="O42353" s="7"/>
    </row>
    <row r="42354" spans="15:15" x14ac:dyDescent="0.25">
      <c r="O42354" s="7"/>
    </row>
    <row r="42355" spans="15:15" x14ac:dyDescent="0.25">
      <c r="O42355" s="7"/>
    </row>
    <row r="42356" spans="15:15" x14ac:dyDescent="0.25">
      <c r="O42356" s="7"/>
    </row>
    <row r="42357" spans="15:15" x14ac:dyDescent="0.25">
      <c r="O42357" s="7"/>
    </row>
    <row r="42358" spans="15:15" x14ac:dyDescent="0.25">
      <c r="O42358" s="7"/>
    </row>
    <row r="42359" spans="15:15" x14ac:dyDescent="0.25">
      <c r="O42359" s="7"/>
    </row>
    <row r="42360" spans="15:15" x14ac:dyDescent="0.25">
      <c r="O42360" s="7"/>
    </row>
    <row r="42361" spans="15:15" x14ac:dyDescent="0.25">
      <c r="O42361" s="7"/>
    </row>
    <row r="42362" spans="15:15" x14ac:dyDescent="0.25">
      <c r="O42362" s="7"/>
    </row>
    <row r="42363" spans="15:15" x14ac:dyDescent="0.25">
      <c r="O42363" s="7"/>
    </row>
    <row r="42364" spans="15:15" x14ac:dyDescent="0.25">
      <c r="O42364" s="7"/>
    </row>
    <row r="42365" spans="15:15" x14ac:dyDescent="0.25">
      <c r="O42365" s="7"/>
    </row>
    <row r="42366" spans="15:15" x14ac:dyDescent="0.25">
      <c r="O42366" s="7"/>
    </row>
    <row r="42367" spans="15:15" x14ac:dyDescent="0.25">
      <c r="O42367" s="7"/>
    </row>
    <row r="42368" spans="15:15" x14ac:dyDescent="0.25">
      <c r="O42368" s="7"/>
    </row>
    <row r="42369" spans="15:15" x14ac:dyDescent="0.25">
      <c r="O42369" s="7"/>
    </row>
    <row r="42370" spans="15:15" x14ac:dyDescent="0.25">
      <c r="O42370" s="7"/>
    </row>
    <row r="42371" spans="15:15" x14ac:dyDescent="0.25">
      <c r="O42371" s="7"/>
    </row>
    <row r="42372" spans="15:15" x14ac:dyDescent="0.25">
      <c r="O42372" s="7"/>
    </row>
    <row r="42373" spans="15:15" x14ac:dyDescent="0.25">
      <c r="O42373" s="7"/>
    </row>
    <row r="42374" spans="15:15" x14ac:dyDescent="0.25">
      <c r="O42374" s="7"/>
    </row>
    <row r="42375" spans="15:15" x14ac:dyDescent="0.25">
      <c r="O42375" s="7"/>
    </row>
    <row r="42376" spans="15:15" x14ac:dyDescent="0.25">
      <c r="O42376" s="7"/>
    </row>
    <row r="42377" spans="15:15" x14ac:dyDescent="0.25">
      <c r="O42377" s="7"/>
    </row>
    <row r="42378" spans="15:15" x14ac:dyDescent="0.25">
      <c r="O42378" s="7"/>
    </row>
    <row r="42379" spans="15:15" x14ac:dyDescent="0.25">
      <c r="O42379" s="7"/>
    </row>
    <row r="42380" spans="15:15" x14ac:dyDescent="0.25">
      <c r="O42380" s="7"/>
    </row>
    <row r="42381" spans="15:15" x14ac:dyDescent="0.25">
      <c r="O42381" s="7"/>
    </row>
    <row r="42382" spans="15:15" x14ac:dyDescent="0.25">
      <c r="O42382" s="7"/>
    </row>
    <row r="42383" spans="15:15" x14ac:dyDescent="0.25">
      <c r="O42383" s="7"/>
    </row>
    <row r="42384" spans="15:15" x14ac:dyDescent="0.25">
      <c r="O42384" s="7"/>
    </row>
    <row r="42385" spans="15:15" x14ac:dyDescent="0.25">
      <c r="O42385" s="7"/>
    </row>
    <row r="42386" spans="15:15" x14ac:dyDescent="0.25">
      <c r="O42386" s="7"/>
    </row>
    <row r="42387" spans="15:15" x14ac:dyDescent="0.25">
      <c r="O42387" s="7"/>
    </row>
    <row r="42388" spans="15:15" x14ac:dyDescent="0.25">
      <c r="O42388" s="7"/>
    </row>
    <row r="42389" spans="15:15" x14ac:dyDescent="0.25">
      <c r="O42389" s="7"/>
    </row>
    <row r="42390" spans="15:15" x14ac:dyDescent="0.25">
      <c r="O42390" s="7"/>
    </row>
    <row r="42391" spans="15:15" x14ac:dyDescent="0.25">
      <c r="O42391" s="7"/>
    </row>
    <row r="42392" spans="15:15" x14ac:dyDescent="0.25">
      <c r="O42392" s="7"/>
    </row>
    <row r="42393" spans="15:15" x14ac:dyDescent="0.25">
      <c r="O42393" s="7"/>
    </row>
    <row r="42394" spans="15:15" x14ac:dyDescent="0.25">
      <c r="O42394" s="7"/>
    </row>
    <row r="42395" spans="15:15" x14ac:dyDescent="0.25">
      <c r="O42395" s="7"/>
    </row>
    <row r="42396" spans="15:15" x14ac:dyDescent="0.25">
      <c r="O42396" s="7"/>
    </row>
    <row r="42397" spans="15:15" x14ac:dyDescent="0.25">
      <c r="O42397" s="7"/>
    </row>
    <row r="42398" spans="15:15" x14ac:dyDescent="0.25">
      <c r="O42398" s="7"/>
    </row>
    <row r="42399" spans="15:15" x14ac:dyDescent="0.25">
      <c r="O42399" s="7"/>
    </row>
    <row r="42400" spans="15:15" x14ac:dyDescent="0.25">
      <c r="O42400" s="7"/>
    </row>
    <row r="42401" spans="15:15" x14ac:dyDescent="0.25">
      <c r="O42401" s="7"/>
    </row>
    <row r="42402" spans="15:15" x14ac:dyDescent="0.25">
      <c r="O42402" s="7"/>
    </row>
    <row r="42403" spans="15:15" x14ac:dyDescent="0.25">
      <c r="O42403" s="7"/>
    </row>
    <row r="42404" spans="15:15" x14ac:dyDescent="0.25">
      <c r="O42404" s="7"/>
    </row>
    <row r="42405" spans="15:15" x14ac:dyDescent="0.25">
      <c r="O42405" s="7"/>
    </row>
    <row r="42406" spans="15:15" x14ac:dyDescent="0.25">
      <c r="O42406" s="7"/>
    </row>
    <row r="42407" spans="15:15" x14ac:dyDescent="0.25">
      <c r="O42407" s="7"/>
    </row>
    <row r="42408" spans="15:15" x14ac:dyDescent="0.25">
      <c r="O42408" s="7"/>
    </row>
    <row r="42409" spans="15:15" x14ac:dyDescent="0.25">
      <c r="O42409" s="7"/>
    </row>
    <row r="42410" spans="15:15" x14ac:dyDescent="0.25">
      <c r="O42410" s="7"/>
    </row>
    <row r="42411" spans="15:15" x14ac:dyDescent="0.25">
      <c r="O42411" s="7"/>
    </row>
    <row r="42412" spans="15:15" x14ac:dyDescent="0.25">
      <c r="O42412" s="7"/>
    </row>
    <row r="42413" spans="15:15" x14ac:dyDescent="0.25">
      <c r="O42413" s="7"/>
    </row>
    <row r="42414" spans="15:15" x14ac:dyDescent="0.25">
      <c r="O42414" s="7"/>
    </row>
    <row r="42415" spans="15:15" x14ac:dyDescent="0.25">
      <c r="O42415" s="7"/>
    </row>
    <row r="42416" spans="15:15" x14ac:dyDescent="0.25">
      <c r="O42416" s="7"/>
    </row>
    <row r="42417" spans="15:15" x14ac:dyDescent="0.25">
      <c r="O42417" s="7"/>
    </row>
    <row r="42418" spans="15:15" x14ac:dyDescent="0.25">
      <c r="O42418" s="7"/>
    </row>
    <row r="42419" spans="15:15" x14ac:dyDescent="0.25">
      <c r="O42419" s="7"/>
    </row>
    <row r="42420" spans="15:15" x14ac:dyDescent="0.25">
      <c r="O42420" s="7"/>
    </row>
    <row r="42421" spans="15:15" x14ac:dyDescent="0.25">
      <c r="O42421" s="7"/>
    </row>
    <row r="42422" spans="15:15" x14ac:dyDescent="0.25">
      <c r="O42422" s="7"/>
    </row>
    <row r="42423" spans="15:15" x14ac:dyDescent="0.25">
      <c r="O42423" s="7"/>
    </row>
    <row r="42424" spans="15:15" x14ac:dyDescent="0.25">
      <c r="O42424" s="7"/>
    </row>
    <row r="42425" spans="15:15" x14ac:dyDescent="0.25">
      <c r="O42425" s="7"/>
    </row>
    <row r="42426" spans="15:15" x14ac:dyDescent="0.25">
      <c r="O42426" s="7"/>
    </row>
    <row r="42427" spans="15:15" x14ac:dyDescent="0.25">
      <c r="O42427" s="7"/>
    </row>
    <row r="42428" spans="15:15" x14ac:dyDescent="0.25">
      <c r="O42428" s="7"/>
    </row>
    <row r="42429" spans="15:15" x14ac:dyDescent="0.25">
      <c r="O42429" s="7"/>
    </row>
    <row r="42430" spans="15:15" x14ac:dyDescent="0.25">
      <c r="O42430" s="7"/>
    </row>
    <row r="42431" spans="15:15" x14ac:dyDescent="0.25">
      <c r="O42431" s="7"/>
    </row>
    <row r="42432" spans="15:15" x14ac:dyDescent="0.25">
      <c r="O42432" s="7"/>
    </row>
    <row r="42433" spans="15:15" x14ac:dyDescent="0.25">
      <c r="O42433" s="7"/>
    </row>
    <row r="42434" spans="15:15" x14ac:dyDescent="0.25">
      <c r="O42434" s="7"/>
    </row>
    <row r="42435" spans="15:15" x14ac:dyDescent="0.25">
      <c r="O42435" s="7"/>
    </row>
    <row r="42436" spans="15:15" x14ac:dyDescent="0.25">
      <c r="O42436" s="7"/>
    </row>
    <row r="42437" spans="15:15" x14ac:dyDescent="0.25">
      <c r="O42437" s="7"/>
    </row>
    <row r="42438" spans="15:15" x14ac:dyDescent="0.25">
      <c r="O42438" s="7"/>
    </row>
    <row r="42439" spans="15:15" x14ac:dyDescent="0.25">
      <c r="O42439" s="7"/>
    </row>
    <row r="42440" spans="15:15" x14ac:dyDescent="0.25">
      <c r="O42440" s="7"/>
    </row>
    <row r="42441" spans="15:15" x14ac:dyDescent="0.25">
      <c r="O42441" s="7"/>
    </row>
    <row r="42442" spans="15:15" x14ac:dyDescent="0.25">
      <c r="O42442" s="7"/>
    </row>
    <row r="42443" spans="15:15" x14ac:dyDescent="0.25">
      <c r="O42443" s="7"/>
    </row>
    <row r="42444" spans="15:15" x14ac:dyDescent="0.25">
      <c r="O42444" s="7"/>
    </row>
    <row r="42445" spans="15:15" x14ac:dyDescent="0.25">
      <c r="O42445" s="7"/>
    </row>
    <row r="42446" spans="15:15" x14ac:dyDescent="0.25">
      <c r="O42446" s="7"/>
    </row>
    <row r="42447" spans="15:15" x14ac:dyDescent="0.25">
      <c r="O42447" s="7"/>
    </row>
    <row r="42448" spans="15:15" x14ac:dyDescent="0.25">
      <c r="O42448" s="7"/>
    </row>
    <row r="42449" spans="15:15" x14ac:dyDescent="0.25">
      <c r="O42449" s="7"/>
    </row>
    <row r="42450" spans="15:15" x14ac:dyDescent="0.25">
      <c r="O42450" s="7"/>
    </row>
    <row r="42451" spans="15:15" x14ac:dyDescent="0.25">
      <c r="O42451" s="7"/>
    </row>
    <row r="42452" spans="15:15" x14ac:dyDescent="0.25">
      <c r="O42452" s="7"/>
    </row>
    <row r="42453" spans="15:15" x14ac:dyDescent="0.25">
      <c r="O42453" s="7"/>
    </row>
    <row r="42454" spans="15:15" x14ac:dyDescent="0.25">
      <c r="O42454" s="7"/>
    </row>
    <row r="42455" spans="15:15" x14ac:dyDescent="0.25">
      <c r="O42455" s="7"/>
    </row>
    <row r="42456" spans="15:15" x14ac:dyDescent="0.25">
      <c r="O42456" s="7"/>
    </row>
    <row r="42457" spans="15:15" x14ac:dyDescent="0.25">
      <c r="O42457" s="7"/>
    </row>
    <row r="42458" spans="15:15" x14ac:dyDescent="0.25">
      <c r="O42458" s="7"/>
    </row>
    <row r="42459" spans="15:15" x14ac:dyDescent="0.25">
      <c r="O42459" s="7"/>
    </row>
    <row r="42460" spans="15:15" x14ac:dyDescent="0.25">
      <c r="O42460" s="7"/>
    </row>
    <row r="42461" spans="15:15" x14ac:dyDescent="0.25">
      <c r="O42461" s="7"/>
    </row>
    <row r="42462" spans="15:15" x14ac:dyDescent="0.25">
      <c r="O42462" s="7"/>
    </row>
    <row r="42463" spans="15:15" x14ac:dyDescent="0.25">
      <c r="O42463" s="7"/>
    </row>
    <row r="42464" spans="15:15" x14ac:dyDescent="0.25">
      <c r="O42464" s="7"/>
    </row>
    <row r="42465" spans="15:15" x14ac:dyDescent="0.25">
      <c r="O42465" s="7"/>
    </row>
    <row r="42466" spans="15:15" x14ac:dyDescent="0.25">
      <c r="O42466" s="7"/>
    </row>
    <row r="42467" spans="15:15" x14ac:dyDescent="0.25">
      <c r="O42467" s="7"/>
    </row>
    <row r="42468" spans="15:15" x14ac:dyDescent="0.25">
      <c r="O42468" s="7"/>
    </row>
    <row r="42469" spans="15:15" x14ac:dyDescent="0.25">
      <c r="O42469" s="7"/>
    </row>
    <row r="42470" spans="15:15" x14ac:dyDescent="0.25">
      <c r="O42470" s="7"/>
    </row>
    <row r="42471" spans="15:15" x14ac:dyDescent="0.25">
      <c r="O42471" s="7"/>
    </row>
    <row r="42472" spans="15:15" x14ac:dyDescent="0.25">
      <c r="O42472" s="7"/>
    </row>
    <row r="42473" spans="15:15" x14ac:dyDescent="0.25">
      <c r="O42473" s="7"/>
    </row>
    <row r="42474" spans="15:15" x14ac:dyDescent="0.25">
      <c r="O42474" s="7"/>
    </row>
    <row r="42475" spans="15:15" x14ac:dyDescent="0.25">
      <c r="O42475" s="7"/>
    </row>
    <row r="42476" spans="15:15" x14ac:dyDescent="0.25">
      <c r="O42476" s="7"/>
    </row>
    <row r="42477" spans="15:15" x14ac:dyDescent="0.25">
      <c r="O42477" s="7"/>
    </row>
    <row r="42478" spans="15:15" x14ac:dyDescent="0.25">
      <c r="O42478" s="7"/>
    </row>
    <row r="42479" spans="15:15" x14ac:dyDescent="0.25">
      <c r="O42479" s="7"/>
    </row>
    <row r="42480" spans="15:15" x14ac:dyDescent="0.25">
      <c r="O42480" s="7"/>
    </row>
    <row r="42481" spans="15:15" x14ac:dyDescent="0.25">
      <c r="O42481" s="7"/>
    </row>
    <row r="42506" spans="5:15" x14ac:dyDescent="0.25">
      <c r="M42506" s="11"/>
      <c r="O42506" s="7"/>
    </row>
    <row r="42507" spans="5:15" x14ac:dyDescent="0.25">
      <c r="M42507" s="11"/>
      <c r="O42507" s="7"/>
    </row>
    <row r="42508" spans="5:15" x14ac:dyDescent="0.25">
      <c r="E42508" s="11"/>
      <c r="F42508" s="11"/>
      <c r="M42508" s="11"/>
      <c r="O42508" s="7"/>
    </row>
    <row r="42509" spans="5:15" x14ac:dyDescent="0.25">
      <c r="E42509" s="11"/>
      <c r="F42509" s="11"/>
      <c r="M42509" s="11"/>
      <c r="O42509" s="7"/>
    </row>
    <row r="42510" spans="5:15" x14ac:dyDescent="0.25">
      <c r="E42510" s="11"/>
      <c r="F42510" s="11"/>
      <c r="M42510" s="11"/>
      <c r="O42510" s="7"/>
    </row>
    <row r="42511" spans="5:15" x14ac:dyDescent="0.25">
      <c r="E42511" s="11"/>
      <c r="F42511" s="11"/>
      <c r="M42511" s="11"/>
      <c r="O42511" s="7"/>
    </row>
    <row r="42512" spans="5:15" x14ac:dyDescent="0.25">
      <c r="E42512" s="11"/>
      <c r="F42512" s="11"/>
      <c r="M42512" s="11"/>
      <c r="O42512" s="7"/>
    </row>
    <row r="42513" spans="5:15" x14ac:dyDescent="0.25">
      <c r="E42513" s="11"/>
      <c r="F42513" s="11"/>
      <c r="M42513" s="11"/>
      <c r="O42513" s="7"/>
    </row>
    <row r="42514" spans="5:15" x14ac:dyDescent="0.25">
      <c r="M42514" s="11"/>
      <c r="O42514" s="7"/>
    </row>
    <row r="42515" spans="5:15" x14ac:dyDescent="0.25">
      <c r="M42515" s="11"/>
      <c r="O42515" s="7"/>
    </row>
    <row r="42516" spans="5:15" x14ac:dyDescent="0.25">
      <c r="M42516" s="11"/>
      <c r="O42516" s="7"/>
    </row>
    <row r="42517" spans="5:15" x14ac:dyDescent="0.25">
      <c r="M42517" s="11"/>
      <c r="O42517" s="7"/>
    </row>
    <row r="42518" spans="5:15" x14ac:dyDescent="0.25">
      <c r="M42518" s="11"/>
      <c r="O42518" s="7"/>
    </row>
    <row r="42519" spans="5:15" x14ac:dyDescent="0.25">
      <c r="M42519" s="11"/>
      <c r="O42519" s="7"/>
    </row>
    <row r="42520" spans="5:15" x14ac:dyDescent="0.25">
      <c r="M42520" s="11"/>
      <c r="O42520" s="7"/>
    </row>
    <row r="42521" spans="5:15" x14ac:dyDescent="0.25">
      <c r="M42521" s="11"/>
      <c r="O42521" s="7"/>
    </row>
    <row r="42522" spans="5:15" x14ac:dyDescent="0.25">
      <c r="M42522" s="11"/>
      <c r="O42522" s="7"/>
    </row>
    <row r="42523" spans="5:15" x14ac:dyDescent="0.25">
      <c r="M42523" s="11"/>
      <c r="O42523" s="7"/>
    </row>
    <row r="42524" spans="5:15" x14ac:dyDescent="0.25">
      <c r="M42524" s="11"/>
      <c r="O42524" s="7"/>
    </row>
    <row r="42525" spans="5:15" x14ac:dyDescent="0.25">
      <c r="M42525" s="11"/>
      <c r="O42525" s="7"/>
    </row>
    <row r="42526" spans="5:15" x14ac:dyDescent="0.25">
      <c r="M42526" s="11"/>
      <c r="O42526" s="7"/>
    </row>
    <row r="42527" spans="5:15" x14ac:dyDescent="0.25">
      <c r="M42527" s="11"/>
      <c r="O42527" s="7"/>
    </row>
    <row r="42528" spans="5:15" x14ac:dyDescent="0.25">
      <c r="M42528" s="11"/>
      <c r="O42528" s="7"/>
    </row>
    <row r="42529" spans="5:15" x14ac:dyDescent="0.25">
      <c r="M42529" s="11"/>
      <c r="O42529" s="7"/>
    </row>
    <row r="42530" spans="5:15" x14ac:dyDescent="0.25">
      <c r="M42530" s="11"/>
      <c r="O42530" s="7"/>
    </row>
    <row r="42531" spans="5:15" x14ac:dyDescent="0.25">
      <c r="M42531" s="11"/>
      <c r="O42531" s="7"/>
    </row>
    <row r="42532" spans="5:15" x14ac:dyDescent="0.25">
      <c r="M42532" s="11"/>
      <c r="O42532" s="7"/>
    </row>
    <row r="42533" spans="5:15" x14ac:dyDescent="0.25">
      <c r="M42533" s="11"/>
      <c r="O42533" s="7"/>
    </row>
    <row r="42534" spans="5:15" x14ac:dyDescent="0.25">
      <c r="M42534" s="11"/>
      <c r="O42534" s="7"/>
    </row>
    <row r="42535" spans="5:15" x14ac:dyDescent="0.25">
      <c r="M42535" s="11"/>
      <c r="O42535" s="7"/>
    </row>
    <row r="42536" spans="5:15" x14ac:dyDescent="0.25">
      <c r="M42536" s="11"/>
      <c r="O42536" s="7"/>
    </row>
    <row r="42537" spans="5:15" x14ac:dyDescent="0.25">
      <c r="M42537" s="11"/>
      <c r="O42537" s="7"/>
    </row>
    <row r="42538" spans="5:15" x14ac:dyDescent="0.25">
      <c r="M42538" s="11"/>
      <c r="O42538" s="7"/>
    </row>
    <row r="42539" spans="5:15" x14ac:dyDescent="0.25">
      <c r="M42539" s="11"/>
      <c r="O42539" s="7"/>
    </row>
    <row r="42540" spans="5:15" x14ac:dyDescent="0.25">
      <c r="M42540" s="11"/>
      <c r="O42540" s="7"/>
    </row>
    <row r="42541" spans="5:15" x14ac:dyDescent="0.25">
      <c r="M42541" s="11"/>
      <c r="O42541" s="7"/>
    </row>
    <row r="42542" spans="5:15" x14ac:dyDescent="0.25">
      <c r="M42542" s="11"/>
      <c r="O42542" s="7"/>
    </row>
    <row r="42543" spans="5:15" x14ac:dyDescent="0.25">
      <c r="M42543" s="11"/>
      <c r="O42543" s="7"/>
    </row>
    <row r="42544" spans="5:15" x14ac:dyDescent="0.25">
      <c r="E42544" s="11"/>
      <c r="M42544" s="11"/>
      <c r="O42544" s="7"/>
    </row>
    <row r="42545" spans="5:15" x14ac:dyDescent="0.25">
      <c r="E42545" s="11"/>
      <c r="M42545" s="11"/>
      <c r="O42545" s="7"/>
    </row>
    <row r="42546" spans="5:15" x14ac:dyDescent="0.25">
      <c r="E42546" s="11"/>
      <c r="M42546" s="11"/>
      <c r="O42546" s="7"/>
    </row>
    <row r="42547" spans="5:15" x14ac:dyDescent="0.25">
      <c r="E42547" s="11"/>
      <c r="M42547" s="11"/>
      <c r="O42547" s="7"/>
    </row>
    <row r="42548" spans="5:15" x14ac:dyDescent="0.25">
      <c r="E42548" s="11"/>
      <c r="M42548" s="11"/>
      <c r="O42548" s="7"/>
    </row>
    <row r="42549" spans="5:15" x14ac:dyDescent="0.25">
      <c r="E42549" s="11"/>
      <c r="M42549" s="11"/>
      <c r="O42549" s="7"/>
    </row>
    <row r="42550" spans="5:15" x14ac:dyDescent="0.25">
      <c r="E42550" s="11"/>
      <c r="F42550" s="11"/>
      <c r="M42550" s="11"/>
      <c r="O42550" s="7"/>
    </row>
    <row r="42551" spans="5:15" x14ac:dyDescent="0.25">
      <c r="M42551" s="11"/>
      <c r="O42551" s="7"/>
    </row>
    <row r="42552" spans="5:15" x14ac:dyDescent="0.25">
      <c r="M42552" s="11"/>
      <c r="O42552" s="7"/>
    </row>
    <row r="42553" spans="5:15" x14ac:dyDescent="0.25">
      <c r="M42553" s="11"/>
      <c r="O42553" s="7"/>
    </row>
    <row r="42554" spans="5:15" x14ac:dyDescent="0.25">
      <c r="M42554" s="11"/>
      <c r="O42554" s="7"/>
    </row>
    <row r="42555" spans="5:15" x14ac:dyDescent="0.25">
      <c r="M42555" s="11"/>
      <c r="O42555" s="7"/>
    </row>
    <row r="42556" spans="5:15" x14ac:dyDescent="0.25">
      <c r="M42556" s="11"/>
      <c r="O42556" s="7"/>
    </row>
    <row r="42557" spans="5:15" x14ac:dyDescent="0.25">
      <c r="M42557" s="11"/>
      <c r="O42557" s="7"/>
    </row>
    <row r="42558" spans="5:15" x14ac:dyDescent="0.25">
      <c r="M42558" s="11"/>
      <c r="O42558" s="7"/>
    </row>
    <row r="42559" spans="5:15" x14ac:dyDescent="0.25">
      <c r="M42559" s="11"/>
      <c r="O42559" s="7"/>
    </row>
    <row r="42560" spans="5:15" x14ac:dyDescent="0.25">
      <c r="M42560" s="11"/>
      <c r="O42560" s="7"/>
    </row>
    <row r="42561" spans="5:15" x14ac:dyDescent="0.25">
      <c r="M42561" s="11"/>
      <c r="O42561" s="7"/>
    </row>
    <row r="42562" spans="5:15" x14ac:dyDescent="0.25">
      <c r="E42562" s="11"/>
      <c r="F42562" s="11"/>
      <c r="M42562" s="11"/>
      <c r="O42562" s="7"/>
    </row>
    <row r="42563" spans="5:15" x14ac:dyDescent="0.25">
      <c r="E42563" s="11"/>
      <c r="F42563" s="11"/>
      <c r="M42563" s="11"/>
      <c r="O42563" s="7"/>
    </row>
    <row r="42564" spans="5:15" x14ac:dyDescent="0.25">
      <c r="M42564" s="11"/>
      <c r="O42564" s="7"/>
    </row>
    <row r="42565" spans="5:15" x14ac:dyDescent="0.25">
      <c r="E42565" s="11"/>
      <c r="F42565" s="11"/>
      <c r="M42565" s="11"/>
      <c r="O42565" s="7"/>
    </row>
    <row r="42566" spans="5:15" x14ac:dyDescent="0.25">
      <c r="M42566" s="11"/>
      <c r="O42566" s="7"/>
    </row>
    <row r="42567" spans="5:15" x14ac:dyDescent="0.25">
      <c r="M42567" s="11"/>
      <c r="O42567" s="7"/>
    </row>
    <row r="42568" spans="5:15" x14ac:dyDescent="0.25">
      <c r="E42568" s="11"/>
      <c r="M42568" s="11"/>
      <c r="O42568" s="7"/>
    </row>
    <row r="42569" spans="5:15" x14ac:dyDescent="0.25">
      <c r="E42569" s="11"/>
      <c r="M42569" s="11"/>
      <c r="O42569" s="7"/>
    </row>
    <row r="42570" spans="5:15" x14ac:dyDescent="0.25">
      <c r="M42570" s="11"/>
      <c r="O42570" s="7"/>
    </row>
    <row r="42571" spans="5:15" x14ac:dyDescent="0.25">
      <c r="M42571" s="11"/>
      <c r="O42571" s="7"/>
    </row>
    <row r="42572" spans="5:15" x14ac:dyDescent="0.25">
      <c r="E42572" s="11"/>
      <c r="M42572" s="11"/>
      <c r="O42572" s="7"/>
    </row>
    <row r="42573" spans="5:15" x14ac:dyDescent="0.25">
      <c r="E42573" s="11"/>
      <c r="M42573" s="11"/>
      <c r="O42573" s="7"/>
    </row>
    <row r="42574" spans="5:15" x14ac:dyDescent="0.25">
      <c r="E42574" s="11"/>
      <c r="F42574" s="11"/>
      <c r="M42574" s="11"/>
      <c r="O42574" s="7"/>
    </row>
    <row r="42575" spans="5:15" x14ac:dyDescent="0.25">
      <c r="M42575" s="11"/>
      <c r="O42575" s="7"/>
    </row>
    <row r="42576" spans="5:15" x14ac:dyDescent="0.25">
      <c r="M42576" s="11"/>
      <c r="O42576" s="7"/>
    </row>
    <row r="42577" spans="13:15" x14ac:dyDescent="0.25">
      <c r="M42577" s="11"/>
      <c r="O42577" s="7"/>
    </row>
    <row r="42578" spans="13:15" x14ac:dyDescent="0.25">
      <c r="M42578" s="11"/>
      <c r="O42578" s="7"/>
    </row>
    <row r="42579" spans="13:15" x14ac:dyDescent="0.25">
      <c r="M42579" s="11"/>
      <c r="O42579" s="7"/>
    </row>
    <row r="42580" spans="13:15" x14ac:dyDescent="0.25">
      <c r="M42580" s="11"/>
      <c r="O42580" s="7"/>
    </row>
    <row r="42581" spans="13:15" x14ac:dyDescent="0.25">
      <c r="M42581" s="11"/>
      <c r="O42581" s="7"/>
    </row>
    <row r="42582" spans="13:15" x14ac:dyDescent="0.25">
      <c r="M42582" s="11"/>
      <c r="O42582" s="7"/>
    </row>
    <row r="42583" spans="13:15" x14ac:dyDescent="0.25">
      <c r="M42583" s="11"/>
      <c r="O42583" s="7"/>
    </row>
    <row r="42584" spans="13:15" x14ac:dyDescent="0.25">
      <c r="M42584" s="11"/>
      <c r="O42584" s="7"/>
    </row>
    <row r="42585" spans="13:15" x14ac:dyDescent="0.25">
      <c r="M42585" s="11"/>
      <c r="O42585" s="7"/>
    </row>
    <row r="42586" spans="13:15" x14ac:dyDescent="0.25">
      <c r="M42586" s="11"/>
      <c r="O42586" s="7"/>
    </row>
    <row r="42587" spans="13:15" x14ac:dyDescent="0.25">
      <c r="M42587" s="11"/>
      <c r="O42587" s="7"/>
    </row>
    <row r="42588" spans="13:15" x14ac:dyDescent="0.25">
      <c r="M42588" s="11"/>
      <c r="O42588" s="7"/>
    </row>
    <row r="42589" spans="13:15" x14ac:dyDescent="0.25">
      <c r="M42589" s="11"/>
      <c r="O42589" s="7"/>
    </row>
    <row r="42590" spans="13:15" x14ac:dyDescent="0.25">
      <c r="M42590" s="11"/>
      <c r="O42590" s="7"/>
    </row>
    <row r="42591" spans="13:15" x14ac:dyDescent="0.25">
      <c r="M42591" s="11"/>
      <c r="O42591" s="7"/>
    </row>
    <row r="42592" spans="13:15" x14ac:dyDescent="0.25">
      <c r="M42592" s="11"/>
      <c r="O42592" s="7"/>
    </row>
    <row r="42593" spans="5:15" x14ac:dyDescent="0.25">
      <c r="M42593" s="11"/>
      <c r="O42593" s="7"/>
    </row>
    <row r="42594" spans="5:15" x14ac:dyDescent="0.25">
      <c r="M42594" s="11"/>
      <c r="O42594" s="7"/>
    </row>
    <row r="42595" spans="5:15" x14ac:dyDescent="0.25">
      <c r="M42595" s="11"/>
      <c r="O42595" s="7"/>
    </row>
    <row r="42596" spans="5:15" x14ac:dyDescent="0.25">
      <c r="M42596" s="11"/>
      <c r="O42596" s="7"/>
    </row>
    <row r="42597" spans="5:15" x14ac:dyDescent="0.25">
      <c r="E42597" s="11"/>
      <c r="F42597" s="11"/>
      <c r="M42597" s="11"/>
      <c r="O42597" s="7"/>
    </row>
    <row r="42598" spans="5:15" x14ac:dyDescent="0.25">
      <c r="E42598" s="11"/>
      <c r="F42598" s="11"/>
      <c r="M42598" s="11"/>
      <c r="O42598" s="7"/>
    </row>
    <row r="42599" spans="5:15" x14ac:dyDescent="0.25">
      <c r="E42599" s="11"/>
      <c r="M42599" s="11"/>
      <c r="O42599" s="7"/>
    </row>
    <row r="42600" spans="5:15" x14ac:dyDescent="0.25">
      <c r="M42600" s="11"/>
      <c r="O42600" s="7"/>
    </row>
    <row r="42601" spans="5:15" x14ac:dyDescent="0.25">
      <c r="M42601" s="11"/>
      <c r="O42601" s="7"/>
    </row>
    <row r="42602" spans="5:15" x14ac:dyDescent="0.25">
      <c r="M42602" s="11"/>
      <c r="O42602" s="7"/>
    </row>
    <row r="42603" spans="5:15" x14ac:dyDescent="0.25">
      <c r="M42603" s="11"/>
      <c r="O42603" s="7"/>
    </row>
    <row r="42604" spans="5:15" x14ac:dyDescent="0.25">
      <c r="M42604" s="11"/>
      <c r="O42604" s="7"/>
    </row>
    <row r="42605" spans="5:15" x14ac:dyDescent="0.25">
      <c r="M42605" s="11"/>
      <c r="O42605" s="7"/>
    </row>
    <row r="42606" spans="5:15" x14ac:dyDescent="0.25">
      <c r="M42606" s="11"/>
      <c r="O42606" s="7"/>
    </row>
    <row r="42607" spans="5:15" x14ac:dyDescent="0.25">
      <c r="M42607" s="11"/>
      <c r="O42607" s="7"/>
    </row>
    <row r="42608" spans="5:15" x14ac:dyDescent="0.25">
      <c r="M42608" s="11"/>
      <c r="O42608" s="7"/>
    </row>
    <row r="42609" spans="5:15" x14ac:dyDescent="0.25">
      <c r="M42609" s="11"/>
      <c r="O42609" s="7"/>
    </row>
    <row r="42610" spans="5:15" x14ac:dyDescent="0.25">
      <c r="M42610" s="11"/>
      <c r="O42610" s="7"/>
    </row>
    <row r="42611" spans="5:15" x14ac:dyDescent="0.25">
      <c r="M42611" s="11"/>
      <c r="O42611" s="7"/>
    </row>
    <row r="42612" spans="5:15" x14ac:dyDescent="0.25">
      <c r="M42612" s="11"/>
      <c r="O42612" s="7"/>
    </row>
    <row r="42613" spans="5:15" x14ac:dyDescent="0.25">
      <c r="M42613" s="11"/>
      <c r="O42613" s="7"/>
    </row>
    <row r="42614" spans="5:15" x14ac:dyDescent="0.25">
      <c r="M42614" s="11"/>
      <c r="O42614" s="7"/>
    </row>
    <row r="42615" spans="5:15" x14ac:dyDescent="0.25">
      <c r="M42615" s="11"/>
      <c r="O42615" s="7"/>
    </row>
    <row r="42616" spans="5:15" x14ac:dyDescent="0.25">
      <c r="M42616" s="11"/>
      <c r="O42616" s="7"/>
    </row>
    <row r="42617" spans="5:15" x14ac:dyDescent="0.25">
      <c r="F42617" s="11"/>
      <c r="M42617" s="11"/>
      <c r="O42617" s="7"/>
    </row>
    <row r="42618" spans="5:15" x14ac:dyDescent="0.25">
      <c r="F42618" s="11"/>
      <c r="M42618" s="11"/>
      <c r="O42618" s="7"/>
    </row>
    <row r="42619" spans="5:15" x14ac:dyDescent="0.25">
      <c r="M42619" s="11"/>
      <c r="O42619" s="7"/>
    </row>
    <row r="42620" spans="5:15" x14ac:dyDescent="0.25">
      <c r="M42620" s="11"/>
      <c r="O42620" s="7"/>
    </row>
    <row r="42621" spans="5:15" x14ac:dyDescent="0.25">
      <c r="M42621" s="11"/>
      <c r="O42621" s="7"/>
    </row>
    <row r="42622" spans="5:15" x14ac:dyDescent="0.25">
      <c r="E42622" s="11"/>
      <c r="M42622" s="11"/>
      <c r="O42622" s="7"/>
    </row>
    <row r="42623" spans="5:15" x14ac:dyDescent="0.25">
      <c r="M42623" s="11"/>
      <c r="O42623" s="7"/>
    </row>
    <row r="42624" spans="5:15" x14ac:dyDescent="0.25">
      <c r="M42624" s="11"/>
      <c r="O42624" s="7"/>
    </row>
    <row r="42625" spans="5:15" x14ac:dyDescent="0.25">
      <c r="E42625" s="11"/>
      <c r="F42625" s="11"/>
      <c r="M42625" s="11"/>
      <c r="O42625" s="7"/>
    </row>
    <row r="42626" spans="5:15" x14ac:dyDescent="0.25">
      <c r="M42626" s="11"/>
      <c r="O42626" s="7"/>
    </row>
    <row r="42627" spans="5:15" x14ac:dyDescent="0.25">
      <c r="M42627" s="11"/>
      <c r="O42627" s="7"/>
    </row>
    <row r="42628" spans="5:15" x14ac:dyDescent="0.25">
      <c r="E42628" s="11"/>
      <c r="F42628" s="11"/>
      <c r="M42628" s="11"/>
      <c r="O42628" s="7"/>
    </row>
    <row r="42629" spans="5:15" x14ac:dyDescent="0.25">
      <c r="M42629" s="11"/>
      <c r="O42629" s="7"/>
    </row>
    <row r="42630" spans="5:15" x14ac:dyDescent="0.25">
      <c r="M42630" s="11"/>
      <c r="O42630" s="7"/>
    </row>
    <row r="42631" spans="5:15" x14ac:dyDescent="0.25">
      <c r="M42631" s="11"/>
      <c r="O42631" s="7"/>
    </row>
    <row r="42632" spans="5:15" x14ac:dyDescent="0.25">
      <c r="M42632" s="11"/>
      <c r="O42632" s="7"/>
    </row>
    <row r="42633" spans="5:15" x14ac:dyDescent="0.25">
      <c r="E42633" s="11"/>
      <c r="F42633" s="11"/>
      <c r="M42633" s="11"/>
      <c r="O42633" s="7"/>
    </row>
    <row r="42634" spans="5:15" x14ac:dyDescent="0.25">
      <c r="M42634" s="11"/>
      <c r="O42634" s="7"/>
    </row>
    <row r="42635" spans="5:15" x14ac:dyDescent="0.25">
      <c r="M42635" s="11"/>
      <c r="O42635" s="7"/>
    </row>
    <row r="42636" spans="5:15" x14ac:dyDescent="0.25">
      <c r="E42636" s="11"/>
      <c r="F42636" s="11"/>
      <c r="M42636" s="11"/>
      <c r="O42636" s="7"/>
    </row>
    <row r="42637" spans="5:15" x14ac:dyDescent="0.25">
      <c r="M42637" s="11"/>
      <c r="O42637" s="7"/>
    </row>
    <row r="42638" spans="5:15" x14ac:dyDescent="0.25">
      <c r="M42638" s="11"/>
      <c r="O42638" s="7"/>
    </row>
    <row r="42639" spans="5:15" x14ac:dyDescent="0.25">
      <c r="M42639" s="11"/>
      <c r="O42639" s="7"/>
    </row>
    <row r="42640" spans="5:15" x14ac:dyDescent="0.25">
      <c r="M42640" s="11"/>
      <c r="O42640" s="7"/>
    </row>
    <row r="42641" spans="5:15" x14ac:dyDescent="0.25">
      <c r="M42641" s="11"/>
      <c r="O42641" s="7"/>
    </row>
    <row r="42642" spans="5:15" x14ac:dyDescent="0.25">
      <c r="M42642" s="11"/>
      <c r="O42642" s="7"/>
    </row>
    <row r="42643" spans="5:15" x14ac:dyDescent="0.25">
      <c r="M42643" s="11"/>
      <c r="O42643" s="7"/>
    </row>
    <row r="42644" spans="5:15" x14ac:dyDescent="0.25">
      <c r="M42644" s="11"/>
      <c r="O42644" s="7"/>
    </row>
    <row r="42645" spans="5:15" x14ac:dyDescent="0.25">
      <c r="M42645" s="11"/>
      <c r="O42645" s="7"/>
    </row>
    <row r="42646" spans="5:15" x14ac:dyDescent="0.25">
      <c r="E42646" s="11"/>
      <c r="M42646" s="11"/>
      <c r="O42646" s="7"/>
    </row>
    <row r="42647" spans="5:15" x14ac:dyDescent="0.25">
      <c r="E42647" s="11"/>
      <c r="M42647" s="11"/>
      <c r="O42647" s="7"/>
    </row>
    <row r="42648" spans="5:15" x14ac:dyDescent="0.25">
      <c r="M42648" s="11"/>
      <c r="O42648" s="7"/>
    </row>
    <row r="42649" spans="5:15" x14ac:dyDescent="0.25">
      <c r="M42649" s="11"/>
      <c r="O42649" s="7"/>
    </row>
    <row r="42650" spans="5:15" x14ac:dyDescent="0.25">
      <c r="M42650" s="11"/>
      <c r="O42650" s="7"/>
    </row>
    <row r="42651" spans="5:15" x14ac:dyDescent="0.25">
      <c r="M42651" s="11"/>
      <c r="O42651" s="7"/>
    </row>
    <row r="42652" spans="5:15" x14ac:dyDescent="0.25">
      <c r="M42652" s="11"/>
      <c r="O42652" s="7"/>
    </row>
    <row r="42653" spans="5:15" x14ac:dyDescent="0.25">
      <c r="M42653" s="11"/>
      <c r="O42653" s="7"/>
    </row>
    <row r="42654" spans="5:15" x14ac:dyDescent="0.25">
      <c r="M42654" s="11"/>
      <c r="O42654" s="7"/>
    </row>
    <row r="42655" spans="5:15" x14ac:dyDescent="0.25">
      <c r="M42655" s="11"/>
      <c r="O42655" s="7"/>
    </row>
    <row r="42656" spans="5:15" x14ac:dyDescent="0.25">
      <c r="M42656" s="11"/>
      <c r="O42656" s="7"/>
    </row>
    <row r="42657" spans="5:15" x14ac:dyDescent="0.25">
      <c r="M42657" s="11"/>
      <c r="O42657" s="7"/>
    </row>
    <row r="42658" spans="5:15" x14ac:dyDescent="0.25">
      <c r="M42658" s="11"/>
      <c r="O42658" s="7"/>
    </row>
    <row r="42659" spans="5:15" x14ac:dyDescent="0.25">
      <c r="M42659" s="11"/>
      <c r="O42659" s="7"/>
    </row>
    <row r="42660" spans="5:15" x14ac:dyDescent="0.25">
      <c r="M42660" s="11"/>
      <c r="O42660" s="7"/>
    </row>
    <row r="42661" spans="5:15" x14ac:dyDescent="0.25">
      <c r="M42661" s="11"/>
      <c r="O42661" s="7"/>
    </row>
    <row r="42662" spans="5:15" x14ac:dyDescent="0.25">
      <c r="M42662" s="11"/>
      <c r="O42662" s="7"/>
    </row>
    <row r="42663" spans="5:15" x14ac:dyDescent="0.25">
      <c r="M42663" s="11"/>
      <c r="O42663" s="7"/>
    </row>
    <row r="42664" spans="5:15" x14ac:dyDescent="0.25">
      <c r="E42664" s="11"/>
      <c r="M42664" s="11"/>
      <c r="O42664" s="7"/>
    </row>
    <row r="42665" spans="5:15" x14ac:dyDescent="0.25">
      <c r="E42665" s="11"/>
      <c r="M42665" s="11"/>
      <c r="O42665" s="7"/>
    </row>
    <row r="42666" spans="5:15" x14ac:dyDescent="0.25">
      <c r="E42666" s="11"/>
      <c r="M42666" s="11"/>
      <c r="O42666" s="7"/>
    </row>
    <row r="42667" spans="5:15" x14ac:dyDescent="0.25">
      <c r="E42667" s="11"/>
      <c r="M42667" s="11"/>
      <c r="O42667" s="7"/>
    </row>
    <row r="42668" spans="5:15" x14ac:dyDescent="0.25">
      <c r="E42668" s="11"/>
      <c r="M42668" s="11"/>
      <c r="O42668" s="7"/>
    </row>
    <row r="42669" spans="5:15" x14ac:dyDescent="0.25">
      <c r="E42669" s="11"/>
      <c r="M42669" s="11"/>
      <c r="O42669" s="7"/>
    </row>
    <row r="42670" spans="5:15" x14ac:dyDescent="0.25">
      <c r="E42670" s="11"/>
      <c r="F42670" s="11"/>
      <c r="M42670" s="11"/>
      <c r="O42670" s="7"/>
    </row>
    <row r="42671" spans="5:15" x14ac:dyDescent="0.25">
      <c r="F42671" s="11"/>
      <c r="M42671" s="11"/>
      <c r="O42671" s="7"/>
    </row>
    <row r="42672" spans="5:15" x14ac:dyDescent="0.25">
      <c r="M42672" s="11"/>
      <c r="O42672" s="7"/>
    </row>
    <row r="42673" spans="5:15" x14ac:dyDescent="0.25">
      <c r="M42673" s="11"/>
      <c r="O42673" s="7"/>
    </row>
    <row r="42674" spans="5:15" x14ac:dyDescent="0.25">
      <c r="M42674" s="11"/>
      <c r="O42674" s="7"/>
    </row>
    <row r="42675" spans="5:15" x14ac:dyDescent="0.25">
      <c r="M42675" s="11"/>
      <c r="O42675" s="7"/>
    </row>
    <row r="42676" spans="5:15" x14ac:dyDescent="0.25">
      <c r="M42676" s="11"/>
      <c r="O42676" s="7"/>
    </row>
    <row r="42677" spans="5:15" x14ac:dyDescent="0.25">
      <c r="M42677" s="11"/>
      <c r="O42677" s="7"/>
    </row>
    <row r="42678" spans="5:15" x14ac:dyDescent="0.25">
      <c r="M42678" s="11"/>
      <c r="O42678" s="7"/>
    </row>
    <row r="42679" spans="5:15" x14ac:dyDescent="0.25">
      <c r="M42679" s="11"/>
      <c r="O42679" s="7"/>
    </row>
    <row r="42680" spans="5:15" x14ac:dyDescent="0.25">
      <c r="M42680" s="11"/>
      <c r="O42680" s="7"/>
    </row>
    <row r="42681" spans="5:15" x14ac:dyDescent="0.25">
      <c r="M42681" s="11"/>
      <c r="O42681" s="7"/>
    </row>
    <row r="42682" spans="5:15" x14ac:dyDescent="0.25">
      <c r="M42682" s="11"/>
      <c r="O42682" s="7"/>
    </row>
    <row r="42683" spans="5:15" x14ac:dyDescent="0.25">
      <c r="M42683" s="11"/>
      <c r="O42683" s="7"/>
    </row>
    <row r="42684" spans="5:15" x14ac:dyDescent="0.25">
      <c r="M42684" s="11"/>
      <c r="O42684" s="7"/>
    </row>
    <row r="42685" spans="5:15" x14ac:dyDescent="0.25">
      <c r="M42685" s="11"/>
      <c r="O42685" s="7"/>
    </row>
    <row r="42686" spans="5:15" x14ac:dyDescent="0.25">
      <c r="M42686" s="11"/>
      <c r="O42686" s="7"/>
    </row>
    <row r="42687" spans="5:15" x14ac:dyDescent="0.25">
      <c r="M42687" s="11"/>
      <c r="O42687" s="7"/>
    </row>
    <row r="42688" spans="5:15" x14ac:dyDescent="0.25">
      <c r="E42688" s="11"/>
      <c r="M42688" s="11"/>
      <c r="O42688" s="7"/>
    </row>
    <row r="42689" spans="5:15" x14ac:dyDescent="0.25">
      <c r="E42689" s="11"/>
      <c r="M42689" s="11"/>
      <c r="O42689" s="7"/>
    </row>
    <row r="42690" spans="5:15" x14ac:dyDescent="0.25">
      <c r="M42690" s="11"/>
      <c r="O42690" s="7"/>
    </row>
    <row r="42691" spans="5:15" x14ac:dyDescent="0.25">
      <c r="M42691" s="11"/>
      <c r="O42691" s="7"/>
    </row>
    <row r="42692" spans="5:15" x14ac:dyDescent="0.25">
      <c r="M42692" s="11"/>
      <c r="O42692" s="7"/>
    </row>
    <row r="42693" spans="5:15" x14ac:dyDescent="0.25">
      <c r="M42693" s="11"/>
      <c r="O42693" s="7"/>
    </row>
    <row r="42694" spans="5:15" x14ac:dyDescent="0.25">
      <c r="M42694" s="11"/>
      <c r="O42694" s="7"/>
    </row>
    <row r="42695" spans="5:15" x14ac:dyDescent="0.25">
      <c r="M42695" s="11"/>
      <c r="O42695" s="7"/>
    </row>
    <row r="42696" spans="5:15" x14ac:dyDescent="0.25">
      <c r="M42696" s="11"/>
      <c r="O42696" s="7"/>
    </row>
    <row r="42697" spans="5:15" x14ac:dyDescent="0.25">
      <c r="M42697" s="11"/>
      <c r="O42697" s="7"/>
    </row>
    <row r="42698" spans="5:15" x14ac:dyDescent="0.25">
      <c r="M42698" s="11"/>
      <c r="O42698" s="7"/>
    </row>
    <row r="42699" spans="5:15" x14ac:dyDescent="0.25">
      <c r="M42699" s="11"/>
      <c r="O42699" s="7"/>
    </row>
    <row r="42700" spans="5:15" x14ac:dyDescent="0.25">
      <c r="M42700" s="11"/>
      <c r="O42700" s="7"/>
    </row>
    <row r="42701" spans="5:15" x14ac:dyDescent="0.25">
      <c r="M42701" s="11"/>
      <c r="O42701" s="7"/>
    </row>
    <row r="42702" spans="5:15" x14ac:dyDescent="0.25">
      <c r="M42702" s="11"/>
      <c r="O42702" s="7"/>
    </row>
    <row r="42703" spans="5:15" x14ac:dyDescent="0.25">
      <c r="M42703" s="11"/>
      <c r="O42703" s="7"/>
    </row>
    <row r="42704" spans="5:15" x14ac:dyDescent="0.25">
      <c r="M42704" s="11"/>
      <c r="O42704" s="7"/>
    </row>
    <row r="42705" spans="5:15" x14ac:dyDescent="0.25">
      <c r="M42705" s="11"/>
      <c r="O42705" s="7"/>
    </row>
    <row r="42706" spans="5:15" x14ac:dyDescent="0.25">
      <c r="M42706" s="11"/>
      <c r="O42706" s="7"/>
    </row>
    <row r="42707" spans="5:15" x14ac:dyDescent="0.25">
      <c r="M42707" s="11"/>
      <c r="O42707" s="7"/>
    </row>
    <row r="42708" spans="5:15" x14ac:dyDescent="0.25">
      <c r="M42708" s="11"/>
      <c r="O42708" s="7"/>
    </row>
    <row r="42709" spans="5:15" x14ac:dyDescent="0.25">
      <c r="M42709" s="11"/>
      <c r="O42709" s="7"/>
    </row>
    <row r="42710" spans="5:15" x14ac:dyDescent="0.25">
      <c r="M42710" s="11"/>
      <c r="O42710" s="7"/>
    </row>
    <row r="42711" spans="5:15" x14ac:dyDescent="0.25">
      <c r="M42711" s="11"/>
      <c r="O42711" s="7"/>
    </row>
    <row r="42712" spans="5:15" x14ac:dyDescent="0.25">
      <c r="M42712" s="11"/>
      <c r="O42712" s="7"/>
    </row>
    <row r="42713" spans="5:15" x14ac:dyDescent="0.25">
      <c r="M42713" s="11"/>
      <c r="O42713" s="7"/>
    </row>
    <row r="42714" spans="5:15" x14ac:dyDescent="0.25">
      <c r="E42714" s="11"/>
      <c r="M42714" s="11"/>
      <c r="O42714" s="7"/>
    </row>
    <row r="42715" spans="5:15" x14ac:dyDescent="0.25">
      <c r="E42715" s="11"/>
      <c r="M42715" s="11"/>
      <c r="O42715" s="7"/>
    </row>
    <row r="42716" spans="5:15" x14ac:dyDescent="0.25">
      <c r="E42716" s="11"/>
      <c r="M42716" s="11"/>
      <c r="O42716" s="7"/>
    </row>
    <row r="42717" spans="5:15" x14ac:dyDescent="0.25">
      <c r="E42717" s="11"/>
      <c r="F42717" s="11"/>
      <c r="M42717" s="11"/>
      <c r="O42717" s="7"/>
    </row>
    <row r="42718" spans="5:15" x14ac:dyDescent="0.25">
      <c r="E42718" s="11"/>
      <c r="M42718" s="11"/>
      <c r="O42718" s="7"/>
    </row>
    <row r="42719" spans="5:15" x14ac:dyDescent="0.25">
      <c r="M42719" s="11"/>
      <c r="O42719" s="7"/>
    </row>
    <row r="42720" spans="5:15" x14ac:dyDescent="0.25">
      <c r="M42720" s="11"/>
      <c r="O42720" s="7"/>
    </row>
    <row r="42721" spans="13:15" x14ac:dyDescent="0.25">
      <c r="M42721" s="11"/>
      <c r="O42721" s="7"/>
    </row>
    <row r="42722" spans="13:15" x14ac:dyDescent="0.25">
      <c r="M42722" s="11"/>
      <c r="O42722" s="7"/>
    </row>
    <row r="42723" spans="13:15" x14ac:dyDescent="0.25">
      <c r="M42723" s="11"/>
      <c r="O42723" s="7"/>
    </row>
    <row r="42724" spans="13:15" x14ac:dyDescent="0.25">
      <c r="M42724" s="11"/>
      <c r="O42724" s="7"/>
    </row>
    <row r="42725" spans="13:15" x14ac:dyDescent="0.25">
      <c r="M42725" s="11"/>
      <c r="O42725" s="7"/>
    </row>
    <row r="42726" spans="13:15" x14ac:dyDescent="0.25">
      <c r="M42726" s="11"/>
      <c r="O42726" s="7"/>
    </row>
    <row r="42727" spans="13:15" x14ac:dyDescent="0.25">
      <c r="M42727" s="11"/>
      <c r="O42727" s="7"/>
    </row>
    <row r="42728" spans="13:15" x14ac:dyDescent="0.25">
      <c r="M42728" s="11"/>
      <c r="O42728" s="7"/>
    </row>
    <row r="42729" spans="13:15" x14ac:dyDescent="0.25">
      <c r="M42729" s="11"/>
      <c r="O42729" s="7"/>
    </row>
    <row r="42730" spans="13:15" x14ac:dyDescent="0.25">
      <c r="M42730" s="11"/>
      <c r="O42730" s="7"/>
    </row>
    <row r="42731" spans="13:15" x14ac:dyDescent="0.25">
      <c r="M42731" s="11"/>
      <c r="O42731" s="7"/>
    </row>
    <row r="42732" spans="13:15" x14ac:dyDescent="0.25">
      <c r="M42732" s="11"/>
      <c r="O42732" s="7"/>
    </row>
    <row r="42733" spans="13:15" x14ac:dyDescent="0.25">
      <c r="M42733" s="11"/>
      <c r="O42733" s="7"/>
    </row>
    <row r="42734" spans="13:15" x14ac:dyDescent="0.25">
      <c r="M42734" s="11"/>
      <c r="O42734" s="7"/>
    </row>
    <row r="42735" spans="13:15" x14ac:dyDescent="0.25">
      <c r="M42735" s="11"/>
      <c r="O42735" s="7"/>
    </row>
    <row r="42736" spans="13:15" x14ac:dyDescent="0.25">
      <c r="M42736" s="11"/>
      <c r="O42736" s="7"/>
    </row>
    <row r="42737" spans="5:15" x14ac:dyDescent="0.25">
      <c r="M42737" s="11"/>
      <c r="O42737" s="7"/>
    </row>
    <row r="42738" spans="5:15" x14ac:dyDescent="0.25">
      <c r="M42738" s="11"/>
      <c r="O42738" s="7"/>
    </row>
    <row r="42739" spans="5:15" x14ac:dyDescent="0.25">
      <c r="M42739" s="11"/>
      <c r="O42739" s="7"/>
    </row>
    <row r="42740" spans="5:15" x14ac:dyDescent="0.25">
      <c r="M42740" s="11"/>
      <c r="O42740" s="7"/>
    </row>
    <row r="42741" spans="5:15" x14ac:dyDescent="0.25">
      <c r="M42741" s="11"/>
      <c r="O42741" s="7"/>
    </row>
    <row r="42742" spans="5:15" x14ac:dyDescent="0.25">
      <c r="E42742" s="11"/>
      <c r="F42742" s="11"/>
      <c r="M42742" s="11"/>
      <c r="O42742" s="7"/>
    </row>
    <row r="42743" spans="5:15" x14ac:dyDescent="0.25">
      <c r="E42743" s="11"/>
      <c r="F42743" s="11"/>
      <c r="M42743" s="11"/>
      <c r="O42743" s="7"/>
    </row>
    <row r="42744" spans="5:15" x14ac:dyDescent="0.25">
      <c r="M42744" s="11"/>
      <c r="O42744" s="7"/>
    </row>
    <row r="42745" spans="5:15" x14ac:dyDescent="0.25">
      <c r="M42745" s="11"/>
      <c r="O42745" s="7"/>
    </row>
    <row r="42746" spans="5:15" x14ac:dyDescent="0.25">
      <c r="M42746" s="11"/>
    </row>
    <row r="42747" spans="5:15" x14ac:dyDescent="0.25">
      <c r="M42747" s="11"/>
    </row>
    <row r="42748" spans="5:15" x14ac:dyDescent="0.25">
      <c r="M42748" s="11"/>
    </row>
    <row r="42749" spans="5:15" x14ac:dyDescent="0.25">
      <c r="M42749" s="11"/>
    </row>
    <row r="42750" spans="5:15" x14ac:dyDescent="0.25">
      <c r="M42750" s="11"/>
    </row>
    <row r="42751" spans="5:15" x14ac:dyDescent="0.25">
      <c r="E42751" s="11"/>
      <c r="F42751" s="11"/>
      <c r="M42751" s="11"/>
    </row>
    <row r="42752" spans="5:15" x14ac:dyDescent="0.25">
      <c r="E42752" s="11"/>
      <c r="F42752" s="11"/>
      <c r="M42752" s="11"/>
    </row>
    <row r="42753" spans="5:13" x14ac:dyDescent="0.25">
      <c r="E42753" s="11"/>
      <c r="F42753" s="11"/>
      <c r="M42753" s="11"/>
    </row>
    <row r="42754" spans="5:13" x14ac:dyDescent="0.25">
      <c r="M42754" s="11"/>
    </row>
    <row r="42755" spans="5:13" x14ac:dyDescent="0.25">
      <c r="M42755" s="11"/>
    </row>
    <row r="42756" spans="5:13" x14ac:dyDescent="0.25">
      <c r="M42756" s="11"/>
    </row>
    <row r="42757" spans="5:13" x14ac:dyDescent="0.25">
      <c r="M42757" s="11"/>
    </row>
    <row r="42758" spans="5:13" x14ac:dyDescent="0.25">
      <c r="M42758" s="11"/>
    </row>
    <row r="42759" spans="5:13" x14ac:dyDescent="0.25">
      <c r="M42759" s="11"/>
    </row>
    <row r="42760" spans="5:13" x14ac:dyDescent="0.25">
      <c r="E42760" s="11"/>
      <c r="M42760" s="11"/>
    </row>
    <row r="42761" spans="5:13" x14ac:dyDescent="0.25">
      <c r="E42761" s="11"/>
      <c r="F42761" s="11"/>
      <c r="M42761" s="11"/>
    </row>
    <row r="42762" spans="5:13" x14ac:dyDescent="0.25">
      <c r="E42762" s="11"/>
      <c r="M42762" s="11"/>
    </row>
    <row r="42763" spans="5:13" x14ac:dyDescent="0.25">
      <c r="E42763" s="11"/>
      <c r="M42763" s="11"/>
    </row>
    <row r="42764" spans="5:13" x14ac:dyDescent="0.25">
      <c r="E42764" s="11"/>
      <c r="M42764" s="11"/>
    </row>
    <row r="42765" spans="5:13" x14ac:dyDescent="0.25">
      <c r="E42765" s="11"/>
      <c r="M42765" s="11"/>
    </row>
    <row r="42766" spans="5:13" x14ac:dyDescent="0.25">
      <c r="E42766" s="11"/>
      <c r="M42766" s="11"/>
    </row>
    <row r="42767" spans="5:13" x14ac:dyDescent="0.25">
      <c r="E42767" s="11"/>
      <c r="M42767" s="11"/>
    </row>
    <row r="42768" spans="5:13" x14ac:dyDescent="0.25">
      <c r="M42768" s="11"/>
    </row>
    <row r="42769" spans="13:15" x14ac:dyDescent="0.25">
      <c r="M42769" s="11"/>
    </row>
    <row r="42770" spans="13:15" x14ac:dyDescent="0.25">
      <c r="O42770" s="7"/>
    </row>
    <row r="42771" spans="13:15" x14ac:dyDescent="0.25">
      <c r="O42771" s="7"/>
    </row>
    <row r="42772" spans="13:15" x14ac:dyDescent="0.25">
      <c r="O42772" s="7"/>
    </row>
    <row r="42773" spans="13:15" x14ac:dyDescent="0.25">
      <c r="O42773" s="7"/>
    </row>
    <row r="42774" spans="13:15" x14ac:dyDescent="0.25">
      <c r="O42774" s="7"/>
    </row>
    <row r="42775" spans="13:15" x14ac:dyDescent="0.25">
      <c r="O42775" s="7"/>
    </row>
    <row r="42776" spans="13:15" x14ac:dyDescent="0.25">
      <c r="O42776" s="7"/>
    </row>
    <row r="42777" spans="13:15" x14ac:dyDescent="0.25">
      <c r="O42777" s="7"/>
    </row>
    <row r="42778" spans="13:15" x14ac:dyDescent="0.25">
      <c r="O42778" s="7"/>
    </row>
    <row r="42779" spans="13:15" x14ac:dyDescent="0.25">
      <c r="O42779" s="7"/>
    </row>
    <row r="42780" spans="13:15" x14ac:dyDescent="0.25">
      <c r="O42780" s="7"/>
    </row>
    <row r="42781" spans="13:15" x14ac:dyDescent="0.25">
      <c r="O42781" s="7"/>
    </row>
    <row r="42782" spans="13:15" x14ac:dyDescent="0.25">
      <c r="O42782" s="7"/>
    </row>
    <row r="42783" spans="13:15" x14ac:dyDescent="0.25">
      <c r="O42783" s="7"/>
    </row>
    <row r="42784" spans="13:15" x14ac:dyDescent="0.25">
      <c r="O42784" s="7"/>
    </row>
    <row r="42785" spans="15:15" x14ac:dyDescent="0.25">
      <c r="O42785" s="7"/>
    </row>
    <row r="42786" spans="15:15" x14ac:dyDescent="0.25">
      <c r="O42786" s="7"/>
    </row>
    <row r="42787" spans="15:15" x14ac:dyDescent="0.25">
      <c r="O42787" s="7"/>
    </row>
    <row r="42788" spans="15:15" x14ac:dyDescent="0.25">
      <c r="O42788" s="7"/>
    </row>
    <row r="42789" spans="15:15" x14ac:dyDescent="0.25">
      <c r="O42789" s="7"/>
    </row>
    <row r="42790" spans="15:15" x14ac:dyDescent="0.25">
      <c r="O42790" s="7"/>
    </row>
    <row r="42791" spans="15:15" x14ac:dyDescent="0.25">
      <c r="O42791" s="7"/>
    </row>
    <row r="42792" spans="15:15" x14ac:dyDescent="0.25">
      <c r="O42792" s="7"/>
    </row>
    <row r="42793" spans="15:15" x14ac:dyDescent="0.25">
      <c r="O42793" s="7"/>
    </row>
    <row r="42794" spans="15:15" x14ac:dyDescent="0.25">
      <c r="O42794" s="7"/>
    </row>
    <row r="42795" spans="15:15" x14ac:dyDescent="0.25">
      <c r="O42795" s="7"/>
    </row>
    <row r="42796" spans="15:15" x14ac:dyDescent="0.25">
      <c r="O42796" s="7"/>
    </row>
    <row r="42797" spans="15:15" x14ac:dyDescent="0.25">
      <c r="O42797" s="7"/>
    </row>
    <row r="42798" spans="15:15" x14ac:dyDescent="0.25">
      <c r="O42798" s="7"/>
    </row>
    <row r="42799" spans="15:15" x14ac:dyDescent="0.25">
      <c r="O42799" s="7"/>
    </row>
    <row r="42800" spans="15:15" x14ac:dyDescent="0.25">
      <c r="O42800" s="7"/>
    </row>
    <row r="42801" spans="15:15" x14ac:dyDescent="0.25">
      <c r="O42801" s="7"/>
    </row>
    <row r="42802" spans="15:15" x14ac:dyDescent="0.25">
      <c r="O42802" s="7"/>
    </row>
    <row r="42803" spans="15:15" x14ac:dyDescent="0.25">
      <c r="O42803" s="7"/>
    </row>
    <row r="42804" spans="15:15" x14ac:dyDescent="0.25">
      <c r="O42804" s="7"/>
    </row>
    <row r="42805" spans="15:15" x14ac:dyDescent="0.25">
      <c r="O42805" s="7"/>
    </row>
    <row r="42806" spans="15:15" x14ac:dyDescent="0.25">
      <c r="O42806" s="7"/>
    </row>
    <row r="42807" spans="15:15" x14ac:dyDescent="0.25">
      <c r="O42807" s="7"/>
    </row>
    <row r="42808" spans="15:15" x14ac:dyDescent="0.25">
      <c r="O42808" s="7"/>
    </row>
    <row r="42809" spans="15:15" x14ac:dyDescent="0.25">
      <c r="O42809" s="7"/>
    </row>
    <row r="42810" spans="15:15" x14ac:dyDescent="0.25">
      <c r="O42810" s="7"/>
    </row>
    <row r="42811" spans="15:15" x14ac:dyDescent="0.25">
      <c r="O42811" s="7"/>
    </row>
    <row r="42812" spans="15:15" x14ac:dyDescent="0.25">
      <c r="O42812" s="7"/>
    </row>
    <row r="42813" spans="15:15" x14ac:dyDescent="0.25">
      <c r="O42813" s="7"/>
    </row>
    <row r="42814" spans="15:15" x14ac:dyDescent="0.25">
      <c r="O42814" s="7"/>
    </row>
    <row r="42815" spans="15:15" x14ac:dyDescent="0.25">
      <c r="O42815" s="7"/>
    </row>
    <row r="42816" spans="15:15" x14ac:dyDescent="0.25">
      <c r="O42816" s="7"/>
    </row>
    <row r="42817" spans="15:15" x14ac:dyDescent="0.25">
      <c r="O42817" s="7"/>
    </row>
    <row r="42818" spans="15:15" x14ac:dyDescent="0.25">
      <c r="O42818" s="7"/>
    </row>
    <row r="42819" spans="15:15" x14ac:dyDescent="0.25">
      <c r="O42819" s="7"/>
    </row>
    <row r="42820" spans="15:15" x14ac:dyDescent="0.25">
      <c r="O42820" s="7"/>
    </row>
    <row r="42821" spans="15:15" x14ac:dyDescent="0.25">
      <c r="O42821" s="7"/>
    </row>
    <row r="42822" spans="15:15" x14ac:dyDescent="0.25">
      <c r="O42822" s="7"/>
    </row>
    <row r="42823" spans="15:15" x14ac:dyDescent="0.25">
      <c r="O42823" s="7"/>
    </row>
    <row r="42824" spans="15:15" x14ac:dyDescent="0.25">
      <c r="O42824" s="7"/>
    </row>
    <row r="42825" spans="15:15" x14ac:dyDescent="0.25">
      <c r="O42825" s="7"/>
    </row>
    <row r="42826" spans="15:15" x14ac:dyDescent="0.25">
      <c r="O42826" s="7"/>
    </row>
    <row r="42827" spans="15:15" x14ac:dyDescent="0.25">
      <c r="O42827" s="7"/>
    </row>
    <row r="42828" spans="15:15" x14ac:dyDescent="0.25">
      <c r="O42828" s="7"/>
    </row>
    <row r="42829" spans="15:15" x14ac:dyDescent="0.25">
      <c r="O42829" s="7"/>
    </row>
    <row r="42830" spans="15:15" x14ac:dyDescent="0.25">
      <c r="O42830" s="7"/>
    </row>
    <row r="42831" spans="15:15" x14ac:dyDescent="0.25">
      <c r="O42831" s="7"/>
    </row>
    <row r="42832" spans="15:15" x14ac:dyDescent="0.25">
      <c r="O42832" s="7"/>
    </row>
    <row r="42833" spans="15:15" x14ac:dyDescent="0.25">
      <c r="O42833" s="7"/>
    </row>
    <row r="42834" spans="15:15" x14ac:dyDescent="0.25">
      <c r="O42834" s="7"/>
    </row>
    <row r="42835" spans="15:15" x14ac:dyDescent="0.25">
      <c r="O42835" s="7"/>
    </row>
    <row r="42836" spans="15:15" x14ac:dyDescent="0.25">
      <c r="O42836" s="7"/>
    </row>
    <row r="42837" spans="15:15" x14ac:dyDescent="0.25">
      <c r="O42837" s="7"/>
    </row>
    <row r="42838" spans="15:15" x14ac:dyDescent="0.25">
      <c r="O42838" s="7"/>
    </row>
    <row r="42839" spans="15:15" x14ac:dyDescent="0.25">
      <c r="O42839" s="7"/>
    </row>
    <row r="42840" spans="15:15" x14ac:dyDescent="0.25">
      <c r="O42840" s="7"/>
    </row>
    <row r="42841" spans="15:15" x14ac:dyDescent="0.25">
      <c r="O42841" s="7"/>
    </row>
    <row r="42842" spans="15:15" x14ac:dyDescent="0.25">
      <c r="O42842" s="7"/>
    </row>
    <row r="42843" spans="15:15" x14ac:dyDescent="0.25">
      <c r="O42843" s="7"/>
    </row>
    <row r="42844" spans="15:15" x14ac:dyDescent="0.25">
      <c r="O42844" s="7"/>
    </row>
    <row r="42845" spans="15:15" x14ac:dyDescent="0.25">
      <c r="O42845" s="7"/>
    </row>
    <row r="42846" spans="15:15" x14ac:dyDescent="0.25">
      <c r="O42846" s="7"/>
    </row>
    <row r="42847" spans="15:15" x14ac:dyDescent="0.25">
      <c r="O42847" s="7"/>
    </row>
    <row r="42848" spans="15:15" x14ac:dyDescent="0.25">
      <c r="O42848" s="7"/>
    </row>
    <row r="42849" spans="15:15" x14ac:dyDescent="0.25">
      <c r="O42849" s="7"/>
    </row>
    <row r="42850" spans="15:15" x14ac:dyDescent="0.25">
      <c r="O42850" s="7"/>
    </row>
    <row r="42851" spans="15:15" x14ac:dyDescent="0.25">
      <c r="O42851" s="7"/>
    </row>
    <row r="42852" spans="15:15" x14ac:dyDescent="0.25">
      <c r="O42852" s="7"/>
    </row>
    <row r="42853" spans="15:15" x14ac:dyDescent="0.25">
      <c r="O42853" s="7"/>
    </row>
    <row r="42854" spans="15:15" x14ac:dyDescent="0.25">
      <c r="O42854" s="7"/>
    </row>
    <row r="42855" spans="15:15" x14ac:dyDescent="0.25">
      <c r="O42855" s="7"/>
    </row>
    <row r="42856" spans="15:15" x14ac:dyDescent="0.25">
      <c r="O42856" s="7"/>
    </row>
    <row r="42857" spans="15:15" x14ac:dyDescent="0.25">
      <c r="O42857" s="7"/>
    </row>
    <row r="42858" spans="15:15" x14ac:dyDescent="0.25">
      <c r="O42858" s="7"/>
    </row>
    <row r="42859" spans="15:15" x14ac:dyDescent="0.25">
      <c r="O42859" s="7"/>
    </row>
    <row r="42860" spans="15:15" x14ac:dyDescent="0.25">
      <c r="O42860" s="7"/>
    </row>
    <row r="42861" spans="15:15" x14ac:dyDescent="0.25">
      <c r="O42861" s="7"/>
    </row>
    <row r="42862" spans="15:15" x14ac:dyDescent="0.25">
      <c r="O42862" s="7"/>
    </row>
    <row r="42863" spans="15:15" x14ac:dyDescent="0.25">
      <c r="O42863" s="7"/>
    </row>
    <row r="42864" spans="15:15" x14ac:dyDescent="0.25">
      <c r="O42864" s="7"/>
    </row>
    <row r="42865" spans="15:15" x14ac:dyDescent="0.25">
      <c r="O42865" s="7"/>
    </row>
    <row r="42866" spans="15:15" x14ac:dyDescent="0.25">
      <c r="O42866" s="7"/>
    </row>
    <row r="42867" spans="15:15" x14ac:dyDescent="0.25">
      <c r="O42867" s="7"/>
    </row>
    <row r="42868" spans="15:15" x14ac:dyDescent="0.25">
      <c r="O42868" s="7"/>
    </row>
    <row r="42869" spans="15:15" x14ac:dyDescent="0.25">
      <c r="O42869" s="7"/>
    </row>
    <row r="42870" spans="15:15" x14ac:dyDescent="0.25">
      <c r="O42870" s="7"/>
    </row>
    <row r="42871" spans="15:15" x14ac:dyDescent="0.25">
      <c r="O42871" s="7"/>
    </row>
    <row r="42872" spans="15:15" x14ac:dyDescent="0.25">
      <c r="O42872" s="7"/>
    </row>
    <row r="42873" spans="15:15" x14ac:dyDescent="0.25">
      <c r="O42873" s="7"/>
    </row>
    <row r="42874" spans="15:15" x14ac:dyDescent="0.25">
      <c r="O42874" s="7"/>
    </row>
    <row r="42875" spans="15:15" x14ac:dyDescent="0.25">
      <c r="O42875" s="7"/>
    </row>
    <row r="42876" spans="15:15" x14ac:dyDescent="0.25">
      <c r="O42876" s="7"/>
    </row>
    <row r="42877" spans="15:15" x14ac:dyDescent="0.25">
      <c r="O42877" s="7"/>
    </row>
    <row r="42878" spans="15:15" x14ac:dyDescent="0.25">
      <c r="O42878" s="7"/>
    </row>
    <row r="42879" spans="15:15" x14ac:dyDescent="0.25">
      <c r="O42879" s="7"/>
    </row>
    <row r="42880" spans="15:15" x14ac:dyDescent="0.25">
      <c r="O42880" s="7"/>
    </row>
    <row r="42881" spans="15:15" x14ac:dyDescent="0.25">
      <c r="O42881" s="7"/>
    </row>
    <row r="42882" spans="15:15" x14ac:dyDescent="0.25">
      <c r="O42882" s="7"/>
    </row>
    <row r="42883" spans="15:15" x14ac:dyDescent="0.25">
      <c r="O42883" s="7"/>
    </row>
    <row r="42884" spans="15:15" x14ac:dyDescent="0.25">
      <c r="O42884" s="7"/>
    </row>
    <row r="42885" spans="15:15" x14ac:dyDescent="0.25">
      <c r="O42885" s="7"/>
    </row>
    <row r="42886" spans="15:15" x14ac:dyDescent="0.25">
      <c r="O42886" s="7"/>
    </row>
    <row r="42887" spans="15:15" x14ac:dyDescent="0.25">
      <c r="O42887" s="7"/>
    </row>
    <row r="42888" spans="15:15" x14ac:dyDescent="0.25">
      <c r="O42888" s="7"/>
    </row>
    <row r="42889" spans="15:15" x14ac:dyDescent="0.25">
      <c r="O42889" s="7"/>
    </row>
    <row r="42890" spans="15:15" x14ac:dyDescent="0.25">
      <c r="O42890" s="7"/>
    </row>
    <row r="42891" spans="15:15" x14ac:dyDescent="0.25">
      <c r="O42891" s="7"/>
    </row>
    <row r="42892" spans="15:15" x14ac:dyDescent="0.25">
      <c r="O42892" s="7"/>
    </row>
    <row r="42893" spans="15:15" x14ac:dyDescent="0.25">
      <c r="O42893" s="7"/>
    </row>
    <row r="42894" spans="15:15" x14ac:dyDescent="0.25">
      <c r="O42894" s="7"/>
    </row>
    <row r="42895" spans="15:15" x14ac:dyDescent="0.25">
      <c r="O42895" s="7"/>
    </row>
    <row r="42896" spans="15:15" x14ac:dyDescent="0.25">
      <c r="O42896" s="7"/>
    </row>
    <row r="42897" spans="15:15" x14ac:dyDescent="0.25">
      <c r="O42897" s="7"/>
    </row>
    <row r="42898" spans="15:15" x14ac:dyDescent="0.25">
      <c r="O42898" s="7"/>
    </row>
    <row r="42899" spans="15:15" x14ac:dyDescent="0.25">
      <c r="O42899" s="7"/>
    </row>
    <row r="42900" spans="15:15" x14ac:dyDescent="0.25">
      <c r="O42900" s="7"/>
    </row>
    <row r="42901" spans="15:15" x14ac:dyDescent="0.25">
      <c r="O42901" s="7"/>
    </row>
    <row r="42902" spans="15:15" x14ac:dyDescent="0.25">
      <c r="O42902" s="7"/>
    </row>
    <row r="42903" spans="15:15" x14ac:dyDescent="0.25">
      <c r="O42903" s="7"/>
    </row>
    <row r="42904" spans="15:15" x14ac:dyDescent="0.25">
      <c r="O42904" s="7"/>
    </row>
    <row r="42905" spans="15:15" x14ac:dyDescent="0.25">
      <c r="O42905" s="7"/>
    </row>
    <row r="42906" spans="15:15" x14ac:dyDescent="0.25">
      <c r="O42906" s="7"/>
    </row>
    <row r="42907" spans="15:15" x14ac:dyDescent="0.25">
      <c r="O42907" s="7"/>
    </row>
    <row r="42908" spans="15:15" x14ac:dyDescent="0.25">
      <c r="O42908" s="7"/>
    </row>
    <row r="42909" spans="15:15" x14ac:dyDescent="0.25">
      <c r="O42909" s="7"/>
    </row>
    <row r="42910" spans="15:15" x14ac:dyDescent="0.25">
      <c r="O42910" s="7"/>
    </row>
    <row r="42911" spans="15:15" x14ac:dyDescent="0.25">
      <c r="O42911" s="7"/>
    </row>
    <row r="42912" spans="15:15" x14ac:dyDescent="0.25">
      <c r="O42912" s="7"/>
    </row>
    <row r="42913" spans="15:15" x14ac:dyDescent="0.25">
      <c r="O42913" s="7"/>
    </row>
    <row r="42914" spans="15:15" x14ac:dyDescent="0.25">
      <c r="O42914" s="7"/>
    </row>
    <row r="42915" spans="15:15" x14ac:dyDescent="0.25">
      <c r="O42915" s="7"/>
    </row>
    <row r="42916" spans="15:15" x14ac:dyDescent="0.25">
      <c r="O42916" s="7"/>
    </row>
    <row r="42917" spans="15:15" x14ac:dyDescent="0.25">
      <c r="O42917" s="7"/>
    </row>
    <row r="42918" spans="15:15" x14ac:dyDescent="0.25">
      <c r="O42918" s="7"/>
    </row>
    <row r="42919" spans="15:15" x14ac:dyDescent="0.25">
      <c r="O42919" s="7"/>
    </row>
    <row r="42920" spans="15:15" x14ac:dyDescent="0.25">
      <c r="O42920" s="7"/>
    </row>
    <row r="42921" spans="15:15" x14ac:dyDescent="0.25">
      <c r="O42921" s="7"/>
    </row>
    <row r="42922" spans="15:15" x14ac:dyDescent="0.25">
      <c r="O42922" s="7"/>
    </row>
    <row r="42923" spans="15:15" x14ac:dyDescent="0.25">
      <c r="O42923" s="7"/>
    </row>
    <row r="42924" spans="15:15" x14ac:dyDescent="0.25">
      <c r="O42924" s="7"/>
    </row>
    <row r="42925" spans="15:15" x14ac:dyDescent="0.25">
      <c r="O42925" s="7"/>
    </row>
    <row r="42926" spans="15:15" x14ac:dyDescent="0.25">
      <c r="O42926" s="7"/>
    </row>
    <row r="42927" spans="15:15" x14ac:dyDescent="0.25">
      <c r="O42927" s="7"/>
    </row>
    <row r="42928" spans="15:15" x14ac:dyDescent="0.25">
      <c r="O42928" s="7"/>
    </row>
    <row r="42929" spans="15:15" x14ac:dyDescent="0.25">
      <c r="O42929" s="7"/>
    </row>
    <row r="42930" spans="15:15" x14ac:dyDescent="0.25">
      <c r="O42930" s="7"/>
    </row>
    <row r="42931" spans="15:15" x14ac:dyDescent="0.25">
      <c r="O42931" s="7"/>
    </row>
    <row r="42932" spans="15:15" x14ac:dyDescent="0.25">
      <c r="O42932" s="7"/>
    </row>
    <row r="42933" spans="15:15" x14ac:dyDescent="0.25">
      <c r="O42933" s="7"/>
    </row>
    <row r="42934" spans="15:15" x14ac:dyDescent="0.25">
      <c r="O42934" s="7"/>
    </row>
    <row r="42935" spans="15:15" x14ac:dyDescent="0.25">
      <c r="O42935" s="7"/>
    </row>
    <row r="42936" spans="15:15" x14ac:dyDescent="0.25">
      <c r="O42936" s="7"/>
    </row>
    <row r="42937" spans="15:15" x14ac:dyDescent="0.25">
      <c r="O42937" s="7"/>
    </row>
    <row r="42938" spans="15:15" x14ac:dyDescent="0.25">
      <c r="O42938" s="7"/>
    </row>
    <row r="42939" spans="15:15" x14ac:dyDescent="0.25">
      <c r="O42939" s="7"/>
    </row>
    <row r="42940" spans="15:15" x14ac:dyDescent="0.25">
      <c r="O42940" s="7"/>
    </row>
    <row r="42941" spans="15:15" x14ac:dyDescent="0.25">
      <c r="O42941" s="7"/>
    </row>
    <row r="42942" spans="15:15" x14ac:dyDescent="0.25">
      <c r="O42942" s="7"/>
    </row>
    <row r="42943" spans="15:15" x14ac:dyDescent="0.25">
      <c r="O42943" s="7"/>
    </row>
    <row r="42944" spans="15:15" x14ac:dyDescent="0.25">
      <c r="O42944" s="7"/>
    </row>
    <row r="42945" spans="15:15" x14ac:dyDescent="0.25">
      <c r="O42945" s="7"/>
    </row>
    <row r="42946" spans="15:15" x14ac:dyDescent="0.25">
      <c r="O42946" s="7"/>
    </row>
    <row r="42947" spans="15:15" x14ac:dyDescent="0.25">
      <c r="O42947" s="7"/>
    </row>
    <row r="42948" spans="15:15" x14ac:dyDescent="0.25">
      <c r="O42948" s="7"/>
    </row>
    <row r="42949" spans="15:15" x14ac:dyDescent="0.25">
      <c r="O42949" s="7"/>
    </row>
    <row r="42950" spans="15:15" x14ac:dyDescent="0.25">
      <c r="O42950" s="7"/>
    </row>
    <row r="42951" spans="15:15" x14ac:dyDescent="0.25">
      <c r="O42951" s="7"/>
    </row>
    <row r="42952" spans="15:15" x14ac:dyDescent="0.25">
      <c r="O42952" s="7"/>
    </row>
    <row r="42953" spans="15:15" x14ac:dyDescent="0.25">
      <c r="O42953" s="7"/>
    </row>
    <row r="42954" spans="15:15" x14ac:dyDescent="0.25">
      <c r="O42954" s="7"/>
    </row>
    <row r="42955" spans="15:15" x14ac:dyDescent="0.25">
      <c r="O42955" s="7"/>
    </row>
    <row r="42956" spans="15:15" x14ac:dyDescent="0.25">
      <c r="O42956" s="7"/>
    </row>
    <row r="42957" spans="15:15" x14ac:dyDescent="0.25">
      <c r="O42957" s="7"/>
    </row>
    <row r="42958" spans="15:15" x14ac:dyDescent="0.25">
      <c r="O42958" s="7"/>
    </row>
    <row r="42959" spans="15:15" x14ac:dyDescent="0.25">
      <c r="O42959" s="7"/>
    </row>
    <row r="42960" spans="15:15" x14ac:dyDescent="0.25">
      <c r="O42960" s="7"/>
    </row>
    <row r="42961" spans="15:15" x14ac:dyDescent="0.25">
      <c r="O42961" s="7"/>
    </row>
    <row r="42962" spans="15:15" x14ac:dyDescent="0.25">
      <c r="O42962" s="7"/>
    </row>
    <row r="42963" spans="15:15" x14ac:dyDescent="0.25">
      <c r="O42963" s="7"/>
    </row>
    <row r="42964" spans="15:15" x14ac:dyDescent="0.25">
      <c r="O42964" s="7"/>
    </row>
    <row r="42965" spans="15:15" x14ac:dyDescent="0.25">
      <c r="O42965" s="7"/>
    </row>
    <row r="42966" spans="15:15" x14ac:dyDescent="0.25">
      <c r="O42966" s="7"/>
    </row>
    <row r="42967" spans="15:15" x14ac:dyDescent="0.25">
      <c r="O42967" s="7"/>
    </row>
    <row r="42968" spans="15:15" x14ac:dyDescent="0.25">
      <c r="O42968" s="7"/>
    </row>
    <row r="42969" spans="15:15" x14ac:dyDescent="0.25">
      <c r="O42969" s="7"/>
    </row>
    <row r="42970" spans="15:15" x14ac:dyDescent="0.25">
      <c r="O42970" s="7"/>
    </row>
    <row r="42971" spans="15:15" x14ac:dyDescent="0.25">
      <c r="O42971" s="7"/>
    </row>
    <row r="42972" spans="15:15" x14ac:dyDescent="0.25">
      <c r="O42972" s="7"/>
    </row>
    <row r="42973" spans="15:15" x14ac:dyDescent="0.25">
      <c r="O42973" s="7"/>
    </row>
    <row r="42974" spans="15:15" x14ac:dyDescent="0.25">
      <c r="O42974" s="7"/>
    </row>
    <row r="42975" spans="15:15" x14ac:dyDescent="0.25">
      <c r="O42975" s="7"/>
    </row>
    <row r="42976" spans="15:15" x14ac:dyDescent="0.25">
      <c r="O42976" s="7"/>
    </row>
    <row r="42977" spans="15:15" x14ac:dyDescent="0.25">
      <c r="O42977" s="7"/>
    </row>
    <row r="42978" spans="15:15" x14ac:dyDescent="0.25">
      <c r="O42978" s="7"/>
    </row>
    <row r="42979" spans="15:15" x14ac:dyDescent="0.25">
      <c r="O42979" s="7"/>
    </row>
    <row r="42980" spans="15:15" x14ac:dyDescent="0.25">
      <c r="O42980" s="7"/>
    </row>
    <row r="42981" spans="15:15" x14ac:dyDescent="0.25">
      <c r="O42981" s="7"/>
    </row>
    <row r="42982" spans="15:15" x14ac:dyDescent="0.25">
      <c r="O42982" s="7"/>
    </row>
    <row r="42983" spans="15:15" x14ac:dyDescent="0.25">
      <c r="O42983" s="7"/>
    </row>
    <row r="42984" spans="15:15" x14ac:dyDescent="0.25">
      <c r="O42984" s="7"/>
    </row>
    <row r="42985" spans="15:15" x14ac:dyDescent="0.25">
      <c r="O42985" s="7"/>
    </row>
    <row r="42986" spans="15:15" x14ac:dyDescent="0.25">
      <c r="O42986" s="7"/>
    </row>
    <row r="42987" spans="15:15" x14ac:dyDescent="0.25">
      <c r="O42987" s="7"/>
    </row>
    <row r="42988" spans="15:15" x14ac:dyDescent="0.25">
      <c r="O42988" s="7"/>
    </row>
    <row r="42989" spans="15:15" x14ac:dyDescent="0.25">
      <c r="O42989" s="7"/>
    </row>
    <row r="42990" spans="15:15" x14ac:dyDescent="0.25">
      <c r="O42990" s="7"/>
    </row>
    <row r="42991" spans="15:15" x14ac:dyDescent="0.25">
      <c r="O42991" s="7"/>
    </row>
    <row r="42992" spans="15:15" x14ac:dyDescent="0.25">
      <c r="O42992" s="7"/>
    </row>
    <row r="42993" spans="15:15" x14ac:dyDescent="0.25">
      <c r="O42993" s="7"/>
    </row>
    <row r="42994" spans="15:15" x14ac:dyDescent="0.25">
      <c r="O42994" s="7"/>
    </row>
    <row r="42995" spans="15:15" x14ac:dyDescent="0.25">
      <c r="O42995" s="7"/>
    </row>
    <row r="42996" spans="15:15" x14ac:dyDescent="0.25">
      <c r="O42996" s="7"/>
    </row>
    <row r="42997" spans="15:15" x14ac:dyDescent="0.25">
      <c r="O42997" s="7"/>
    </row>
    <row r="42998" spans="15:15" x14ac:dyDescent="0.25">
      <c r="O42998" s="7"/>
    </row>
    <row r="42999" spans="15:15" x14ac:dyDescent="0.25">
      <c r="O42999" s="7"/>
    </row>
    <row r="43000" spans="15:15" x14ac:dyDescent="0.25">
      <c r="O43000" s="7"/>
    </row>
    <row r="43001" spans="15:15" x14ac:dyDescent="0.25">
      <c r="O43001" s="7"/>
    </row>
    <row r="43002" spans="15:15" x14ac:dyDescent="0.25">
      <c r="O43002" s="7"/>
    </row>
    <row r="43003" spans="15:15" x14ac:dyDescent="0.25">
      <c r="O43003" s="7"/>
    </row>
    <row r="43004" spans="15:15" x14ac:dyDescent="0.25">
      <c r="O43004" s="7"/>
    </row>
    <row r="43005" spans="15:15" x14ac:dyDescent="0.25">
      <c r="O43005" s="7"/>
    </row>
    <row r="43006" spans="15:15" x14ac:dyDescent="0.25">
      <c r="O43006" s="7"/>
    </row>
    <row r="43007" spans="15:15" x14ac:dyDescent="0.25">
      <c r="O43007" s="7"/>
    </row>
    <row r="43008" spans="15:15" x14ac:dyDescent="0.25">
      <c r="O43008" s="7"/>
    </row>
    <row r="43009" spans="15:15" x14ac:dyDescent="0.25">
      <c r="O43009" s="7"/>
    </row>
    <row r="43034" spans="15:15" x14ac:dyDescent="0.25">
      <c r="O43034" s="7"/>
    </row>
    <row r="43035" spans="15:15" x14ac:dyDescent="0.25">
      <c r="O43035" s="7"/>
    </row>
    <row r="43036" spans="15:15" x14ac:dyDescent="0.25">
      <c r="O43036" s="7"/>
    </row>
    <row r="43037" spans="15:15" x14ac:dyDescent="0.25">
      <c r="O43037" s="7"/>
    </row>
    <row r="43038" spans="15:15" x14ac:dyDescent="0.25">
      <c r="O43038" s="7"/>
    </row>
    <row r="43039" spans="15:15" x14ac:dyDescent="0.25">
      <c r="O43039" s="7"/>
    </row>
    <row r="43040" spans="15:15" x14ac:dyDescent="0.25">
      <c r="O43040" s="7"/>
    </row>
    <row r="43041" spans="15:15" x14ac:dyDescent="0.25">
      <c r="O43041" s="7"/>
    </row>
    <row r="43042" spans="15:15" x14ac:dyDescent="0.25">
      <c r="O43042" s="7"/>
    </row>
    <row r="43043" spans="15:15" x14ac:dyDescent="0.25">
      <c r="O43043" s="7"/>
    </row>
    <row r="43044" spans="15:15" x14ac:dyDescent="0.25">
      <c r="O43044" s="7"/>
    </row>
    <row r="43045" spans="15:15" x14ac:dyDescent="0.25">
      <c r="O43045" s="7"/>
    </row>
    <row r="43046" spans="15:15" x14ac:dyDescent="0.25">
      <c r="O43046" s="7"/>
    </row>
    <row r="43047" spans="15:15" x14ac:dyDescent="0.25">
      <c r="O43047" s="7"/>
    </row>
    <row r="43048" spans="15:15" x14ac:dyDescent="0.25">
      <c r="O43048" s="7"/>
    </row>
    <row r="43049" spans="15:15" x14ac:dyDescent="0.25">
      <c r="O43049" s="7"/>
    </row>
    <row r="43050" spans="15:15" x14ac:dyDescent="0.25">
      <c r="O43050" s="7"/>
    </row>
    <row r="43051" spans="15:15" x14ac:dyDescent="0.25">
      <c r="O43051" s="7"/>
    </row>
    <row r="43052" spans="15:15" x14ac:dyDescent="0.25">
      <c r="O43052" s="7"/>
    </row>
    <row r="43053" spans="15:15" x14ac:dyDescent="0.25">
      <c r="O43053" s="7"/>
    </row>
    <row r="43054" spans="15:15" x14ac:dyDescent="0.25">
      <c r="O43054" s="7"/>
    </row>
    <row r="43055" spans="15:15" x14ac:dyDescent="0.25">
      <c r="O43055" s="7"/>
    </row>
    <row r="43056" spans="15:15" x14ac:dyDescent="0.25">
      <c r="O43056" s="7"/>
    </row>
    <row r="43057" spans="15:15" x14ac:dyDescent="0.25">
      <c r="O43057" s="7"/>
    </row>
    <row r="43058" spans="15:15" x14ac:dyDescent="0.25">
      <c r="O43058" s="7"/>
    </row>
    <row r="43059" spans="15:15" x14ac:dyDescent="0.25">
      <c r="O43059" s="7"/>
    </row>
    <row r="43060" spans="15:15" x14ac:dyDescent="0.25">
      <c r="O43060" s="7"/>
    </row>
    <row r="43061" spans="15:15" x14ac:dyDescent="0.25">
      <c r="O43061" s="7"/>
    </row>
    <row r="43062" spans="15:15" x14ac:dyDescent="0.25">
      <c r="O43062" s="7"/>
    </row>
    <row r="43063" spans="15:15" x14ac:dyDescent="0.25">
      <c r="O43063" s="7"/>
    </row>
    <row r="43064" spans="15:15" x14ac:dyDescent="0.25">
      <c r="O43064" s="7"/>
    </row>
    <row r="43065" spans="15:15" x14ac:dyDescent="0.25">
      <c r="O43065" s="7"/>
    </row>
    <row r="43066" spans="15:15" x14ac:dyDescent="0.25">
      <c r="O43066" s="7"/>
    </row>
    <row r="43067" spans="15:15" x14ac:dyDescent="0.25">
      <c r="O43067" s="7"/>
    </row>
    <row r="43068" spans="15:15" x14ac:dyDescent="0.25">
      <c r="O43068" s="7"/>
    </row>
    <row r="43069" spans="15:15" x14ac:dyDescent="0.25">
      <c r="O43069" s="7"/>
    </row>
    <row r="43070" spans="15:15" x14ac:dyDescent="0.25">
      <c r="O43070" s="7"/>
    </row>
    <row r="43071" spans="15:15" x14ac:dyDescent="0.25">
      <c r="O43071" s="7"/>
    </row>
    <row r="43072" spans="15:15" x14ac:dyDescent="0.25">
      <c r="O43072" s="7"/>
    </row>
    <row r="43073" spans="15:15" x14ac:dyDescent="0.25">
      <c r="O43073" s="7"/>
    </row>
    <row r="43074" spans="15:15" x14ac:dyDescent="0.25">
      <c r="O43074" s="7"/>
    </row>
    <row r="43075" spans="15:15" x14ac:dyDescent="0.25">
      <c r="O43075" s="7"/>
    </row>
    <row r="43076" spans="15:15" x14ac:dyDescent="0.25">
      <c r="O43076" s="7"/>
    </row>
    <row r="43077" spans="15:15" x14ac:dyDescent="0.25">
      <c r="O43077" s="7"/>
    </row>
    <row r="43078" spans="15:15" x14ac:dyDescent="0.25">
      <c r="O43078" s="7"/>
    </row>
    <row r="43079" spans="15:15" x14ac:dyDescent="0.25">
      <c r="O43079" s="7"/>
    </row>
    <row r="43080" spans="15:15" x14ac:dyDescent="0.25">
      <c r="O43080" s="7"/>
    </row>
    <row r="43081" spans="15:15" x14ac:dyDescent="0.25">
      <c r="O43081" s="7"/>
    </row>
    <row r="43082" spans="15:15" x14ac:dyDescent="0.25">
      <c r="O43082" s="7"/>
    </row>
    <row r="43083" spans="15:15" x14ac:dyDescent="0.25">
      <c r="O43083" s="7"/>
    </row>
    <row r="43084" spans="15:15" x14ac:dyDescent="0.25">
      <c r="O43084" s="7"/>
    </row>
    <row r="43085" spans="15:15" x14ac:dyDescent="0.25">
      <c r="O43085" s="7"/>
    </row>
    <row r="43086" spans="15:15" x14ac:dyDescent="0.25">
      <c r="O43086" s="7"/>
    </row>
    <row r="43087" spans="15:15" x14ac:dyDescent="0.25">
      <c r="O43087" s="7"/>
    </row>
    <row r="43088" spans="15:15" x14ac:dyDescent="0.25">
      <c r="O43088" s="7"/>
    </row>
    <row r="43089" spans="15:15" x14ac:dyDescent="0.25">
      <c r="O43089" s="7"/>
    </row>
    <row r="43090" spans="15:15" x14ac:dyDescent="0.25">
      <c r="O43090" s="7"/>
    </row>
    <row r="43091" spans="15:15" x14ac:dyDescent="0.25">
      <c r="O43091" s="7"/>
    </row>
    <row r="43092" spans="15:15" x14ac:dyDescent="0.25">
      <c r="O43092" s="7"/>
    </row>
    <row r="43093" spans="15:15" x14ac:dyDescent="0.25">
      <c r="O43093" s="7"/>
    </row>
    <row r="43094" spans="15:15" x14ac:dyDescent="0.25">
      <c r="O43094" s="7"/>
    </row>
    <row r="43095" spans="15:15" x14ac:dyDescent="0.25">
      <c r="O43095" s="7"/>
    </row>
    <row r="43096" spans="15:15" x14ac:dyDescent="0.25">
      <c r="O43096" s="7"/>
    </row>
    <row r="43097" spans="15:15" x14ac:dyDescent="0.25">
      <c r="O43097" s="7"/>
    </row>
    <row r="43098" spans="15:15" x14ac:dyDescent="0.25">
      <c r="O43098" s="7"/>
    </row>
    <row r="43099" spans="15:15" x14ac:dyDescent="0.25">
      <c r="O43099" s="7"/>
    </row>
    <row r="43100" spans="15:15" x14ac:dyDescent="0.25">
      <c r="O43100" s="7"/>
    </row>
    <row r="43101" spans="15:15" x14ac:dyDescent="0.25">
      <c r="O43101" s="7"/>
    </row>
    <row r="43102" spans="15:15" x14ac:dyDescent="0.25">
      <c r="O43102" s="7"/>
    </row>
    <row r="43103" spans="15:15" x14ac:dyDescent="0.25">
      <c r="O43103" s="7"/>
    </row>
    <row r="43104" spans="15:15" x14ac:dyDescent="0.25">
      <c r="O43104" s="7"/>
    </row>
    <row r="43105" spans="15:15" x14ac:dyDescent="0.25">
      <c r="O43105" s="7"/>
    </row>
    <row r="43106" spans="15:15" x14ac:dyDescent="0.25">
      <c r="O43106" s="7"/>
    </row>
    <row r="43107" spans="15:15" x14ac:dyDescent="0.25">
      <c r="O43107" s="7"/>
    </row>
    <row r="43108" spans="15:15" x14ac:dyDescent="0.25">
      <c r="O43108" s="7"/>
    </row>
    <row r="43109" spans="15:15" x14ac:dyDescent="0.25">
      <c r="O43109" s="7"/>
    </row>
    <row r="43110" spans="15:15" x14ac:dyDescent="0.25">
      <c r="O43110" s="7"/>
    </row>
    <row r="43111" spans="15:15" x14ac:dyDescent="0.25">
      <c r="O43111" s="7"/>
    </row>
    <row r="43112" spans="15:15" x14ac:dyDescent="0.25">
      <c r="O43112" s="7"/>
    </row>
    <row r="43113" spans="15:15" x14ac:dyDescent="0.25">
      <c r="O43113" s="7"/>
    </row>
    <row r="43114" spans="15:15" x14ac:dyDescent="0.25">
      <c r="O43114" s="7"/>
    </row>
    <row r="43115" spans="15:15" x14ac:dyDescent="0.25">
      <c r="O43115" s="7"/>
    </row>
    <row r="43116" spans="15:15" x14ac:dyDescent="0.25">
      <c r="O43116" s="7"/>
    </row>
    <row r="43117" spans="15:15" x14ac:dyDescent="0.25">
      <c r="O43117" s="7"/>
    </row>
    <row r="43118" spans="15:15" x14ac:dyDescent="0.25">
      <c r="O43118" s="7"/>
    </row>
    <row r="43119" spans="15:15" x14ac:dyDescent="0.25">
      <c r="O43119" s="7"/>
    </row>
    <row r="43120" spans="15:15" x14ac:dyDescent="0.25">
      <c r="O43120" s="7"/>
    </row>
    <row r="43121" spans="15:15" x14ac:dyDescent="0.25">
      <c r="O43121" s="7"/>
    </row>
    <row r="43122" spans="15:15" x14ac:dyDescent="0.25">
      <c r="O43122" s="7"/>
    </row>
    <row r="43123" spans="15:15" x14ac:dyDescent="0.25">
      <c r="O43123" s="7"/>
    </row>
    <row r="43124" spans="15:15" x14ac:dyDescent="0.25">
      <c r="O43124" s="7"/>
    </row>
    <row r="43125" spans="15:15" x14ac:dyDescent="0.25">
      <c r="O43125" s="7"/>
    </row>
    <row r="43126" spans="15:15" x14ac:dyDescent="0.25">
      <c r="O43126" s="7"/>
    </row>
    <row r="43127" spans="15:15" x14ac:dyDescent="0.25">
      <c r="O43127" s="7"/>
    </row>
    <row r="43128" spans="15:15" x14ac:dyDescent="0.25">
      <c r="O43128" s="7"/>
    </row>
    <row r="43129" spans="15:15" x14ac:dyDescent="0.25">
      <c r="O43129" s="7"/>
    </row>
    <row r="43130" spans="15:15" x14ac:dyDescent="0.25">
      <c r="O43130" s="7"/>
    </row>
    <row r="43131" spans="15:15" x14ac:dyDescent="0.25">
      <c r="O43131" s="7"/>
    </row>
    <row r="43132" spans="15:15" x14ac:dyDescent="0.25">
      <c r="O43132" s="7"/>
    </row>
    <row r="43133" spans="15:15" x14ac:dyDescent="0.25">
      <c r="O43133" s="7"/>
    </row>
    <row r="43134" spans="15:15" x14ac:dyDescent="0.25">
      <c r="O43134" s="7"/>
    </row>
    <row r="43135" spans="15:15" x14ac:dyDescent="0.25">
      <c r="O43135" s="7"/>
    </row>
    <row r="43136" spans="15:15" x14ac:dyDescent="0.25">
      <c r="O43136" s="7"/>
    </row>
    <row r="43137" spans="15:15" x14ac:dyDescent="0.25">
      <c r="O43137" s="7"/>
    </row>
    <row r="43138" spans="15:15" x14ac:dyDescent="0.25">
      <c r="O43138" s="7"/>
    </row>
    <row r="43139" spans="15:15" x14ac:dyDescent="0.25">
      <c r="O43139" s="7"/>
    </row>
    <row r="43140" spans="15:15" x14ac:dyDescent="0.25">
      <c r="O43140" s="7"/>
    </row>
    <row r="43141" spans="15:15" x14ac:dyDescent="0.25">
      <c r="O43141" s="7"/>
    </row>
    <row r="43142" spans="15:15" x14ac:dyDescent="0.25">
      <c r="O43142" s="7"/>
    </row>
    <row r="43143" spans="15:15" x14ac:dyDescent="0.25">
      <c r="O43143" s="7"/>
    </row>
    <row r="43144" spans="15:15" x14ac:dyDescent="0.25">
      <c r="O43144" s="7"/>
    </row>
    <row r="43145" spans="15:15" x14ac:dyDescent="0.25">
      <c r="O43145" s="7"/>
    </row>
    <row r="43146" spans="15:15" x14ac:dyDescent="0.25">
      <c r="O43146" s="7"/>
    </row>
    <row r="43147" spans="15:15" x14ac:dyDescent="0.25">
      <c r="O43147" s="7"/>
    </row>
    <row r="43148" spans="15:15" x14ac:dyDescent="0.25">
      <c r="O43148" s="7"/>
    </row>
    <row r="43149" spans="15:15" x14ac:dyDescent="0.25">
      <c r="O43149" s="7"/>
    </row>
    <row r="43150" spans="15:15" x14ac:dyDescent="0.25">
      <c r="O43150" s="7"/>
    </row>
    <row r="43151" spans="15:15" x14ac:dyDescent="0.25">
      <c r="O43151" s="7"/>
    </row>
    <row r="43152" spans="15:15" x14ac:dyDescent="0.25">
      <c r="O43152" s="7"/>
    </row>
    <row r="43153" spans="15:15" x14ac:dyDescent="0.25">
      <c r="O43153" s="7"/>
    </row>
    <row r="43154" spans="15:15" x14ac:dyDescent="0.25">
      <c r="O43154" s="7"/>
    </row>
    <row r="43155" spans="15:15" x14ac:dyDescent="0.25">
      <c r="O43155" s="7"/>
    </row>
    <row r="43156" spans="15:15" x14ac:dyDescent="0.25">
      <c r="O43156" s="7"/>
    </row>
    <row r="43157" spans="15:15" x14ac:dyDescent="0.25">
      <c r="O43157" s="7"/>
    </row>
    <row r="43158" spans="15:15" x14ac:dyDescent="0.25">
      <c r="O43158" s="7"/>
    </row>
    <row r="43159" spans="15:15" x14ac:dyDescent="0.25">
      <c r="O43159" s="7"/>
    </row>
    <row r="43160" spans="15:15" x14ac:dyDescent="0.25">
      <c r="O43160" s="7"/>
    </row>
    <row r="43161" spans="15:15" x14ac:dyDescent="0.25">
      <c r="O43161" s="7"/>
    </row>
    <row r="43162" spans="15:15" x14ac:dyDescent="0.25">
      <c r="O43162" s="7"/>
    </row>
    <row r="43163" spans="15:15" x14ac:dyDescent="0.25">
      <c r="O43163" s="7"/>
    </row>
    <row r="43164" spans="15:15" x14ac:dyDescent="0.25">
      <c r="O43164" s="7"/>
    </row>
    <row r="43165" spans="15:15" x14ac:dyDescent="0.25">
      <c r="O43165" s="7"/>
    </row>
    <row r="43166" spans="15:15" x14ac:dyDescent="0.25">
      <c r="O43166" s="7"/>
    </row>
    <row r="43167" spans="15:15" x14ac:dyDescent="0.25">
      <c r="O43167" s="7"/>
    </row>
    <row r="43168" spans="15:15" x14ac:dyDescent="0.25">
      <c r="O43168" s="7"/>
    </row>
    <row r="43169" spans="15:15" x14ac:dyDescent="0.25">
      <c r="O43169" s="7"/>
    </row>
    <row r="43170" spans="15:15" x14ac:dyDescent="0.25">
      <c r="O43170" s="7"/>
    </row>
    <row r="43171" spans="15:15" x14ac:dyDescent="0.25">
      <c r="O43171" s="7"/>
    </row>
    <row r="43172" spans="15:15" x14ac:dyDescent="0.25">
      <c r="O43172" s="7"/>
    </row>
    <row r="43173" spans="15:15" x14ac:dyDescent="0.25">
      <c r="O43173" s="7"/>
    </row>
    <row r="43174" spans="15:15" x14ac:dyDescent="0.25">
      <c r="O43174" s="7"/>
    </row>
    <row r="43175" spans="15:15" x14ac:dyDescent="0.25">
      <c r="O43175" s="7"/>
    </row>
    <row r="43176" spans="15:15" x14ac:dyDescent="0.25">
      <c r="O43176" s="7"/>
    </row>
    <row r="43177" spans="15:15" x14ac:dyDescent="0.25">
      <c r="O43177" s="7"/>
    </row>
    <row r="43178" spans="15:15" x14ac:dyDescent="0.25">
      <c r="O43178" s="7"/>
    </row>
    <row r="43179" spans="15:15" x14ac:dyDescent="0.25">
      <c r="O43179" s="7"/>
    </row>
    <row r="43180" spans="15:15" x14ac:dyDescent="0.25">
      <c r="O43180" s="7"/>
    </row>
    <row r="43181" spans="15:15" x14ac:dyDescent="0.25">
      <c r="O43181" s="7"/>
    </row>
    <row r="43182" spans="15:15" x14ac:dyDescent="0.25">
      <c r="O43182" s="7"/>
    </row>
    <row r="43183" spans="15:15" x14ac:dyDescent="0.25">
      <c r="O43183" s="7"/>
    </row>
    <row r="43184" spans="15:15" x14ac:dyDescent="0.25">
      <c r="O43184" s="7"/>
    </row>
    <row r="43185" spans="15:15" x14ac:dyDescent="0.25">
      <c r="O43185" s="7"/>
    </row>
    <row r="43186" spans="15:15" x14ac:dyDescent="0.25">
      <c r="O43186" s="7"/>
    </row>
    <row r="43187" spans="15:15" x14ac:dyDescent="0.25">
      <c r="O43187" s="7"/>
    </row>
    <row r="43188" spans="15:15" x14ac:dyDescent="0.25">
      <c r="O43188" s="7"/>
    </row>
    <row r="43189" spans="15:15" x14ac:dyDescent="0.25">
      <c r="O43189" s="7"/>
    </row>
    <row r="43190" spans="15:15" x14ac:dyDescent="0.25">
      <c r="O43190" s="7"/>
    </row>
    <row r="43191" spans="15:15" x14ac:dyDescent="0.25">
      <c r="O43191" s="7"/>
    </row>
    <row r="43192" spans="15:15" x14ac:dyDescent="0.25">
      <c r="O43192" s="7"/>
    </row>
    <row r="43193" spans="15:15" x14ac:dyDescent="0.25">
      <c r="O43193" s="7"/>
    </row>
    <row r="43194" spans="15:15" x14ac:dyDescent="0.25">
      <c r="O43194" s="7"/>
    </row>
    <row r="43195" spans="15:15" x14ac:dyDescent="0.25">
      <c r="O43195" s="7"/>
    </row>
    <row r="43196" spans="15:15" x14ac:dyDescent="0.25">
      <c r="O43196" s="7"/>
    </row>
    <row r="43197" spans="15:15" x14ac:dyDescent="0.25">
      <c r="O43197" s="7"/>
    </row>
    <row r="43198" spans="15:15" x14ac:dyDescent="0.25">
      <c r="O43198" s="7"/>
    </row>
    <row r="43199" spans="15:15" x14ac:dyDescent="0.25">
      <c r="O43199" s="7"/>
    </row>
    <row r="43200" spans="15:15" x14ac:dyDescent="0.25">
      <c r="O43200" s="7"/>
    </row>
    <row r="43201" spans="15:15" x14ac:dyDescent="0.25">
      <c r="O43201" s="7"/>
    </row>
    <row r="43202" spans="15:15" x14ac:dyDescent="0.25">
      <c r="O43202" s="7"/>
    </row>
    <row r="43203" spans="15:15" x14ac:dyDescent="0.25">
      <c r="O43203" s="7"/>
    </row>
    <row r="43204" spans="15:15" x14ac:dyDescent="0.25">
      <c r="O43204" s="7"/>
    </row>
    <row r="43205" spans="15:15" x14ac:dyDescent="0.25">
      <c r="O43205" s="7"/>
    </row>
    <row r="43206" spans="15:15" x14ac:dyDescent="0.25">
      <c r="O43206" s="7"/>
    </row>
    <row r="43207" spans="15:15" x14ac:dyDescent="0.25">
      <c r="O43207" s="7"/>
    </row>
    <row r="43208" spans="15:15" x14ac:dyDescent="0.25">
      <c r="O43208" s="7"/>
    </row>
    <row r="43209" spans="15:15" x14ac:dyDescent="0.25">
      <c r="O43209" s="7"/>
    </row>
    <row r="43210" spans="15:15" x14ac:dyDescent="0.25">
      <c r="O43210" s="7"/>
    </row>
    <row r="43211" spans="15:15" x14ac:dyDescent="0.25">
      <c r="O43211" s="7"/>
    </row>
    <row r="43212" spans="15:15" x14ac:dyDescent="0.25">
      <c r="O43212" s="7"/>
    </row>
    <row r="43213" spans="15:15" x14ac:dyDescent="0.25">
      <c r="O43213" s="7"/>
    </row>
    <row r="43214" spans="15:15" x14ac:dyDescent="0.25">
      <c r="O43214" s="7"/>
    </row>
    <row r="43215" spans="15:15" x14ac:dyDescent="0.25">
      <c r="O43215" s="7"/>
    </row>
    <row r="43216" spans="15:15" x14ac:dyDescent="0.25">
      <c r="O43216" s="7"/>
    </row>
    <row r="43217" spans="15:15" x14ac:dyDescent="0.25">
      <c r="O43217" s="7"/>
    </row>
    <row r="43218" spans="15:15" x14ac:dyDescent="0.25">
      <c r="O43218" s="7"/>
    </row>
    <row r="43219" spans="15:15" x14ac:dyDescent="0.25">
      <c r="O43219" s="7"/>
    </row>
    <row r="43220" spans="15:15" x14ac:dyDescent="0.25">
      <c r="O43220" s="7"/>
    </row>
    <row r="43221" spans="15:15" x14ac:dyDescent="0.25">
      <c r="O43221" s="7"/>
    </row>
    <row r="43222" spans="15:15" x14ac:dyDescent="0.25">
      <c r="O43222" s="7"/>
    </row>
    <row r="43223" spans="15:15" x14ac:dyDescent="0.25">
      <c r="O43223" s="7"/>
    </row>
    <row r="43224" spans="15:15" x14ac:dyDescent="0.25">
      <c r="O43224" s="7"/>
    </row>
    <row r="43225" spans="15:15" x14ac:dyDescent="0.25">
      <c r="O43225" s="7"/>
    </row>
    <row r="43226" spans="15:15" x14ac:dyDescent="0.25">
      <c r="O43226" s="7"/>
    </row>
    <row r="43227" spans="15:15" x14ac:dyDescent="0.25">
      <c r="O43227" s="7"/>
    </row>
    <row r="43228" spans="15:15" x14ac:dyDescent="0.25">
      <c r="O43228" s="7"/>
    </row>
    <row r="43229" spans="15:15" x14ac:dyDescent="0.25">
      <c r="O43229" s="7"/>
    </row>
    <row r="43230" spans="15:15" x14ac:dyDescent="0.25">
      <c r="O43230" s="7"/>
    </row>
    <row r="43231" spans="15:15" x14ac:dyDescent="0.25">
      <c r="O43231" s="7"/>
    </row>
    <row r="43232" spans="15:15" x14ac:dyDescent="0.25">
      <c r="O43232" s="7"/>
    </row>
    <row r="43233" spans="15:15" x14ac:dyDescent="0.25">
      <c r="O43233" s="7"/>
    </row>
    <row r="43234" spans="15:15" x14ac:dyDescent="0.25">
      <c r="O43234" s="7"/>
    </row>
    <row r="43235" spans="15:15" x14ac:dyDescent="0.25">
      <c r="O43235" s="7"/>
    </row>
    <row r="43236" spans="15:15" x14ac:dyDescent="0.25">
      <c r="O43236" s="7"/>
    </row>
    <row r="43237" spans="15:15" x14ac:dyDescent="0.25">
      <c r="O43237" s="7"/>
    </row>
    <row r="43238" spans="15:15" x14ac:dyDescent="0.25">
      <c r="O43238" s="7"/>
    </row>
    <row r="43239" spans="15:15" x14ac:dyDescent="0.25">
      <c r="O43239" s="7"/>
    </row>
    <row r="43240" spans="15:15" x14ac:dyDescent="0.25">
      <c r="O43240" s="7"/>
    </row>
    <row r="43241" spans="15:15" x14ac:dyDescent="0.25">
      <c r="O43241" s="7"/>
    </row>
    <row r="43242" spans="15:15" x14ac:dyDescent="0.25">
      <c r="O43242" s="7"/>
    </row>
    <row r="43243" spans="15:15" x14ac:dyDescent="0.25">
      <c r="O43243" s="7"/>
    </row>
    <row r="43244" spans="15:15" x14ac:dyDescent="0.25">
      <c r="O43244" s="7"/>
    </row>
    <row r="43245" spans="15:15" x14ac:dyDescent="0.25">
      <c r="O43245" s="7"/>
    </row>
    <row r="43246" spans="15:15" x14ac:dyDescent="0.25">
      <c r="O43246" s="7"/>
    </row>
    <row r="43247" spans="15:15" x14ac:dyDescent="0.25">
      <c r="O43247" s="7"/>
    </row>
    <row r="43248" spans="15:15" x14ac:dyDescent="0.25">
      <c r="O43248" s="7"/>
    </row>
    <row r="43249" spans="15:15" x14ac:dyDescent="0.25">
      <c r="O43249" s="7"/>
    </row>
    <row r="43250" spans="15:15" x14ac:dyDescent="0.25">
      <c r="O43250" s="7"/>
    </row>
    <row r="43251" spans="15:15" x14ac:dyDescent="0.25">
      <c r="O43251" s="7"/>
    </row>
    <row r="43252" spans="15:15" x14ac:dyDescent="0.25">
      <c r="O43252" s="7"/>
    </row>
    <row r="43253" spans="15:15" x14ac:dyDescent="0.25">
      <c r="O43253" s="7"/>
    </row>
    <row r="43254" spans="15:15" x14ac:dyDescent="0.25">
      <c r="O43254" s="7"/>
    </row>
    <row r="43255" spans="15:15" x14ac:dyDescent="0.25">
      <c r="O43255" s="7"/>
    </row>
    <row r="43256" spans="15:15" x14ac:dyDescent="0.25">
      <c r="O43256" s="7"/>
    </row>
    <row r="43257" spans="15:15" x14ac:dyDescent="0.25">
      <c r="O43257" s="7"/>
    </row>
    <row r="43258" spans="15:15" x14ac:dyDescent="0.25">
      <c r="O43258" s="7"/>
    </row>
    <row r="43259" spans="15:15" x14ac:dyDescent="0.25">
      <c r="O43259" s="7"/>
    </row>
    <row r="43260" spans="15:15" x14ac:dyDescent="0.25">
      <c r="O43260" s="7"/>
    </row>
    <row r="43261" spans="15:15" x14ac:dyDescent="0.25">
      <c r="O43261" s="7"/>
    </row>
    <row r="43262" spans="15:15" x14ac:dyDescent="0.25">
      <c r="O43262" s="7"/>
    </row>
    <row r="43263" spans="15:15" x14ac:dyDescent="0.25">
      <c r="O43263" s="7"/>
    </row>
    <row r="43264" spans="15:15" x14ac:dyDescent="0.25">
      <c r="O43264" s="7"/>
    </row>
    <row r="43265" spans="15:15" x14ac:dyDescent="0.25">
      <c r="O43265" s="7"/>
    </row>
    <row r="43266" spans="15:15" x14ac:dyDescent="0.25">
      <c r="O43266" s="7"/>
    </row>
    <row r="43267" spans="15:15" x14ac:dyDescent="0.25">
      <c r="O43267" s="7"/>
    </row>
    <row r="43268" spans="15:15" x14ac:dyDescent="0.25">
      <c r="O43268" s="7"/>
    </row>
    <row r="43269" spans="15:15" x14ac:dyDescent="0.25">
      <c r="O43269" s="7"/>
    </row>
    <row r="43270" spans="15:15" x14ac:dyDescent="0.25">
      <c r="O43270" s="7"/>
    </row>
    <row r="43271" spans="15:15" x14ac:dyDescent="0.25">
      <c r="O43271" s="7"/>
    </row>
    <row r="43272" spans="15:15" x14ac:dyDescent="0.25">
      <c r="O43272" s="7"/>
    </row>
    <row r="43273" spans="15:15" x14ac:dyDescent="0.25">
      <c r="O43273" s="7"/>
    </row>
    <row r="43298" spans="15:15" x14ac:dyDescent="0.25">
      <c r="O43298" s="7"/>
    </row>
    <row r="43299" spans="15:15" x14ac:dyDescent="0.25">
      <c r="O43299" s="7"/>
    </row>
    <row r="43300" spans="15:15" x14ac:dyDescent="0.25">
      <c r="O43300" s="7"/>
    </row>
    <row r="43301" spans="15:15" x14ac:dyDescent="0.25">
      <c r="O43301" s="7"/>
    </row>
    <row r="43302" spans="15:15" x14ac:dyDescent="0.25">
      <c r="O43302" s="7"/>
    </row>
    <row r="43303" spans="15:15" x14ac:dyDescent="0.25">
      <c r="O43303" s="7"/>
    </row>
    <row r="43304" spans="15:15" x14ac:dyDescent="0.25">
      <c r="O43304" s="7"/>
    </row>
    <row r="43305" spans="15:15" x14ac:dyDescent="0.25">
      <c r="O43305" s="7"/>
    </row>
    <row r="43306" spans="15:15" x14ac:dyDescent="0.25">
      <c r="O43306" s="7"/>
    </row>
    <row r="43307" spans="15:15" x14ac:dyDescent="0.25">
      <c r="O43307" s="7"/>
    </row>
    <row r="43308" spans="15:15" x14ac:dyDescent="0.25">
      <c r="O43308" s="7"/>
    </row>
    <row r="43309" spans="15:15" x14ac:dyDescent="0.25">
      <c r="O43309" s="7"/>
    </row>
    <row r="43310" spans="15:15" x14ac:dyDescent="0.25">
      <c r="O43310" s="7"/>
    </row>
    <row r="43311" spans="15:15" x14ac:dyDescent="0.25">
      <c r="O43311" s="7"/>
    </row>
    <row r="43312" spans="15:15" x14ac:dyDescent="0.25">
      <c r="O43312" s="7"/>
    </row>
    <row r="43313" spans="15:15" x14ac:dyDescent="0.25">
      <c r="O43313" s="7"/>
    </row>
    <row r="43314" spans="15:15" x14ac:dyDescent="0.25">
      <c r="O43314" s="7"/>
    </row>
    <row r="43315" spans="15:15" x14ac:dyDescent="0.25">
      <c r="O43315" s="7"/>
    </row>
    <row r="43316" spans="15:15" x14ac:dyDescent="0.25">
      <c r="O43316" s="7"/>
    </row>
    <row r="43317" spans="15:15" x14ac:dyDescent="0.25">
      <c r="O43317" s="7"/>
    </row>
    <row r="43318" spans="15:15" x14ac:dyDescent="0.25">
      <c r="O43318" s="7"/>
    </row>
    <row r="43319" spans="15:15" x14ac:dyDescent="0.25">
      <c r="O43319" s="7"/>
    </row>
    <row r="43320" spans="15:15" x14ac:dyDescent="0.25">
      <c r="O43320" s="7"/>
    </row>
    <row r="43321" spans="15:15" x14ac:dyDescent="0.25">
      <c r="O43321" s="7"/>
    </row>
    <row r="43322" spans="15:15" x14ac:dyDescent="0.25">
      <c r="O43322" s="7"/>
    </row>
    <row r="43323" spans="15:15" x14ac:dyDescent="0.25">
      <c r="O43323" s="7"/>
    </row>
    <row r="43324" spans="15:15" x14ac:dyDescent="0.25">
      <c r="O43324" s="7"/>
    </row>
    <row r="43325" spans="15:15" x14ac:dyDescent="0.25">
      <c r="O43325" s="7"/>
    </row>
    <row r="43326" spans="15:15" x14ac:dyDescent="0.25">
      <c r="O43326" s="7"/>
    </row>
    <row r="43327" spans="15:15" x14ac:dyDescent="0.25">
      <c r="O43327" s="7"/>
    </row>
    <row r="43328" spans="15:15" x14ac:dyDescent="0.25">
      <c r="O43328" s="7"/>
    </row>
    <row r="43329" spans="15:15" x14ac:dyDescent="0.25">
      <c r="O43329" s="7"/>
    </row>
    <row r="43330" spans="15:15" x14ac:dyDescent="0.25">
      <c r="O43330" s="7"/>
    </row>
    <row r="43331" spans="15:15" x14ac:dyDescent="0.25">
      <c r="O43331" s="7"/>
    </row>
    <row r="43332" spans="15:15" x14ac:dyDescent="0.25">
      <c r="O43332" s="7"/>
    </row>
    <row r="43333" spans="15:15" x14ac:dyDescent="0.25">
      <c r="O43333" s="7"/>
    </row>
    <row r="43334" spans="15:15" x14ac:dyDescent="0.25">
      <c r="O43334" s="7"/>
    </row>
    <row r="43335" spans="15:15" x14ac:dyDescent="0.25">
      <c r="O43335" s="7"/>
    </row>
    <row r="43336" spans="15:15" x14ac:dyDescent="0.25">
      <c r="O43336" s="7"/>
    </row>
    <row r="43337" spans="15:15" x14ac:dyDescent="0.25">
      <c r="O43337" s="7"/>
    </row>
    <row r="43338" spans="15:15" x14ac:dyDescent="0.25">
      <c r="O43338" s="7"/>
    </row>
    <row r="43339" spans="15:15" x14ac:dyDescent="0.25">
      <c r="O43339" s="7"/>
    </row>
    <row r="43340" spans="15:15" x14ac:dyDescent="0.25">
      <c r="O43340" s="7"/>
    </row>
    <row r="43341" spans="15:15" x14ac:dyDescent="0.25">
      <c r="O43341" s="7"/>
    </row>
    <row r="43342" spans="15:15" x14ac:dyDescent="0.25">
      <c r="O43342" s="7"/>
    </row>
    <row r="43343" spans="15:15" x14ac:dyDescent="0.25">
      <c r="O43343" s="7"/>
    </row>
    <row r="43344" spans="15:15" x14ac:dyDescent="0.25">
      <c r="O43344" s="7"/>
    </row>
    <row r="43345" spans="15:15" x14ac:dyDescent="0.25">
      <c r="O43345" s="7"/>
    </row>
    <row r="43346" spans="15:15" x14ac:dyDescent="0.25">
      <c r="O43346" s="7"/>
    </row>
    <row r="43347" spans="15:15" x14ac:dyDescent="0.25">
      <c r="O43347" s="7"/>
    </row>
    <row r="43348" spans="15:15" x14ac:dyDescent="0.25">
      <c r="O43348" s="7"/>
    </row>
    <row r="43349" spans="15:15" x14ac:dyDescent="0.25">
      <c r="O43349" s="7"/>
    </row>
    <row r="43350" spans="15:15" x14ac:dyDescent="0.25">
      <c r="O43350" s="7"/>
    </row>
    <row r="43351" spans="15:15" x14ac:dyDescent="0.25">
      <c r="O43351" s="7"/>
    </row>
    <row r="43352" spans="15:15" x14ac:dyDescent="0.25">
      <c r="O43352" s="7"/>
    </row>
    <row r="43353" spans="15:15" x14ac:dyDescent="0.25">
      <c r="O43353" s="7"/>
    </row>
    <row r="43354" spans="15:15" x14ac:dyDescent="0.25">
      <c r="O43354" s="7"/>
    </row>
    <row r="43355" spans="15:15" x14ac:dyDescent="0.25">
      <c r="O43355" s="7"/>
    </row>
    <row r="43356" spans="15:15" x14ac:dyDescent="0.25">
      <c r="O43356" s="7"/>
    </row>
    <row r="43357" spans="15:15" x14ac:dyDescent="0.25">
      <c r="O43357" s="7"/>
    </row>
    <row r="43358" spans="15:15" x14ac:dyDescent="0.25">
      <c r="O43358" s="7"/>
    </row>
    <row r="43359" spans="15:15" x14ac:dyDescent="0.25">
      <c r="O43359" s="7"/>
    </row>
    <row r="43360" spans="15:15" x14ac:dyDescent="0.25">
      <c r="O43360" s="7"/>
    </row>
    <row r="43361" spans="15:15" x14ac:dyDescent="0.25">
      <c r="O43361" s="7"/>
    </row>
    <row r="43362" spans="15:15" x14ac:dyDescent="0.25">
      <c r="O43362" s="7"/>
    </row>
    <row r="43363" spans="15:15" x14ac:dyDescent="0.25">
      <c r="O43363" s="7"/>
    </row>
    <row r="43364" spans="15:15" x14ac:dyDescent="0.25">
      <c r="O43364" s="7"/>
    </row>
    <row r="43365" spans="15:15" x14ac:dyDescent="0.25">
      <c r="O43365" s="7"/>
    </row>
    <row r="43366" spans="15:15" x14ac:dyDescent="0.25">
      <c r="O43366" s="7"/>
    </row>
    <row r="43367" spans="15:15" x14ac:dyDescent="0.25">
      <c r="O43367" s="7"/>
    </row>
    <row r="43368" spans="15:15" x14ac:dyDescent="0.25">
      <c r="O43368" s="7"/>
    </row>
    <row r="43369" spans="15:15" x14ac:dyDescent="0.25">
      <c r="O43369" s="7"/>
    </row>
    <row r="43370" spans="15:15" x14ac:dyDescent="0.25">
      <c r="O43370" s="7"/>
    </row>
    <row r="43371" spans="15:15" x14ac:dyDescent="0.25">
      <c r="O43371" s="7"/>
    </row>
    <row r="43372" spans="15:15" x14ac:dyDescent="0.25">
      <c r="O43372" s="7"/>
    </row>
    <row r="43373" spans="15:15" x14ac:dyDescent="0.25">
      <c r="O43373" s="7"/>
    </row>
    <row r="43374" spans="15:15" x14ac:dyDescent="0.25">
      <c r="O43374" s="7"/>
    </row>
    <row r="43375" spans="15:15" x14ac:dyDescent="0.25">
      <c r="O43375" s="7"/>
    </row>
    <row r="43376" spans="15:15" x14ac:dyDescent="0.25">
      <c r="O43376" s="7"/>
    </row>
    <row r="43377" spans="15:15" x14ac:dyDescent="0.25">
      <c r="O43377" s="7"/>
    </row>
    <row r="43378" spans="15:15" x14ac:dyDescent="0.25">
      <c r="O43378" s="7"/>
    </row>
    <row r="43379" spans="15:15" x14ac:dyDescent="0.25">
      <c r="O43379" s="7"/>
    </row>
    <row r="43380" spans="15:15" x14ac:dyDescent="0.25">
      <c r="O43380" s="7"/>
    </row>
    <row r="43381" spans="15:15" x14ac:dyDescent="0.25">
      <c r="O43381" s="7"/>
    </row>
    <row r="43382" spans="15:15" x14ac:dyDescent="0.25">
      <c r="O43382" s="7"/>
    </row>
    <row r="43383" spans="15:15" x14ac:dyDescent="0.25">
      <c r="O43383" s="7"/>
    </row>
    <row r="43384" spans="15:15" x14ac:dyDescent="0.25">
      <c r="O43384" s="7"/>
    </row>
    <row r="43385" spans="15:15" x14ac:dyDescent="0.25">
      <c r="O43385" s="7"/>
    </row>
    <row r="43386" spans="15:15" x14ac:dyDescent="0.25">
      <c r="O43386" s="7"/>
    </row>
    <row r="43387" spans="15:15" x14ac:dyDescent="0.25">
      <c r="O43387" s="7"/>
    </row>
    <row r="43388" spans="15:15" x14ac:dyDescent="0.25">
      <c r="O43388" s="7"/>
    </row>
    <row r="43389" spans="15:15" x14ac:dyDescent="0.25">
      <c r="O43389" s="7"/>
    </row>
    <row r="43390" spans="15:15" x14ac:dyDescent="0.25">
      <c r="O43390" s="7"/>
    </row>
    <row r="43391" spans="15:15" x14ac:dyDescent="0.25">
      <c r="O43391" s="7"/>
    </row>
    <row r="43392" spans="15:15" x14ac:dyDescent="0.25">
      <c r="O43392" s="7"/>
    </row>
    <row r="43393" spans="15:15" x14ac:dyDescent="0.25">
      <c r="O43393" s="7"/>
    </row>
    <row r="43394" spans="15:15" x14ac:dyDescent="0.25">
      <c r="O43394" s="7"/>
    </row>
    <row r="43395" spans="15:15" x14ac:dyDescent="0.25">
      <c r="O43395" s="7"/>
    </row>
    <row r="43396" spans="15:15" x14ac:dyDescent="0.25">
      <c r="O43396" s="7"/>
    </row>
    <row r="43397" spans="15:15" x14ac:dyDescent="0.25">
      <c r="O43397" s="7"/>
    </row>
    <row r="43398" spans="15:15" x14ac:dyDescent="0.25">
      <c r="O43398" s="7"/>
    </row>
    <row r="43399" spans="15:15" x14ac:dyDescent="0.25">
      <c r="O43399" s="7"/>
    </row>
    <row r="43400" spans="15:15" x14ac:dyDescent="0.25">
      <c r="O43400" s="7"/>
    </row>
    <row r="43401" spans="15:15" x14ac:dyDescent="0.25">
      <c r="O43401" s="7"/>
    </row>
    <row r="43402" spans="15:15" x14ac:dyDescent="0.25">
      <c r="O43402" s="7"/>
    </row>
    <row r="43403" spans="15:15" x14ac:dyDescent="0.25">
      <c r="O43403" s="7"/>
    </row>
    <row r="43404" spans="15:15" x14ac:dyDescent="0.25">
      <c r="O43404" s="7"/>
    </row>
    <row r="43405" spans="15:15" x14ac:dyDescent="0.25">
      <c r="O43405" s="7"/>
    </row>
    <row r="43406" spans="15:15" x14ac:dyDescent="0.25">
      <c r="O43406" s="7"/>
    </row>
    <row r="43407" spans="15:15" x14ac:dyDescent="0.25">
      <c r="O43407" s="7"/>
    </row>
    <row r="43408" spans="15:15" x14ac:dyDescent="0.25">
      <c r="O43408" s="7"/>
    </row>
    <row r="43409" spans="15:15" x14ac:dyDescent="0.25">
      <c r="O43409" s="7"/>
    </row>
    <row r="43410" spans="15:15" x14ac:dyDescent="0.25">
      <c r="O43410" s="7"/>
    </row>
    <row r="43411" spans="15:15" x14ac:dyDescent="0.25">
      <c r="O43411" s="7"/>
    </row>
    <row r="43412" spans="15:15" x14ac:dyDescent="0.25">
      <c r="O43412" s="7"/>
    </row>
    <row r="43413" spans="15:15" x14ac:dyDescent="0.25">
      <c r="O43413" s="7"/>
    </row>
    <row r="43414" spans="15:15" x14ac:dyDescent="0.25">
      <c r="O43414" s="7"/>
    </row>
    <row r="43415" spans="15:15" x14ac:dyDescent="0.25">
      <c r="O43415" s="7"/>
    </row>
    <row r="43416" spans="15:15" x14ac:dyDescent="0.25">
      <c r="O43416" s="7"/>
    </row>
    <row r="43417" spans="15:15" x14ac:dyDescent="0.25">
      <c r="O43417" s="7"/>
    </row>
    <row r="43418" spans="15:15" x14ac:dyDescent="0.25">
      <c r="O43418" s="7"/>
    </row>
    <row r="43419" spans="15:15" x14ac:dyDescent="0.25">
      <c r="O43419" s="7"/>
    </row>
    <row r="43420" spans="15:15" x14ac:dyDescent="0.25">
      <c r="O43420" s="7"/>
    </row>
    <row r="43421" spans="15:15" x14ac:dyDescent="0.25">
      <c r="O43421" s="7"/>
    </row>
    <row r="43422" spans="15:15" x14ac:dyDescent="0.25">
      <c r="O43422" s="7"/>
    </row>
    <row r="43423" spans="15:15" x14ac:dyDescent="0.25">
      <c r="O43423" s="7"/>
    </row>
    <row r="43424" spans="15:15" x14ac:dyDescent="0.25">
      <c r="O43424" s="7"/>
    </row>
    <row r="43425" spans="15:15" x14ac:dyDescent="0.25">
      <c r="O43425" s="7"/>
    </row>
    <row r="43426" spans="15:15" x14ac:dyDescent="0.25">
      <c r="O43426" s="7"/>
    </row>
    <row r="43427" spans="15:15" x14ac:dyDescent="0.25">
      <c r="O43427" s="7"/>
    </row>
    <row r="43428" spans="15:15" x14ac:dyDescent="0.25">
      <c r="O43428" s="7"/>
    </row>
    <row r="43429" spans="15:15" x14ac:dyDescent="0.25">
      <c r="O43429" s="7"/>
    </row>
    <row r="43430" spans="15:15" x14ac:dyDescent="0.25">
      <c r="O43430" s="7"/>
    </row>
    <row r="43431" spans="15:15" x14ac:dyDescent="0.25">
      <c r="O43431" s="7"/>
    </row>
    <row r="43432" spans="15:15" x14ac:dyDescent="0.25">
      <c r="O43432" s="7"/>
    </row>
    <row r="43433" spans="15:15" x14ac:dyDescent="0.25">
      <c r="O43433" s="7"/>
    </row>
    <row r="43434" spans="15:15" x14ac:dyDescent="0.25">
      <c r="O43434" s="7"/>
    </row>
    <row r="43435" spans="15:15" x14ac:dyDescent="0.25">
      <c r="O43435" s="7"/>
    </row>
    <row r="43436" spans="15:15" x14ac:dyDescent="0.25">
      <c r="O43436" s="7"/>
    </row>
    <row r="43437" spans="15:15" x14ac:dyDescent="0.25">
      <c r="O43437" s="7"/>
    </row>
    <row r="43438" spans="15:15" x14ac:dyDescent="0.25">
      <c r="O43438" s="7"/>
    </row>
    <row r="43439" spans="15:15" x14ac:dyDescent="0.25">
      <c r="O43439" s="7"/>
    </row>
    <row r="43440" spans="15:15" x14ac:dyDescent="0.25">
      <c r="O43440" s="7"/>
    </row>
    <row r="43441" spans="15:15" x14ac:dyDescent="0.25">
      <c r="O43441" s="7"/>
    </row>
    <row r="43442" spans="15:15" x14ac:dyDescent="0.25">
      <c r="O43442" s="7"/>
    </row>
    <row r="43443" spans="15:15" x14ac:dyDescent="0.25">
      <c r="O43443" s="7"/>
    </row>
    <row r="43444" spans="15:15" x14ac:dyDescent="0.25">
      <c r="O43444" s="7"/>
    </row>
    <row r="43445" spans="15:15" x14ac:dyDescent="0.25">
      <c r="O43445" s="7"/>
    </row>
    <row r="43446" spans="15:15" x14ac:dyDescent="0.25">
      <c r="O43446" s="7"/>
    </row>
    <row r="43447" spans="15:15" x14ac:dyDescent="0.25">
      <c r="O43447" s="7"/>
    </row>
    <row r="43448" spans="15:15" x14ac:dyDescent="0.25">
      <c r="O43448" s="7"/>
    </row>
    <row r="43449" spans="15:15" x14ac:dyDescent="0.25">
      <c r="O43449" s="7"/>
    </row>
    <row r="43450" spans="15:15" x14ac:dyDescent="0.25">
      <c r="O43450" s="7"/>
    </row>
    <row r="43451" spans="15:15" x14ac:dyDescent="0.25">
      <c r="O43451" s="7"/>
    </row>
    <row r="43452" spans="15:15" x14ac:dyDescent="0.25">
      <c r="O43452" s="7"/>
    </row>
    <row r="43453" spans="15:15" x14ac:dyDescent="0.25">
      <c r="O43453" s="7"/>
    </row>
    <row r="43454" spans="15:15" x14ac:dyDescent="0.25">
      <c r="O43454" s="7"/>
    </row>
    <row r="43455" spans="15:15" x14ac:dyDescent="0.25">
      <c r="O43455" s="7"/>
    </row>
    <row r="43456" spans="15:15" x14ac:dyDescent="0.25">
      <c r="O43456" s="7"/>
    </row>
    <row r="43457" spans="15:15" x14ac:dyDescent="0.25">
      <c r="O43457" s="7"/>
    </row>
    <row r="43458" spans="15:15" x14ac:dyDescent="0.25">
      <c r="O43458" s="7"/>
    </row>
    <row r="43459" spans="15:15" x14ac:dyDescent="0.25">
      <c r="O43459" s="7"/>
    </row>
    <row r="43460" spans="15:15" x14ac:dyDescent="0.25">
      <c r="O43460" s="7"/>
    </row>
    <row r="43461" spans="15:15" x14ac:dyDescent="0.25">
      <c r="O43461" s="7"/>
    </row>
    <row r="43462" spans="15:15" x14ac:dyDescent="0.25">
      <c r="O43462" s="7"/>
    </row>
    <row r="43463" spans="15:15" x14ac:dyDescent="0.25">
      <c r="O43463" s="7"/>
    </row>
    <row r="43464" spans="15:15" x14ac:dyDescent="0.25">
      <c r="O43464" s="7"/>
    </row>
    <row r="43465" spans="15:15" x14ac:dyDescent="0.25">
      <c r="O43465" s="7"/>
    </row>
    <row r="43466" spans="15:15" x14ac:dyDescent="0.25">
      <c r="O43466" s="7"/>
    </row>
    <row r="43467" spans="15:15" x14ac:dyDescent="0.25">
      <c r="O43467" s="7"/>
    </row>
    <row r="43468" spans="15:15" x14ac:dyDescent="0.25">
      <c r="O43468" s="7"/>
    </row>
    <row r="43469" spans="15:15" x14ac:dyDescent="0.25">
      <c r="O43469" s="7"/>
    </row>
    <row r="43470" spans="15:15" x14ac:dyDescent="0.25">
      <c r="O43470" s="7"/>
    </row>
    <row r="43471" spans="15:15" x14ac:dyDescent="0.25">
      <c r="O43471" s="7"/>
    </row>
    <row r="43472" spans="15:15" x14ac:dyDescent="0.25">
      <c r="O43472" s="7"/>
    </row>
    <row r="43473" spans="15:15" x14ac:dyDescent="0.25">
      <c r="O43473" s="7"/>
    </row>
    <row r="43474" spans="15:15" x14ac:dyDescent="0.25">
      <c r="O43474" s="7"/>
    </row>
    <row r="43475" spans="15:15" x14ac:dyDescent="0.25">
      <c r="O43475" s="7"/>
    </row>
    <row r="43476" spans="15:15" x14ac:dyDescent="0.25">
      <c r="O43476" s="7"/>
    </row>
    <row r="43477" spans="15:15" x14ac:dyDescent="0.25">
      <c r="O43477" s="7"/>
    </row>
    <row r="43478" spans="15:15" x14ac:dyDescent="0.25">
      <c r="O43478" s="7"/>
    </row>
    <row r="43479" spans="15:15" x14ac:dyDescent="0.25">
      <c r="O43479" s="7"/>
    </row>
    <row r="43480" spans="15:15" x14ac:dyDescent="0.25">
      <c r="O43480" s="7"/>
    </row>
    <row r="43481" spans="15:15" x14ac:dyDescent="0.25">
      <c r="O43481" s="7"/>
    </row>
    <row r="43482" spans="15:15" x14ac:dyDescent="0.25">
      <c r="O43482" s="7"/>
    </row>
    <row r="43483" spans="15:15" x14ac:dyDescent="0.25">
      <c r="O43483" s="7"/>
    </row>
    <row r="43484" spans="15:15" x14ac:dyDescent="0.25">
      <c r="O43484" s="7"/>
    </row>
    <row r="43485" spans="15:15" x14ac:dyDescent="0.25">
      <c r="O43485" s="7"/>
    </row>
    <row r="43486" spans="15:15" x14ac:dyDescent="0.25">
      <c r="O43486" s="7"/>
    </row>
    <row r="43487" spans="15:15" x14ac:dyDescent="0.25">
      <c r="O43487" s="7"/>
    </row>
    <row r="43488" spans="15:15" x14ac:dyDescent="0.25">
      <c r="O43488" s="7"/>
    </row>
    <row r="43489" spans="15:15" x14ac:dyDescent="0.25">
      <c r="O43489" s="7"/>
    </row>
    <row r="43490" spans="15:15" x14ac:dyDescent="0.25">
      <c r="O43490" s="7"/>
    </row>
    <row r="43491" spans="15:15" x14ac:dyDescent="0.25">
      <c r="O43491" s="7"/>
    </row>
    <row r="43492" spans="15:15" x14ac:dyDescent="0.25">
      <c r="O43492" s="7"/>
    </row>
    <row r="43493" spans="15:15" x14ac:dyDescent="0.25">
      <c r="O43493" s="7"/>
    </row>
    <row r="43494" spans="15:15" x14ac:dyDescent="0.25">
      <c r="O43494" s="7"/>
    </row>
    <row r="43495" spans="15:15" x14ac:dyDescent="0.25">
      <c r="O43495" s="7"/>
    </row>
    <row r="43496" spans="15:15" x14ac:dyDescent="0.25">
      <c r="O43496" s="7"/>
    </row>
    <row r="43497" spans="15:15" x14ac:dyDescent="0.25">
      <c r="O43497" s="7"/>
    </row>
    <row r="43498" spans="15:15" x14ac:dyDescent="0.25">
      <c r="O43498" s="7"/>
    </row>
    <row r="43499" spans="15:15" x14ac:dyDescent="0.25">
      <c r="O43499" s="7"/>
    </row>
    <row r="43500" spans="15:15" x14ac:dyDescent="0.25">
      <c r="O43500" s="7"/>
    </row>
    <row r="43501" spans="15:15" x14ac:dyDescent="0.25">
      <c r="O43501" s="7"/>
    </row>
    <row r="43502" spans="15:15" x14ac:dyDescent="0.25">
      <c r="O43502" s="7"/>
    </row>
    <row r="43503" spans="15:15" x14ac:dyDescent="0.25">
      <c r="O43503" s="7"/>
    </row>
    <row r="43504" spans="15:15" x14ac:dyDescent="0.25">
      <c r="O43504" s="7"/>
    </row>
    <row r="43505" spans="15:15" x14ac:dyDescent="0.25">
      <c r="O43505" s="7"/>
    </row>
    <row r="43506" spans="15:15" x14ac:dyDescent="0.25">
      <c r="O43506" s="7"/>
    </row>
    <row r="43507" spans="15:15" x14ac:dyDescent="0.25">
      <c r="O43507" s="7"/>
    </row>
    <row r="43508" spans="15:15" x14ac:dyDescent="0.25">
      <c r="O43508" s="7"/>
    </row>
    <row r="43509" spans="15:15" x14ac:dyDescent="0.25">
      <c r="O43509" s="7"/>
    </row>
    <row r="43510" spans="15:15" x14ac:dyDescent="0.25">
      <c r="O43510" s="7"/>
    </row>
    <row r="43511" spans="15:15" x14ac:dyDescent="0.25">
      <c r="O43511" s="7"/>
    </row>
    <row r="43512" spans="15:15" x14ac:dyDescent="0.25">
      <c r="O43512" s="7"/>
    </row>
    <row r="43513" spans="15:15" x14ac:dyDescent="0.25">
      <c r="O43513" s="7"/>
    </row>
    <row r="43514" spans="15:15" x14ac:dyDescent="0.25">
      <c r="O43514" s="7"/>
    </row>
    <row r="43515" spans="15:15" x14ac:dyDescent="0.25">
      <c r="O43515" s="7"/>
    </row>
    <row r="43516" spans="15:15" x14ac:dyDescent="0.25">
      <c r="O43516" s="7"/>
    </row>
    <row r="43517" spans="15:15" x14ac:dyDescent="0.25">
      <c r="O43517" s="7"/>
    </row>
    <row r="43518" spans="15:15" x14ac:dyDescent="0.25">
      <c r="O43518" s="7"/>
    </row>
    <row r="43519" spans="15:15" x14ac:dyDescent="0.25">
      <c r="O43519" s="7"/>
    </row>
    <row r="43520" spans="15:15" x14ac:dyDescent="0.25">
      <c r="O43520" s="7"/>
    </row>
    <row r="43521" spans="15:15" x14ac:dyDescent="0.25">
      <c r="O43521" s="7"/>
    </row>
    <row r="43522" spans="15:15" x14ac:dyDescent="0.25">
      <c r="O43522" s="7"/>
    </row>
    <row r="43523" spans="15:15" x14ac:dyDescent="0.25">
      <c r="O43523" s="7"/>
    </row>
    <row r="43524" spans="15:15" x14ac:dyDescent="0.25">
      <c r="O43524" s="7"/>
    </row>
    <row r="43525" spans="15:15" x14ac:dyDescent="0.25">
      <c r="O43525" s="7"/>
    </row>
    <row r="43526" spans="15:15" x14ac:dyDescent="0.25">
      <c r="O43526" s="7"/>
    </row>
    <row r="43527" spans="15:15" x14ac:dyDescent="0.25">
      <c r="O43527" s="7"/>
    </row>
    <row r="43528" spans="15:15" x14ac:dyDescent="0.25">
      <c r="O43528" s="7"/>
    </row>
    <row r="43529" spans="15:15" x14ac:dyDescent="0.25">
      <c r="O43529" s="7"/>
    </row>
    <row r="43530" spans="15:15" x14ac:dyDescent="0.25">
      <c r="O43530" s="7"/>
    </row>
    <row r="43531" spans="15:15" x14ac:dyDescent="0.25">
      <c r="O43531" s="7"/>
    </row>
    <row r="43532" spans="15:15" x14ac:dyDescent="0.25">
      <c r="O43532" s="7"/>
    </row>
    <row r="43533" spans="15:15" x14ac:dyDescent="0.25">
      <c r="O43533" s="7"/>
    </row>
    <row r="43534" spans="15:15" x14ac:dyDescent="0.25">
      <c r="O43534" s="7"/>
    </row>
    <row r="43535" spans="15:15" x14ac:dyDescent="0.25">
      <c r="O43535" s="7"/>
    </row>
    <row r="43536" spans="15:15" x14ac:dyDescent="0.25">
      <c r="O43536" s="7"/>
    </row>
    <row r="43537" spans="15:15" x14ac:dyDescent="0.25">
      <c r="O43537" s="7"/>
    </row>
    <row r="43562" spans="15:15" x14ac:dyDescent="0.25">
      <c r="O43562" s="7"/>
    </row>
    <row r="43563" spans="15:15" x14ac:dyDescent="0.25">
      <c r="O43563" s="7"/>
    </row>
    <row r="43564" spans="15:15" x14ac:dyDescent="0.25">
      <c r="O43564" s="7"/>
    </row>
    <row r="43565" spans="15:15" x14ac:dyDescent="0.25">
      <c r="O43565" s="7"/>
    </row>
    <row r="43566" spans="15:15" x14ac:dyDescent="0.25">
      <c r="O43566" s="7"/>
    </row>
    <row r="43567" spans="15:15" x14ac:dyDescent="0.25">
      <c r="O43567" s="7"/>
    </row>
    <row r="43568" spans="15:15" x14ac:dyDescent="0.25">
      <c r="O43568" s="7"/>
    </row>
    <row r="43569" spans="15:15" x14ac:dyDescent="0.25">
      <c r="O43569" s="7"/>
    </row>
    <row r="43570" spans="15:15" x14ac:dyDescent="0.25">
      <c r="O43570" s="7"/>
    </row>
    <row r="43571" spans="15:15" x14ac:dyDescent="0.25">
      <c r="O43571" s="7"/>
    </row>
    <row r="43572" spans="15:15" x14ac:dyDescent="0.25">
      <c r="O43572" s="7"/>
    </row>
    <row r="43573" spans="15:15" x14ac:dyDescent="0.25">
      <c r="O43573" s="7"/>
    </row>
    <row r="43574" spans="15:15" x14ac:dyDescent="0.25">
      <c r="O43574" s="7"/>
    </row>
    <row r="43575" spans="15:15" x14ac:dyDescent="0.25">
      <c r="O43575" s="7"/>
    </row>
    <row r="43576" spans="15:15" x14ac:dyDescent="0.25">
      <c r="O43576" s="7"/>
    </row>
    <row r="43577" spans="15:15" x14ac:dyDescent="0.25">
      <c r="O43577" s="7"/>
    </row>
    <row r="43578" spans="15:15" x14ac:dyDescent="0.25">
      <c r="O43578" s="7"/>
    </row>
    <row r="43579" spans="15:15" x14ac:dyDescent="0.25">
      <c r="O43579" s="7"/>
    </row>
    <row r="43580" spans="15:15" x14ac:dyDescent="0.25">
      <c r="O43580" s="7"/>
    </row>
    <row r="43581" spans="15:15" x14ac:dyDescent="0.25">
      <c r="O43581" s="7"/>
    </row>
    <row r="43582" spans="15:15" x14ac:dyDescent="0.25">
      <c r="O43582" s="7"/>
    </row>
    <row r="43583" spans="15:15" x14ac:dyDescent="0.25">
      <c r="O43583" s="7"/>
    </row>
    <row r="43584" spans="15:15" x14ac:dyDescent="0.25">
      <c r="O43584" s="7"/>
    </row>
    <row r="43585" spans="15:15" x14ac:dyDescent="0.25">
      <c r="O43585" s="7"/>
    </row>
    <row r="43586" spans="15:15" x14ac:dyDescent="0.25">
      <c r="O43586" s="7"/>
    </row>
    <row r="43587" spans="15:15" x14ac:dyDescent="0.25">
      <c r="O43587" s="7"/>
    </row>
    <row r="43588" spans="15:15" x14ac:dyDescent="0.25">
      <c r="O43588" s="7"/>
    </row>
    <row r="43589" spans="15:15" x14ac:dyDescent="0.25">
      <c r="O43589" s="7"/>
    </row>
    <row r="43590" spans="15:15" x14ac:dyDescent="0.25">
      <c r="O43590" s="7"/>
    </row>
    <row r="43591" spans="15:15" x14ac:dyDescent="0.25">
      <c r="O43591" s="7"/>
    </row>
    <row r="43592" spans="15:15" x14ac:dyDescent="0.25">
      <c r="O43592" s="7"/>
    </row>
    <row r="43593" spans="15:15" x14ac:dyDescent="0.25">
      <c r="O43593" s="7"/>
    </row>
    <row r="43594" spans="15:15" x14ac:dyDescent="0.25">
      <c r="O43594" s="7"/>
    </row>
    <row r="43595" spans="15:15" x14ac:dyDescent="0.25">
      <c r="O43595" s="7"/>
    </row>
    <row r="43596" spans="15:15" x14ac:dyDescent="0.25">
      <c r="O43596" s="7"/>
    </row>
    <row r="43597" spans="15:15" x14ac:dyDescent="0.25">
      <c r="O43597" s="7"/>
    </row>
    <row r="43598" spans="15:15" x14ac:dyDescent="0.25">
      <c r="O43598" s="7"/>
    </row>
    <row r="43599" spans="15:15" x14ac:dyDescent="0.25">
      <c r="O43599" s="7"/>
    </row>
    <row r="43600" spans="15:15" x14ac:dyDescent="0.25">
      <c r="O43600" s="7"/>
    </row>
    <row r="43601" spans="15:15" x14ac:dyDescent="0.25">
      <c r="O43601" s="7"/>
    </row>
    <row r="43602" spans="15:15" x14ac:dyDescent="0.25">
      <c r="O43602" s="7"/>
    </row>
    <row r="43603" spans="15:15" x14ac:dyDescent="0.25">
      <c r="O43603" s="7"/>
    </row>
    <row r="43604" spans="15:15" x14ac:dyDescent="0.25">
      <c r="O43604" s="7"/>
    </row>
    <row r="43605" spans="15:15" x14ac:dyDescent="0.25">
      <c r="O43605" s="7"/>
    </row>
    <row r="43606" spans="15:15" x14ac:dyDescent="0.25">
      <c r="O43606" s="7"/>
    </row>
    <row r="43607" spans="15:15" x14ac:dyDescent="0.25">
      <c r="O43607" s="7"/>
    </row>
    <row r="43608" spans="15:15" x14ac:dyDescent="0.25">
      <c r="O43608" s="7"/>
    </row>
    <row r="43609" spans="15:15" x14ac:dyDescent="0.25">
      <c r="O43609" s="7"/>
    </row>
    <row r="43610" spans="15:15" x14ac:dyDescent="0.25">
      <c r="O43610" s="7"/>
    </row>
    <row r="43611" spans="15:15" x14ac:dyDescent="0.25">
      <c r="O43611" s="7"/>
    </row>
    <row r="43612" spans="15:15" x14ac:dyDescent="0.25">
      <c r="O43612" s="7"/>
    </row>
    <row r="43613" spans="15:15" x14ac:dyDescent="0.25">
      <c r="O43613" s="7"/>
    </row>
    <row r="43614" spans="15:15" x14ac:dyDescent="0.25">
      <c r="O43614" s="7"/>
    </row>
    <row r="43615" spans="15:15" x14ac:dyDescent="0.25">
      <c r="O43615" s="7"/>
    </row>
    <row r="43616" spans="15:15" x14ac:dyDescent="0.25">
      <c r="O43616" s="7"/>
    </row>
    <row r="43617" spans="15:15" x14ac:dyDescent="0.25">
      <c r="O43617" s="7"/>
    </row>
    <row r="43618" spans="15:15" x14ac:dyDescent="0.25">
      <c r="O43618" s="7"/>
    </row>
    <row r="43619" spans="15:15" x14ac:dyDescent="0.25">
      <c r="O43619" s="7"/>
    </row>
    <row r="43620" spans="15:15" x14ac:dyDescent="0.25">
      <c r="O43620" s="7"/>
    </row>
    <row r="43621" spans="15:15" x14ac:dyDescent="0.25">
      <c r="O43621" s="7"/>
    </row>
    <row r="43622" spans="15:15" x14ac:dyDescent="0.25">
      <c r="O43622" s="7"/>
    </row>
    <row r="43623" spans="15:15" x14ac:dyDescent="0.25">
      <c r="O43623" s="7"/>
    </row>
    <row r="43624" spans="15:15" x14ac:dyDescent="0.25">
      <c r="O43624" s="7"/>
    </row>
    <row r="43625" spans="15:15" x14ac:dyDescent="0.25">
      <c r="O43625" s="7"/>
    </row>
    <row r="43626" spans="15:15" x14ac:dyDescent="0.25">
      <c r="O43626" s="7"/>
    </row>
    <row r="43627" spans="15:15" x14ac:dyDescent="0.25">
      <c r="O43627" s="7"/>
    </row>
    <row r="43628" spans="15:15" x14ac:dyDescent="0.25">
      <c r="O43628" s="7"/>
    </row>
    <row r="43629" spans="15:15" x14ac:dyDescent="0.25">
      <c r="O43629" s="7"/>
    </row>
    <row r="43630" spans="15:15" x14ac:dyDescent="0.25">
      <c r="O43630" s="7"/>
    </row>
    <row r="43631" spans="15:15" x14ac:dyDescent="0.25">
      <c r="O43631" s="7"/>
    </row>
    <row r="43632" spans="15:15" x14ac:dyDescent="0.25">
      <c r="O43632" s="7"/>
    </row>
    <row r="43633" spans="15:15" x14ac:dyDescent="0.25">
      <c r="O43633" s="7"/>
    </row>
    <row r="43634" spans="15:15" x14ac:dyDescent="0.25">
      <c r="O43634" s="7"/>
    </row>
    <row r="43635" spans="15:15" x14ac:dyDescent="0.25">
      <c r="O43635" s="7"/>
    </row>
    <row r="43636" spans="15:15" x14ac:dyDescent="0.25">
      <c r="O43636" s="7"/>
    </row>
    <row r="43637" spans="15:15" x14ac:dyDescent="0.25">
      <c r="O43637" s="7"/>
    </row>
    <row r="43638" spans="15:15" x14ac:dyDescent="0.25">
      <c r="O43638" s="7"/>
    </row>
    <row r="43639" spans="15:15" x14ac:dyDescent="0.25">
      <c r="O43639" s="7"/>
    </row>
    <row r="43640" spans="15:15" x14ac:dyDescent="0.25">
      <c r="O43640" s="7"/>
    </row>
    <row r="43641" spans="15:15" x14ac:dyDescent="0.25">
      <c r="O43641" s="7"/>
    </row>
    <row r="43642" spans="15:15" x14ac:dyDescent="0.25">
      <c r="O43642" s="7"/>
    </row>
    <row r="43643" spans="15:15" x14ac:dyDescent="0.25">
      <c r="O43643" s="7"/>
    </row>
    <row r="43644" spans="15:15" x14ac:dyDescent="0.25">
      <c r="O43644" s="7"/>
    </row>
    <row r="43645" spans="15:15" x14ac:dyDescent="0.25">
      <c r="O43645" s="7"/>
    </row>
    <row r="43646" spans="15:15" x14ac:dyDescent="0.25">
      <c r="O43646" s="7"/>
    </row>
    <row r="43647" spans="15:15" x14ac:dyDescent="0.25">
      <c r="O43647" s="7"/>
    </row>
    <row r="43648" spans="15:15" x14ac:dyDescent="0.25">
      <c r="O43648" s="7"/>
    </row>
    <row r="43649" spans="15:15" x14ac:dyDescent="0.25">
      <c r="O43649" s="7"/>
    </row>
    <row r="43650" spans="15:15" x14ac:dyDescent="0.25">
      <c r="O43650" s="7"/>
    </row>
    <row r="43651" spans="15:15" x14ac:dyDescent="0.25">
      <c r="O43651" s="7"/>
    </row>
    <row r="43652" spans="15:15" x14ac:dyDescent="0.25">
      <c r="O43652" s="7"/>
    </row>
    <row r="43653" spans="15:15" x14ac:dyDescent="0.25">
      <c r="O43653" s="7"/>
    </row>
    <row r="43654" spans="15:15" x14ac:dyDescent="0.25">
      <c r="O43654" s="7"/>
    </row>
    <row r="43655" spans="15:15" x14ac:dyDescent="0.25">
      <c r="O43655" s="7"/>
    </row>
    <row r="43656" spans="15:15" x14ac:dyDescent="0.25">
      <c r="O43656" s="7"/>
    </row>
    <row r="43657" spans="15:15" x14ac:dyDescent="0.25">
      <c r="O43657" s="7"/>
    </row>
    <row r="43658" spans="15:15" x14ac:dyDescent="0.25">
      <c r="O43658" s="7"/>
    </row>
    <row r="43659" spans="15:15" x14ac:dyDescent="0.25">
      <c r="O43659" s="7"/>
    </row>
    <row r="43660" spans="15:15" x14ac:dyDescent="0.25">
      <c r="O43660" s="7"/>
    </row>
    <row r="43661" spans="15:15" x14ac:dyDescent="0.25">
      <c r="O43661" s="7"/>
    </row>
    <row r="43662" spans="15:15" x14ac:dyDescent="0.25">
      <c r="O43662" s="7"/>
    </row>
    <row r="43663" spans="15:15" x14ac:dyDescent="0.25">
      <c r="O43663" s="7"/>
    </row>
    <row r="43664" spans="15:15" x14ac:dyDescent="0.25">
      <c r="O43664" s="7"/>
    </row>
    <row r="43665" spans="15:15" x14ac:dyDescent="0.25">
      <c r="O43665" s="7"/>
    </row>
    <row r="43666" spans="15:15" x14ac:dyDescent="0.25">
      <c r="O43666" s="7"/>
    </row>
    <row r="43667" spans="15:15" x14ac:dyDescent="0.25">
      <c r="O43667" s="7"/>
    </row>
    <row r="43668" spans="15:15" x14ac:dyDescent="0.25">
      <c r="O43668" s="7"/>
    </row>
    <row r="43669" spans="15:15" x14ac:dyDescent="0.25">
      <c r="O43669" s="7"/>
    </row>
    <row r="43670" spans="15:15" x14ac:dyDescent="0.25">
      <c r="O43670" s="7"/>
    </row>
    <row r="43671" spans="15:15" x14ac:dyDescent="0.25">
      <c r="O43671" s="7"/>
    </row>
    <row r="43672" spans="15:15" x14ac:dyDescent="0.25">
      <c r="O43672" s="7"/>
    </row>
    <row r="43673" spans="15:15" x14ac:dyDescent="0.25">
      <c r="O43673" s="7"/>
    </row>
    <row r="43674" spans="15:15" x14ac:dyDescent="0.25">
      <c r="O43674" s="7"/>
    </row>
    <row r="43675" spans="15:15" x14ac:dyDescent="0.25">
      <c r="O43675" s="7"/>
    </row>
    <row r="43676" spans="15:15" x14ac:dyDescent="0.25">
      <c r="O43676" s="7"/>
    </row>
    <row r="43677" spans="15:15" x14ac:dyDescent="0.25">
      <c r="O43677" s="7"/>
    </row>
    <row r="43678" spans="15:15" x14ac:dyDescent="0.25">
      <c r="O43678" s="7"/>
    </row>
    <row r="43679" spans="15:15" x14ac:dyDescent="0.25">
      <c r="O43679" s="7"/>
    </row>
    <row r="43680" spans="15:15" x14ac:dyDescent="0.25">
      <c r="O43680" s="7"/>
    </row>
    <row r="43681" spans="15:15" x14ac:dyDescent="0.25">
      <c r="O43681" s="7"/>
    </row>
    <row r="43682" spans="15:15" x14ac:dyDescent="0.25">
      <c r="O43682" s="7"/>
    </row>
    <row r="43683" spans="15:15" x14ac:dyDescent="0.25">
      <c r="O43683" s="7"/>
    </row>
    <row r="43684" spans="15:15" x14ac:dyDescent="0.25">
      <c r="O43684" s="7"/>
    </row>
    <row r="43685" spans="15:15" x14ac:dyDescent="0.25">
      <c r="O43685" s="7"/>
    </row>
    <row r="43686" spans="15:15" x14ac:dyDescent="0.25">
      <c r="O43686" s="7"/>
    </row>
    <row r="43687" spans="15:15" x14ac:dyDescent="0.25">
      <c r="O43687" s="7"/>
    </row>
    <row r="43688" spans="15:15" x14ac:dyDescent="0.25">
      <c r="O43688" s="7"/>
    </row>
    <row r="43689" spans="15:15" x14ac:dyDescent="0.25">
      <c r="O43689" s="7"/>
    </row>
    <row r="43690" spans="15:15" x14ac:dyDescent="0.25">
      <c r="O43690" s="7"/>
    </row>
    <row r="43691" spans="15:15" x14ac:dyDescent="0.25">
      <c r="O43691" s="7"/>
    </row>
    <row r="43692" spans="15:15" x14ac:dyDescent="0.25">
      <c r="O43692" s="7"/>
    </row>
    <row r="43693" spans="15:15" x14ac:dyDescent="0.25">
      <c r="O43693" s="7"/>
    </row>
    <row r="43694" spans="15:15" x14ac:dyDescent="0.25">
      <c r="O43694" s="7"/>
    </row>
    <row r="43695" spans="15:15" x14ac:dyDescent="0.25">
      <c r="O43695" s="7"/>
    </row>
    <row r="43696" spans="15:15" x14ac:dyDescent="0.25">
      <c r="O43696" s="7"/>
    </row>
    <row r="43697" spans="15:15" x14ac:dyDescent="0.25">
      <c r="O43697" s="7"/>
    </row>
    <row r="43698" spans="15:15" x14ac:dyDescent="0.25">
      <c r="O43698" s="7"/>
    </row>
    <row r="43699" spans="15:15" x14ac:dyDescent="0.25">
      <c r="O43699" s="7"/>
    </row>
    <row r="43700" spans="15:15" x14ac:dyDescent="0.25">
      <c r="O43700" s="7"/>
    </row>
    <row r="43701" spans="15:15" x14ac:dyDescent="0.25">
      <c r="O43701" s="7"/>
    </row>
    <row r="43702" spans="15:15" x14ac:dyDescent="0.25">
      <c r="O43702" s="7"/>
    </row>
    <row r="43703" spans="15:15" x14ac:dyDescent="0.25">
      <c r="O43703" s="7"/>
    </row>
    <row r="43704" spans="15:15" x14ac:dyDescent="0.25">
      <c r="O43704" s="7"/>
    </row>
    <row r="43705" spans="15:15" x14ac:dyDescent="0.25">
      <c r="O43705" s="7"/>
    </row>
    <row r="43706" spans="15:15" x14ac:dyDescent="0.25">
      <c r="O43706" s="7"/>
    </row>
    <row r="43707" spans="15:15" x14ac:dyDescent="0.25">
      <c r="O43707" s="7"/>
    </row>
    <row r="43708" spans="15:15" x14ac:dyDescent="0.25">
      <c r="O43708" s="7"/>
    </row>
    <row r="43709" spans="15:15" x14ac:dyDescent="0.25">
      <c r="O43709" s="7"/>
    </row>
    <row r="43710" spans="15:15" x14ac:dyDescent="0.25">
      <c r="O43710" s="7"/>
    </row>
    <row r="43711" spans="15:15" x14ac:dyDescent="0.25">
      <c r="O43711" s="7"/>
    </row>
    <row r="43712" spans="15:15" x14ac:dyDescent="0.25">
      <c r="O43712" s="7"/>
    </row>
    <row r="43713" spans="15:15" x14ac:dyDescent="0.25">
      <c r="O43713" s="7"/>
    </row>
    <row r="43714" spans="15:15" x14ac:dyDescent="0.25">
      <c r="O43714" s="7"/>
    </row>
    <row r="43715" spans="15:15" x14ac:dyDescent="0.25">
      <c r="O43715" s="7"/>
    </row>
    <row r="43716" spans="15:15" x14ac:dyDescent="0.25">
      <c r="O43716" s="7"/>
    </row>
    <row r="43717" spans="15:15" x14ac:dyDescent="0.25">
      <c r="O43717" s="7"/>
    </row>
    <row r="43718" spans="15:15" x14ac:dyDescent="0.25">
      <c r="O43718" s="7"/>
    </row>
    <row r="43719" spans="15:15" x14ac:dyDescent="0.25">
      <c r="O43719" s="7"/>
    </row>
    <row r="43720" spans="15:15" x14ac:dyDescent="0.25">
      <c r="O43720" s="7"/>
    </row>
    <row r="43721" spans="15:15" x14ac:dyDescent="0.25">
      <c r="O43721" s="7"/>
    </row>
    <row r="43722" spans="15:15" x14ac:dyDescent="0.25">
      <c r="O43722" s="7"/>
    </row>
    <row r="43723" spans="15:15" x14ac:dyDescent="0.25">
      <c r="O43723" s="7"/>
    </row>
    <row r="43724" spans="15:15" x14ac:dyDescent="0.25">
      <c r="O43724" s="7"/>
    </row>
    <row r="43725" spans="15:15" x14ac:dyDescent="0.25">
      <c r="O43725" s="7"/>
    </row>
    <row r="43726" spans="15:15" x14ac:dyDescent="0.25">
      <c r="O43726" s="7"/>
    </row>
    <row r="43727" spans="15:15" x14ac:dyDescent="0.25">
      <c r="O43727" s="7"/>
    </row>
    <row r="43728" spans="15:15" x14ac:dyDescent="0.25">
      <c r="O43728" s="7"/>
    </row>
    <row r="43729" spans="15:15" x14ac:dyDescent="0.25">
      <c r="O43729" s="7"/>
    </row>
    <row r="43730" spans="15:15" x14ac:dyDescent="0.25">
      <c r="O43730" s="7"/>
    </row>
    <row r="43731" spans="15:15" x14ac:dyDescent="0.25">
      <c r="O43731" s="7"/>
    </row>
    <row r="43732" spans="15:15" x14ac:dyDescent="0.25">
      <c r="O43732" s="7"/>
    </row>
    <row r="43733" spans="15:15" x14ac:dyDescent="0.25">
      <c r="O43733" s="7"/>
    </row>
    <row r="43734" spans="15:15" x14ac:dyDescent="0.25">
      <c r="O43734" s="7"/>
    </row>
    <row r="43735" spans="15:15" x14ac:dyDescent="0.25">
      <c r="O43735" s="7"/>
    </row>
    <row r="43736" spans="15:15" x14ac:dyDescent="0.25">
      <c r="O43736" s="7"/>
    </row>
    <row r="43737" spans="15:15" x14ac:dyDescent="0.25">
      <c r="O43737" s="7"/>
    </row>
    <row r="43738" spans="15:15" x14ac:dyDescent="0.25">
      <c r="O43738" s="7"/>
    </row>
    <row r="43739" spans="15:15" x14ac:dyDescent="0.25">
      <c r="O43739" s="7"/>
    </row>
    <row r="43740" spans="15:15" x14ac:dyDescent="0.25">
      <c r="O43740" s="7"/>
    </row>
    <row r="43741" spans="15:15" x14ac:dyDescent="0.25">
      <c r="O43741" s="7"/>
    </row>
    <row r="43742" spans="15:15" x14ac:dyDescent="0.25">
      <c r="O43742" s="7"/>
    </row>
    <row r="43743" spans="15:15" x14ac:dyDescent="0.25">
      <c r="O43743" s="7"/>
    </row>
    <row r="43744" spans="15:15" x14ac:dyDescent="0.25">
      <c r="O43744" s="7"/>
    </row>
    <row r="43745" spans="15:15" x14ac:dyDescent="0.25">
      <c r="O43745" s="7"/>
    </row>
    <row r="43746" spans="15:15" x14ac:dyDescent="0.25">
      <c r="O43746" s="7"/>
    </row>
    <row r="43747" spans="15:15" x14ac:dyDescent="0.25">
      <c r="O43747" s="7"/>
    </row>
    <row r="43748" spans="15:15" x14ac:dyDescent="0.25">
      <c r="O43748" s="7"/>
    </row>
    <row r="43749" spans="15:15" x14ac:dyDescent="0.25">
      <c r="O43749" s="7"/>
    </row>
    <row r="43750" spans="15:15" x14ac:dyDescent="0.25">
      <c r="O43750" s="7"/>
    </row>
    <row r="43751" spans="15:15" x14ac:dyDescent="0.25">
      <c r="O43751" s="7"/>
    </row>
    <row r="43752" spans="15:15" x14ac:dyDescent="0.25">
      <c r="O43752" s="7"/>
    </row>
    <row r="43753" spans="15:15" x14ac:dyDescent="0.25">
      <c r="O43753" s="7"/>
    </row>
    <row r="43754" spans="15:15" x14ac:dyDescent="0.25">
      <c r="O43754" s="7"/>
    </row>
    <row r="43755" spans="15:15" x14ac:dyDescent="0.25">
      <c r="O43755" s="7"/>
    </row>
    <row r="43756" spans="15:15" x14ac:dyDescent="0.25">
      <c r="O43756" s="7"/>
    </row>
    <row r="43757" spans="15:15" x14ac:dyDescent="0.25">
      <c r="O43757" s="7"/>
    </row>
    <row r="43758" spans="15:15" x14ac:dyDescent="0.25">
      <c r="O43758" s="7"/>
    </row>
    <row r="43759" spans="15:15" x14ac:dyDescent="0.25">
      <c r="O43759" s="7"/>
    </row>
    <row r="43760" spans="15:15" x14ac:dyDescent="0.25">
      <c r="O43760" s="7"/>
    </row>
    <row r="43761" spans="15:15" x14ac:dyDescent="0.25">
      <c r="O43761" s="7"/>
    </row>
    <row r="43762" spans="15:15" x14ac:dyDescent="0.25">
      <c r="O43762" s="7"/>
    </row>
    <row r="43763" spans="15:15" x14ac:dyDescent="0.25">
      <c r="O43763" s="7"/>
    </row>
    <row r="43764" spans="15:15" x14ac:dyDescent="0.25">
      <c r="O43764" s="7"/>
    </row>
    <row r="43765" spans="15:15" x14ac:dyDescent="0.25">
      <c r="O43765" s="7"/>
    </row>
    <row r="43766" spans="15:15" x14ac:dyDescent="0.25">
      <c r="O43766" s="7"/>
    </row>
    <row r="43767" spans="15:15" x14ac:dyDescent="0.25">
      <c r="O43767" s="7"/>
    </row>
    <row r="43768" spans="15:15" x14ac:dyDescent="0.25">
      <c r="O43768" s="7"/>
    </row>
    <row r="43769" spans="15:15" x14ac:dyDescent="0.25">
      <c r="O43769" s="7"/>
    </row>
    <row r="43770" spans="15:15" x14ac:dyDescent="0.25">
      <c r="O43770" s="7"/>
    </row>
    <row r="43771" spans="15:15" x14ac:dyDescent="0.25">
      <c r="O43771" s="7"/>
    </row>
    <row r="43772" spans="15:15" x14ac:dyDescent="0.25">
      <c r="O43772" s="7"/>
    </row>
    <row r="43773" spans="15:15" x14ac:dyDescent="0.25">
      <c r="O43773" s="7"/>
    </row>
    <row r="43774" spans="15:15" x14ac:dyDescent="0.25">
      <c r="O43774" s="7"/>
    </row>
    <row r="43775" spans="15:15" x14ac:dyDescent="0.25">
      <c r="O43775" s="7"/>
    </row>
    <row r="43776" spans="15:15" x14ac:dyDescent="0.25">
      <c r="O43776" s="7"/>
    </row>
    <row r="43777" spans="15:15" x14ac:dyDescent="0.25">
      <c r="O43777" s="7"/>
    </row>
    <row r="43778" spans="15:15" x14ac:dyDescent="0.25">
      <c r="O43778" s="7"/>
    </row>
    <row r="43779" spans="15:15" x14ac:dyDescent="0.25">
      <c r="O43779" s="7"/>
    </row>
    <row r="43780" spans="15:15" x14ac:dyDescent="0.25">
      <c r="O43780" s="7"/>
    </row>
    <row r="43781" spans="15:15" x14ac:dyDescent="0.25">
      <c r="O43781" s="7"/>
    </row>
    <row r="43782" spans="15:15" x14ac:dyDescent="0.25">
      <c r="O43782" s="7"/>
    </row>
    <row r="43783" spans="15:15" x14ac:dyDescent="0.25">
      <c r="O43783" s="7"/>
    </row>
    <row r="43784" spans="15:15" x14ac:dyDescent="0.25">
      <c r="O43784" s="7"/>
    </row>
    <row r="43785" spans="15:15" x14ac:dyDescent="0.25">
      <c r="O43785" s="7"/>
    </row>
    <row r="43786" spans="15:15" x14ac:dyDescent="0.25">
      <c r="O43786" s="7"/>
    </row>
    <row r="43787" spans="15:15" x14ac:dyDescent="0.25">
      <c r="O43787" s="7"/>
    </row>
    <row r="43788" spans="15:15" x14ac:dyDescent="0.25">
      <c r="O43788" s="7"/>
    </row>
    <row r="43789" spans="15:15" x14ac:dyDescent="0.25">
      <c r="O43789" s="7"/>
    </row>
    <row r="43790" spans="15:15" x14ac:dyDescent="0.25">
      <c r="O43790" s="7"/>
    </row>
    <row r="43791" spans="15:15" x14ac:dyDescent="0.25">
      <c r="O43791" s="7"/>
    </row>
    <row r="43792" spans="15:15" x14ac:dyDescent="0.25">
      <c r="O43792" s="7"/>
    </row>
    <row r="43793" spans="15:15" x14ac:dyDescent="0.25">
      <c r="O43793" s="7"/>
    </row>
    <row r="43794" spans="15:15" x14ac:dyDescent="0.25">
      <c r="O43794" s="7"/>
    </row>
    <row r="43795" spans="15:15" x14ac:dyDescent="0.25">
      <c r="O43795" s="7"/>
    </row>
    <row r="43796" spans="15:15" x14ac:dyDescent="0.25">
      <c r="O43796" s="7"/>
    </row>
    <row r="43797" spans="15:15" x14ac:dyDescent="0.25">
      <c r="O43797" s="7"/>
    </row>
    <row r="43798" spans="15:15" x14ac:dyDescent="0.25">
      <c r="O43798" s="7"/>
    </row>
    <row r="43799" spans="15:15" x14ac:dyDescent="0.25">
      <c r="O43799" s="7"/>
    </row>
    <row r="43800" spans="15:15" x14ac:dyDescent="0.25">
      <c r="O43800" s="7"/>
    </row>
    <row r="43801" spans="15:15" x14ac:dyDescent="0.25">
      <c r="O43801" s="7"/>
    </row>
    <row r="43826" spans="15:15" x14ac:dyDescent="0.25">
      <c r="O43826" s="7"/>
    </row>
    <row r="43827" spans="15:15" x14ac:dyDescent="0.25">
      <c r="O43827" s="7"/>
    </row>
    <row r="43828" spans="15:15" x14ac:dyDescent="0.25">
      <c r="O43828" s="7"/>
    </row>
    <row r="43829" spans="15:15" x14ac:dyDescent="0.25">
      <c r="O43829" s="7"/>
    </row>
    <row r="43830" spans="15:15" x14ac:dyDescent="0.25">
      <c r="O43830" s="7"/>
    </row>
    <row r="43831" spans="15:15" x14ac:dyDescent="0.25">
      <c r="O43831" s="7"/>
    </row>
    <row r="43832" spans="15:15" x14ac:dyDescent="0.25">
      <c r="O43832" s="7"/>
    </row>
    <row r="43833" spans="15:15" x14ac:dyDescent="0.25">
      <c r="O43833" s="7"/>
    </row>
    <row r="43834" spans="15:15" x14ac:dyDescent="0.25">
      <c r="O43834" s="7"/>
    </row>
    <row r="43835" spans="15:15" x14ac:dyDescent="0.25">
      <c r="O43835" s="7"/>
    </row>
    <row r="43836" spans="15:15" x14ac:dyDescent="0.25">
      <c r="O43836" s="7"/>
    </row>
    <row r="43837" spans="15:15" x14ac:dyDescent="0.25">
      <c r="O43837" s="7"/>
    </row>
    <row r="43838" spans="15:15" x14ac:dyDescent="0.25">
      <c r="O43838" s="7"/>
    </row>
    <row r="43839" spans="15:15" x14ac:dyDescent="0.25">
      <c r="O43839" s="7"/>
    </row>
    <row r="43840" spans="15:15" x14ac:dyDescent="0.25">
      <c r="O43840" s="7"/>
    </row>
    <row r="43841" spans="15:15" x14ac:dyDescent="0.25">
      <c r="O43841" s="7"/>
    </row>
    <row r="43842" spans="15:15" x14ac:dyDescent="0.25">
      <c r="O43842" s="7"/>
    </row>
    <row r="43843" spans="15:15" x14ac:dyDescent="0.25">
      <c r="O43843" s="7"/>
    </row>
    <row r="43844" spans="15:15" x14ac:dyDescent="0.25">
      <c r="O43844" s="7"/>
    </row>
    <row r="43845" spans="15:15" x14ac:dyDescent="0.25">
      <c r="O43845" s="7"/>
    </row>
    <row r="43846" spans="15:15" x14ac:dyDescent="0.25">
      <c r="O43846" s="7"/>
    </row>
    <row r="43847" spans="15:15" x14ac:dyDescent="0.25">
      <c r="O43847" s="7"/>
    </row>
    <row r="43848" spans="15:15" x14ac:dyDescent="0.25">
      <c r="O43848" s="7"/>
    </row>
    <row r="43849" spans="15:15" x14ac:dyDescent="0.25">
      <c r="O43849" s="7"/>
    </row>
    <row r="43850" spans="15:15" x14ac:dyDescent="0.25">
      <c r="O43850" s="7"/>
    </row>
    <row r="43851" spans="15:15" x14ac:dyDescent="0.25">
      <c r="O43851" s="7"/>
    </row>
    <row r="43852" spans="15:15" x14ac:dyDescent="0.25">
      <c r="O43852" s="7"/>
    </row>
    <row r="43853" spans="15:15" x14ac:dyDescent="0.25">
      <c r="O43853" s="7"/>
    </row>
    <row r="43854" spans="15:15" x14ac:dyDescent="0.25">
      <c r="O43854" s="7"/>
    </row>
    <row r="43855" spans="15:15" x14ac:dyDescent="0.25">
      <c r="O43855" s="7"/>
    </row>
    <row r="43856" spans="15:15" x14ac:dyDescent="0.25">
      <c r="O43856" s="7"/>
    </row>
    <row r="43857" spans="15:15" x14ac:dyDescent="0.25">
      <c r="O43857" s="7"/>
    </row>
    <row r="43858" spans="15:15" x14ac:dyDescent="0.25">
      <c r="O43858" s="7"/>
    </row>
    <row r="43859" spans="15:15" x14ac:dyDescent="0.25">
      <c r="O43859" s="7"/>
    </row>
    <row r="43860" spans="15:15" x14ac:dyDescent="0.25">
      <c r="O43860" s="7"/>
    </row>
    <row r="43861" spans="15:15" x14ac:dyDescent="0.25">
      <c r="O43861" s="7"/>
    </row>
    <row r="43862" spans="15:15" x14ac:dyDescent="0.25">
      <c r="O43862" s="7"/>
    </row>
    <row r="43863" spans="15:15" x14ac:dyDescent="0.25">
      <c r="O43863" s="7"/>
    </row>
    <row r="43864" spans="15:15" x14ac:dyDescent="0.25">
      <c r="O43864" s="7"/>
    </row>
    <row r="43865" spans="15:15" x14ac:dyDescent="0.25">
      <c r="O43865" s="7"/>
    </row>
    <row r="43866" spans="15:15" x14ac:dyDescent="0.25">
      <c r="O43866" s="7"/>
    </row>
    <row r="43867" spans="15:15" x14ac:dyDescent="0.25">
      <c r="O43867" s="7"/>
    </row>
    <row r="43868" spans="15:15" x14ac:dyDescent="0.25">
      <c r="O43868" s="7"/>
    </row>
    <row r="43869" spans="15:15" x14ac:dyDescent="0.25">
      <c r="O43869" s="7"/>
    </row>
    <row r="43870" spans="15:15" x14ac:dyDescent="0.25">
      <c r="O43870" s="7"/>
    </row>
    <row r="43871" spans="15:15" x14ac:dyDescent="0.25">
      <c r="O43871" s="7"/>
    </row>
    <row r="43872" spans="15:15" x14ac:dyDescent="0.25">
      <c r="O43872" s="7"/>
    </row>
    <row r="43873" spans="15:15" x14ac:dyDescent="0.25">
      <c r="O43873" s="7"/>
    </row>
    <row r="43874" spans="15:15" x14ac:dyDescent="0.25">
      <c r="O43874" s="7"/>
    </row>
    <row r="43875" spans="15:15" x14ac:dyDescent="0.25">
      <c r="O43875" s="7"/>
    </row>
    <row r="43876" spans="15:15" x14ac:dyDescent="0.25">
      <c r="O43876" s="7"/>
    </row>
    <row r="43877" spans="15:15" x14ac:dyDescent="0.25">
      <c r="O43877" s="7"/>
    </row>
    <row r="43878" spans="15:15" x14ac:dyDescent="0.25">
      <c r="O43878" s="7"/>
    </row>
    <row r="43879" spans="15:15" x14ac:dyDescent="0.25">
      <c r="O43879" s="7"/>
    </row>
    <row r="43880" spans="15:15" x14ac:dyDescent="0.25">
      <c r="O43880" s="7"/>
    </row>
    <row r="43881" spans="15:15" x14ac:dyDescent="0.25">
      <c r="O43881" s="7"/>
    </row>
    <row r="43882" spans="15:15" x14ac:dyDescent="0.25">
      <c r="O43882" s="7"/>
    </row>
    <row r="43883" spans="15:15" x14ac:dyDescent="0.25">
      <c r="O43883" s="7"/>
    </row>
    <row r="43884" spans="15:15" x14ac:dyDescent="0.25">
      <c r="O43884" s="7"/>
    </row>
    <row r="43885" spans="15:15" x14ac:dyDescent="0.25">
      <c r="O43885" s="7"/>
    </row>
    <row r="43886" spans="15:15" x14ac:dyDescent="0.25">
      <c r="O43886" s="7"/>
    </row>
    <row r="43887" spans="15:15" x14ac:dyDescent="0.25">
      <c r="O43887" s="7"/>
    </row>
    <row r="43888" spans="15:15" x14ac:dyDescent="0.25">
      <c r="O43888" s="7"/>
    </row>
    <row r="43889" spans="15:15" x14ac:dyDescent="0.25">
      <c r="O43889" s="7"/>
    </row>
    <row r="43890" spans="15:15" x14ac:dyDescent="0.25">
      <c r="O43890" s="7"/>
    </row>
    <row r="43891" spans="15:15" x14ac:dyDescent="0.25">
      <c r="O43891" s="7"/>
    </row>
    <row r="43892" spans="15:15" x14ac:dyDescent="0.25">
      <c r="O43892" s="7"/>
    </row>
    <row r="43893" spans="15:15" x14ac:dyDescent="0.25">
      <c r="O43893" s="7"/>
    </row>
    <row r="43894" spans="15:15" x14ac:dyDescent="0.25">
      <c r="O43894" s="7"/>
    </row>
    <row r="43895" spans="15:15" x14ac:dyDescent="0.25">
      <c r="O43895" s="7"/>
    </row>
    <row r="43896" spans="15:15" x14ac:dyDescent="0.25">
      <c r="O43896" s="7"/>
    </row>
    <row r="43897" spans="15:15" x14ac:dyDescent="0.25">
      <c r="O43897" s="7"/>
    </row>
    <row r="43898" spans="15:15" x14ac:dyDescent="0.25">
      <c r="O43898" s="7"/>
    </row>
    <row r="43899" spans="15:15" x14ac:dyDescent="0.25">
      <c r="O43899" s="7"/>
    </row>
    <row r="43900" spans="15:15" x14ac:dyDescent="0.25">
      <c r="O43900" s="7"/>
    </row>
    <row r="43901" spans="15:15" x14ac:dyDescent="0.25">
      <c r="O43901" s="7"/>
    </row>
    <row r="43902" spans="15:15" x14ac:dyDescent="0.25">
      <c r="O43902" s="7"/>
    </row>
    <row r="43903" spans="15:15" x14ac:dyDescent="0.25">
      <c r="O43903" s="7"/>
    </row>
    <row r="43904" spans="15:15" x14ac:dyDescent="0.25">
      <c r="O43904" s="7"/>
    </row>
    <row r="43905" spans="15:15" x14ac:dyDescent="0.25">
      <c r="O43905" s="7"/>
    </row>
    <row r="43906" spans="15:15" x14ac:dyDescent="0.25">
      <c r="O43906" s="7"/>
    </row>
    <row r="43907" spans="15:15" x14ac:dyDescent="0.25">
      <c r="O43907" s="7"/>
    </row>
    <row r="43908" spans="15:15" x14ac:dyDescent="0.25">
      <c r="O43908" s="7"/>
    </row>
    <row r="43909" spans="15:15" x14ac:dyDescent="0.25">
      <c r="O43909" s="7"/>
    </row>
    <row r="43910" spans="15:15" x14ac:dyDescent="0.25">
      <c r="O43910" s="7"/>
    </row>
    <row r="43911" spans="15:15" x14ac:dyDescent="0.25">
      <c r="O43911" s="7"/>
    </row>
    <row r="43912" spans="15:15" x14ac:dyDescent="0.25">
      <c r="O43912" s="7"/>
    </row>
    <row r="43913" spans="15:15" x14ac:dyDescent="0.25">
      <c r="O43913" s="7"/>
    </row>
    <row r="43914" spans="15:15" x14ac:dyDescent="0.25">
      <c r="O43914" s="7"/>
    </row>
    <row r="43915" spans="15:15" x14ac:dyDescent="0.25">
      <c r="O43915" s="7"/>
    </row>
    <row r="43916" spans="15:15" x14ac:dyDescent="0.25">
      <c r="O43916" s="7"/>
    </row>
    <row r="43917" spans="15:15" x14ac:dyDescent="0.25">
      <c r="O43917" s="7"/>
    </row>
    <row r="43918" spans="15:15" x14ac:dyDescent="0.25">
      <c r="O43918" s="7"/>
    </row>
    <row r="43919" spans="15:15" x14ac:dyDescent="0.25">
      <c r="O43919" s="7"/>
    </row>
    <row r="43920" spans="15:15" x14ac:dyDescent="0.25">
      <c r="O43920" s="7"/>
    </row>
    <row r="43921" spans="15:15" x14ac:dyDescent="0.25">
      <c r="O43921" s="7"/>
    </row>
    <row r="43922" spans="15:15" x14ac:dyDescent="0.25">
      <c r="O43922" s="7"/>
    </row>
    <row r="43923" spans="15:15" x14ac:dyDescent="0.25">
      <c r="O43923" s="7"/>
    </row>
    <row r="43924" spans="15:15" x14ac:dyDescent="0.25">
      <c r="O43924" s="7"/>
    </row>
    <row r="43925" spans="15:15" x14ac:dyDescent="0.25">
      <c r="O43925" s="7"/>
    </row>
    <row r="43926" spans="15:15" x14ac:dyDescent="0.25">
      <c r="O43926" s="7"/>
    </row>
    <row r="43927" spans="15:15" x14ac:dyDescent="0.25">
      <c r="O43927" s="7"/>
    </row>
    <row r="43928" spans="15:15" x14ac:dyDescent="0.25">
      <c r="O43928" s="7"/>
    </row>
    <row r="43929" spans="15:15" x14ac:dyDescent="0.25">
      <c r="O43929" s="7"/>
    </row>
    <row r="43930" spans="15:15" x14ac:dyDescent="0.25">
      <c r="O43930" s="7"/>
    </row>
    <row r="43931" spans="15:15" x14ac:dyDescent="0.25">
      <c r="O43931" s="7"/>
    </row>
    <row r="43932" spans="15:15" x14ac:dyDescent="0.25">
      <c r="O43932" s="7"/>
    </row>
    <row r="43933" spans="15:15" x14ac:dyDescent="0.25">
      <c r="O43933" s="7"/>
    </row>
    <row r="43934" spans="15:15" x14ac:dyDescent="0.25">
      <c r="O43934" s="7"/>
    </row>
    <row r="43935" spans="15:15" x14ac:dyDescent="0.25">
      <c r="O43935" s="7"/>
    </row>
    <row r="43936" spans="15:15" x14ac:dyDescent="0.25">
      <c r="O43936" s="7"/>
    </row>
    <row r="43937" spans="15:15" x14ac:dyDescent="0.25">
      <c r="O43937" s="7"/>
    </row>
    <row r="43938" spans="15:15" x14ac:dyDescent="0.25">
      <c r="O43938" s="7"/>
    </row>
    <row r="43939" spans="15:15" x14ac:dyDescent="0.25">
      <c r="O43939" s="7"/>
    </row>
    <row r="43940" spans="15:15" x14ac:dyDescent="0.25">
      <c r="O43940" s="7"/>
    </row>
    <row r="43941" spans="15:15" x14ac:dyDescent="0.25">
      <c r="O43941" s="7"/>
    </row>
    <row r="43942" spans="15:15" x14ac:dyDescent="0.25">
      <c r="O43942" s="7"/>
    </row>
    <row r="43943" spans="15:15" x14ac:dyDescent="0.25">
      <c r="O43943" s="7"/>
    </row>
    <row r="43944" spans="15:15" x14ac:dyDescent="0.25">
      <c r="O43944" s="7"/>
    </row>
    <row r="43945" spans="15:15" x14ac:dyDescent="0.25">
      <c r="O43945" s="7"/>
    </row>
    <row r="43946" spans="15:15" x14ac:dyDescent="0.25">
      <c r="O43946" s="7"/>
    </row>
    <row r="43947" spans="15:15" x14ac:dyDescent="0.25">
      <c r="O43947" s="7"/>
    </row>
    <row r="43948" spans="15:15" x14ac:dyDescent="0.25">
      <c r="O43948" s="7"/>
    </row>
    <row r="43949" spans="15:15" x14ac:dyDescent="0.25">
      <c r="O43949" s="7"/>
    </row>
    <row r="43950" spans="15:15" x14ac:dyDescent="0.25">
      <c r="O43950" s="7"/>
    </row>
    <row r="43951" spans="15:15" x14ac:dyDescent="0.25">
      <c r="O43951" s="7"/>
    </row>
    <row r="43952" spans="15:15" x14ac:dyDescent="0.25">
      <c r="O43952" s="7"/>
    </row>
    <row r="43953" spans="15:15" x14ac:dyDescent="0.25">
      <c r="O43953" s="7"/>
    </row>
    <row r="43954" spans="15:15" x14ac:dyDescent="0.25">
      <c r="O43954" s="7"/>
    </row>
    <row r="43955" spans="15:15" x14ac:dyDescent="0.25">
      <c r="O43955" s="7"/>
    </row>
    <row r="43956" spans="15:15" x14ac:dyDescent="0.25">
      <c r="O43956" s="7"/>
    </row>
    <row r="43957" spans="15:15" x14ac:dyDescent="0.25">
      <c r="O43957" s="7"/>
    </row>
    <row r="43958" spans="15:15" x14ac:dyDescent="0.25">
      <c r="O43958" s="7"/>
    </row>
    <row r="43959" spans="15:15" x14ac:dyDescent="0.25">
      <c r="O43959" s="7"/>
    </row>
    <row r="43960" spans="15:15" x14ac:dyDescent="0.25">
      <c r="O43960" s="7"/>
    </row>
    <row r="43961" spans="15:15" x14ac:dyDescent="0.25">
      <c r="O43961" s="7"/>
    </row>
    <row r="43962" spans="15:15" x14ac:dyDescent="0.25">
      <c r="O43962" s="7"/>
    </row>
    <row r="43963" spans="15:15" x14ac:dyDescent="0.25">
      <c r="O43963" s="7"/>
    </row>
    <row r="43964" spans="15:15" x14ac:dyDescent="0.25">
      <c r="O43964" s="7"/>
    </row>
    <row r="43965" spans="15:15" x14ac:dyDescent="0.25">
      <c r="O43965" s="7"/>
    </row>
    <row r="43966" spans="15:15" x14ac:dyDescent="0.25">
      <c r="O43966" s="7"/>
    </row>
    <row r="43967" spans="15:15" x14ac:dyDescent="0.25">
      <c r="O43967" s="7"/>
    </row>
    <row r="43968" spans="15:15" x14ac:dyDescent="0.25">
      <c r="O43968" s="7"/>
    </row>
    <row r="43969" spans="15:15" x14ac:dyDescent="0.25">
      <c r="O43969" s="7"/>
    </row>
    <row r="43970" spans="15:15" x14ac:dyDescent="0.25">
      <c r="O43970" s="7"/>
    </row>
    <row r="43971" spans="15:15" x14ac:dyDescent="0.25">
      <c r="O43971" s="7"/>
    </row>
    <row r="43972" spans="15:15" x14ac:dyDescent="0.25">
      <c r="O43972" s="7"/>
    </row>
    <row r="43973" spans="15:15" x14ac:dyDescent="0.25">
      <c r="O43973" s="7"/>
    </row>
    <row r="43974" spans="15:15" x14ac:dyDescent="0.25">
      <c r="O43974" s="7"/>
    </row>
    <row r="43975" spans="15:15" x14ac:dyDescent="0.25">
      <c r="O43975" s="7"/>
    </row>
    <row r="43976" spans="15:15" x14ac:dyDescent="0.25">
      <c r="O43976" s="7"/>
    </row>
    <row r="43977" spans="15:15" x14ac:dyDescent="0.25">
      <c r="O43977" s="7"/>
    </row>
    <row r="43978" spans="15:15" x14ac:dyDescent="0.25">
      <c r="O43978" s="7"/>
    </row>
    <row r="43979" spans="15:15" x14ac:dyDescent="0.25">
      <c r="O43979" s="7"/>
    </row>
    <row r="43980" spans="15:15" x14ac:dyDescent="0.25">
      <c r="O43980" s="7"/>
    </row>
    <row r="43981" spans="15:15" x14ac:dyDescent="0.25">
      <c r="O43981" s="7"/>
    </row>
    <row r="43982" spans="15:15" x14ac:dyDescent="0.25">
      <c r="O43982" s="7"/>
    </row>
    <row r="43983" spans="15:15" x14ac:dyDescent="0.25">
      <c r="O43983" s="7"/>
    </row>
    <row r="43984" spans="15:15" x14ac:dyDescent="0.25">
      <c r="O43984" s="7"/>
    </row>
    <row r="43985" spans="15:15" x14ac:dyDescent="0.25">
      <c r="O43985" s="7"/>
    </row>
    <row r="43986" spans="15:15" x14ac:dyDescent="0.25">
      <c r="O43986" s="7"/>
    </row>
    <row r="43987" spans="15:15" x14ac:dyDescent="0.25">
      <c r="O43987" s="7"/>
    </row>
    <row r="43988" spans="15:15" x14ac:dyDescent="0.25">
      <c r="O43988" s="7"/>
    </row>
    <row r="43989" spans="15:15" x14ac:dyDescent="0.25">
      <c r="O43989" s="7"/>
    </row>
    <row r="43990" spans="15:15" x14ac:dyDescent="0.25">
      <c r="O43990" s="7"/>
    </row>
    <row r="43991" spans="15:15" x14ac:dyDescent="0.25">
      <c r="O43991" s="7"/>
    </row>
    <row r="43992" spans="15:15" x14ac:dyDescent="0.25">
      <c r="O43992" s="7"/>
    </row>
    <row r="43993" spans="15:15" x14ac:dyDescent="0.25">
      <c r="O43993" s="7"/>
    </row>
    <row r="43994" spans="15:15" x14ac:dyDescent="0.25">
      <c r="O43994" s="7"/>
    </row>
    <row r="43995" spans="15:15" x14ac:dyDescent="0.25">
      <c r="O43995" s="7"/>
    </row>
    <row r="43996" spans="15:15" x14ac:dyDescent="0.25">
      <c r="O43996" s="7"/>
    </row>
    <row r="43997" spans="15:15" x14ac:dyDescent="0.25">
      <c r="O43997" s="7"/>
    </row>
    <row r="43998" spans="15:15" x14ac:dyDescent="0.25">
      <c r="O43998" s="7"/>
    </row>
    <row r="43999" spans="15:15" x14ac:dyDescent="0.25">
      <c r="O43999" s="7"/>
    </row>
    <row r="44000" spans="15:15" x14ac:dyDescent="0.25">
      <c r="O44000" s="7"/>
    </row>
    <row r="44001" spans="15:15" x14ac:dyDescent="0.25">
      <c r="O44001" s="7"/>
    </row>
    <row r="44002" spans="15:15" x14ac:dyDescent="0.25">
      <c r="O44002" s="7"/>
    </row>
    <row r="44003" spans="15:15" x14ac:dyDescent="0.25">
      <c r="O44003" s="7"/>
    </row>
    <row r="44004" spans="15:15" x14ac:dyDescent="0.25">
      <c r="O44004" s="7"/>
    </row>
    <row r="44005" spans="15:15" x14ac:dyDescent="0.25">
      <c r="O44005" s="7"/>
    </row>
    <row r="44006" spans="15:15" x14ac:dyDescent="0.25">
      <c r="O44006" s="7"/>
    </row>
    <row r="44007" spans="15:15" x14ac:dyDescent="0.25">
      <c r="O44007" s="7"/>
    </row>
    <row r="44008" spans="15:15" x14ac:dyDescent="0.25">
      <c r="O44008" s="7"/>
    </row>
    <row r="44009" spans="15:15" x14ac:dyDescent="0.25">
      <c r="O44009" s="7"/>
    </row>
    <row r="44010" spans="15:15" x14ac:dyDescent="0.25">
      <c r="O44010" s="7"/>
    </row>
    <row r="44011" spans="15:15" x14ac:dyDescent="0.25">
      <c r="O44011" s="7"/>
    </row>
    <row r="44012" spans="15:15" x14ac:dyDescent="0.25">
      <c r="O44012" s="7"/>
    </row>
    <row r="44013" spans="15:15" x14ac:dyDescent="0.25">
      <c r="O44013" s="7"/>
    </row>
    <row r="44014" spans="15:15" x14ac:dyDescent="0.25">
      <c r="O44014" s="7"/>
    </row>
    <row r="44015" spans="15:15" x14ac:dyDescent="0.25">
      <c r="O44015" s="7"/>
    </row>
    <row r="44016" spans="15:15" x14ac:dyDescent="0.25">
      <c r="O44016" s="7"/>
    </row>
    <row r="44017" spans="15:15" x14ac:dyDescent="0.25">
      <c r="O44017" s="7"/>
    </row>
    <row r="44018" spans="15:15" x14ac:dyDescent="0.25">
      <c r="O44018" s="7"/>
    </row>
    <row r="44019" spans="15:15" x14ac:dyDescent="0.25">
      <c r="O44019" s="7"/>
    </row>
    <row r="44020" spans="15:15" x14ac:dyDescent="0.25">
      <c r="O44020" s="7"/>
    </row>
    <row r="44021" spans="15:15" x14ac:dyDescent="0.25">
      <c r="O44021" s="7"/>
    </row>
    <row r="44022" spans="15:15" x14ac:dyDescent="0.25">
      <c r="O44022" s="7"/>
    </row>
    <row r="44023" spans="15:15" x14ac:dyDescent="0.25">
      <c r="O44023" s="7"/>
    </row>
    <row r="44024" spans="15:15" x14ac:dyDescent="0.25">
      <c r="O44024" s="7"/>
    </row>
    <row r="44025" spans="15:15" x14ac:dyDescent="0.25">
      <c r="O44025" s="7"/>
    </row>
    <row r="44026" spans="15:15" x14ac:dyDescent="0.25">
      <c r="O44026" s="7"/>
    </row>
    <row r="44027" spans="15:15" x14ac:dyDescent="0.25">
      <c r="O44027" s="7"/>
    </row>
    <row r="44028" spans="15:15" x14ac:dyDescent="0.25">
      <c r="O44028" s="7"/>
    </row>
    <row r="44029" spans="15:15" x14ac:dyDescent="0.25">
      <c r="O44029" s="7"/>
    </row>
    <row r="44030" spans="15:15" x14ac:dyDescent="0.25">
      <c r="O44030" s="7"/>
    </row>
    <row r="44031" spans="15:15" x14ac:dyDescent="0.25">
      <c r="O44031" s="7"/>
    </row>
    <row r="44032" spans="15:15" x14ac:dyDescent="0.25">
      <c r="O44032" s="7"/>
    </row>
    <row r="44033" spans="15:15" x14ac:dyDescent="0.25">
      <c r="O44033" s="7"/>
    </row>
    <row r="44034" spans="15:15" x14ac:dyDescent="0.25">
      <c r="O44034" s="7"/>
    </row>
    <row r="44035" spans="15:15" x14ac:dyDescent="0.25">
      <c r="O44035" s="7"/>
    </row>
    <row r="44036" spans="15:15" x14ac:dyDescent="0.25">
      <c r="O44036" s="7"/>
    </row>
    <row r="44037" spans="15:15" x14ac:dyDescent="0.25">
      <c r="O44037" s="7"/>
    </row>
    <row r="44038" spans="15:15" x14ac:dyDescent="0.25">
      <c r="O44038" s="7"/>
    </row>
    <row r="44039" spans="15:15" x14ac:dyDescent="0.25">
      <c r="O44039" s="7"/>
    </row>
    <row r="44040" spans="15:15" x14ac:dyDescent="0.25">
      <c r="O44040" s="7"/>
    </row>
    <row r="44041" spans="15:15" x14ac:dyDescent="0.25">
      <c r="O44041" s="7"/>
    </row>
    <row r="44042" spans="15:15" x14ac:dyDescent="0.25">
      <c r="O44042" s="7"/>
    </row>
    <row r="44043" spans="15:15" x14ac:dyDescent="0.25">
      <c r="O44043" s="7"/>
    </row>
    <row r="44044" spans="15:15" x14ac:dyDescent="0.25">
      <c r="O44044" s="7"/>
    </row>
    <row r="44045" spans="15:15" x14ac:dyDescent="0.25">
      <c r="O44045" s="7"/>
    </row>
    <row r="44046" spans="15:15" x14ac:dyDescent="0.25">
      <c r="O44046" s="7"/>
    </row>
    <row r="44047" spans="15:15" x14ac:dyDescent="0.25">
      <c r="O44047" s="7"/>
    </row>
    <row r="44048" spans="15:15" x14ac:dyDescent="0.25">
      <c r="O44048" s="7"/>
    </row>
    <row r="44049" spans="15:15" x14ac:dyDescent="0.25">
      <c r="O44049" s="7"/>
    </row>
    <row r="44050" spans="15:15" x14ac:dyDescent="0.25">
      <c r="O44050" s="7"/>
    </row>
    <row r="44051" spans="15:15" x14ac:dyDescent="0.25">
      <c r="O44051" s="7"/>
    </row>
    <row r="44052" spans="15:15" x14ac:dyDescent="0.25">
      <c r="O44052" s="7"/>
    </row>
    <row r="44053" spans="15:15" x14ac:dyDescent="0.25">
      <c r="O44053" s="7"/>
    </row>
    <row r="44054" spans="15:15" x14ac:dyDescent="0.25">
      <c r="O44054" s="7"/>
    </row>
    <row r="44055" spans="15:15" x14ac:dyDescent="0.25">
      <c r="O44055" s="7"/>
    </row>
    <row r="44056" spans="15:15" x14ac:dyDescent="0.25">
      <c r="O44056" s="7"/>
    </row>
    <row r="44057" spans="15:15" x14ac:dyDescent="0.25">
      <c r="O44057" s="7"/>
    </row>
    <row r="44058" spans="15:15" x14ac:dyDescent="0.25">
      <c r="O44058" s="7"/>
    </row>
    <row r="44059" spans="15:15" x14ac:dyDescent="0.25">
      <c r="O44059" s="7"/>
    </row>
    <row r="44060" spans="15:15" x14ac:dyDescent="0.25">
      <c r="O44060" s="7"/>
    </row>
    <row r="44061" spans="15:15" x14ac:dyDescent="0.25">
      <c r="O44061" s="7"/>
    </row>
    <row r="44062" spans="15:15" x14ac:dyDescent="0.25">
      <c r="O44062" s="7"/>
    </row>
    <row r="44063" spans="15:15" x14ac:dyDescent="0.25">
      <c r="O44063" s="7"/>
    </row>
    <row r="44064" spans="15:15" x14ac:dyDescent="0.25">
      <c r="O44064" s="7"/>
    </row>
    <row r="44065" spans="15:15" x14ac:dyDescent="0.25">
      <c r="O44065" s="7"/>
    </row>
    <row r="44090" spans="15:15" x14ac:dyDescent="0.25">
      <c r="O44090" s="7"/>
    </row>
    <row r="44091" spans="15:15" x14ac:dyDescent="0.25">
      <c r="O44091" s="7"/>
    </row>
    <row r="44092" spans="15:15" x14ac:dyDescent="0.25">
      <c r="O44092" s="7"/>
    </row>
    <row r="44093" spans="15:15" x14ac:dyDescent="0.25">
      <c r="O44093" s="7"/>
    </row>
    <row r="44094" spans="15:15" x14ac:dyDescent="0.25">
      <c r="O44094" s="7"/>
    </row>
    <row r="44095" spans="15:15" x14ac:dyDescent="0.25">
      <c r="O44095" s="7"/>
    </row>
    <row r="44096" spans="15:15" x14ac:dyDescent="0.25">
      <c r="O44096" s="7"/>
    </row>
    <row r="44097" spans="15:15" x14ac:dyDescent="0.25">
      <c r="O44097" s="7"/>
    </row>
    <row r="44098" spans="15:15" x14ac:dyDescent="0.25">
      <c r="O44098" s="7"/>
    </row>
    <row r="44099" spans="15:15" x14ac:dyDescent="0.25">
      <c r="O44099" s="7"/>
    </row>
    <row r="44100" spans="15:15" x14ac:dyDescent="0.25">
      <c r="O44100" s="7"/>
    </row>
    <row r="44101" spans="15:15" x14ac:dyDescent="0.25">
      <c r="O44101" s="7"/>
    </row>
    <row r="44102" spans="15:15" x14ac:dyDescent="0.25">
      <c r="O44102" s="7"/>
    </row>
    <row r="44103" spans="15:15" x14ac:dyDescent="0.25">
      <c r="O44103" s="7"/>
    </row>
    <row r="44104" spans="15:15" x14ac:dyDescent="0.25">
      <c r="O44104" s="7"/>
    </row>
    <row r="44105" spans="15:15" x14ac:dyDescent="0.25">
      <c r="O44105" s="7"/>
    </row>
    <row r="44106" spans="15:15" x14ac:dyDescent="0.25">
      <c r="O44106" s="7"/>
    </row>
    <row r="44107" spans="15:15" x14ac:dyDescent="0.25">
      <c r="O44107" s="7"/>
    </row>
    <row r="44108" spans="15:15" x14ac:dyDescent="0.25">
      <c r="O44108" s="7"/>
    </row>
    <row r="44109" spans="15:15" x14ac:dyDescent="0.25">
      <c r="O44109" s="7"/>
    </row>
    <row r="44110" spans="15:15" x14ac:dyDescent="0.25">
      <c r="O44110" s="7"/>
    </row>
    <row r="44111" spans="15:15" x14ac:dyDescent="0.25">
      <c r="O44111" s="7"/>
    </row>
    <row r="44112" spans="15:15" x14ac:dyDescent="0.25">
      <c r="O44112" s="7"/>
    </row>
    <row r="44113" spans="15:15" x14ac:dyDescent="0.25">
      <c r="O44113" s="7"/>
    </row>
    <row r="44114" spans="15:15" x14ac:dyDescent="0.25">
      <c r="O44114" s="7"/>
    </row>
    <row r="44115" spans="15:15" x14ac:dyDescent="0.25">
      <c r="O44115" s="7"/>
    </row>
    <row r="44116" spans="15:15" x14ac:dyDescent="0.25">
      <c r="O44116" s="7"/>
    </row>
    <row r="44117" spans="15:15" x14ac:dyDescent="0.25">
      <c r="O44117" s="7"/>
    </row>
    <row r="44118" spans="15:15" x14ac:dyDescent="0.25">
      <c r="O44118" s="7"/>
    </row>
    <row r="44119" spans="15:15" x14ac:dyDescent="0.25">
      <c r="O44119" s="7"/>
    </row>
    <row r="44120" spans="15:15" x14ac:dyDescent="0.25">
      <c r="O44120" s="7"/>
    </row>
    <row r="44121" spans="15:15" x14ac:dyDescent="0.25">
      <c r="O44121" s="7"/>
    </row>
    <row r="44122" spans="15:15" x14ac:dyDescent="0.25">
      <c r="O44122" s="7"/>
    </row>
    <row r="44123" spans="15:15" x14ac:dyDescent="0.25">
      <c r="O44123" s="7"/>
    </row>
    <row r="44124" spans="15:15" x14ac:dyDescent="0.25">
      <c r="O44124" s="7"/>
    </row>
    <row r="44125" spans="15:15" x14ac:dyDescent="0.25">
      <c r="O44125" s="7"/>
    </row>
    <row r="44126" spans="15:15" x14ac:dyDescent="0.25">
      <c r="O44126" s="7"/>
    </row>
    <row r="44127" spans="15:15" x14ac:dyDescent="0.25">
      <c r="O44127" s="7"/>
    </row>
    <row r="44128" spans="15:15" x14ac:dyDescent="0.25">
      <c r="O44128" s="7"/>
    </row>
    <row r="44129" spans="15:15" x14ac:dyDescent="0.25">
      <c r="O44129" s="7"/>
    </row>
    <row r="44130" spans="15:15" x14ac:dyDescent="0.25">
      <c r="O44130" s="7"/>
    </row>
    <row r="44131" spans="15:15" x14ac:dyDescent="0.25">
      <c r="O44131" s="7"/>
    </row>
    <row r="44132" spans="15:15" x14ac:dyDescent="0.25">
      <c r="O44132" s="7"/>
    </row>
    <row r="44133" spans="15:15" x14ac:dyDescent="0.25">
      <c r="O44133" s="7"/>
    </row>
    <row r="44134" spans="15:15" x14ac:dyDescent="0.25">
      <c r="O44134" s="7"/>
    </row>
    <row r="44135" spans="15:15" x14ac:dyDescent="0.25">
      <c r="O44135" s="7"/>
    </row>
    <row r="44136" spans="15:15" x14ac:dyDescent="0.25">
      <c r="O44136" s="7"/>
    </row>
    <row r="44137" spans="15:15" x14ac:dyDescent="0.25">
      <c r="O44137" s="7"/>
    </row>
    <row r="44138" spans="15:15" x14ac:dyDescent="0.25">
      <c r="O44138" s="7"/>
    </row>
    <row r="44139" spans="15:15" x14ac:dyDescent="0.25">
      <c r="O44139" s="7"/>
    </row>
    <row r="44140" spans="15:15" x14ac:dyDescent="0.25">
      <c r="O44140" s="7"/>
    </row>
    <row r="44141" spans="15:15" x14ac:dyDescent="0.25">
      <c r="O44141" s="7"/>
    </row>
    <row r="44142" spans="15:15" x14ac:dyDescent="0.25">
      <c r="O44142" s="7"/>
    </row>
    <row r="44143" spans="15:15" x14ac:dyDescent="0.25">
      <c r="O44143" s="7"/>
    </row>
    <row r="44144" spans="15:15" x14ac:dyDescent="0.25">
      <c r="O44144" s="7"/>
    </row>
    <row r="44145" spans="15:15" x14ac:dyDescent="0.25">
      <c r="O44145" s="7"/>
    </row>
    <row r="44146" spans="15:15" x14ac:dyDescent="0.25">
      <c r="O44146" s="7"/>
    </row>
    <row r="44147" spans="15:15" x14ac:dyDescent="0.25">
      <c r="O44147" s="7"/>
    </row>
    <row r="44148" spans="15:15" x14ac:dyDescent="0.25">
      <c r="O44148" s="7"/>
    </row>
    <row r="44149" spans="15:15" x14ac:dyDescent="0.25">
      <c r="O44149" s="7"/>
    </row>
    <row r="44150" spans="15:15" x14ac:dyDescent="0.25">
      <c r="O44150" s="7"/>
    </row>
    <row r="44151" spans="15:15" x14ac:dyDescent="0.25">
      <c r="O44151" s="7"/>
    </row>
    <row r="44152" spans="15:15" x14ac:dyDescent="0.25">
      <c r="O44152" s="7"/>
    </row>
    <row r="44153" spans="15:15" x14ac:dyDescent="0.25">
      <c r="O44153" s="7"/>
    </row>
    <row r="44154" spans="15:15" x14ac:dyDescent="0.25">
      <c r="O44154" s="7"/>
    </row>
    <row r="44155" spans="15:15" x14ac:dyDescent="0.25">
      <c r="O44155" s="7"/>
    </row>
    <row r="44156" spans="15:15" x14ac:dyDescent="0.25">
      <c r="O44156" s="7"/>
    </row>
    <row r="44157" spans="15:15" x14ac:dyDescent="0.25">
      <c r="O44157" s="7"/>
    </row>
    <row r="44158" spans="15:15" x14ac:dyDescent="0.25">
      <c r="O44158" s="7"/>
    </row>
    <row r="44159" spans="15:15" x14ac:dyDescent="0.25">
      <c r="O44159" s="7"/>
    </row>
    <row r="44160" spans="15:15" x14ac:dyDescent="0.25">
      <c r="O44160" s="7"/>
    </row>
    <row r="44161" spans="15:15" x14ac:dyDescent="0.25">
      <c r="O44161" s="7"/>
    </row>
    <row r="44162" spans="15:15" x14ac:dyDescent="0.25">
      <c r="O44162" s="7"/>
    </row>
    <row r="44163" spans="15:15" x14ac:dyDescent="0.25">
      <c r="O44163" s="7"/>
    </row>
    <row r="44164" spans="15:15" x14ac:dyDescent="0.25">
      <c r="O44164" s="7"/>
    </row>
    <row r="44165" spans="15:15" x14ac:dyDescent="0.25">
      <c r="O44165" s="7"/>
    </row>
    <row r="44166" spans="15:15" x14ac:dyDescent="0.25">
      <c r="O44166" s="7"/>
    </row>
    <row r="44167" spans="15:15" x14ac:dyDescent="0.25">
      <c r="O44167" s="7"/>
    </row>
    <row r="44168" spans="15:15" x14ac:dyDescent="0.25">
      <c r="O44168" s="7"/>
    </row>
    <row r="44169" spans="15:15" x14ac:dyDescent="0.25">
      <c r="O44169" s="7"/>
    </row>
    <row r="44170" spans="15:15" x14ac:dyDescent="0.25">
      <c r="O44170" s="7"/>
    </row>
    <row r="44171" spans="15:15" x14ac:dyDescent="0.25">
      <c r="O44171" s="7"/>
    </row>
    <row r="44172" spans="15:15" x14ac:dyDescent="0.25">
      <c r="O44172" s="7"/>
    </row>
    <row r="44173" spans="15:15" x14ac:dyDescent="0.25">
      <c r="O44173" s="7"/>
    </row>
    <row r="44174" spans="15:15" x14ac:dyDescent="0.25">
      <c r="O44174" s="7"/>
    </row>
    <row r="44175" spans="15:15" x14ac:dyDescent="0.25">
      <c r="O44175" s="7"/>
    </row>
    <row r="44176" spans="15:15" x14ac:dyDescent="0.25">
      <c r="O44176" s="7"/>
    </row>
    <row r="44177" spans="15:15" x14ac:dyDescent="0.25">
      <c r="O44177" s="7"/>
    </row>
    <row r="44178" spans="15:15" x14ac:dyDescent="0.25">
      <c r="O44178" s="7"/>
    </row>
    <row r="44179" spans="15:15" x14ac:dyDescent="0.25">
      <c r="O44179" s="7"/>
    </row>
    <row r="44180" spans="15:15" x14ac:dyDescent="0.25">
      <c r="O44180" s="7"/>
    </row>
    <row r="44181" spans="15:15" x14ac:dyDescent="0.25">
      <c r="O44181" s="7"/>
    </row>
    <row r="44182" spans="15:15" x14ac:dyDescent="0.25">
      <c r="O44182" s="7"/>
    </row>
    <row r="44183" spans="15:15" x14ac:dyDescent="0.25">
      <c r="O44183" s="7"/>
    </row>
    <row r="44184" spans="15:15" x14ac:dyDescent="0.25">
      <c r="O44184" s="7"/>
    </row>
    <row r="44185" spans="15:15" x14ac:dyDescent="0.25">
      <c r="O44185" s="7"/>
    </row>
    <row r="44186" spans="15:15" x14ac:dyDescent="0.25">
      <c r="O44186" s="7"/>
    </row>
    <row r="44187" spans="15:15" x14ac:dyDescent="0.25">
      <c r="O44187" s="7"/>
    </row>
    <row r="44188" spans="15:15" x14ac:dyDescent="0.25">
      <c r="O44188" s="7"/>
    </row>
    <row r="44189" spans="15:15" x14ac:dyDescent="0.25">
      <c r="O44189" s="7"/>
    </row>
    <row r="44190" spans="15:15" x14ac:dyDescent="0.25">
      <c r="O44190" s="7"/>
    </row>
    <row r="44191" spans="15:15" x14ac:dyDescent="0.25">
      <c r="O44191" s="7"/>
    </row>
    <row r="44192" spans="15:15" x14ac:dyDescent="0.25">
      <c r="O44192" s="7"/>
    </row>
    <row r="44193" spans="15:15" x14ac:dyDescent="0.25">
      <c r="O44193" s="7"/>
    </row>
    <row r="44194" spans="15:15" x14ac:dyDescent="0.25">
      <c r="O44194" s="7"/>
    </row>
    <row r="44195" spans="15:15" x14ac:dyDescent="0.25">
      <c r="O44195" s="7"/>
    </row>
    <row r="44196" spans="15:15" x14ac:dyDescent="0.25">
      <c r="O44196" s="7"/>
    </row>
    <row r="44197" spans="15:15" x14ac:dyDescent="0.25">
      <c r="O44197" s="7"/>
    </row>
    <row r="44198" spans="15:15" x14ac:dyDescent="0.25">
      <c r="O44198" s="7"/>
    </row>
    <row r="44199" spans="15:15" x14ac:dyDescent="0.25">
      <c r="O44199" s="7"/>
    </row>
    <row r="44200" spans="15:15" x14ac:dyDescent="0.25">
      <c r="O44200" s="7"/>
    </row>
    <row r="44201" spans="15:15" x14ac:dyDescent="0.25">
      <c r="O44201" s="7"/>
    </row>
    <row r="44202" spans="15:15" x14ac:dyDescent="0.25">
      <c r="O44202" s="7"/>
    </row>
    <row r="44203" spans="15:15" x14ac:dyDescent="0.25">
      <c r="O44203" s="7"/>
    </row>
    <row r="44204" spans="15:15" x14ac:dyDescent="0.25">
      <c r="O44204" s="7"/>
    </row>
    <row r="44205" spans="15:15" x14ac:dyDescent="0.25">
      <c r="O44205" s="7"/>
    </row>
    <row r="44206" spans="15:15" x14ac:dyDescent="0.25">
      <c r="O44206" s="7"/>
    </row>
    <row r="44207" spans="15:15" x14ac:dyDescent="0.25">
      <c r="O44207" s="7"/>
    </row>
    <row r="44208" spans="15:15" x14ac:dyDescent="0.25">
      <c r="O44208" s="7"/>
    </row>
    <row r="44209" spans="15:15" x14ac:dyDescent="0.25">
      <c r="O44209" s="7"/>
    </row>
    <row r="44210" spans="15:15" x14ac:dyDescent="0.25">
      <c r="O44210" s="7"/>
    </row>
    <row r="44211" spans="15:15" x14ac:dyDescent="0.25">
      <c r="O44211" s="7"/>
    </row>
    <row r="44212" spans="15:15" x14ac:dyDescent="0.25">
      <c r="O44212" s="7"/>
    </row>
    <row r="44213" spans="15:15" x14ac:dyDescent="0.25">
      <c r="O44213" s="7"/>
    </row>
    <row r="44214" spans="15:15" x14ac:dyDescent="0.25">
      <c r="O44214" s="7"/>
    </row>
    <row r="44215" spans="15:15" x14ac:dyDescent="0.25">
      <c r="O44215" s="7"/>
    </row>
    <row r="44216" spans="15:15" x14ac:dyDescent="0.25">
      <c r="O44216" s="7"/>
    </row>
    <row r="44217" spans="15:15" x14ac:dyDescent="0.25">
      <c r="O44217" s="7"/>
    </row>
    <row r="44218" spans="15:15" x14ac:dyDescent="0.25">
      <c r="O44218" s="7"/>
    </row>
    <row r="44219" spans="15:15" x14ac:dyDescent="0.25">
      <c r="O44219" s="7"/>
    </row>
    <row r="44220" spans="15:15" x14ac:dyDescent="0.25">
      <c r="O44220" s="7"/>
    </row>
    <row r="44221" spans="15:15" x14ac:dyDescent="0.25">
      <c r="O44221" s="7"/>
    </row>
    <row r="44222" spans="15:15" x14ac:dyDescent="0.25">
      <c r="O44222" s="7"/>
    </row>
    <row r="44223" spans="15:15" x14ac:dyDescent="0.25">
      <c r="O44223" s="7"/>
    </row>
    <row r="44224" spans="15:15" x14ac:dyDescent="0.25">
      <c r="O44224" s="7"/>
    </row>
    <row r="44225" spans="15:15" x14ac:dyDescent="0.25">
      <c r="O44225" s="7"/>
    </row>
    <row r="44226" spans="15:15" x14ac:dyDescent="0.25">
      <c r="O44226" s="7"/>
    </row>
    <row r="44227" spans="15:15" x14ac:dyDescent="0.25">
      <c r="O44227" s="7"/>
    </row>
    <row r="44228" spans="15:15" x14ac:dyDescent="0.25">
      <c r="O44228" s="7"/>
    </row>
    <row r="44229" spans="15:15" x14ac:dyDescent="0.25">
      <c r="O44229" s="7"/>
    </row>
    <row r="44230" spans="15:15" x14ac:dyDescent="0.25">
      <c r="O44230" s="7"/>
    </row>
    <row r="44231" spans="15:15" x14ac:dyDescent="0.25">
      <c r="O44231" s="7"/>
    </row>
    <row r="44232" spans="15:15" x14ac:dyDescent="0.25">
      <c r="O44232" s="7"/>
    </row>
    <row r="44233" spans="15:15" x14ac:dyDescent="0.25">
      <c r="O44233" s="7"/>
    </row>
    <row r="44234" spans="15:15" x14ac:dyDescent="0.25">
      <c r="O44234" s="7"/>
    </row>
    <row r="44235" spans="15:15" x14ac:dyDescent="0.25">
      <c r="O44235" s="7"/>
    </row>
    <row r="44236" spans="15:15" x14ac:dyDescent="0.25">
      <c r="O44236" s="7"/>
    </row>
    <row r="44237" spans="15:15" x14ac:dyDescent="0.25">
      <c r="O44237" s="7"/>
    </row>
    <row r="44238" spans="15:15" x14ac:dyDescent="0.25">
      <c r="O44238" s="7"/>
    </row>
    <row r="44239" spans="15:15" x14ac:dyDescent="0.25">
      <c r="O44239" s="7"/>
    </row>
    <row r="44240" spans="15:15" x14ac:dyDescent="0.25">
      <c r="O44240" s="7"/>
    </row>
    <row r="44241" spans="15:15" x14ac:dyDescent="0.25">
      <c r="O44241" s="7"/>
    </row>
    <row r="44242" spans="15:15" x14ac:dyDescent="0.25">
      <c r="O44242" s="7"/>
    </row>
    <row r="44243" spans="15:15" x14ac:dyDescent="0.25">
      <c r="O44243" s="7"/>
    </row>
    <row r="44244" spans="15:15" x14ac:dyDescent="0.25">
      <c r="O44244" s="7"/>
    </row>
    <row r="44245" spans="15:15" x14ac:dyDescent="0.25">
      <c r="O44245" s="7"/>
    </row>
    <row r="44246" spans="15:15" x14ac:dyDescent="0.25">
      <c r="O44246" s="7"/>
    </row>
    <row r="44247" spans="15:15" x14ac:dyDescent="0.25">
      <c r="O44247" s="7"/>
    </row>
    <row r="44248" spans="15:15" x14ac:dyDescent="0.25">
      <c r="O44248" s="7"/>
    </row>
    <row r="44249" spans="15:15" x14ac:dyDescent="0.25">
      <c r="O44249" s="7"/>
    </row>
    <row r="44250" spans="15:15" x14ac:dyDescent="0.25">
      <c r="O44250" s="7"/>
    </row>
    <row r="44251" spans="15:15" x14ac:dyDescent="0.25">
      <c r="O44251" s="7"/>
    </row>
    <row r="44252" spans="15:15" x14ac:dyDescent="0.25">
      <c r="O44252" s="7"/>
    </row>
    <row r="44253" spans="15:15" x14ac:dyDescent="0.25">
      <c r="O44253" s="7"/>
    </row>
    <row r="44254" spans="15:15" x14ac:dyDescent="0.25">
      <c r="O44254" s="7"/>
    </row>
    <row r="44255" spans="15:15" x14ac:dyDescent="0.25">
      <c r="O44255" s="7"/>
    </row>
    <row r="44256" spans="15:15" x14ac:dyDescent="0.25">
      <c r="O44256" s="7"/>
    </row>
    <row r="44257" spans="15:15" x14ac:dyDescent="0.25">
      <c r="O44257" s="7"/>
    </row>
    <row r="44258" spans="15:15" x14ac:dyDescent="0.25">
      <c r="O44258" s="7"/>
    </row>
    <row r="44259" spans="15:15" x14ac:dyDescent="0.25">
      <c r="O44259" s="7"/>
    </row>
    <row r="44260" spans="15:15" x14ac:dyDescent="0.25">
      <c r="O44260" s="7"/>
    </row>
    <row r="44261" spans="15:15" x14ac:dyDescent="0.25">
      <c r="O44261" s="7"/>
    </row>
    <row r="44262" spans="15:15" x14ac:dyDescent="0.25">
      <c r="O44262" s="7"/>
    </row>
    <row r="44263" spans="15:15" x14ac:dyDescent="0.25">
      <c r="O44263" s="7"/>
    </row>
    <row r="44264" spans="15:15" x14ac:dyDescent="0.25">
      <c r="O44264" s="7"/>
    </row>
    <row r="44265" spans="15:15" x14ac:dyDescent="0.25">
      <c r="O44265" s="7"/>
    </row>
    <row r="44266" spans="15:15" x14ac:dyDescent="0.25">
      <c r="O44266" s="7"/>
    </row>
    <row r="44267" spans="15:15" x14ac:dyDescent="0.25">
      <c r="O44267" s="7"/>
    </row>
    <row r="44268" spans="15:15" x14ac:dyDescent="0.25">
      <c r="O44268" s="7"/>
    </row>
    <row r="44269" spans="15:15" x14ac:dyDescent="0.25">
      <c r="O44269" s="7"/>
    </row>
    <row r="44270" spans="15:15" x14ac:dyDescent="0.25">
      <c r="O44270" s="7"/>
    </row>
    <row r="44271" spans="15:15" x14ac:dyDescent="0.25">
      <c r="O44271" s="7"/>
    </row>
    <row r="44272" spans="15:15" x14ac:dyDescent="0.25">
      <c r="O44272" s="7"/>
    </row>
    <row r="44273" spans="15:15" x14ac:dyDescent="0.25">
      <c r="O44273" s="7"/>
    </row>
    <row r="44274" spans="15:15" x14ac:dyDescent="0.25">
      <c r="O44274" s="7"/>
    </row>
    <row r="44275" spans="15:15" x14ac:dyDescent="0.25">
      <c r="O44275" s="7"/>
    </row>
    <row r="44276" spans="15:15" x14ac:dyDescent="0.25">
      <c r="O44276" s="7"/>
    </row>
    <row r="44277" spans="15:15" x14ac:dyDescent="0.25">
      <c r="O44277" s="7"/>
    </row>
    <row r="44278" spans="15:15" x14ac:dyDescent="0.25">
      <c r="O44278" s="7"/>
    </row>
    <row r="44279" spans="15:15" x14ac:dyDescent="0.25">
      <c r="O44279" s="7"/>
    </row>
    <row r="44280" spans="15:15" x14ac:dyDescent="0.25">
      <c r="O44280" s="7"/>
    </row>
    <row r="44281" spans="15:15" x14ac:dyDescent="0.25">
      <c r="O44281" s="7"/>
    </row>
    <row r="44282" spans="15:15" x14ac:dyDescent="0.25">
      <c r="O44282" s="7"/>
    </row>
    <row r="44283" spans="15:15" x14ac:dyDescent="0.25">
      <c r="O44283" s="7"/>
    </row>
    <row r="44284" spans="15:15" x14ac:dyDescent="0.25">
      <c r="O44284" s="7"/>
    </row>
    <row r="44285" spans="15:15" x14ac:dyDescent="0.25">
      <c r="O44285" s="7"/>
    </row>
    <row r="44286" spans="15:15" x14ac:dyDescent="0.25">
      <c r="O44286" s="7"/>
    </row>
    <row r="44287" spans="15:15" x14ac:dyDescent="0.25">
      <c r="O44287" s="7"/>
    </row>
    <row r="44288" spans="15:15" x14ac:dyDescent="0.25">
      <c r="O44288" s="7"/>
    </row>
    <row r="44289" spans="15:15" x14ac:dyDescent="0.25">
      <c r="O44289" s="7"/>
    </row>
    <row r="44290" spans="15:15" x14ac:dyDescent="0.25">
      <c r="O44290" s="7"/>
    </row>
    <row r="44291" spans="15:15" x14ac:dyDescent="0.25">
      <c r="O44291" s="7"/>
    </row>
    <row r="44292" spans="15:15" x14ac:dyDescent="0.25">
      <c r="O44292" s="7"/>
    </row>
    <row r="44293" spans="15:15" x14ac:dyDescent="0.25">
      <c r="O44293" s="7"/>
    </row>
    <row r="44294" spans="15:15" x14ac:dyDescent="0.25">
      <c r="O44294" s="7"/>
    </row>
    <row r="44295" spans="15:15" x14ac:dyDescent="0.25">
      <c r="O44295" s="7"/>
    </row>
    <row r="44296" spans="15:15" x14ac:dyDescent="0.25">
      <c r="O44296" s="7"/>
    </row>
    <row r="44297" spans="15:15" x14ac:dyDescent="0.25">
      <c r="O44297" s="7"/>
    </row>
    <row r="44298" spans="15:15" x14ac:dyDescent="0.25">
      <c r="O44298" s="7"/>
    </row>
    <row r="44299" spans="15:15" x14ac:dyDescent="0.25">
      <c r="O44299" s="7"/>
    </row>
    <row r="44300" spans="15:15" x14ac:dyDescent="0.25">
      <c r="O44300" s="7"/>
    </row>
    <row r="44301" spans="15:15" x14ac:dyDescent="0.25">
      <c r="O44301" s="7"/>
    </row>
    <row r="44302" spans="15:15" x14ac:dyDescent="0.25">
      <c r="O44302" s="7"/>
    </row>
    <row r="44303" spans="15:15" x14ac:dyDescent="0.25">
      <c r="O44303" s="7"/>
    </row>
    <row r="44304" spans="15:15" x14ac:dyDescent="0.25">
      <c r="O44304" s="7"/>
    </row>
    <row r="44305" spans="15:15" x14ac:dyDescent="0.25">
      <c r="O44305" s="7"/>
    </row>
    <row r="44306" spans="15:15" x14ac:dyDescent="0.25">
      <c r="O44306" s="7"/>
    </row>
    <row r="44307" spans="15:15" x14ac:dyDescent="0.25">
      <c r="O44307" s="7"/>
    </row>
    <row r="44308" spans="15:15" x14ac:dyDescent="0.25">
      <c r="O44308" s="7"/>
    </row>
    <row r="44309" spans="15:15" x14ac:dyDescent="0.25">
      <c r="O44309" s="7"/>
    </row>
    <row r="44310" spans="15:15" x14ac:dyDescent="0.25">
      <c r="O44310" s="7"/>
    </row>
    <row r="44311" spans="15:15" x14ac:dyDescent="0.25">
      <c r="O44311" s="7"/>
    </row>
    <row r="44312" spans="15:15" x14ac:dyDescent="0.25">
      <c r="O44312" s="7"/>
    </row>
    <row r="44313" spans="15:15" x14ac:dyDescent="0.25">
      <c r="O44313" s="7"/>
    </row>
    <row r="44314" spans="15:15" x14ac:dyDescent="0.25">
      <c r="O44314" s="7"/>
    </row>
    <row r="44315" spans="15:15" x14ac:dyDescent="0.25">
      <c r="O44315" s="7"/>
    </row>
    <row r="44316" spans="15:15" x14ac:dyDescent="0.25">
      <c r="O44316" s="7"/>
    </row>
    <row r="44317" spans="15:15" x14ac:dyDescent="0.25">
      <c r="O44317" s="7"/>
    </row>
    <row r="44318" spans="15:15" x14ac:dyDescent="0.25">
      <c r="O44318" s="7"/>
    </row>
    <row r="44319" spans="15:15" x14ac:dyDescent="0.25">
      <c r="O44319" s="7"/>
    </row>
    <row r="44320" spans="15:15" x14ac:dyDescent="0.25">
      <c r="O44320" s="7"/>
    </row>
    <row r="44321" spans="15:15" x14ac:dyDescent="0.25">
      <c r="O44321" s="7"/>
    </row>
    <row r="44322" spans="15:15" x14ac:dyDescent="0.25">
      <c r="O44322" s="7"/>
    </row>
    <row r="44323" spans="15:15" x14ac:dyDescent="0.25">
      <c r="O44323" s="7"/>
    </row>
    <row r="44324" spans="15:15" x14ac:dyDescent="0.25">
      <c r="O44324" s="7"/>
    </row>
    <row r="44325" spans="15:15" x14ac:dyDescent="0.25">
      <c r="O44325" s="7"/>
    </row>
    <row r="44326" spans="15:15" x14ac:dyDescent="0.25">
      <c r="O44326" s="7"/>
    </row>
    <row r="44327" spans="15:15" x14ac:dyDescent="0.25">
      <c r="O44327" s="7"/>
    </row>
    <row r="44328" spans="15:15" x14ac:dyDescent="0.25">
      <c r="O44328" s="7"/>
    </row>
    <row r="44329" spans="15:15" x14ac:dyDescent="0.25">
      <c r="O44329" s="7"/>
    </row>
    <row r="44354" spans="15:15" x14ac:dyDescent="0.25">
      <c r="O44354" s="7"/>
    </row>
    <row r="44355" spans="15:15" x14ac:dyDescent="0.25">
      <c r="O44355" s="7"/>
    </row>
    <row r="44356" spans="15:15" x14ac:dyDescent="0.25">
      <c r="O44356" s="7"/>
    </row>
    <row r="44357" spans="15:15" x14ac:dyDescent="0.25">
      <c r="O44357" s="7"/>
    </row>
    <row r="44358" spans="15:15" x14ac:dyDescent="0.25">
      <c r="O44358" s="7"/>
    </row>
    <row r="44359" spans="15:15" x14ac:dyDescent="0.25">
      <c r="O44359" s="7"/>
    </row>
    <row r="44360" spans="15:15" x14ac:dyDescent="0.25">
      <c r="O44360" s="7"/>
    </row>
    <row r="44361" spans="15:15" x14ac:dyDescent="0.25">
      <c r="O44361" s="7"/>
    </row>
    <row r="44362" spans="15:15" x14ac:dyDescent="0.25">
      <c r="O44362" s="7"/>
    </row>
    <row r="44363" spans="15:15" x14ac:dyDescent="0.25">
      <c r="O44363" s="7"/>
    </row>
    <row r="44364" spans="15:15" x14ac:dyDescent="0.25">
      <c r="O44364" s="7"/>
    </row>
    <row r="44365" spans="15:15" x14ac:dyDescent="0.25">
      <c r="O44365" s="7"/>
    </row>
    <row r="44366" spans="15:15" x14ac:dyDescent="0.25">
      <c r="O44366" s="7"/>
    </row>
    <row r="44367" spans="15:15" x14ac:dyDescent="0.25">
      <c r="O44367" s="7"/>
    </row>
    <row r="44368" spans="15:15" x14ac:dyDescent="0.25">
      <c r="O44368" s="7"/>
    </row>
    <row r="44369" spans="15:15" x14ac:dyDescent="0.25">
      <c r="O44369" s="7"/>
    </row>
    <row r="44370" spans="15:15" x14ac:dyDescent="0.25">
      <c r="O44370" s="7"/>
    </row>
    <row r="44371" spans="15:15" x14ac:dyDescent="0.25">
      <c r="O44371" s="7"/>
    </row>
    <row r="44372" spans="15:15" x14ac:dyDescent="0.25">
      <c r="O44372" s="7"/>
    </row>
    <row r="44373" spans="15:15" x14ac:dyDescent="0.25">
      <c r="O44373" s="7"/>
    </row>
    <row r="44374" spans="15:15" x14ac:dyDescent="0.25">
      <c r="O44374" s="7"/>
    </row>
    <row r="44375" spans="15:15" x14ac:dyDescent="0.25">
      <c r="O44375" s="7"/>
    </row>
    <row r="44376" spans="15:15" x14ac:dyDescent="0.25">
      <c r="O44376" s="7"/>
    </row>
    <row r="44377" spans="15:15" x14ac:dyDescent="0.25">
      <c r="O44377" s="7"/>
    </row>
    <row r="44378" spans="15:15" x14ac:dyDescent="0.25">
      <c r="O44378" s="7"/>
    </row>
    <row r="44379" spans="15:15" x14ac:dyDescent="0.25">
      <c r="O44379" s="7"/>
    </row>
    <row r="44380" spans="15:15" x14ac:dyDescent="0.25">
      <c r="O44380" s="7"/>
    </row>
    <row r="44381" spans="15:15" x14ac:dyDescent="0.25">
      <c r="O44381" s="7"/>
    </row>
    <row r="44382" spans="15:15" x14ac:dyDescent="0.25">
      <c r="O44382" s="7"/>
    </row>
    <row r="44383" spans="15:15" x14ac:dyDescent="0.25">
      <c r="O44383" s="7"/>
    </row>
    <row r="44384" spans="15:15" x14ac:dyDescent="0.25">
      <c r="O44384" s="7"/>
    </row>
    <row r="44385" spans="15:15" x14ac:dyDescent="0.25">
      <c r="O44385" s="7"/>
    </row>
    <row r="44386" spans="15:15" x14ac:dyDescent="0.25">
      <c r="O44386" s="7"/>
    </row>
    <row r="44387" spans="15:15" x14ac:dyDescent="0.25">
      <c r="O44387" s="7"/>
    </row>
    <row r="44388" spans="15:15" x14ac:dyDescent="0.25">
      <c r="O44388" s="7"/>
    </row>
    <row r="44389" spans="15:15" x14ac:dyDescent="0.25">
      <c r="O44389" s="7"/>
    </row>
    <row r="44390" spans="15:15" x14ac:dyDescent="0.25">
      <c r="O44390" s="7"/>
    </row>
    <row r="44391" spans="15:15" x14ac:dyDescent="0.25">
      <c r="O44391" s="7"/>
    </row>
    <row r="44392" spans="15:15" x14ac:dyDescent="0.25">
      <c r="O44392" s="7"/>
    </row>
    <row r="44393" spans="15:15" x14ac:dyDescent="0.25">
      <c r="O44393" s="7"/>
    </row>
    <row r="44394" spans="15:15" x14ac:dyDescent="0.25">
      <c r="O44394" s="7"/>
    </row>
    <row r="44395" spans="15:15" x14ac:dyDescent="0.25">
      <c r="O44395" s="7"/>
    </row>
    <row r="44396" spans="15:15" x14ac:dyDescent="0.25">
      <c r="O44396" s="7"/>
    </row>
    <row r="44397" spans="15:15" x14ac:dyDescent="0.25">
      <c r="O44397" s="7"/>
    </row>
    <row r="44398" spans="15:15" x14ac:dyDescent="0.25">
      <c r="O44398" s="7"/>
    </row>
    <row r="44399" spans="15:15" x14ac:dyDescent="0.25">
      <c r="O44399" s="7"/>
    </row>
    <row r="44400" spans="15:15" x14ac:dyDescent="0.25">
      <c r="O44400" s="7"/>
    </row>
    <row r="44401" spans="15:15" x14ac:dyDescent="0.25">
      <c r="O44401" s="7"/>
    </row>
    <row r="44402" spans="15:15" x14ac:dyDescent="0.25">
      <c r="O44402" s="7"/>
    </row>
    <row r="44403" spans="15:15" x14ac:dyDescent="0.25">
      <c r="O44403" s="7"/>
    </row>
    <row r="44404" spans="15:15" x14ac:dyDescent="0.25">
      <c r="O44404" s="7"/>
    </row>
    <row r="44405" spans="15:15" x14ac:dyDescent="0.25">
      <c r="O44405" s="7"/>
    </row>
    <row r="44406" spans="15:15" x14ac:dyDescent="0.25">
      <c r="O44406" s="7"/>
    </row>
    <row r="44407" spans="15:15" x14ac:dyDescent="0.25">
      <c r="O44407" s="7"/>
    </row>
    <row r="44408" spans="15:15" x14ac:dyDescent="0.25">
      <c r="O44408" s="7"/>
    </row>
    <row r="44409" spans="15:15" x14ac:dyDescent="0.25">
      <c r="O44409" s="7"/>
    </row>
    <row r="44410" spans="15:15" x14ac:dyDescent="0.25">
      <c r="O44410" s="7"/>
    </row>
    <row r="44411" spans="15:15" x14ac:dyDescent="0.25">
      <c r="O44411" s="7"/>
    </row>
    <row r="44412" spans="15:15" x14ac:dyDescent="0.25">
      <c r="O44412" s="7"/>
    </row>
    <row r="44413" spans="15:15" x14ac:dyDescent="0.25">
      <c r="O44413" s="7"/>
    </row>
    <row r="44414" spans="15:15" x14ac:dyDescent="0.25">
      <c r="O44414" s="7"/>
    </row>
    <row r="44415" spans="15:15" x14ac:dyDescent="0.25">
      <c r="O44415" s="7"/>
    </row>
    <row r="44416" spans="15:15" x14ac:dyDescent="0.25">
      <c r="O44416" s="7"/>
    </row>
    <row r="44417" spans="15:15" x14ac:dyDescent="0.25">
      <c r="O44417" s="7"/>
    </row>
    <row r="44418" spans="15:15" x14ac:dyDescent="0.25">
      <c r="O44418" s="7"/>
    </row>
    <row r="44419" spans="15:15" x14ac:dyDescent="0.25">
      <c r="O44419" s="7"/>
    </row>
    <row r="44420" spans="15:15" x14ac:dyDescent="0.25">
      <c r="O44420" s="7"/>
    </row>
    <row r="44421" spans="15:15" x14ac:dyDescent="0.25">
      <c r="O44421" s="7"/>
    </row>
    <row r="44422" spans="15:15" x14ac:dyDescent="0.25">
      <c r="O44422" s="7"/>
    </row>
    <row r="44423" spans="15:15" x14ac:dyDescent="0.25">
      <c r="O44423" s="7"/>
    </row>
    <row r="44424" spans="15:15" x14ac:dyDescent="0.25">
      <c r="O44424" s="7"/>
    </row>
    <row r="44425" spans="15:15" x14ac:dyDescent="0.25">
      <c r="O44425" s="7"/>
    </row>
    <row r="44426" spans="15:15" x14ac:dyDescent="0.25">
      <c r="O44426" s="7"/>
    </row>
    <row r="44427" spans="15:15" x14ac:dyDescent="0.25">
      <c r="O44427" s="7"/>
    </row>
    <row r="44428" spans="15:15" x14ac:dyDescent="0.25">
      <c r="O44428" s="7"/>
    </row>
    <row r="44429" spans="15:15" x14ac:dyDescent="0.25">
      <c r="O44429" s="7"/>
    </row>
    <row r="44430" spans="15:15" x14ac:dyDescent="0.25">
      <c r="O44430" s="7"/>
    </row>
    <row r="44431" spans="15:15" x14ac:dyDescent="0.25">
      <c r="O44431" s="7"/>
    </row>
    <row r="44432" spans="15:15" x14ac:dyDescent="0.25">
      <c r="O44432" s="7"/>
    </row>
    <row r="44433" spans="15:15" x14ac:dyDescent="0.25">
      <c r="O44433" s="7"/>
    </row>
    <row r="44434" spans="15:15" x14ac:dyDescent="0.25">
      <c r="O44434" s="7"/>
    </row>
    <row r="44435" spans="15:15" x14ac:dyDescent="0.25">
      <c r="O44435" s="7"/>
    </row>
    <row r="44436" spans="15:15" x14ac:dyDescent="0.25">
      <c r="O44436" s="7"/>
    </row>
    <row r="44437" spans="15:15" x14ac:dyDescent="0.25">
      <c r="O44437" s="7"/>
    </row>
    <row r="44438" spans="15:15" x14ac:dyDescent="0.25">
      <c r="O44438" s="7"/>
    </row>
    <row r="44439" spans="15:15" x14ac:dyDescent="0.25">
      <c r="O44439" s="7"/>
    </row>
    <row r="44440" spans="15:15" x14ac:dyDescent="0.25">
      <c r="O44440" s="7"/>
    </row>
    <row r="44441" spans="15:15" x14ac:dyDescent="0.25">
      <c r="O44441" s="7"/>
    </row>
    <row r="44442" spans="15:15" x14ac:dyDescent="0.25">
      <c r="O44442" s="7"/>
    </row>
    <row r="44443" spans="15:15" x14ac:dyDescent="0.25">
      <c r="O44443" s="7"/>
    </row>
    <row r="44444" spans="15:15" x14ac:dyDescent="0.25">
      <c r="O44444" s="7"/>
    </row>
    <row r="44445" spans="15:15" x14ac:dyDescent="0.25">
      <c r="O44445" s="7"/>
    </row>
    <row r="44446" spans="15:15" x14ac:dyDescent="0.25">
      <c r="O44446" s="7"/>
    </row>
    <row r="44447" spans="15:15" x14ac:dyDescent="0.25">
      <c r="O44447" s="7"/>
    </row>
    <row r="44448" spans="15:15" x14ac:dyDescent="0.25">
      <c r="O44448" s="7"/>
    </row>
    <row r="44449" spans="15:15" x14ac:dyDescent="0.25">
      <c r="O44449" s="7"/>
    </row>
    <row r="44450" spans="15:15" x14ac:dyDescent="0.25">
      <c r="O44450" s="7"/>
    </row>
    <row r="44451" spans="15:15" x14ac:dyDescent="0.25">
      <c r="O44451" s="7"/>
    </row>
    <row r="44452" spans="15:15" x14ac:dyDescent="0.25">
      <c r="O44452" s="7"/>
    </row>
    <row r="44453" spans="15:15" x14ac:dyDescent="0.25">
      <c r="O44453" s="7"/>
    </row>
    <row r="44454" spans="15:15" x14ac:dyDescent="0.25">
      <c r="O44454" s="7"/>
    </row>
    <row r="44455" spans="15:15" x14ac:dyDescent="0.25">
      <c r="O44455" s="7"/>
    </row>
    <row r="44456" spans="15:15" x14ac:dyDescent="0.25">
      <c r="O44456" s="7"/>
    </row>
    <row r="44457" spans="15:15" x14ac:dyDescent="0.25">
      <c r="O44457" s="7"/>
    </row>
    <row r="44458" spans="15:15" x14ac:dyDescent="0.25">
      <c r="O44458" s="7"/>
    </row>
    <row r="44459" spans="15:15" x14ac:dyDescent="0.25">
      <c r="O44459" s="7"/>
    </row>
    <row r="44460" spans="15:15" x14ac:dyDescent="0.25">
      <c r="O44460" s="7"/>
    </row>
    <row r="44461" spans="15:15" x14ac:dyDescent="0.25">
      <c r="O44461" s="7"/>
    </row>
    <row r="44462" spans="15:15" x14ac:dyDescent="0.25">
      <c r="O44462" s="7"/>
    </row>
    <row r="44463" spans="15:15" x14ac:dyDescent="0.25">
      <c r="O44463" s="7"/>
    </row>
    <row r="44464" spans="15:15" x14ac:dyDescent="0.25">
      <c r="O44464" s="7"/>
    </row>
    <row r="44465" spans="15:15" x14ac:dyDescent="0.25">
      <c r="O44465" s="7"/>
    </row>
    <row r="44466" spans="15:15" x14ac:dyDescent="0.25">
      <c r="O44466" s="7"/>
    </row>
    <row r="44467" spans="15:15" x14ac:dyDescent="0.25">
      <c r="O44467" s="7"/>
    </row>
    <row r="44468" spans="15:15" x14ac:dyDescent="0.25">
      <c r="O44468" s="7"/>
    </row>
    <row r="44469" spans="15:15" x14ac:dyDescent="0.25">
      <c r="O44469" s="7"/>
    </row>
    <row r="44470" spans="15:15" x14ac:dyDescent="0.25">
      <c r="O44470" s="7"/>
    </row>
    <row r="44471" spans="15:15" x14ac:dyDescent="0.25">
      <c r="O44471" s="7"/>
    </row>
    <row r="44472" spans="15:15" x14ac:dyDescent="0.25">
      <c r="O44472" s="7"/>
    </row>
    <row r="44473" spans="15:15" x14ac:dyDescent="0.25">
      <c r="O44473" s="7"/>
    </row>
    <row r="44474" spans="15:15" x14ac:dyDescent="0.25">
      <c r="O44474" s="7"/>
    </row>
    <row r="44475" spans="15:15" x14ac:dyDescent="0.25">
      <c r="O44475" s="7"/>
    </row>
    <row r="44476" spans="15:15" x14ac:dyDescent="0.25">
      <c r="O44476" s="7"/>
    </row>
    <row r="44477" spans="15:15" x14ac:dyDescent="0.25">
      <c r="O44477" s="7"/>
    </row>
    <row r="44478" spans="15:15" x14ac:dyDescent="0.25">
      <c r="O44478" s="7"/>
    </row>
    <row r="44479" spans="15:15" x14ac:dyDescent="0.25">
      <c r="O44479" s="7"/>
    </row>
    <row r="44480" spans="15:15" x14ac:dyDescent="0.25">
      <c r="O44480" s="7"/>
    </row>
    <row r="44481" spans="15:15" x14ac:dyDescent="0.25">
      <c r="O44481" s="7"/>
    </row>
    <row r="44482" spans="15:15" x14ac:dyDescent="0.25">
      <c r="O44482" s="7"/>
    </row>
    <row r="44483" spans="15:15" x14ac:dyDescent="0.25">
      <c r="O44483" s="7"/>
    </row>
    <row r="44484" spans="15:15" x14ac:dyDescent="0.25">
      <c r="O44484" s="7"/>
    </row>
    <row r="44485" spans="15:15" x14ac:dyDescent="0.25">
      <c r="O44485" s="7"/>
    </row>
    <row r="44486" spans="15:15" x14ac:dyDescent="0.25">
      <c r="O44486" s="7"/>
    </row>
    <row r="44487" spans="15:15" x14ac:dyDescent="0.25">
      <c r="O44487" s="7"/>
    </row>
    <row r="44488" spans="15:15" x14ac:dyDescent="0.25">
      <c r="O44488" s="7"/>
    </row>
    <row r="44489" spans="15:15" x14ac:dyDescent="0.25">
      <c r="O44489" s="7"/>
    </row>
    <row r="44490" spans="15:15" x14ac:dyDescent="0.25">
      <c r="O44490" s="7"/>
    </row>
    <row r="44491" spans="15:15" x14ac:dyDescent="0.25">
      <c r="O44491" s="7"/>
    </row>
    <row r="44492" spans="15:15" x14ac:dyDescent="0.25">
      <c r="O44492" s="7"/>
    </row>
    <row r="44493" spans="15:15" x14ac:dyDescent="0.25">
      <c r="O44493" s="7"/>
    </row>
    <row r="44494" spans="15:15" x14ac:dyDescent="0.25">
      <c r="O44494" s="7"/>
    </row>
    <row r="44495" spans="15:15" x14ac:dyDescent="0.25">
      <c r="O44495" s="7"/>
    </row>
    <row r="44496" spans="15:15" x14ac:dyDescent="0.25">
      <c r="O44496" s="7"/>
    </row>
    <row r="44497" spans="15:15" x14ac:dyDescent="0.25">
      <c r="O44497" s="7"/>
    </row>
    <row r="44498" spans="15:15" x14ac:dyDescent="0.25">
      <c r="O44498" s="7"/>
    </row>
    <row r="44499" spans="15:15" x14ac:dyDescent="0.25">
      <c r="O44499" s="7"/>
    </row>
    <row r="44500" spans="15:15" x14ac:dyDescent="0.25">
      <c r="O44500" s="7"/>
    </row>
    <row r="44501" spans="15:15" x14ac:dyDescent="0.25">
      <c r="O44501" s="7"/>
    </row>
    <row r="44502" spans="15:15" x14ac:dyDescent="0.25">
      <c r="O44502" s="7"/>
    </row>
    <row r="44503" spans="15:15" x14ac:dyDescent="0.25">
      <c r="O44503" s="7"/>
    </row>
    <row r="44504" spans="15:15" x14ac:dyDescent="0.25">
      <c r="O44504" s="7"/>
    </row>
    <row r="44505" spans="15:15" x14ac:dyDescent="0.25">
      <c r="O44505" s="7"/>
    </row>
    <row r="44506" spans="15:15" x14ac:dyDescent="0.25">
      <c r="O44506" s="7"/>
    </row>
    <row r="44507" spans="15:15" x14ac:dyDescent="0.25">
      <c r="O44507" s="7"/>
    </row>
    <row r="44508" spans="15:15" x14ac:dyDescent="0.25">
      <c r="O44508" s="7"/>
    </row>
    <row r="44509" spans="15:15" x14ac:dyDescent="0.25">
      <c r="O44509" s="7"/>
    </row>
    <row r="44510" spans="15:15" x14ac:dyDescent="0.25">
      <c r="O44510" s="7"/>
    </row>
    <row r="44511" spans="15:15" x14ac:dyDescent="0.25">
      <c r="O44511" s="7"/>
    </row>
    <row r="44512" spans="15:15" x14ac:dyDescent="0.25">
      <c r="O44512" s="7"/>
    </row>
    <row r="44513" spans="15:15" x14ac:dyDescent="0.25">
      <c r="O44513" s="7"/>
    </row>
    <row r="44514" spans="15:15" x14ac:dyDescent="0.25">
      <c r="O44514" s="7"/>
    </row>
    <row r="44515" spans="15:15" x14ac:dyDescent="0.25">
      <c r="O44515" s="7"/>
    </row>
    <row r="44516" spans="15:15" x14ac:dyDescent="0.25">
      <c r="O44516" s="7"/>
    </row>
    <row r="44517" spans="15:15" x14ac:dyDescent="0.25">
      <c r="O44517" s="7"/>
    </row>
    <row r="44518" spans="15:15" x14ac:dyDescent="0.25">
      <c r="O44518" s="7"/>
    </row>
    <row r="44519" spans="15:15" x14ac:dyDescent="0.25">
      <c r="O44519" s="7"/>
    </row>
    <row r="44520" spans="15:15" x14ac:dyDescent="0.25">
      <c r="O44520" s="7"/>
    </row>
    <row r="44521" spans="15:15" x14ac:dyDescent="0.25">
      <c r="O44521" s="7"/>
    </row>
    <row r="44522" spans="15:15" x14ac:dyDescent="0.25">
      <c r="O44522" s="7"/>
    </row>
    <row r="44523" spans="15:15" x14ac:dyDescent="0.25">
      <c r="O44523" s="7"/>
    </row>
    <row r="44524" spans="15:15" x14ac:dyDescent="0.25">
      <c r="O44524" s="7"/>
    </row>
    <row r="44525" spans="15:15" x14ac:dyDescent="0.25">
      <c r="O44525" s="7"/>
    </row>
    <row r="44526" spans="15:15" x14ac:dyDescent="0.25">
      <c r="O44526" s="7"/>
    </row>
    <row r="44527" spans="15:15" x14ac:dyDescent="0.25">
      <c r="O44527" s="7"/>
    </row>
    <row r="44528" spans="15:15" x14ac:dyDescent="0.25">
      <c r="O44528" s="7"/>
    </row>
    <row r="44529" spans="15:15" x14ac:dyDescent="0.25">
      <c r="O44529" s="7"/>
    </row>
    <row r="44530" spans="15:15" x14ac:dyDescent="0.25">
      <c r="O44530" s="7"/>
    </row>
    <row r="44531" spans="15:15" x14ac:dyDescent="0.25">
      <c r="O44531" s="7"/>
    </row>
    <row r="44532" spans="15:15" x14ac:dyDescent="0.25">
      <c r="O44532" s="7"/>
    </row>
    <row r="44533" spans="15:15" x14ac:dyDescent="0.25">
      <c r="O44533" s="7"/>
    </row>
    <row r="44534" spans="15:15" x14ac:dyDescent="0.25">
      <c r="O44534" s="7"/>
    </row>
    <row r="44535" spans="15:15" x14ac:dyDescent="0.25">
      <c r="O44535" s="7"/>
    </row>
    <row r="44536" spans="15:15" x14ac:dyDescent="0.25">
      <c r="O44536" s="7"/>
    </row>
    <row r="44537" spans="15:15" x14ac:dyDescent="0.25">
      <c r="O44537" s="7"/>
    </row>
    <row r="44538" spans="15:15" x14ac:dyDescent="0.25">
      <c r="O44538" s="7"/>
    </row>
    <row r="44539" spans="15:15" x14ac:dyDescent="0.25">
      <c r="O44539" s="7"/>
    </row>
    <row r="44540" spans="15:15" x14ac:dyDescent="0.25">
      <c r="O44540" s="7"/>
    </row>
    <row r="44541" spans="15:15" x14ac:dyDescent="0.25">
      <c r="O44541" s="7"/>
    </row>
    <row r="44542" spans="15:15" x14ac:dyDescent="0.25">
      <c r="O44542" s="7"/>
    </row>
    <row r="44543" spans="15:15" x14ac:dyDescent="0.25">
      <c r="O44543" s="7"/>
    </row>
    <row r="44544" spans="15:15" x14ac:dyDescent="0.25">
      <c r="O44544" s="7"/>
    </row>
    <row r="44545" spans="15:15" x14ac:dyDescent="0.25">
      <c r="O44545" s="7"/>
    </row>
    <row r="44546" spans="15:15" x14ac:dyDescent="0.25">
      <c r="O44546" s="7"/>
    </row>
    <row r="44547" spans="15:15" x14ac:dyDescent="0.25">
      <c r="O44547" s="7"/>
    </row>
    <row r="44548" spans="15:15" x14ac:dyDescent="0.25">
      <c r="O44548" s="7"/>
    </row>
    <row r="44549" spans="15:15" x14ac:dyDescent="0.25">
      <c r="O44549" s="7"/>
    </row>
    <row r="44550" spans="15:15" x14ac:dyDescent="0.25">
      <c r="O44550" s="7"/>
    </row>
    <row r="44551" spans="15:15" x14ac:dyDescent="0.25">
      <c r="O44551" s="7"/>
    </row>
    <row r="44552" spans="15:15" x14ac:dyDescent="0.25">
      <c r="O44552" s="7"/>
    </row>
    <row r="44553" spans="15:15" x14ac:dyDescent="0.25">
      <c r="O44553" s="7"/>
    </row>
    <row r="44554" spans="15:15" x14ac:dyDescent="0.25">
      <c r="O44554" s="7"/>
    </row>
    <row r="44555" spans="15:15" x14ac:dyDescent="0.25">
      <c r="O44555" s="7"/>
    </row>
    <row r="44556" spans="15:15" x14ac:dyDescent="0.25">
      <c r="O44556" s="7"/>
    </row>
    <row r="44557" spans="15:15" x14ac:dyDescent="0.25">
      <c r="O44557" s="7"/>
    </row>
    <row r="44558" spans="15:15" x14ac:dyDescent="0.25">
      <c r="O44558" s="7"/>
    </row>
    <row r="44559" spans="15:15" x14ac:dyDescent="0.25">
      <c r="O44559" s="7"/>
    </row>
    <row r="44560" spans="15:15" x14ac:dyDescent="0.25">
      <c r="O44560" s="7"/>
    </row>
    <row r="44561" spans="15:15" x14ac:dyDescent="0.25">
      <c r="O44561" s="7"/>
    </row>
    <row r="44562" spans="15:15" x14ac:dyDescent="0.25">
      <c r="O44562" s="7"/>
    </row>
    <row r="44563" spans="15:15" x14ac:dyDescent="0.25">
      <c r="O44563" s="7"/>
    </row>
    <row r="44564" spans="15:15" x14ac:dyDescent="0.25">
      <c r="O44564" s="7"/>
    </row>
    <row r="44565" spans="15:15" x14ac:dyDescent="0.25">
      <c r="O44565" s="7"/>
    </row>
    <row r="44566" spans="15:15" x14ac:dyDescent="0.25">
      <c r="O44566" s="7"/>
    </row>
    <row r="44567" spans="15:15" x14ac:dyDescent="0.25">
      <c r="O44567" s="7"/>
    </row>
    <row r="44568" spans="15:15" x14ac:dyDescent="0.25">
      <c r="O44568" s="7"/>
    </row>
    <row r="44569" spans="15:15" x14ac:dyDescent="0.25">
      <c r="O44569" s="7"/>
    </row>
    <row r="44570" spans="15:15" x14ac:dyDescent="0.25">
      <c r="O44570" s="7"/>
    </row>
    <row r="44571" spans="15:15" x14ac:dyDescent="0.25">
      <c r="O44571" s="7"/>
    </row>
    <row r="44572" spans="15:15" x14ac:dyDescent="0.25">
      <c r="O44572" s="7"/>
    </row>
    <row r="44573" spans="15:15" x14ac:dyDescent="0.25">
      <c r="O44573" s="7"/>
    </row>
    <row r="44574" spans="15:15" x14ac:dyDescent="0.25">
      <c r="O44574" s="7"/>
    </row>
    <row r="44575" spans="15:15" x14ac:dyDescent="0.25">
      <c r="O44575" s="7"/>
    </row>
    <row r="44576" spans="15:15" x14ac:dyDescent="0.25">
      <c r="O44576" s="7"/>
    </row>
    <row r="44577" spans="15:15" x14ac:dyDescent="0.25">
      <c r="O44577" s="7"/>
    </row>
    <row r="44578" spans="15:15" x14ac:dyDescent="0.25">
      <c r="O44578" s="7"/>
    </row>
    <row r="44579" spans="15:15" x14ac:dyDescent="0.25">
      <c r="O44579" s="7"/>
    </row>
    <row r="44580" spans="15:15" x14ac:dyDescent="0.25">
      <c r="O44580" s="7"/>
    </row>
    <row r="44581" spans="15:15" x14ac:dyDescent="0.25">
      <c r="O44581" s="7"/>
    </row>
    <row r="44582" spans="15:15" x14ac:dyDescent="0.25">
      <c r="O44582" s="7"/>
    </row>
    <row r="44583" spans="15:15" x14ac:dyDescent="0.25">
      <c r="O44583" s="7"/>
    </row>
    <row r="44584" spans="15:15" x14ac:dyDescent="0.25">
      <c r="O44584" s="7"/>
    </row>
    <row r="44585" spans="15:15" x14ac:dyDescent="0.25">
      <c r="O44585" s="7"/>
    </row>
    <row r="44586" spans="15:15" x14ac:dyDescent="0.25">
      <c r="O44586" s="7"/>
    </row>
    <row r="44587" spans="15:15" x14ac:dyDescent="0.25">
      <c r="O44587" s="7"/>
    </row>
    <row r="44588" spans="15:15" x14ac:dyDescent="0.25">
      <c r="O44588" s="7"/>
    </row>
    <row r="44589" spans="15:15" x14ac:dyDescent="0.25">
      <c r="O44589" s="7"/>
    </row>
    <row r="44590" spans="15:15" x14ac:dyDescent="0.25">
      <c r="O44590" s="7"/>
    </row>
    <row r="44591" spans="15:15" x14ac:dyDescent="0.25">
      <c r="O44591" s="7"/>
    </row>
    <row r="44592" spans="15:15" x14ac:dyDescent="0.25">
      <c r="O44592" s="7"/>
    </row>
    <row r="44593" spans="15:15" x14ac:dyDescent="0.25">
      <c r="O44593" s="7"/>
    </row>
    <row r="44618" spans="15:15" x14ac:dyDescent="0.25">
      <c r="O44618" s="7"/>
    </row>
    <row r="44619" spans="15:15" x14ac:dyDescent="0.25">
      <c r="O44619" s="7"/>
    </row>
    <row r="44620" spans="15:15" x14ac:dyDescent="0.25">
      <c r="O44620" s="7"/>
    </row>
    <row r="44621" spans="15:15" x14ac:dyDescent="0.25">
      <c r="O44621" s="7"/>
    </row>
    <row r="44622" spans="15:15" x14ac:dyDescent="0.25">
      <c r="O44622" s="7"/>
    </row>
    <row r="44623" spans="15:15" x14ac:dyDescent="0.25">
      <c r="O44623" s="7"/>
    </row>
    <row r="44624" spans="15:15" x14ac:dyDescent="0.25">
      <c r="O44624" s="7"/>
    </row>
    <row r="44625" spans="15:15" x14ac:dyDescent="0.25">
      <c r="O44625" s="7"/>
    </row>
    <row r="44626" spans="15:15" x14ac:dyDescent="0.25">
      <c r="O44626" s="7"/>
    </row>
    <row r="44627" spans="15:15" x14ac:dyDescent="0.25">
      <c r="O44627" s="7"/>
    </row>
    <row r="44628" spans="15:15" x14ac:dyDescent="0.25">
      <c r="O44628" s="7"/>
    </row>
    <row r="44629" spans="15:15" x14ac:dyDescent="0.25">
      <c r="O44629" s="7"/>
    </row>
    <row r="44630" spans="15:15" x14ac:dyDescent="0.25">
      <c r="O44630" s="7"/>
    </row>
    <row r="44631" spans="15:15" x14ac:dyDescent="0.25">
      <c r="O44631" s="7"/>
    </row>
    <row r="44632" spans="15:15" x14ac:dyDescent="0.25">
      <c r="O44632" s="7"/>
    </row>
    <row r="44633" spans="15:15" x14ac:dyDescent="0.25">
      <c r="O44633" s="7"/>
    </row>
    <row r="44634" spans="15:15" x14ac:dyDescent="0.25">
      <c r="O44634" s="7"/>
    </row>
    <row r="44635" spans="15:15" x14ac:dyDescent="0.25">
      <c r="O44635" s="7"/>
    </row>
    <row r="44636" spans="15:15" x14ac:dyDescent="0.25">
      <c r="O44636" s="7"/>
    </row>
    <row r="44637" spans="15:15" x14ac:dyDescent="0.25">
      <c r="O44637" s="7"/>
    </row>
    <row r="44638" spans="15:15" x14ac:dyDescent="0.25">
      <c r="O44638" s="7"/>
    </row>
    <row r="44639" spans="15:15" x14ac:dyDescent="0.25">
      <c r="O44639" s="7"/>
    </row>
    <row r="44640" spans="15:15" x14ac:dyDescent="0.25">
      <c r="O44640" s="7"/>
    </row>
    <row r="44641" spans="15:15" x14ac:dyDescent="0.25">
      <c r="O44641" s="7"/>
    </row>
    <row r="44642" spans="15:15" x14ac:dyDescent="0.25">
      <c r="O44642" s="7"/>
    </row>
    <row r="44643" spans="15:15" x14ac:dyDescent="0.25">
      <c r="O44643" s="7"/>
    </row>
    <row r="44644" spans="15:15" x14ac:dyDescent="0.25">
      <c r="O44644" s="7"/>
    </row>
    <row r="44645" spans="15:15" x14ac:dyDescent="0.25">
      <c r="O44645" s="7"/>
    </row>
    <row r="44646" spans="15:15" x14ac:dyDescent="0.25">
      <c r="O44646" s="7"/>
    </row>
    <row r="44647" spans="15:15" x14ac:dyDescent="0.25">
      <c r="O44647" s="7"/>
    </row>
    <row r="44648" spans="15:15" x14ac:dyDescent="0.25">
      <c r="O44648" s="7"/>
    </row>
    <row r="44649" spans="15:15" x14ac:dyDescent="0.25">
      <c r="O44649" s="7"/>
    </row>
    <row r="44650" spans="15:15" x14ac:dyDescent="0.25">
      <c r="O44650" s="7"/>
    </row>
    <row r="44651" spans="15:15" x14ac:dyDescent="0.25">
      <c r="O44651" s="7"/>
    </row>
    <row r="44652" spans="15:15" x14ac:dyDescent="0.25">
      <c r="O44652" s="7"/>
    </row>
    <row r="44653" spans="15:15" x14ac:dyDescent="0.25">
      <c r="O44653" s="7"/>
    </row>
    <row r="44654" spans="15:15" x14ac:dyDescent="0.25">
      <c r="O44654" s="7"/>
    </row>
    <row r="44655" spans="15:15" x14ac:dyDescent="0.25">
      <c r="O44655" s="7"/>
    </row>
    <row r="44656" spans="15:15" x14ac:dyDescent="0.25">
      <c r="O44656" s="7"/>
    </row>
    <row r="44657" spans="15:15" x14ac:dyDescent="0.25">
      <c r="O44657" s="7"/>
    </row>
    <row r="44658" spans="15:15" x14ac:dyDescent="0.25">
      <c r="O44658" s="7"/>
    </row>
    <row r="44659" spans="15:15" x14ac:dyDescent="0.25">
      <c r="O44659" s="7"/>
    </row>
    <row r="44660" spans="15:15" x14ac:dyDescent="0.25">
      <c r="O44660" s="7"/>
    </row>
    <row r="44661" spans="15:15" x14ac:dyDescent="0.25">
      <c r="O44661" s="7"/>
    </row>
    <row r="44662" spans="15:15" x14ac:dyDescent="0.25">
      <c r="O44662" s="7"/>
    </row>
    <row r="44663" spans="15:15" x14ac:dyDescent="0.25">
      <c r="O44663" s="7"/>
    </row>
    <row r="44664" spans="15:15" x14ac:dyDescent="0.25">
      <c r="O44664" s="7"/>
    </row>
    <row r="44665" spans="15:15" x14ac:dyDescent="0.25">
      <c r="O44665" s="7"/>
    </row>
    <row r="44666" spans="15:15" x14ac:dyDescent="0.25">
      <c r="O44666" s="7"/>
    </row>
    <row r="44667" spans="15:15" x14ac:dyDescent="0.25">
      <c r="O44667" s="7"/>
    </row>
    <row r="44668" spans="15:15" x14ac:dyDescent="0.25">
      <c r="O44668" s="7"/>
    </row>
    <row r="44669" spans="15:15" x14ac:dyDescent="0.25">
      <c r="O44669" s="7"/>
    </row>
    <row r="44670" spans="15:15" x14ac:dyDescent="0.25">
      <c r="O44670" s="7"/>
    </row>
    <row r="44671" spans="15:15" x14ac:dyDescent="0.25">
      <c r="O44671" s="7"/>
    </row>
    <row r="44672" spans="15:15" x14ac:dyDescent="0.25">
      <c r="O44672" s="7"/>
    </row>
    <row r="44673" spans="15:15" x14ac:dyDescent="0.25">
      <c r="O44673" s="7"/>
    </row>
    <row r="44674" spans="15:15" x14ac:dyDescent="0.25">
      <c r="O44674" s="7"/>
    </row>
    <row r="44675" spans="15:15" x14ac:dyDescent="0.25">
      <c r="O44675" s="7"/>
    </row>
    <row r="44676" spans="15:15" x14ac:dyDescent="0.25">
      <c r="O44676" s="7"/>
    </row>
    <row r="44677" spans="15:15" x14ac:dyDescent="0.25">
      <c r="O44677" s="7"/>
    </row>
    <row r="44678" spans="15:15" x14ac:dyDescent="0.25">
      <c r="O44678" s="7"/>
    </row>
    <row r="44679" spans="15:15" x14ac:dyDescent="0.25">
      <c r="O44679" s="7"/>
    </row>
    <row r="44680" spans="15:15" x14ac:dyDescent="0.25">
      <c r="O44680" s="7"/>
    </row>
    <row r="44681" spans="15:15" x14ac:dyDescent="0.25">
      <c r="O44681" s="7"/>
    </row>
    <row r="44682" spans="15:15" x14ac:dyDescent="0.25">
      <c r="O44682" s="7"/>
    </row>
    <row r="44683" spans="15:15" x14ac:dyDescent="0.25">
      <c r="O44683" s="7"/>
    </row>
    <row r="44684" spans="15:15" x14ac:dyDescent="0.25">
      <c r="O44684" s="7"/>
    </row>
    <row r="44685" spans="15:15" x14ac:dyDescent="0.25">
      <c r="O44685" s="7"/>
    </row>
    <row r="44686" spans="15:15" x14ac:dyDescent="0.25">
      <c r="O44686" s="7"/>
    </row>
    <row r="44687" spans="15:15" x14ac:dyDescent="0.25">
      <c r="O44687" s="7"/>
    </row>
    <row r="44688" spans="15:15" x14ac:dyDescent="0.25">
      <c r="O44688" s="7"/>
    </row>
    <row r="44689" spans="15:15" x14ac:dyDescent="0.25">
      <c r="O44689" s="7"/>
    </row>
    <row r="44690" spans="15:15" x14ac:dyDescent="0.25">
      <c r="O44690" s="7"/>
    </row>
    <row r="44691" spans="15:15" x14ac:dyDescent="0.25">
      <c r="O44691" s="7"/>
    </row>
    <row r="44692" spans="15:15" x14ac:dyDescent="0.25">
      <c r="O44692" s="7"/>
    </row>
    <row r="44693" spans="15:15" x14ac:dyDescent="0.25">
      <c r="O44693" s="7"/>
    </row>
    <row r="44694" spans="15:15" x14ac:dyDescent="0.25">
      <c r="O44694" s="7"/>
    </row>
    <row r="44695" spans="15:15" x14ac:dyDescent="0.25">
      <c r="O44695" s="7"/>
    </row>
    <row r="44696" spans="15:15" x14ac:dyDescent="0.25">
      <c r="O44696" s="7"/>
    </row>
    <row r="44697" spans="15:15" x14ac:dyDescent="0.25">
      <c r="O44697" s="7"/>
    </row>
    <row r="44698" spans="15:15" x14ac:dyDescent="0.25">
      <c r="O44698" s="7"/>
    </row>
    <row r="44699" spans="15:15" x14ac:dyDescent="0.25">
      <c r="O44699" s="7"/>
    </row>
    <row r="44700" spans="15:15" x14ac:dyDescent="0.25">
      <c r="O44700" s="7"/>
    </row>
    <row r="44701" spans="15:15" x14ac:dyDescent="0.25">
      <c r="O44701" s="7"/>
    </row>
    <row r="44702" spans="15:15" x14ac:dyDescent="0.25">
      <c r="O44702" s="7"/>
    </row>
    <row r="44703" spans="15:15" x14ac:dyDescent="0.25">
      <c r="O44703" s="7"/>
    </row>
    <row r="44704" spans="15:15" x14ac:dyDescent="0.25">
      <c r="O44704" s="7"/>
    </row>
    <row r="44705" spans="15:15" x14ac:dyDescent="0.25">
      <c r="O44705" s="7"/>
    </row>
    <row r="44706" spans="15:15" x14ac:dyDescent="0.25">
      <c r="O44706" s="7"/>
    </row>
    <row r="44707" spans="15:15" x14ac:dyDescent="0.25">
      <c r="O44707" s="7"/>
    </row>
    <row r="44708" spans="15:15" x14ac:dyDescent="0.25">
      <c r="O44708" s="7"/>
    </row>
    <row r="44709" spans="15:15" x14ac:dyDescent="0.25">
      <c r="O44709" s="7"/>
    </row>
    <row r="44710" spans="15:15" x14ac:dyDescent="0.25">
      <c r="O44710" s="7"/>
    </row>
    <row r="44711" spans="15:15" x14ac:dyDescent="0.25">
      <c r="O44711" s="7"/>
    </row>
    <row r="44712" spans="15:15" x14ac:dyDescent="0.25">
      <c r="O44712" s="7"/>
    </row>
    <row r="44713" spans="15:15" x14ac:dyDescent="0.25">
      <c r="O44713" s="7"/>
    </row>
    <row r="44714" spans="15:15" x14ac:dyDescent="0.25">
      <c r="O44714" s="7"/>
    </row>
    <row r="44715" spans="15:15" x14ac:dyDescent="0.25">
      <c r="O44715" s="7"/>
    </row>
    <row r="44716" spans="15:15" x14ac:dyDescent="0.25">
      <c r="O44716" s="7"/>
    </row>
    <row r="44717" spans="15:15" x14ac:dyDescent="0.25">
      <c r="O44717" s="7"/>
    </row>
    <row r="44718" spans="15:15" x14ac:dyDescent="0.25">
      <c r="O44718" s="7"/>
    </row>
    <row r="44719" spans="15:15" x14ac:dyDescent="0.25">
      <c r="O44719" s="7"/>
    </row>
    <row r="44720" spans="15:15" x14ac:dyDescent="0.25">
      <c r="O44720" s="7"/>
    </row>
    <row r="44721" spans="15:15" x14ac:dyDescent="0.25">
      <c r="O44721" s="7"/>
    </row>
    <row r="44722" spans="15:15" x14ac:dyDescent="0.25">
      <c r="O44722" s="7"/>
    </row>
    <row r="44723" spans="15:15" x14ac:dyDescent="0.25">
      <c r="O44723" s="7"/>
    </row>
    <row r="44724" spans="15:15" x14ac:dyDescent="0.25">
      <c r="O44724" s="7"/>
    </row>
    <row r="44725" spans="15:15" x14ac:dyDescent="0.25">
      <c r="O44725" s="7"/>
    </row>
    <row r="44726" spans="15:15" x14ac:dyDescent="0.25">
      <c r="O44726" s="7"/>
    </row>
    <row r="44727" spans="15:15" x14ac:dyDescent="0.25">
      <c r="O44727" s="7"/>
    </row>
    <row r="44728" spans="15:15" x14ac:dyDescent="0.25">
      <c r="O44728" s="7"/>
    </row>
    <row r="44729" spans="15:15" x14ac:dyDescent="0.25">
      <c r="O44729" s="7"/>
    </row>
    <row r="44730" spans="15:15" x14ac:dyDescent="0.25">
      <c r="O44730" s="7"/>
    </row>
    <row r="44731" spans="15:15" x14ac:dyDescent="0.25">
      <c r="O44731" s="7"/>
    </row>
    <row r="44732" spans="15:15" x14ac:dyDescent="0.25">
      <c r="O44732" s="7"/>
    </row>
    <row r="44733" spans="15:15" x14ac:dyDescent="0.25">
      <c r="O44733" s="7"/>
    </row>
    <row r="44734" spans="15:15" x14ac:dyDescent="0.25">
      <c r="O44734" s="7"/>
    </row>
    <row r="44735" spans="15:15" x14ac:dyDescent="0.25">
      <c r="O44735" s="7"/>
    </row>
    <row r="44736" spans="15:15" x14ac:dyDescent="0.25">
      <c r="O44736" s="7"/>
    </row>
    <row r="44737" spans="15:15" x14ac:dyDescent="0.25">
      <c r="O44737" s="7"/>
    </row>
    <row r="44738" spans="15:15" x14ac:dyDescent="0.25">
      <c r="O44738" s="7"/>
    </row>
    <row r="44739" spans="15:15" x14ac:dyDescent="0.25">
      <c r="O44739" s="7"/>
    </row>
    <row r="44740" spans="15:15" x14ac:dyDescent="0.25">
      <c r="O44740" s="7"/>
    </row>
    <row r="44741" spans="15:15" x14ac:dyDescent="0.25">
      <c r="O44741" s="7"/>
    </row>
    <row r="44742" spans="15:15" x14ac:dyDescent="0.25">
      <c r="O44742" s="7"/>
    </row>
    <row r="44743" spans="15:15" x14ac:dyDescent="0.25">
      <c r="O44743" s="7"/>
    </row>
    <row r="44744" spans="15:15" x14ac:dyDescent="0.25">
      <c r="O44744" s="7"/>
    </row>
    <row r="44745" spans="15:15" x14ac:dyDescent="0.25">
      <c r="O44745" s="7"/>
    </row>
    <row r="44746" spans="15:15" x14ac:dyDescent="0.25">
      <c r="O44746" s="7"/>
    </row>
    <row r="44747" spans="15:15" x14ac:dyDescent="0.25">
      <c r="O44747" s="7"/>
    </row>
    <row r="44748" spans="15:15" x14ac:dyDescent="0.25">
      <c r="O44748" s="7"/>
    </row>
    <row r="44749" spans="15:15" x14ac:dyDescent="0.25">
      <c r="O44749" s="7"/>
    </row>
    <row r="44750" spans="15:15" x14ac:dyDescent="0.25">
      <c r="O44750" s="7"/>
    </row>
    <row r="44751" spans="15:15" x14ac:dyDescent="0.25">
      <c r="O44751" s="7"/>
    </row>
    <row r="44752" spans="15:15" x14ac:dyDescent="0.25">
      <c r="O44752" s="7"/>
    </row>
    <row r="44753" spans="15:15" x14ac:dyDescent="0.25">
      <c r="O44753" s="7"/>
    </row>
    <row r="44754" spans="15:15" x14ac:dyDescent="0.25">
      <c r="O44754" s="7"/>
    </row>
    <row r="44755" spans="15:15" x14ac:dyDescent="0.25">
      <c r="O44755" s="7"/>
    </row>
    <row r="44756" spans="15:15" x14ac:dyDescent="0.25">
      <c r="O44756" s="7"/>
    </row>
    <row r="44757" spans="15:15" x14ac:dyDescent="0.25">
      <c r="O44757" s="7"/>
    </row>
    <row r="44758" spans="15:15" x14ac:dyDescent="0.25">
      <c r="O44758" s="7"/>
    </row>
    <row r="44759" spans="15:15" x14ac:dyDescent="0.25">
      <c r="O44759" s="7"/>
    </row>
    <row r="44760" spans="15:15" x14ac:dyDescent="0.25">
      <c r="O44760" s="7"/>
    </row>
    <row r="44761" spans="15:15" x14ac:dyDescent="0.25">
      <c r="O44761" s="7"/>
    </row>
    <row r="44762" spans="15:15" x14ac:dyDescent="0.25">
      <c r="O44762" s="7"/>
    </row>
    <row r="44763" spans="15:15" x14ac:dyDescent="0.25">
      <c r="O44763" s="7"/>
    </row>
    <row r="44764" spans="15:15" x14ac:dyDescent="0.25">
      <c r="O44764" s="7"/>
    </row>
    <row r="44765" spans="15:15" x14ac:dyDescent="0.25">
      <c r="O44765" s="7"/>
    </row>
    <row r="44766" spans="15:15" x14ac:dyDescent="0.25">
      <c r="O44766" s="7"/>
    </row>
    <row r="44767" spans="15:15" x14ac:dyDescent="0.25">
      <c r="O44767" s="7"/>
    </row>
    <row r="44768" spans="15:15" x14ac:dyDescent="0.25">
      <c r="O44768" s="7"/>
    </row>
    <row r="44769" spans="15:15" x14ac:dyDescent="0.25">
      <c r="O44769" s="7"/>
    </row>
    <row r="44770" spans="15:15" x14ac:dyDescent="0.25">
      <c r="O44770" s="7"/>
    </row>
    <row r="44771" spans="15:15" x14ac:dyDescent="0.25">
      <c r="O44771" s="7"/>
    </row>
    <row r="44772" spans="15:15" x14ac:dyDescent="0.25">
      <c r="O44772" s="7"/>
    </row>
    <row r="44773" spans="15:15" x14ac:dyDescent="0.25">
      <c r="O44773" s="7"/>
    </row>
    <row r="44774" spans="15:15" x14ac:dyDescent="0.25">
      <c r="O44774" s="7"/>
    </row>
    <row r="44775" spans="15:15" x14ac:dyDescent="0.25">
      <c r="O44775" s="7"/>
    </row>
    <row r="44776" spans="15:15" x14ac:dyDescent="0.25">
      <c r="O44776" s="7"/>
    </row>
    <row r="44777" spans="15:15" x14ac:dyDescent="0.25">
      <c r="O44777" s="7"/>
    </row>
    <row r="44778" spans="15:15" x14ac:dyDescent="0.25">
      <c r="O44778" s="7"/>
    </row>
    <row r="44779" spans="15:15" x14ac:dyDescent="0.25">
      <c r="O44779" s="7"/>
    </row>
    <row r="44780" spans="15:15" x14ac:dyDescent="0.25">
      <c r="O44780" s="7"/>
    </row>
    <row r="44781" spans="15:15" x14ac:dyDescent="0.25">
      <c r="O44781" s="7"/>
    </row>
    <row r="44782" spans="15:15" x14ac:dyDescent="0.25">
      <c r="O44782" s="7"/>
    </row>
    <row r="44783" spans="15:15" x14ac:dyDescent="0.25">
      <c r="O44783" s="7"/>
    </row>
    <row r="44784" spans="15:15" x14ac:dyDescent="0.25">
      <c r="O44784" s="7"/>
    </row>
    <row r="44785" spans="15:15" x14ac:dyDescent="0.25">
      <c r="O44785" s="7"/>
    </row>
    <row r="44786" spans="15:15" x14ac:dyDescent="0.25">
      <c r="O44786" s="7"/>
    </row>
    <row r="44787" spans="15:15" x14ac:dyDescent="0.25">
      <c r="O44787" s="7"/>
    </row>
    <row r="44788" spans="15:15" x14ac:dyDescent="0.25">
      <c r="O44788" s="7"/>
    </row>
    <row r="44789" spans="15:15" x14ac:dyDescent="0.25">
      <c r="O44789" s="7"/>
    </row>
    <row r="44790" spans="15:15" x14ac:dyDescent="0.25">
      <c r="O44790" s="7"/>
    </row>
    <row r="44791" spans="15:15" x14ac:dyDescent="0.25">
      <c r="O44791" s="7"/>
    </row>
    <row r="44792" spans="15:15" x14ac:dyDescent="0.25">
      <c r="O44792" s="7"/>
    </row>
    <row r="44793" spans="15:15" x14ac:dyDescent="0.25">
      <c r="O44793" s="7"/>
    </row>
    <row r="44794" spans="15:15" x14ac:dyDescent="0.25">
      <c r="O44794" s="7"/>
    </row>
    <row r="44795" spans="15:15" x14ac:dyDescent="0.25">
      <c r="O44795" s="7"/>
    </row>
    <row r="44796" spans="15:15" x14ac:dyDescent="0.25">
      <c r="O44796" s="7"/>
    </row>
    <row r="44797" spans="15:15" x14ac:dyDescent="0.25">
      <c r="O44797" s="7"/>
    </row>
    <row r="44798" spans="15:15" x14ac:dyDescent="0.25">
      <c r="O44798" s="7"/>
    </row>
    <row r="44799" spans="15:15" x14ac:dyDescent="0.25">
      <c r="O44799" s="7"/>
    </row>
    <row r="44800" spans="15:15" x14ac:dyDescent="0.25">
      <c r="O44800" s="7"/>
    </row>
    <row r="44801" spans="15:15" x14ac:dyDescent="0.25">
      <c r="O44801" s="7"/>
    </row>
    <row r="44802" spans="15:15" x14ac:dyDescent="0.25">
      <c r="O44802" s="7"/>
    </row>
    <row r="44803" spans="15:15" x14ac:dyDescent="0.25">
      <c r="O44803" s="7"/>
    </row>
    <row r="44804" spans="15:15" x14ac:dyDescent="0.25">
      <c r="O44804" s="7"/>
    </row>
    <row r="44805" spans="15:15" x14ac:dyDescent="0.25">
      <c r="O44805" s="7"/>
    </row>
    <row r="44806" spans="15:15" x14ac:dyDescent="0.25">
      <c r="O44806" s="7"/>
    </row>
    <row r="44807" spans="15:15" x14ac:dyDescent="0.25">
      <c r="O44807" s="7"/>
    </row>
    <row r="44808" spans="15:15" x14ac:dyDescent="0.25">
      <c r="O44808" s="7"/>
    </row>
    <row r="44809" spans="15:15" x14ac:dyDescent="0.25">
      <c r="O44809" s="7"/>
    </row>
    <row r="44810" spans="15:15" x14ac:dyDescent="0.25">
      <c r="O44810" s="7"/>
    </row>
    <row r="44811" spans="15:15" x14ac:dyDescent="0.25">
      <c r="O44811" s="7"/>
    </row>
    <row r="44812" spans="15:15" x14ac:dyDescent="0.25">
      <c r="O44812" s="7"/>
    </row>
    <row r="44813" spans="15:15" x14ac:dyDescent="0.25">
      <c r="O44813" s="7"/>
    </row>
    <row r="44814" spans="15:15" x14ac:dyDescent="0.25">
      <c r="O44814" s="7"/>
    </row>
    <row r="44815" spans="15:15" x14ac:dyDescent="0.25">
      <c r="O44815" s="7"/>
    </row>
    <row r="44816" spans="15:15" x14ac:dyDescent="0.25">
      <c r="O44816" s="7"/>
    </row>
    <row r="44817" spans="15:15" x14ac:dyDescent="0.25">
      <c r="O44817" s="7"/>
    </row>
    <row r="44818" spans="15:15" x14ac:dyDescent="0.25">
      <c r="O44818" s="7"/>
    </row>
    <row r="44819" spans="15:15" x14ac:dyDescent="0.25">
      <c r="O44819" s="7"/>
    </row>
    <row r="44820" spans="15:15" x14ac:dyDescent="0.25">
      <c r="O44820" s="7"/>
    </row>
    <row r="44821" spans="15:15" x14ac:dyDescent="0.25">
      <c r="O44821" s="7"/>
    </row>
    <row r="44822" spans="15:15" x14ac:dyDescent="0.25">
      <c r="O44822" s="7"/>
    </row>
    <row r="44823" spans="15:15" x14ac:dyDescent="0.25">
      <c r="O44823" s="7"/>
    </row>
    <row r="44824" spans="15:15" x14ac:dyDescent="0.25">
      <c r="O44824" s="7"/>
    </row>
    <row r="44825" spans="15:15" x14ac:dyDescent="0.25">
      <c r="O44825" s="7"/>
    </row>
    <row r="44826" spans="15:15" x14ac:dyDescent="0.25">
      <c r="O44826" s="7"/>
    </row>
    <row r="44827" spans="15:15" x14ac:dyDescent="0.25">
      <c r="O44827" s="7"/>
    </row>
    <row r="44828" spans="15:15" x14ac:dyDescent="0.25">
      <c r="O44828" s="7"/>
    </row>
    <row r="44829" spans="15:15" x14ac:dyDescent="0.25">
      <c r="O44829" s="7"/>
    </row>
    <row r="44830" spans="15:15" x14ac:dyDescent="0.25">
      <c r="O44830" s="7"/>
    </row>
    <row r="44831" spans="15:15" x14ac:dyDescent="0.25">
      <c r="O44831" s="7"/>
    </row>
    <row r="44832" spans="15:15" x14ac:dyDescent="0.25">
      <c r="O44832" s="7"/>
    </row>
    <row r="44833" spans="15:15" x14ac:dyDescent="0.25">
      <c r="O44833" s="7"/>
    </row>
    <row r="44834" spans="15:15" x14ac:dyDescent="0.25">
      <c r="O44834" s="7"/>
    </row>
    <row r="44835" spans="15:15" x14ac:dyDescent="0.25">
      <c r="O44835" s="7"/>
    </row>
    <row r="44836" spans="15:15" x14ac:dyDescent="0.25">
      <c r="O44836" s="7"/>
    </row>
    <row r="44837" spans="15:15" x14ac:dyDescent="0.25">
      <c r="O44837" s="7"/>
    </row>
    <row r="44838" spans="15:15" x14ac:dyDescent="0.25">
      <c r="O44838" s="7"/>
    </row>
    <row r="44839" spans="15:15" x14ac:dyDescent="0.25">
      <c r="O44839" s="7"/>
    </row>
    <row r="44840" spans="15:15" x14ac:dyDescent="0.25">
      <c r="O44840" s="7"/>
    </row>
    <row r="44841" spans="15:15" x14ac:dyDescent="0.25">
      <c r="O44841" s="7"/>
    </row>
    <row r="44842" spans="15:15" x14ac:dyDescent="0.25">
      <c r="O44842" s="7"/>
    </row>
    <row r="44843" spans="15:15" x14ac:dyDescent="0.25">
      <c r="O44843" s="7"/>
    </row>
    <row r="44844" spans="15:15" x14ac:dyDescent="0.25">
      <c r="O44844" s="7"/>
    </row>
    <row r="44845" spans="15:15" x14ac:dyDescent="0.25">
      <c r="O44845" s="7"/>
    </row>
    <row r="44846" spans="15:15" x14ac:dyDescent="0.25">
      <c r="O44846" s="7"/>
    </row>
    <row r="44847" spans="15:15" x14ac:dyDescent="0.25">
      <c r="O44847" s="7"/>
    </row>
    <row r="44848" spans="15:15" x14ac:dyDescent="0.25">
      <c r="O44848" s="7"/>
    </row>
    <row r="44849" spans="15:15" x14ac:dyDescent="0.25">
      <c r="O44849" s="7"/>
    </row>
    <row r="44850" spans="15:15" x14ac:dyDescent="0.25">
      <c r="O44850" s="7"/>
    </row>
    <row r="44851" spans="15:15" x14ac:dyDescent="0.25">
      <c r="O44851" s="7"/>
    </row>
    <row r="44852" spans="15:15" x14ac:dyDescent="0.25">
      <c r="O44852" s="7"/>
    </row>
    <row r="44853" spans="15:15" x14ac:dyDescent="0.25">
      <c r="O44853" s="7"/>
    </row>
    <row r="44854" spans="15:15" x14ac:dyDescent="0.25">
      <c r="O44854" s="7"/>
    </row>
    <row r="44855" spans="15:15" x14ac:dyDescent="0.25">
      <c r="O44855" s="7"/>
    </row>
    <row r="44856" spans="15:15" x14ac:dyDescent="0.25">
      <c r="O44856" s="7"/>
    </row>
    <row r="44857" spans="15:15" x14ac:dyDescent="0.25">
      <c r="O44857" s="7"/>
    </row>
    <row r="44882" spans="15:15" x14ac:dyDescent="0.25">
      <c r="O44882" s="7"/>
    </row>
    <row r="44883" spans="15:15" x14ac:dyDescent="0.25">
      <c r="O44883" s="7"/>
    </row>
    <row r="44884" spans="15:15" x14ac:dyDescent="0.25">
      <c r="O44884" s="7"/>
    </row>
    <row r="44885" spans="15:15" x14ac:dyDescent="0.25">
      <c r="O44885" s="7"/>
    </row>
    <row r="44886" spans="15:15" x14ac:dyDescent="0.25">
      <c r="O44886" s="7"/>
    </row>
    <row r="44887" spans="15:15" x14ac:dyDescent="0.25">
      <c r="O44887" s="7"/>
    </row>
    <row r="44888" spans="15:15" x14ac:dyDescent="0.25">
      <c r="O44888" s="7"/>
    </row>
    <row r="44889" spans="15:15" x14ac:dyDescent="0.25">
      <c r="O44889" s="7"/>
    </row>
    <row r="44890" spans="15:15" x14ac:dyDescent="0.25">
      <c r="O44890" s="7"/>
    </row>
    <row r="44891" spans="15:15" x14ac:dyDescent="0.25">
      <c r="O44891" s="7"/>
    </row>
    <row r="44892" spans="15:15" x14ac:dyDescent="0.25">
      <c r="O44892" s="7"/>
    </row>
    <row r="44893" spans="15:15" x14ac:dyDescent="0.25">
      <c r="O44893" s="7"/>
    </row>
    <row r="44894" spans="15:15" x14ac:dyDescent="0.25">
      <c r="O44894" s="7"/>
    </row>
    <row r="44895" spans="15:15" x14ac:dyDescent="0.25">
      <c r="O44895" s="7"/>
    </row>
    <row r="44896" spans="15:15" x14ac:dyDescent="0.25">
      <c r="O44896" s="7"/>
    </row>
    <row r="44897" spans="15:15" x14ac:dyDescent="0.25">
      <c r="O44897" s="7"/>
    </row>
    <row r="44898" spans="15:15" x14ac:dyDescent="0.25">
      <c r="O44898" s="7"/>
    </row>
    <row r="44899" spans="15:15" x14ac:dyDescent="0.25">
      <c r="O44899" s="7"/>
    </row>
    <row r="44900" spans="15:15" x14ac:dyDescent="0.25">
      <c r="O44900" s="7"/>
    </row>
    <row r="44901" spans="15:15" x14ac:dyDescent="0.25">
      <c r="O44901" s="7"/>
    </row>
    <row r="44902" spans="15:15" x14ac:dyDescent="0.25">
      <c r="O44902" s="7"/>
    </row>
    <row r="44903" spans="15:15" x14ac:dyDescent="0.25">
      <c r="O44903" s="7"/>
    </row>
    <row r="44904" spans="15:15" x14ac:dyDescent="0.25">
      <c r="O44904" s="7"/>
    </row>
    <row r="44905" spans="15:15" x14ac:dyDescent="0.25">
      <c r="O44905" s="7"/>
    </row>
    <row r="44906" spans="15:15" x14ac:dyDescent="0.25">
      <c r="O44906" s="7"/>
    </row>
    <row r="44907" spans="15:15" x14ac:dyDescent="0.25">
      <c r="O44907" s="7"/>
    </row>
    <row r="44908" spans="15:15" x14ac:dyDescent="0.25">
      <c r="O44908" s="7"/>
    </row>
    <row r="44909" spans="15:15" x14ac:dyDescent="0.25">
      <c r="O44909" s="7"/>
    </row>
    <row r="44910" spans="15:15" x14ac:dyDescent="0.25">
      <c r="O44910" s="7"/>
    </row>
    <row r="44911" spans="15:15" x14ac:dyDescent="0.25">
      <c r="O44911" s="7"/>
    </row>
    <row r="44912" spans="15:15" x14ac:dyDescent="0.25">
      <c r="O44912" s="7"/>
    </row>
    <row r="44913" spans="15:15" x14ac:dyDescent="0.25">
      <c r="O44913" s="7"/>
    </row>
    <row r="44914" spans="15:15" x14ac:dyDescent="0.25">
      <c r="O44914" s="7"/>
    </row>
    <row r="44915" spans="15:15" x14ac:dyDescent="0.25">
      <c r="O44915" s="7"/>
    </row>
    <row r="44916" spans="15:15" x14ac:dyDescent="0.25">
      <c r="O44916" s="7"/>
    </row>
    <row r="44917" spans="15:15" x14ac:dyDescent="0.25">
      <c r="O44917" s="7"/>
    </row>
    <row r="44918" spans="15:15" x14ac:dyDescent="0.25">
      <c r="O44918" s="7"/>
    </row>
    <row r="44919" spans="15:15" x14ac:dyDescent="0.25">
      <c r="O44919" s="7"/>
    </row>
    <row r="44920" spans="15:15" x14ac:dyDescent="0.25">
      <c r="O44920" s="7"/>
    </row>
    <row r="44921" spans="15:15" x14ac:dyDescent="0.25">
      <c r="O44921" s="7"/>
    </row>
    <row r="44922" spans="15:15" x14ac:dyDescent="0.25">
      <c r="O44922" s="7"/>
    </row>
    <row r="44923" spans="15:15" x14ac:dyDescent="0.25">
      <c r="O44923" s="7"/>
    </row>
    <row r="44924" spans="15:15" x14ac:dyDescent="0.25">
      <c r="O44924" s="7"/>
    </row>
    <row r="44925" spans="15:15" x14ac:dyDescent="0.25">
      <c r="O44925" s="7"/>
    </row>
    <row r="44926" spans="15:15" x14ac:dyDescent="0.25">
      <c r="O44926" s="7"/>
    </row>
    <row r="44927" spans="15:15" x14ac:dyDescent="0.25">
      <c r="O44927" s="7"/>
    </row>
    <row r="44928" spans="15:15" x14ac:dyDescent="0.25">
      <c r="O44928" s="7"/>
    </row>
    <row r="44929" spans="15:15" x14ac:dyDescent="0.25">
      <c r="O44929" s="7"/>
    </row>
    <row r="44930" spans="15:15" x14ac:dyDescent="0.25">
      <c r="O44930" s="7"/>
    </row>
    <row r="44931" spans="15:15" x14ac:dyDescent="0.25">
      <c r="O44931" s="7"/>
    </row>
    <row r="44932" spans="15:15" x14ac:dyDescent="0.25">
      <c r="O44932" s="7"/>
    </row>
    <row r="44933" spans="15:15" x14ac:dyDescent="0.25">
      <c r="O44933" s="7"/>
    </row>
    <row r="44934" spans="15:15" x14ac:dyDescent="0.25">
      <c r="O44934" s="7"/>
    </row>
    <row r="44935" spans="15:15" x14ac:dyDescent="0.25">
      <c r="O44935" s="7"/>
    </row>
    <row r="44936" spans="15:15" x14ac:dyDescent="0.25">
      <c r="O44936" s="7"/>
    </row>
    <row r="44937" spans="15:15" x14ac:dyDescent="0.25">
      <c r="O44937" s="7"/>
    </row>
    <row r="44938" spans="15:15" x14ac:dyDescent="0.25">
      <c r="O44938" s="7"/>
    </row>
    <row r="44939" spans="15:15" x14ac:dyDescent="0.25">
      <c r="O44939" s="7"/>
    </row>
    <row r="44940" spans="15:15" x14ac:dyDescent="0.25">
      <c r="O44940" s="7"/>
    </row>
    <row r="44941" spans="15:15" x14ac:dyDescent="0.25">
      <c r="O44941" s="7"/>
    </row>
    <row r="44942" spans="15:15" x14ac:dyDescent="0.25">
      <c r="O44942" s="7"/>
    </row>
    <row r="44943" spans="15:15" x14ac:dyDescent="0.25">
      <c r="O44943" s="7"/>
    </row>
    <row r="44944" spans="15:15" x14ac:dyDescent="0.25">
      <c r="O44944" s="7"/>
    </row>
    <row r="44945" spans="15:15" x14ac:dyDescent="0.25">
      <c r="O44945" s="7"/>
    </row>
    <row r="44946" spans="15:15" x14ac:dyDescent="0.25">
      <c r="O44946" s="7"/>
    </row>
    <row r="44947" spans="15:15" x14ac:dyDescent="0.25">
      <c r="O44947" s="7"/>
    </row>
    <row r="44948" spans="15:15" x14ac:dyDescent="0.25">
      <c r="O44948" s="7"/>
    </row>
    <row r="44949" spans="15:15" x14ac:dyDescent="0.25">
      <c r="O44949" s="7"/>
    </row>
    <row r="44950" spans="15:15" x14ac:dyDescent="0.25">
      <c r="O44950" s="7"/>
    </row>
    <row r="44951" spans="15:15" x14ac:dyDescent="0.25">
      <c r="O44951" s="7"/>
    </row>
    <row r="44952" spans="15:15" x14ac:dyDescent="0.25">
      <c r="O44952" s="7"/>
    </row>
    <row r="44953" spans="15:15" x14ac:dyDescent="0.25">
      <c r="O44953" s="7"/>
    </row>
    <row r="44954" spans="15:15" x14ac:dyDescent="0.25">
      <c r="O44954" s="7"/>
    </row>
    <row r="44955" spans="15:15" x14ac:dyDescent="0.25">
      <c r="O44955" s="7"/>
    </row>
    <row r="44956" spans="15:15" x14ac:dyDescent="0.25">
      <c r="O44956" s="7"/>
    </row>
    <row r="44957" spans="15:15" x14ac:dyDescent="0.25">
      <c r="O44957" s="7"/>
    </row>
    <row r="44958" spans="15:15" x14ac:dyDescent="0.25">
      <c r="O44958" s="7"/>
    </row>
    <row r="44959" spans="15:15" x14ac:dyDescent="0.25">
      <c r="O44959" s="7"/>
    </row>
    <row r="44960" spans="15:15" x14ac:dyDescent="0.25">
      <c r="O44960" s="7"/>
    </row>
    <row r="44961" spans="15:15" x14ac:dyDescent="0.25">
      <c r="O44961" s="7"/>
    </row>
    <row r="44962" spans="15:15" x14ac:dyDescent="0.25">
      <c r="O44962" s="7"/>
    </row>
    <row r="44963" spans="15:15" x14ac:dyDescent="0.25">
      <c r="O44963" s="7"/>
    </row>
    <row r="44964" spans="15:15" x14ac:dyDescent="0.25">
      <c r="O44964" s="7"/>
    </row>
    <row r="44965" spans="15:15" x14ac:dyDescent="0.25">
      <c r="O44965" s="7"/>
    </row>
    <row r="44966" spans="15:15" x14ac:dyDescent="0.25">
      <c r="O44966" s="7"/>
    </row>
    <row r="44967" spans="15:15" x14ac:dyDescent="0.25">
      <c r="O44967" s="7"/>
    </row>
    <row r="44968" spans="15:15" x14ac:dyDescent="0.25">
      <c r="O44968" s="7"/>
    </row>
    <row r="44969" spans="15:15" x14ac:dyDescent="0.25">
      <c r="O44969" s="7"/>
    </row>
    <row r="44970" spans="15:15" x14ac:dyDescent="0.25">
      <c r="O44970" s="7"/>
    </row>
    <row r="44971" spans="15:15" x14ac:dyDescent="0.25">
      <c r="O44971" s="7"/>
    </row>
    <row r="44972" spans="15:15" x14ac:dyDescent="0.25">
      <c r="O44972" s="7"/>
    </row>
    <row r="44973" spans="15:15" x14ac:dyDescent="0.25">
      <c r="O44973" s="7"/>
    </row>
    <row r="44974" spans="15:15" x14ac:dyDescent="0.25">
      <c r="O44974" s="7"/>
    </row>
    <row r="44975" spans="15:15" x14ac:dyDescent="0.25">
      <c r="O44975" s="7"/>
    </row>
    <row r="44976" spans="15:15" x14ac:dyDescent="0.25">
      <c r="O44976" s="7"/>
    </row>
    <row r="44977" spans="15:15" x14ac:dyDescent="0.25">
      <c r="O44977" s="7"/>
    </row>
    <row r="44978" spans="15:15" x14ac:dyDescent="0.25">
      <c r="O44978" s="7"/>
    </row>
    <row r="44979" spans="15:15" x14ac:dyDescent="0.25">
      <c r="O44979" s="7"/>
    </row>
    <row r="44980" spans="15:15" x14ac:dyDescent="0.25">
      <c r="O44980" s="7"/>
    </row>
    <row r="44981" spans="15:15" x14ac:dyDescent="0.25">
      <c r="O44981" s="7"/>
    </row>
    <row r="44982" spans="15:15" x14ac:dyDescent="0.25">
      <c r="O44982" s="7"/>
    </row>
    <row r="44983" spans="15:15" x14ac:dyDescent="0.25">
      <c r="O44983" s="7"/>
    </row>
    <row r="44984" spans="15:15" x14ac:dyDescent="0.25">
      <c r="O44984" s="7"/>
    </row>
    <row r="44985" spans="15:15" x14ac:dyDescent="0.25">
      <c r="O44985" s="7"/>
    </row>
    <row r="44986" spans="15:15" x14ac:dyDescent="0.25">
      <c r="O44986" s="7"/>
    </row>
    <row r="44987" spans="15:15" x14ac:dyDescent="0.25">
      <c r="O44987" s="7"/>
    </row>
    <row r="44988" spans="15:15" x14ac:dyDescent="0.25">
      <c r="O44988" s="7"/>
    </row>
    <row r="44989" spans="15:15" x14ac:dyDescent="0.25">
      <c r="O44989" s="7"/>
    </row>
    <row r="44990" spans="15:15" x14ac:dyDescent="0.25">
      <c r="O44990" s="7"/>
    </row>
    <row r="44991" spans="15:15" x14ac:dyDescent="0.25">
      <c r="O44991" s="7"/>
    </row>
    <row r="44992" spans="15:15" x14ac:dyDescent="0.25">
      <c r="O44992" s="7"/>
    </row>
    <row r="44993" spans="15:15" x14ac:dyDescent="0.25">
      <c r="O44993" s="7"/>
    </row>
    <row r="44994" spans="15:15" x14ac:dyDescent="0.25">
      <c r="O44994" s="7"/>
    </row>
    <row r="44995" spans="15:15" x14ac:dyDescent="0.25">
      <c r="O44995" s="7"/>
    </row>
    <row r="44996" spans="15:15" x14ac:dyDescent="0.25">
      <c r="O44996" s="7"/>
    </row>
    <row r="44997" spans="15:15" x14ac:dyDescent="0.25">
      <c r="O44997" s="7"/>
    </row>
    <row r="44998" spans="15:15" x14ac:dyDescent="0.25">
      <c r="O44998" s="7"/>
    </row>
    <row r="44999" spans="15:15" x14ac:dyDescent="0.25">
      <c r="O44999" s="7"/>
    </row>
    <row r="45000" spans="15:15" x14ac:dyDescent="0.25">
      <c r="O45000" s="7"/>
    </row>
    <row r="45001" spans="15:15" x14ac:dyDescent="0.25">
      <c r="O45001" s="7"/>
    </row>
    <row r="45002" spans="15:15" x14ac:dyDescent="0.25">
      <c r="O45002" s="7"/>
    </row>
    <row r="45003" spans="15:15" x14ac:dyDescent="0.25">
      <c r="O45003" s="7"/>
    </row>
    <row r="45004" spans="15:15" x14ac:dyDescent="0.25">
      <c r="O45004" s="7"/>
    </row>
    <row r="45005" spans="15:15" x14ac:dyDescent="0.25">
      <c r="O45005" s="7"/>
    </row>
    <row r="45006" spans="15:15" x14ac:dyDescent="0.25">
      <c r="O45006" s="7"/>
    </row>
    <row r="45007" spans="15:15" x14ac:dyDescent="0.25">
      <c r="O45007" s="7"/>
    </row>
    <row r="45008" spans="15:15" x14ac:dyDescent="0.25">
      <c r="O45008" s="7"/>
    </row>
    <row r="45009" spans="15:15" x14ac:dyDescent="0.25">
      <c r="O45009" s="7"/>
    </row>
    <row r="45010" spans="15:15" x14ac:dyDescent="0.25">
      <c r="O45010" s="7"/>
    </row>
    <row r="45011" spans="15:15" x14ac:dyDescent="0.25">
      <c r="O45011" s="7"/>
    </row>
    <row r="45012" spans="15:15" x14ac:dyDescent="0.25">
      <c r="O45012" s="7"/>
    </row>
    <row r="45013" spans="15:15" x14ac:dyDescent="0.25">
      <c r="O45013" s="7"/>
    </row>
    <row r="45014" spans="15:15" x14ac:dyDescent="0.25">
      <c r="O45014" s="7"/>
    </row>
    <row r="45015" spans="15:15" x14ac:dyDescent="0.25">
      <c r="O45015" s="7"/>
    </row>
    <row r="45016" spans="15:15" x14ac:dyDescent="0.25">
      <c r="O45016" s="7"/>
    </row>
    <row r="45017" spans="15:15" x14ac:dyDescent="0.25">
      <c r="O45017" s="7"/>
    </row>
    <row r="45018" spans="15:15" x14ac:dyDescent="0.25">
      <c r="O45018" s="7"/>
    </row>
    <row r="45019" spans="15:15" x14ac:dyDescent="0.25">
      <c r="O45019" s="7"/>
    </row>
    <row r="45020" spans="15:15" x14ac:dyDescent="0.25">
      <c r="O45020" s="7"/>
    </row>
    <row r="45021" spans="15:15" x14ac:dyDescent="0.25">
      <c r="O45021" s="7"/>
    </row>
    <row r="45022" spans="15:15" x14ac:dyDescent="0.25">
      <c r="O45022" s="7"/>
    </row>
    <row r="45023" spans="15:15" x14ac:dyDescent="0.25">
      <c r="O45023" s="7"/>
    </row>
    <row r="45024" spans="15:15" x14ac:dyDescent="0.25">
      <c r="O45024" s="7"/>
    </row>
    <row r="45025" spans="15:15" x14ac:dyDescent="0.25">
      <c r="O45025" s="7"/>
    </row>
    <row r="45026" spans="15:15" x14ac:dyDescent="0.25">
      <c r="O45026" s="7"/>
    </row>
    <row r="45027" spans="15:15" x14ac:dyDescent="0.25">
      <c r="O45027" s="7"/>
    </row>
    <row r="45028" spans="15:15" x14ac:dyDescent="0.25">
      <c r="O45028" s="7"/>
    </row>
    <row r="45029" spans="15:15" x14ac:dyDescent="0.25">
      <c r="O45029" s="7"/>
    </row>
    <row r="45030" spans="15:15" x14ac:dyDescent="0.25">
      <c r="O45030" s="7"/>
    </row>
    <row r="45031" spans="15:15" x14ac:dyDescent="0.25">
      <c r="O45031" s="7"/>
    </row>
    <row r="45032" spans="15:15" x14ac:dyDescent="0.25">
      <c r="O45032" s="7"/>
    </row>
    <row r="45033" spans="15:15" x14ac:dyDescent="0.25">
      <c r="O45033" s="7"/>
    </row>
    <row r="45034" spans="15:15" x14ac:dyDescent="0.25">
      <c r="O45034" s="7"/>
    </row>
    <row r="45035" spans="15:15" x14ac:dyDescent="0.25">
      <c r="O45035" s="7"/>
    </row>
    <row r="45036" spans="15:15" x14ac:dyDescent="0.25">
      <c r="O45036" s="7"/>
    </row>
    <row r="45037" spans="15:15" x14ac:dyDescent="0.25">
      <c r="O45037" s="7"/>
    </row>
    <row r="45038" spans="15:15" x14ac:dyDescent="0.25">
      <c r="O45038" s="7"/>
    </row>
    <row r="45039" spans="15:15" x14ac:dyDescent="0.25">
      <c r="O45039" s="7"/>
    </row>
    <row r="45040" spans="15:15" x14ac:dyDescent="0.25">
      <c r="O45040" s="7"/>
    </row>
    <row r="45041" spans="15:15" x14ac:dyDescent="0.25">
      <c r="O45041" s="7"/>
    </row>
    <row r="45042" spans="15:15" x14ac:dyDescent="0.25">
      <c r="O45042" s="7"/>
    </row>
    <row r="45043" spans="15:15" x14ac:dyDescent="0.25">
      <c r="O45043" s="7"/>
    </row>
    <row r="45044" spans="15:15" x14ac:dyDescent="0.25">
      <c r="O45044" s="7"/>
    </row>
    <row r="45045" spans="15:15" x14ac:dyDescent="0.25">
      <c r="O45045" s="7"/>
    </row>
    <row r="45046" spans="15:15" x14ac:dyDescent="0.25">
      <c r="O45046" s="7"/>
    </row>
    <row r="45047" spans="15:15" x14ac:dyDescent="0.25">
      <c r="O45047" s="7"/>
    </row>
    <row r="45048" spans="15:15" x14ac:dyDescent="0.25">
      <c r="O45048" s="7"/>
    </row>
    <row r="45049" spans="15:15" x14ac:dyDescent="0.25">
      <c r="O45049" s="7"/>
    </row>
    <row r="45050" spans="15:15" x14ac:dyDescent="0.25">
      <c r="O45050" s="7"/>
    </row>
    <row r="45051" spans="15:15" x14ac:dyDescent="0.25">
      <c r="O45051" s="7"/>
    </row>
    <row r="45052" spans="15:15" x14ac:dyDescent="0.25">
      <c r="O45052" s="7"/>
    </row>
    <row r="45053" spans="15:15" x14ac:dyDescent="0.25">
      <c r="O45053" s="7"/>
    </row>
    <row r="45054" spans="15:15" x14ac:dyDescent="0.25">
      <c r="O45054" s="7"/>
    </row>
    <row r="45055" spans="15:15" x14ac:dyDescent="0.25">
      <c r="O45055" s="7"/>
    </row>
    <row r="45056" spans="15:15" x14ac:dyDescent="0.25">
      <c r="O45056" s="7"/>
    </row>
    <row r="45057" spans="15:15" x14ac:dyDescent="0.25">
      <c r="O45057" s="7"/>
    </row>
    <row r="45058" spans="15:15" x14ac:dyDescent="0.25">
      <c r="O45058" s="7"/>
    </row>
    <row r="45059" spans="15:15" x14ac:dyDescent="0.25">
      <c r="O45059" s="7"/>
    </row>
    <row r="45060" spans="15:15" x14ac:dyDescent="0.25">
      <c r="O45060" s="7"/>
    </row>
    <row r="45061" spans="15:15" x14ac:dyDescent="0.25">
      <c r="O45061" s="7"/>
    </row>
    <row r="45062" spans="15:15" x14ac:dyDescent="0.25">
      <c r="O45062" s="7"/>
    </row>
    <row r="45063" spans="15:15" x14ac:dyDescent="0.25">
      <c r="O45063" s="7"/>
    </row>
    <row r="45064" spans="15:15" x14ac:dyDescent="0.25">
      <c r="O45064" s="7"/>
    </row>
    <row r="45065" spans="15:15" x14ac:dyDescent="0.25">
      <c r="O45065" s="7"/>
    </row>
    <row r="45066" spans="15:15" x14ac:dyDescent="0.25">
      <c r="O45066" s="7"/>
    </row>
    <row r="45067" spans="15:15" x14ac:dyDescent="0.25">
      <c r="O45067" s="7"/>
    </row>
    <row r="45068" spans="15:15" x14ac:dyDescent="0.25">
      <c r="O45068" s="7"/>
    </row>
    <row r="45069" spans="15:15" x14ac:dyDescent="0.25">
      <c r="O45069" s="7"/>
    </row>
    <row r="45070" spans="15:15" x14ac:dyDescent="0.25">
      <c r="O45070" s="7"/>
    </row>
    <row r="45071" spans="15:15" x14ac:dyDescent="0.25">
      <c r="O45071" s="7"/>
    </row>
    <row r="45072" spans="15:15" x14ac:dyDescent="0.25">
      <c r="O45072" s="7"/>
    </row>
    <row r="45073" spans="15:15" x14ac:dyDescent="0.25">
      <c r="O45073" s="7"/>
    </row>
    <row r="45074" spans="15:15" x14ac:dyDescent="0.25">
      <c r="O45074" s="7"/>
    </row>
    <row r="45075" spans="15:15" x14ac:dyDescent="0.25">
      <c r="O45075" s="7"/>
    </row>
    <row r="45076" spans="15:15" x14ac:dyDescent="0.25">
      <c r="O45076" s="7"/>
    </row>
    <row r="45077" spans="15:15" x14ac:dyDescent="0.25">
      <c r="O45077" s="7"/>
    </row>
    <row r="45078" spans="15:15" x14ac:dyDescent="0.25">
      <c r="O45078" s="7"/>
    </row>
    <row r="45079" spans="15:15" x14ac:dyDescent="0.25">
      <c r="O45079" s="7"/>
    </row>
    <row r="45080" spans="15:15" x14ac:dyDescent="0.25">
      <c r="O45080" s="7"/>
    </row>
    <row r="45081" spans="15:15" x14ac:dyDescent="0.25">
      <c r="O45081" s="7"/>
    </row>
    <row r="45082" spans="15:15" x14ac:dyDescent="0.25">
      <c r="O45082" s="7"/>
    </row>
    <row r="45083" spans="15:15" x14ac:dyDescent="0.25">
      <c r="O45083" s="7"/>
    </row>
    <row r="45084" spans="15:15" x14ac:dyDescent="0.25">
      <c r="O45084" s="7"/>
    </row>
    <row r="45085" spans="15:15" x14ac:dyDescent="0.25">
      <c r="O45085" s="7"/>
    </row>
    <row r="45086" spans="15:15" x14ac:dyDescent="0.25">
      <c r="O45086" s="7"/>
    </row>
    <row r="45087" spans="15:15" x14ac:dyDescent="0.25">
      <c r="O45087" s="7"/>
    </row>
    <row r="45088" spans="15:15" x14ac:dyDescent="0.25">
      <c r="O45088" s="7"/>
    </row>
    <row r="45089" spans="15:15" x14ac:dyDescent="0.25">
      <c r="O45089" s="7"/>
    </row>
    <row r="45090" spans="15:15" x14ac:dyDescent="0.25">
      <c r="O45090" s="7"/>
    </row>
    <row r="45091" spans="15:15" x14ac:dyDescent="0.25">
      <c r="O45091" s="7"/>
    </row>
    <row r="45092" spans="15:15" x14ac:dyDescent="0.25">
      <c r="O45092" s="7"/>
    </row>
    <row r="45093" spans="15:15" x14ac:dyDescent="0.25">
      <c r="O45093" s="7"/>
    </row>
    <row r="45094" spans="15:15" x14ac:dyDescent="0.25">
      <c r="O45094" s="7"/>
    </row>
    <row r="45095" spans="15:15" x14ac:dyDescent="0.25">
      <c r="O45095" s="7"/>
    </row>
    <row r="45096" spans="15:15" x14ac:dyDescent="0.25">
      <c r="O45096" s="7"/>
    </row>
    <row r="45097" spans="15:15" x14ac:dyDescent="0.25">
      <c r="O45097" s="7"/>
    </row>
    <row r="45098" spans="15:15" x14ac:dyDescent="0.25">
      <c r="O45098" s="7"/>
    </row>
    <row r="45099" spans="15:15" x14ac:dyDescent="0.25">
      <c r="O45099" s="7"/>
    </row>
    <row r="45100" spans="15:15" x14ac:dyDescent="0.25">
      <c r="O45100" s="7"/>
    </row>
    <row r="45101" spans="15:15" x14ac:dyDescent="0.25">
      <c r="O45101" s="7"/>
    </row>
    <row r="45102" spans="15:15" x14ac:dyDescent="0.25">
      <c r="O45102" s="7"/>
    </row>
    <row r="45103" spans="15:15" x14ac:dyDescent="0.25">
      <c r="O45103" s="7"/>
    </row>
    <row r="45104" spans="15:15" x14ac:dyDescent="0.25">
      <c r="O45104" s="7"/>
    </row>
    <row r="45105" spans="15:15" x14ac:dyDescent="0.25">
      <c r="O45105" s="7"/>
    </row>
    <row r="45106" spans="15:15" x14ac:dyDescent="0.25">
      <c r="O45106" s="7"/>
    </row>
    <row r="45107" spans="15:15" x14ac:dyDescent="0.25">
      <c r="O45107" s="7"/>
    </row>
    <row r="45108" spans="15:15" x14ac:dyDescent="0.25">
      <c r="O45108" s="7"/>
    </row>
    <row r="45109" spans="15:15" x14ac:dyDescent="0.25">
      <c r="O45109" s="7"/>
    </row>
    <row r="45110" spans="15:15" x14ac:dyDescent="0.25">
      <c r="O45110" s="7"/>
    </row>
    <row r="45111" spans="15:15" x14ac:dyDescent="0.25">
      <c r="O45111" s="7"/>
    </row>
    <row r="45112" spans="15:15" x14ac:dyDescent="0.25">
      <c r="O45112" s="7"/>
    </row>
    <row r="45113" spans="15:15" x14ac:dyDescent="0.25">
      <c r="O45113" s="7"/>
    </row>
    <row r="45114" spans="15:15" x14ac:dyDescent="0.25">
      <c r="O45114" s="7"/>
    </row>
    <row r="45115" spans="15:15" x14ac:dyDescent="0.25">
      <c r="O45115" s="7"/>
    </row>
    <row r="45116" spans="15:15" x14ac:dyDescent="0.25">
      <c r="O45116" s="7"/>
    </row>
    <row r="45117" spans="15:15" x14ac:dyDescent="0.25">
      <c r="O45117" s="7"/>
    </row>
    <row r="45118" spans="15:15" x14ac:dyDescent="0.25">
      <c r="O45118" s="7"/>
    </row>
    <row r="45119" spans="15:15" x14ac:dyDescent="0.25">
      <c r="O45119" s="7"/>
    </row>
    <row r="45120" spans="15:15" x14ac:dyDescent="0.25">
      <c r="O45120" s="7"/>
    </row>
    <row r="45121" spans="15:15" x14ac:dyDescent="0.25">
      <c r="O45121" s="7"/>
    </row>
    <row r="45146" spans="15:15" x14ac:dyDescent="0.25">
      <c r="O45146" s="7"/>
    </row>
    <row r="45147" spans="15:15" x14ac:dyDescent="0.25">
      <c r="O45147" s="7"/>
    </row>
    <row r="45148" spans="15:15" x14ac:dyDescent="0.25">
      <c r="O45148" s="7"/>
    </row>
    <row r="45149" spans="15:15" x14ac:dyDescent="0.25">
      <c r="O45149" s="7"/>
    </row>
    <row r="45150" spans="15:15" x14ac:dyDescent="0.25">
      <c r="O45150" s="7"/>
    </row>
    <row r="45151" spans="15:15" x14ac:dyDescent="0.25">
      <c r="O45151" s="7"/>
    </row>
    <row r="45152" spans="15:15" x14ac:dyDescent="0.25">
      <c r="O45152" s="7"/>
    </row>
    <row r="45153" spans="15:15" x14ac:dyDescent="0.25">
      <c r="O45153" s="7"/>
    </row>
    <row r="45154" spans="15:15" x14ac:dyDescent="0.25">
      <c r="O45154" s="7"/>
    </row>
    <row r="45155" spans="15:15" x14ac:dyDescent="0.25">
      <c r="O45155" s="7"/>
    </row>
    <row r="45156" spans="15:15" x14ac:dyDescent="0.25">
      <c r="O45156" s="7"/>
    </row>
    <row r="45157" spans="15:15" x14ac:dyDescent="0.25">
      <c r="O45157" s="7"/>
    </row>
    <row r="45158" spans="15:15" x14ac:dyDescent="0.25">
      <c r="O45158" s="7"/>
    </row>
    <row r="45159" spans="15:15" x14ac:dyDescent="0.25">
      <c r="O45159" s="7"/>
    </row>
    <row r="45160" spans="15:15" x14ac:dyDescent="0.25">
      <c r="O45160" s="7"/>
    </row>
    <row r="45161" spans="15:15" x14ac:dyDescent="0.25">
      <c r="O45161" s="7"/>
    </row>
    <row r="45162" spans="15:15" x14ac:dyDescent="0.25">
      <c r="O45162" s="7"/>
    </row>
    <row r="45163" spans="15:15" x14ac:dyDescent="0.25">
      <c r="O45163" s="7"/>
    </row>
    <row r="45164" spans="15:15" x14ac:dyDescent="0.25">
      <c r="O45164" s="7"/>
    </row>
    <row r="45165" spans="15:15" x14ac:dyDescent="0.25">
      <c r="O45165" s="7"/>
    </row>
    <row r="45166" spans="15:15" x14ac:dyDescent="0.25">
      <c r="O45166" s="7"/>
    </row>
    <row r="45167" spans="15:15" x14ac:dyDescent="0.25">
      <c r="O45167" s="7"/>
    </row>
    <row r="45168" spans="15:15" x14ac:dyDescent="0.25">
      <c r="O45168" s="7"/>
    </row>
    <row r="45169" spans="15:15" x14ac:dyDescent="0.25">
      <c r="O45169" s="7"/>
    </row>
    <row r="45170" spans="15:15" x14ac:dyDescent="0.25">
      <c r="O45170" s="7"/>
    </row>
    <row r="45171" spans="15:15" x14ac:dyDescent="0.25">
      <c r="O45171" s="7"/>
    </row>
    <row r="45172" spans="15:15" x14ac:dyDescent="0.25">
      <c r="O45172" s="7"/>
    </row>
    <row r="45173" spans="15:15" x14ac:dyDescent="0.25">
      <c r="O45173" s="7"/>
    </row>
    <row r="45174" spans="15:15" x14ac:dyDescent="0.25">
      <c r="O45174" s="7"/>
    </row>
    <row r="45175" spans="15:15" x14ac:dyDescent="0.25">
      <c r="O45175" s="7"/>
    </row>
    <row r="45176" spans="15:15" x14ac:dyDescent="0.25">
      <c r="O45176" s="7"/>
    </row>
    <row r="45177" spans="15:15" x14ac:dyDescent="0.25">
      <c r="O45177" s="7"/>
    </row>
    <row r="45178" spans="15:15" x14ac:dyDescent="0.25">
      <c r="O45178" s="7"/>
    </row>
    <row r="45179" spans="15:15" x14ac:dyDescent="0.25">
      <c r="O45179" s="7"/>
    </row>
    <row r="45180" spans="15:15" x14ac:dyDescent="0.25">
      <c r="O45180" s="7"/>
    </row>
    <row r="45181" spans="15:15" x14ac:dyDescent="0.25">
      <c r="O45181" s="7"/>
    </row>
    <row r="45182" spans="15:15" x14ac:dyDescent="0.25">
      <c r="O45182" s="7"/>
    </row>
    <row r="45183" spans="15:15" x14ac:dyDescent="0.25">
      <c r="O45183" s="7"/>
    </row>
    <row r="45184" spans="15:15" x14ac:dyDescent="0.25">
      <c r="O45184" s="7"/>
    </row>
    <row r="45185" spans="15:15" x14ac:dyDescent="0.25">
      <c r="O45185" s="7"/>
    </row>
    <row r="45186" spans="15:15" x14ac:dyDescent="0.25">
      <c r="O45186" s="7"/>
    </row>
    <row r="45187" spans="15:15" x14ac:dyDescent="0.25">
      <c r="O45187" s="7"/>
    </row>
    <row r="45188" spans="15:15" x14ac:dyDescent="0.25">
      <c r="O45188" s="7"/>
    </row>
    <row r="45189" spans="15:15" x14ac:dyDescent="0.25">
      <c r="O45189" s="7"/>
    </row>
    <row r="45190" spans="15:15" x14ac:dyDescent="0.25">
      <c r="O45190" s="7"/>
    </row>
    <row r="45191" spans="15:15" x14ac:dyDescent="0.25">
      <c r="O45191" s="7"/>
    </row>
    <row r="45192" spans="15:15" x14ac:dyDescent="0.25">
      <c r="O45192" s="7"/>
    </row>
    <row r="45193" spans="15:15" x14ac:dyDescent="0.25">
      <c r="O45193" s="7"/>
    </row>
    <row r="45194" spans="15:15" x14ac:dyDescent="0.25">
      <c r="O45194" s="7"/>
    </row>
    <row r="45195" spans="15:15" x14ac:dyDescent="0.25">
      <c r="O45195" s="7"/>
    </row>
    <row r="45196" spans="15:15" x14ac:dyDescent="0.25">
      <c r="O45196" s="7"/>
    </row>
    <row r="45197" spans="15:15" x14ac:dyDescent="0.25">
      <c r="O45197" s="7"/>
    </row>
    <row r="45198" spans="15:15" x14ac:dyDescent="0.25">
      <c r="O45198" s="7"/>
    </row>
    <row r="45199" spans="15:15" x14ac:dyDescent="0.25">
      <c r="O45199" s="7"/>
    </row>
    <row r="45200" spans="15:15" x14ac:dyDescent="0.25">
      <c r="O45200" s="7"/>
    </row>
    <row r="45201" spans="15:15" x14ac:dyDescent="0.25">
      <c r="O45201" s="7"/>
    </row>
    <row r="45202" spans="15:15" x14ac:dyDescent="0.25">
      <c r="O45202" s="7"/>
    </row>
    <row r="45203" spans="15:15" x14ac:dyDescent="0.25">
      <c r="O45203" s="7"/>
    </row>
    <row r="45204" spans="15:15" x14ac:dyDescent="0.25">
      <c r="O45204" s="7"/>
    </row>
    <row r="45205" spans="15:15" x14ac:dyDescent="0.25">
      <c r="O45205" s="7"/>
    </row>
    <row r="45206" spans="15:15" x14ac:dyDescent="0.25">
      <c r="O45206" s="7"/>
    </row>
    <row r="45207" spans="15:15" x14ac:dyDescent="0.25">
      <c r="O45207" s="7"/>
    </row>
    <row r="45208" spans="15:15" x14ac:dyDescent="0.25">
      <c r="O45208" s="7"/>
    </row>
    <row r="45209" spans="15:15" x14ac:dyDescent="0.25">
      <c r="O45209" s="7"/>
    </row>
    <row r="45210" spans="15:15" x14ac:dyDescent="0.25">
      <c r="O45210" s="7"/>
    </row>
    <row r="45211" spans="15:15" x14ac:dyDescent="0.25">
      <c r="O45211" s="7"/>
    </row>
    <row r="45212" spans="15:15" x14ac:dyDescent="0.25">
      <c r="O45212" s="7"/>
    </row>
    <row r="45213" spans="15:15" x14ac:dyDescent="0.25">
      <c r="O45213" s="7"/>
    </row>
    <row r="45214" spans="15:15" x14ac:dyDescent="0.25">
      <c r="O45214" s="7"/>
    </row>
    <row r="45215" spans="15:15" x14ac:dyDescent="0.25">
      <c r="O45215" s="7"/>
    </row>
    <row r="45216" spans="15:15" x14ac:dyDescent="0.25">
      <c r="O45216" s="7"/>
    </row>
    <row r="45217" spans="15:15" x14ac:dyDescent="0.25">
      <c r="O45217" s="7"/>
    </row>
    <row r="45218" spans="15:15" x14ac:dyDescent="0.25">
      <c r="O45218" s="7"/>
    </row>
    <row r="45219" spans="15:15" x14ac:dyDescent="0.25">
      <c r="O45219" s="7"/>
    </row>
    <row r="45220" spans="15:15" x14ac:dyDescent="0.25">
      <c r="O45220" s="7"/>
    </row>
    <row r="45221" spans="15:15" x14ac:dyDescent="0.25">
      <c r="O45221" s="7"/>
    </row>
    <row r="45222" spans="15:15" x14ac:dyDescent="0.25">
      <c r="O45222" s="7"/>
    </row>
    <row r="45223" spans="15:15" x14ac:dyDescent="0.25">
      <c r="O45223" s="7"/>
    </row>
    <row r="45224" spans="15:15" x14ac:dyDescent="0.25">
      <c r="O45224" s="7"/>
    </row>
    <row r="45225" spans="15:15" x14ac:dyDescent="0.25">
      <c r="O45225" s="7"/>
    </row>
    <row r="45226" spans="15:15" x14ac:dyDescent="0.25">
      <c r="O45226" s="7"/>
    </row>
    <row r="45227" spans="15:15" x14ac:dyDescent="0.25">
      <c r="O45227" s="7"/>
    </row>
    <row r="45228" spans="15:15" x14ac:dyDescent="0.25">
      <c r="O45228" s="7"/>
    </row>
    <row r="45229" spans="15:15" x14ac:dyDescent="0.25">
      <c r="O45229" s="7"/>
    </row>
    <row r="45230" spans="15:15" x14ac:dyDescent="0.25">
      <c r="O45230" s="7"/>
    </row>
    <row r="45231" spans="15:15" x14ac:dyDescent="0.25">
      <c r="O45231" s="7"/>
    </row>
    <row r="45232" spans="15:15" x14ac:dyDescent="0.25">
      <c r="O45232" s="7"/>
    </row>
    <row r="45233" spans="15:15" x14ac:dyDescent="0.25">
      <c r="O45233" s="7"/>
    </row>
    <row r="45234" spans="15:15" x14ac:dyDescent="0.25">
      <c r="O45234" s="7"/>
    </row>
    <row r="45235" spans="15:15" x14ac:dyDescent="0.25">
      <c r="O45235" s="7"/>
    </row>
    <row r="45236" spans="15:15" x14ac:dyDescent="0.25">
      <c r="O45236" s="7"/>
    </row>
    <row r="45237" spans="15:15" x14ac:dyDescent="0.25">
      <c r="O45237" s="7"/>
    </row>
    <row r="45238" spans="15:15" x14ac:dyDescent="0.25">
      <c r="O45238" s="7"/>
    </row>
    <row r="45239" spans="15:15" x14ac:dyDescent="0.25">
      <c r="O45239" s="7"/>
    </row>
    <row r="45240" spans="15:15" x14ac:dyDescent="0.25">
      <c r="O45240" s="7"/>
    </row>
    <row r="45241" spans="15:15" x14ac:dyDescent="0.25">
      <c r="O45241" s="7"/>
    </row>
    <row r="45242" spans="15:15" x14ac:dyDescent="0.25">
      <c r="O45242" s="7"/>
    </row>
    <row r="45243" spans="15:15" x14ac:dyDescent="0.25">
      <c r="O45243" s="7"/>
    </row>
    <row r="45244" spans="15:15" x14ac:dyDescent="0.25">
      <c r="O45244" s="7"/>
    </row>
    <row r="45245" spans="15:15" x14ac:dyDescent="0.25">
      <c r="O45245" s="7"/>
    </row>
    <row r="45246" spans="15:15" x14ac:dyDescent="0.25">
      <c r="O45246" s="7"/>
    </row>
    <row r="45247" spans="15:15" x14ac:dyDescent="0.25">
      <c r="O45247" s="7"/>
    </row>
    <row r="45248" spans="15:15" x14ac:dyDescent="0.25">
      <c r="O45248" s="7"/>
    </row>
    <row r="45249" spans="15:15" x14ac:dyDescent="0.25">
      <c r="O45249" s="7"/>
    </row>
    <row r="45250" spans="15:15" x14ac:dyDescent="0.25">
      <c r="O45250" s="7"/>
    </row>
    <row r="45251" spans="15:15" x14ac:dyDescent="0.25">
      <c r="O45251" s="7"/>
    </row>
    <row r="45252" spans="15:15" x14ac:dyDescent="0.25">
      <c r="O45252" s="7"/>
    </row>
    <row r="45253" spans="15:15" x14ac:dyDescent="0.25">
      <c r="O45253" s="7"/>
    </row>
    <row r="45254" spans="15:15" x14ac:dyDescent="0.25">
      <c r="O45254" s="7"/>
    </row>
    <row r="45255" spans="15:15" x14ac:dyDescent="0.25">
      <c r="O45255" s="7"/>
    </row>
    <row r="45256" spans="15:15" x14ac:dyDescent="0.25">
      <c r="O45256" s="7"/>
    </row>
    <row r="45257" spans="15:15" x14ac:dyDescent="0.25">
      <c r="O45257" s="7"/>
    </row>
    <row r="45258" spans="15:15" x14ac:dyDescent="0.25">
      <c r="O45258" s="7"/>
    </row>
    <row r="45259" spans="15:15" x14ac:dyDescent="0.25">
      <c r="O45259" s="7"/>
    </row>
    <row r="45260" spans="15:15" x14ac:dyDescent="0.25">
      <c r="O45260" s="7"/>
    </row>
    <row r="45261" spans="15:15" x14ac:dyDescent="0.25">
      <c r="O45261" s="7"/>
    </row>
    <row r="45262" spans="15:15" x14ac:dyDescent="0.25">
      <c r="O45262" s="7"/>
    </row>
    <row r="45263" spans="15:15" x14ac:dyDescent="0.25">
      <c r="O45263" s="7"/>
    </row>
    <row r="45264" spans="15:15" x14ac:dyDescent="0.25">
      <c r="O45264" s="7"/>
    </row>
    <row r="45265" spans="15:15" x14ac:dyDescent="0.25">
      <c r="O45265" s="7"/>
    </row>
    <row r="45266" spans="15:15" x14ac:dyDescent="0.25">
      <c r="O45266" s="7"/>
    </row>
    <row r="45267" spans="15:15" x14ac:dyDescent="0.25">
      <c r="O45267" s="7"/>
    </row>
    <row r="45268" spans="15:15" x14ac:dyDescent="0.25">
      <c r="O45268" s="7"/>
    </row>
    <row r="45269" spans="15:15" x14ac:dyDescent="0.25">
      <c r="O45269" s="7"/>
    </row>
    <row r="45270" spans="15:15" x14ac:dyDescent="0.25">
      <c r="O45270" s="7"/>
    </row>
    <row r="45271" spans="15:15" x14ac:dyDescent="0.25">
      <c r="O45271" s="7"/>
    </row>
    <row r="45272" spans="15:15" x14ac:dyDescent="0.25">
      <c r="O45272" s="7"/>
    </row>
    <row r="45273" spans="15:15" x14ac:dyDescent="0.25">
      <c r="O45273" s="7"/>
    </row>
    <row r="45274" spans="15:15" x14ac:dyDescent="0.25">
      <c r="O45274" s="7"/>
    </row>
    <row r="45275" spans="15:15" x14ac:dyDescent="0.25">
      <c r="O45275" s="7"/>
    </row>
    <row r="45276" spans="15:15" x14ac:dyDescent="0.25">
      <c r="O45276" s="7"/>
    </row>
    <row r="45277" spans="15:15" x14ac:dyDescent="0.25">
      <c r="O45277" s="7"/>
    </row>
    <row r="45278" spans="15:15" x14ac:dyDescent="0.25">
      <c r="O45278" s="7"/>
    </row>
    <row r="45279" spans="15:15" x14ac:dyDescent="0.25">
      <c r="O45279" s="7"/>
    </row>
    <row r="45280" spans="15:15" x14ac:dyDescent="0.25">
      <c r="O45280" s="7"/>
    </row>
    <row r="45281" spans="15:15" x14ac:dyDescent="0.25">
      <c r="O45281" s="7"/>
    </row>
    <row r="45282" spans="15:15" x14ac:dyDescent="0.25">
      <c r="O45282" s="7"/>
    </row>
    <row r="45283" spans="15:15" x14ac:dyDescent="0.25">
      <c r="O45283" s="7"/>
    </row>
    <row r="45284" spans="15:15" x14ac:dyDescent="0.25">
      <c r="O45284" s="7"/>
    </row>
    <row r="45285" spans="15:15" x14ac:dyDescent="0.25">
      <c r="O45285" s="7"/>
    </row>
    <row r="45286" spans="15:15" x14ac:dyDescent="0.25">
      <c r="O45286" s="7"/>
    </row>
    <row r="45287" spans="15:15" x14ac:dyDescent="0.25">
      <c r="O45287" s="7"/>
    </row>
    <row r="45288" spans="15:15" x14ac:dyDescent="0.25">
      <c r="O45288" s="7"/>
    </row>
    <row r="45289" spans="15:15" x14ac:dyDescent="0.25">
      <c r="O45289" s="7"/>
    </row>
    <row r="45290" spans="15:15" x14ac:dyDescent="0.25">
      <c r="O45290" s="7"/>
    </row>
    <row r="45291" spans="15:15" x14ac:dyDescent="0.25">
      <c r="O45291" s="7"/>
    </row>
    <row r="45292" spans="15:15" x14ac:dyDescent="0.25">
      <c r="O45292" s="7"/>
    </row>
    <row r="45293" spans="15:15" x14ac:dyDescent="0.25">
      <c r="O45293" s="7"/>
    </row>
    <row r="45294" spans="15:15" x14ac:dyDescent="0.25">
      <c r="O45294" s="7"/>
    </row>
    <row r="45295" spans="15:15" x14ac:dyDescent="0.25">
      <c r="O45295" s="7"/>
    </row>
    <row r="45296" spans="15:15" x14ac:dyDescent="0.25">
      <c r="O45296" s="7"/>
    </row>
    <row r="45297" spans="15:15" x14ac:dyDescent="0.25">
      <c r="O45297" s="7"/>
    </row>
    <row r="45298" spans="15:15" x14ac:dyDescent="0.25">
      <c r="O45298" s="7"/>
    </row>
    <row r="45299" spans="15:15" x14ac:dyDescent="0.25">
      <c r="O45299" s="7"/>
    </row>
    <row r="45300" spans="15:15" x14ac:dyDescent="0.25">
      <c r="O45300" s="7"/>
    </row>
    <row r="45301" spans="15:15" x14ac:dyDescent="0.25">
      <c r="O45301" s="7"/>
    </row>
    <row r="45302" spans="15:15" x14ac:dyDescent="0.25">
      <c r="O45302" s="7"/>
    </row>
    <row r="45303" spans="15:15" x14ac:dyDescent="0.25">
      <c r="O45303" s="7"/>
    </row>
    <row r="45304" spans="15:15" x14ac:dyDescent="0.25">
      <c r="O45304" s="7"/>
    </row>
    <row r="45305" spans="15:15" x14ac:dyDescent="0.25">
      <c r="O45305" s="7"/>
    </row>
    <row r="45306" spans="15:15" x14ac:dyDescent="0.25">
      <c r="O45306" s="7"/>
    </row>
    <row r="45307" spans="15:15" x14ac:dyDescent="0.25">
      <c r="O45307" s="7"/>
    </row>
    <row r="45308" spans="15:15" x14ac:dyDescent="0.25">
      <c r="O45308" s="7"/>
    </row>
    <row r="45309" spans="15:15" x14ac:dyDescent="0.25">
      <c r="O45309" s="7"/>
    </row>
    <row r="45310" spans="15:15" x14ac:dyDescent="0.25">
      <c r="O45310" s="7"/>
    </row>
    <row r="45311" spans="15:15" x14ac:dyDescent="0.25">
      <c r="O45311" s="7"/>
    </row>
    <row r="45312" spans="15:15" x14ac:dyDescent="0.25">
      <c r="O45312" s="7"/>
    </row>
    <row r="45313" spans="15:15" x14ac:dyDescent="0.25">
      <c r="O45313" s="7"/>
    </row>
    <row r="45314" spans="15:15" x14ac:dyDescent="0.25">
      <c r="O45314" s="7"/>
    </row>
    <row r="45315" spans="15:15" x14ac:dyDescent="0.25">
      <c r="O45315" s="7"/>
    </row>
    <row r="45316" spans="15:15" x14ac:dyDescent="0.25">
      <c r="O45316" s="7"/>
    </row>
    <row r="45317" spans="15:15" x14ac:dyDescent="0.25">
      <c r="O45317" s="7"/>
    </row>
    <row r="45318" spans="15:15" x14ac:dyDescent="0.25">
      <c r="O45318" s="7"/>
    </row>
    <row r="45319" spans="15:15" x14ac:dyDescent="0.25">
      <c r="O45319" s="7"/>
    </row>
    <row r="45320" spans="15:15" x14ac:dyDescent="0.25">
      <c r="O45320" s="7"/>
    </row>
    <row r="45321" spans="15:15" x14ac:dyDescent="0.25">
      <c r="O45321" s="7"/>
    </row>
    <row r="45322" spans="15:15" x14ac:dyDescent="0.25">
      <c r="O45322" s="7"/>
    </row>
    <row r="45323" spans="15:15" x14ac:dyDescent="0.25">
      <c r="O45323" s="7"/>
    </row>
    <row r="45324" spans="15:15" x14ac:dyDescent="0.25">
      <c r="O45324" s="7"/>
    </row>
    <row r="45325" spans="15:15" x14ac:dyDescent="0.25">
      <c r="O45325" s="7"/>
    </row>
    <row r="45326" spans="15:15" x14ac:dyDescent="0.25">
      <c r="O45326" s="7"/>
    </row>
    <row r="45327" spans="15:15" x14ac:dyDescent="0.25">
      <c r="O45327" s="7"/>
    </row>
    <row r="45328" spans="15:15" x14ac:dyDescent="0.25">
      <c r="O45328" s="7"/>
    </row>
    <row r="45329" spans="15:15" x14ac:dyDescent="0.25">
      <c r="O45329" s="7"/>
    </row>
    <row r="45330" spans="15:15" x14ac:dyDescent="0.25">
      <c r="O45330" s="7"/>
    </row>
    <row r="45331" spans="15:15" x14ac:dyDescent="0.25">
      <c r="O45331" s="7"/>
    </row>
    <row r="45332" spans="15:15" x14ac:dyDescent="0.25">
      <c r="O45332" s="7"/>
    </row>
    <row r="45333" spans="15:15" x14ac:dyDescent="0.25">
      <c r="O45333" s="7"/>
    </row>
    <row r="45334" spans="15:15" x14ac:dyDescent="0.25">
      <c r="O45334" s="7"/>
    </row>
    <row r="45335" spans="15:15" x14ac:dyDescent="0.25">
      <c r="O45335" s="7"/>
    </row>
    <row r="45336" spans="15:15" x14ac:dyDescent="0.25">
      <c r="O45336" s="7"/>
    </row>
    <row r="45337" spans="15:15" x14ac:dyDescent="0.25">
      <c r="O45337" s="7"/>
    </row>
    <row r="45338" spans="15:15" x14ac:dyDescent="0.25">
      <c r="O45338" s="7"/>
    </row>
    <row r="45339" spans="15:15" x14ac:dyDescent="0.25">
      <c r="O45339" s="7"/>
    </row>
    <row r="45340" spans="15:15" x14ac:dyDescent="0.25">
      <c r="O45340" s="7"/>
    </row>
    <row r="45341" spans="15:15" x14ac:dyDescent="0.25">
      <c r="O45341" s="7"/>
    </row>
    <row r="45342" spans="15:15" x14ac:dyDescent="0.25">
      <c r="O45342" s="7"/>
    </row>
    <row r="45343" spans="15:15" x14ac:dyDescent="0.25">
      <c r="O45343" s="7"/>
    </row>
    <row r="45344" spans="15:15" x14ac:dyDescent="0.25">
      <c r="O45344" s="7"/>
    </row>
    <row r="45345" spans="15:15" x14ac:dyDescent="0.25">
      <c r="O45345" s="7"/>
    </row>
    <row r="45346" spans="15:15" x14ac:dyDescent="0.25">
      <c r="O45346" s="7"/>
    </row>
    <row r="45347" spans="15:15" x14ac:dyDescent="0.25">
      <c r="O45347" s="7"/>
    </row>
    <row r="45348" spans="15:15" x14ac:dyDescent="0.25">
      <c r="O45348" s="7"/>
    </row>
    <row r="45349" spans="15:15" x14ac:dyDescent="0.25">
      <c r="O45349" s="7"/>
    </row>
    <row r="45350" spans="15:15" x14ac:dyDescent="0.25">
      <c r="O45350" s="7"/>
    </row>
    <row r="45351" spans="15:15" x14ac:dyDescent="0.25">
      <c r="O45351" s="7"/>
    </row>
    <row r="45352" spans="15:15" x14ac:dyDescent="0.25">
      <c r="O45352" s="7"/>
    </row>
    <row r="45353" spans="15:15" x14ac:dyDescent="0.25">
      <c r="O45353" s="7"/>
    </row>
    <row r="45354" spans="15:15" x14ac:dyDescent="0.25">
      <c r="O45354" s="7"/>
    </row>
    <row r="45355" spans="15:15" x14ac:dyDescent="0.25">
      <c r="O45355" s="7"/>
    </row>
    <row r="45356" spans="15:15" x14ac:dyDescent="0.25">
      <c r="O45356" s="7"/>
    </row>
    <row r="45357" spans="15:15" x14ac:dyDescent="0.25">
      <c r="O45357" s="7"/>
    </row>
    <row r="45358" spans="15:15" x14ac:dyDescent="0.25">
      <c r="O45358" s="7"/>
    </row>
    <row r="45359" spans="15:15" x14ac:dyDescent="0.25">
      <c r="O45359" s="7"/>
    </row>
    <row r="45360" spans="15:15" x14ac:dyDescent="0.25">
      <c r="O45360" s="7"/>
    </row>
    <row r="45361" spans="15:15" x14ac:dyDescent="0.25">
      <c r="O45361" s="7"/>
    </row>
    <row r="45362" spans="15:15" x14ac:dyDescent="0.25">
      <c r="O45362" s="7"/>
    </row>
    <row r="45363" spans="15:15" x14ac:dyDescent="0.25">
      <c r="O45363" s="7"/>
    </row>
    <row r="45364" spans="15:15" x14ac:dyDescent="0.25">
      <c r="O45364" s="7"/>
    </row>
    <row r="45365" spans="15:15" x14ac:dyDescent="0.25">
      <c r="O45365" s="7"/>
    </row>
    <row r="45366" spans="15:15" x14ac:dyDescent="0.25">
      <c r="O45366" s="7"/>
    </row>
    <row r="45367" spans="15:15" x14ac:dyDescent="0.25">
      <c r="O45367" s="7"/>
    </row>
    <row r="45368" spans="15:15" x14ac:dyDescent="0.25">
      <c r="O45368" s="7"/>
    </row>
    <row r="45369" spans="15:15" x14ac:dyDescent="0.25">
      <c r="O45369" s="7"/>
    </row>
    <row r="45370" spans="15:15" x14ac:dyDescent="0.25">
      <c r="O45370" s="7"/>
    </row>
    <row r="45371" spans="15:15" x14ac:dyDescent="0.25">
      <c r="O45371" s="7"/>
    </row>
    <row r="45372" spans="15:15" x14ac:dyDescent="0.25">
      <c r="O45372" s="7"/>
    </row>
    <row r="45373" spans="15:15" x14ac:dyDescent="0.25">
      <c r="O45373" s="7"/>
    </row>
    <row r="45374" spans="15:15" x14ac:dyDescent="0.25">
      <c r="O45374" s="7"/>
    </row>
    <row r="45375" spans="15:15" x14ac:dyDescent="0.25">
      <c r="O45375" s="7"/>
    </row>
    <row r="45376" spans="15:15" x14ac:dyDescent="0.25">
      <c r="O45376" s="7"/>
    </row>
    <row r="45377" spans="15:15" x14ac:dyDescent="0.25">
      <c r="O45377" s="7"/>
    </row>
    <row r="45378" spans="15:15" x14ac:dyDescent="0.25">
      <c r="O45378" s="7"/>
    </row>
    <row r="45379" spans="15:15" x14ac:dyDescent="0.25">
      <c r="O45379" s="7"/>
    </row>
    <row r="45380" spans="15:15" x14ac:dyDescent="0.25">
      <c r="O45380" s="7"/>
    </row>
    <row r="45381" spans="15:15" x14ac:dyDescent="0.25">
      <c r="O45381" s="7"/>
    </row>
    <row r="45382" spans="15:15" x14ac:dyDescent="0.25">
      <c r="O45382" s="7"/>
    </row>
    <row r="45383" spans="15:15" x14ac:dyDescent="0.25">
      <c r="O45383" s="7"/>
    </row>
    <row r="45384" spans="15:15" x14ac:dyDescent="0.25">
      <c r="O45384" s="7"/>
    </row>
    <row r="45385" spans="15:15" x14ac:dyDescent="0.25">
      <c r="O45385" s="7"/>
    </row>
    <row r="45410" spans="15:15" x14ac:dyDescent="0.25">
      <c r="O45410" s="7"/>
    </row>
    <row r="45411" spans="15:15" x14ac:dyDescent="0.25">
      <c r="O45411" s="7"/>
    </row>
    <row r="45412" spans="15:15" x14ac:dyDescent="0.25">
      <c r="O45412" s="7"/>
    </row>
    <row r="45413" spans="15:15" x14ac:dyDescent="0.25">
      <c r="O45413" s="7"/>
    </row>
    <row r="45414" spans="15:15" x14ac:dyDescent="0.25">
      <c r="O45414" s="7"/>
    </row>
    <row r="45415" spans="15:15" x14ac:dyDescent="0.25">
      <c r="O45415" s="7"/>
    </row>
    <row r="45416" spans="15:15" x14ac:dyDescent="0.25">
      <c r="O45416" s="7"/>
    </row>
    <row r="45417" spans="15:15" x14ac:dyDescent="0.25">
      <c r="O45417" s="7"/>
    </row>
    <row r="45418" spans="15:15" x14ac:dyDescent="0.25">
      <c r="O45418" s="7"/>
    </row>
    <row r="45419" spans="15:15" x14ac:dyDescent="0.25">
      <c r="O45419" s="7"/>
    </row>
    <row r="45420" spans="15:15" x14ac:dyDescent="0.25">
      <c r="O45420" s="7"/>
    </row>
    <row r="45421" spans="15:15" x14ac:dyDescent="0.25">
      <c r="O45421" s="7"/>
    </row>
    <row r="45422" spans="15:15" x14ac:dyDescent="0.25">
      <c r="O45422" s="7"/>
    </row>
    <row r="45423" spans="15:15" x14ac:dyDescent="0.25">
      <c r="O45423" s="7"/>
    </row>
    <row r="45424" spans="15:15" x14ac:dyDescent="0.25">
      <c r="O45424" s="7"/>
    </row>
    <row r="45425" spans="15:15" x14ac:dyDescent="0.25">
      <c r="O45425" s="7"/>
    </row>
    <row r="45426" spans="15:15" x14ac:dyDescent="0.25">
      <c r="O45426" s="7"/>
    </row>
    <row r="45427" spans="15:15" x14ac:dyDescent="0.25">
      <c r="O45427" s="7"/>
    </row>
    <row r="45428" spans="15:15" x14ac:dyDescent="0.25">
      <c r="O45428" s="7"/>
    </row>
    <row r="45429" spans="15:15" x14ac:dyDescent="0.25">
      <c r="O45429" s="7"/>
    </row>
    <row r="45430" spans="15:15" x14ac:dyDescent="0.25">
      <c r="O45430" s="7"/>
    </row>
    <row r="45431" spans="15:15" x14ac:dyDescent="0.25">
      <c r="O45431" s="7"/>
    </row>
    <row r="45432" spans="15:15" x14ac:dyDescent="0.25">
      <c r="O45432" s="7"/>
    </row>
    <row r="45433" spans="15:15" x14ac:dyDescent="0.25">
      <c r="O45433" s="7"/>
    </row>
    <row r="45434" spans="15:15" x14ac:dyDescent="0.25">
      <c r="O45434" s="7"/>
    </row>
    <row r="45435" spans="15:15" x14ac:dyDescent="0.25">
      <c r="O45435" s="7"/>
    </row>
    <row r="45436" spans="15:15" x14ac:dyDescent="0.25">
      <c r="O45436" s="7"/>
    </row>
    <row r="45437" spans="15:15" x14ac:dyDescent="0.25">
      <c r="O45437" s="7"/>
    </row>
    <row r="45438" spans="15:15" x14ac:dyDescent="0.25">
      <c r="O45438" s="7"/>
    </row>
    <row r="45439" spans="15:15" x14ac:dyDescent="0.25">
      <c r="O45439" s="7"/>
    </row>
    <row r="45440" spans="15:15" x14ac:dyDescent="0.25">
      <c r="O45440" s="7"/>
    </row>
    <row r="45441" spans="15:15" x14ac:dyDescent="0.25">
      <c r="O45441" s="7"/>
    </row>
    <row r="45442" spans="15:15" x14ac:dyDescent="0.25">
      <c r="O45442" s="7"/>
    </row>
    <row r="45443" spans="15:15" x14ac:dyDescent="0.25">
      <c r="O45443" s="7"/>
    </row>
    <row r="45444" spans="15:15" x14ac:dyDescent="0.25">
      <c r="O45444" s="7"/>
    </row>
    <row r="45445" spans="15:15" x14ac:dyDescent="0.25">
      <c r="O45445" s="7"/>
    </row>
    <row r="45446" spans="15:15" x14ac:dyDescent="0.25">
      <c r="O45446" s="7"/>
    </row>
    <row r="45447" spans="15:15" x14ac:dyDescent="0.25">
      <c r="O45447" s="7"/>
    </row>
    <row r="45448" spans="15:15" x14ac:dyDescent="0.25">
      <c r="O45448" s="7"/>
    </row>
    <row r="45449" spans="15:15" x14ac:dyDescent="0.25">
      <c r="O45449" s="7"/>
    </row>
    <row r="45450" spans="15:15" x14ac:dyDescent="0.25">
      <c r="O45450" s="7"/>
    </row>
    <row r="45451" spans="15:15" x14ac:dyDescent="0.25">
      <c r="O45451" s="7"/>
    </row>
    <row r="45452" spans="15:15" x14ac:dyDescent="0.25">
      <c r="O45452" s="7"/>
    </row>
    <row r="45453" spans="15:15" x14ac:dyDescent="0.25">
      <c r="O45453" s="7"/>
    </row>
    <row r="45454" spans="15:15" x14ac:dyDescent="0.25">
      <c r="O45454" s="7"/>
    </row>
    <row r="45455" spans="15:15" x14ac:dyDescent="0.25">
      <c r="O45455" s="7"/>
    </row>
    <row r="45456" spans="15:15" x14ac:dyDescent="0.25">
      <c r="O45456" s="7"/>
    </row>
    <row r="45457" spans="15:15" x14ac:dyDescent="0.25">
      <c r="O45457" s="7"/>
    </row>
    <row r="45458" spans="15:15" x14ac:dyDescent="0.25">
      <c r="O45458" s="7"/>
    </row>
    <row r="45459" spans="15:15" x14ac:dyDescent="0.25">
      <c r="O45459" s="7"/>
    </row>
    <row r="45460" spans="15:15" x14ac:dyDescent="0.25">
      <c r="O45460" s="7"/>
    </row>
    <row r="45461" spans="15:15" x14ac:dyDescent="0.25">
      <c r="O45461" s="7"/>
    </row>
    <row r="45462" spans="15:15" x14ac:dyDescent="0.25">
      <c r="O45462" s="7"/>
    </row>
    <row r="45463" spans="15:15" x14ac:dyDescent="0.25">
      <c r="O45463" s="7"/>
    </row>
    <row r="45464" spans="15:15" x14ac:dyDescent="0.25">
      <c r="O45464" s="7"/>
    </row>
    <row r="45465" spans="15:15" x14ac:dyDescent="0.25">
      <c r="O45465" s="7"/>
    </row>
    <row r="45466" spans="15:15" x14ac:dyDescent="0.25">
      <c r="O45466" s="7"/>
    </row>
    <row r="45467" spans="15:15" x14ac:dyDescent="0.25">
      <c r="O45467" s="7"/>
    </row>
    <row r="45468" spans="15:15" x14ac:dyDescent="0.25">
      <c r="O45468" s="7"/>
    </row>
    <row r="45469" spans="15:15" x14ac:dyDescent="0.25">
      <c r="O45469" s="7"/>
    </row>
    <row r="45470" spans="15:15" x14ac:dyDescent="0.25">
      <c r="O45470" s="7"/>
    </row>
    <row r="45471" spans="15:15" x14ac:dyDescent="0.25">
      <c r="O45471" s="7"/>
    </row>
    <row r="45472" spans="15:15" x14ac:dyDescent="0.25">
      <c r="O45472" s="7"/>
    </row>
    <row r="45473" spans="15:15" x14ac:dyDescent="0.25">
      <c r="O45473" s="7"/>
    </row>
    <row r="45474" spans="15:15" x14ac:dyDescent="0.25">
      <c r="O45474" s="7"/>
    </row>
    <row r="45475" spans="15:15" x14ac:dyDescent="0.25">
      <c r="O45475" s="7"/>
    </row>
    <row r="45476" spans="15:15" x14ac:dyDescent="0.25">
      <c r="O45476" s="7"/>
    </row>
    <row r="45477" spans="15:15" x14ac:dyDescent="0.25">
      <c r="O45477" s="7"/>
    </row>
    <row r="45478" spans="15:15" x14ac:dyDescent="0.25">
      <c r="O45478" s="7"/>
    </row>
    <row r="45479" spans="15:15" x14ac:dyDescent="0.25">
      <c r="O45479" s="7"/>
    </row>
    <row r="45480" spans="15:15" x14ac:dyDescent="0.25">
      <c r="O45480" s="7"/>
    </row>
    <row r="45481" spans="15:15" x14ac:dyDescent="0.25">
      <c r="O45481" s="7"/>
    </row>
    <row r="45482" spans="15:15" x14ac:dyDescent="0.25">
      <c r="O45482" s="7"/>
    </row>
    <row r="45483" spans="15:15" x14ac:dyDescent="0.25">
      <c r="O45483" s="7"/>
    </row>
    <row r="45484" spans="15:15" x14ac:dyDescent="0.25">
      <c r="O45484" s="7"/>
    </row>
    <row r="45485" spans="15:15" x14ac:dyDescent="0.25">
      <c r="O45485" s="7"/>
    </row>
    <row r="45486" spans="15:15" x14ac:dyDescent="0.25">
      <c r="O45486" s="7"/>
    </row>
    <row r="45487" spans="15:15" x14ac:dyDescent="0.25">
      <c r="O45487" s="7"/>
    </row>
    <row r="45488" spans="15:15" x14ac:dyDescent="0.25">
      <c r="O45488" s="7"/>
    </row>
    <row r="45489" spans="15:15" x14ac:dyDescent="0.25">
      <c r="O45489" s="7"/>
    </row>
    <row r="45490" spans="15:15" x14ac:dyDescent="0.25">
      <c r="O45490" s="7"/>
    </row>
    <row r="45491" spans="15:15" x14ac:dyDescent="0.25">
      <c r="O45491" s="7"/>
    </row>
    <row r="45492" spans="15:15" x14ac:dyDescent="0.25">
      <c r="O45492" s="7"/>
    </row>
    <row r="45493" spans="15:15" x14ac:dyDescent="0.25">
      <c r="O45493" s="7"/>
    </row>
    <row r="45494" spans="15:15" x14ac:dyDescent="0.25">
      <c r="O45494" s="7"/>
    </row>
    <row r="45495" spans="15:15" x14ac:dyDescent="0.25">
      <c r="O45495" s="7"/>
    </row>
    <row r="45496" spans="15:15" x14ac:dyDescent="0.25">
      <c r="O45496" s="7"/>
    </row>
    <row r="45497" spans="15:15" x14ac:dyDescent="0.25">
      <c r="O45497" s="7"/>
    </row>
    <row r="45498" spans="15:15" x14ac:dyDescent="0.25">
      <c r="O45498" s="7"/>
    </row>
    <row r="45499" spans="15:15" x14ac:dyDescent="0.25">
      <c r="O45499" s="7"/>
    </row>
    <row r="45500" spans="15:15" x14ac:dyDescent="0.25">
      <c r="O45500" s="7"/>
    </row>
    <row r="45501" spans="15:15" x14ac:dyDescent="0.25">
      <c r="O45501" s="7"/>
    </row>
    <row r="45502" spans="15:15" x14ac:dyDescent="0.25">
      <c r="O45502" s="7"/>
    </row>
    <row r="45503" spans="15:15" x14ac:dyDescent="0.25">
      <c r="O45503" s="7"/>
    </row>
    <row r="45504" spans="15:15" x14ac:dyDescent="0.25">
      <c r="O45504" s="7"/>
    </row>
    <row r="45505" spans="15:15" x14ac:dyDescent="0.25">
      <c r="O45505" s="7"/>
    </row>
    <row r="45506" spans="15:15" x14ac:dyDescent="0.25">
      <c r="O45506" s="7"/>
    </row>
    <row r="45507" spans="15:15" x14ac:dyDescent="0.25">
      <c r="O45507" s="7"/>
    </row>
    <row r="45508" spans="15:15" x14ac:dyDescent="0.25">
      <c r="O45508" s="7"/>
    </row>
    <row r="45509" spans="15:15" x14ac:dyDescent="0.25">
      <c r="O45509" s="7"/>
    </row>
    <row r="45510" spans="15:15" x14ac:dyDescent="0.25">
      <c r="O45510" s="7"/>
    </row>
    <row r="45511" spans="15:15" x14ac:dyDescent="0.25">
      <c r="O45511" s="7"/>
    </row>
    <row r="45512" spans="15:15" x14ac:dyDescent="0.25">
      <c r="O45512" s="7"/>
    </row>
    <row r="45513" spans="15:15" x14ac:dyDescent="0.25">
      <c r="O45513" s="7"/>
    </row>
    <row r="45514" spans="15:15" x14ac:dyDescent="0.25">
      <c r="O45514" s="7"/>
    </row>
    <row r="45515" spans="15:15" x14ac:dyDescent="0.25">
      <c r="O45515" s="7"/>
    </row>
    <row r="45516" spans="15:15" x14ac:dyDescent="0.25">
      <c r="O45516" s="7"/>
    </row>
    <row r="45517" spans="15:15" x14ac:dyDescent="0.25">
      <c r="O45517" s="7"/>
    </row>
    <row r="45518" spans="15:15" x14ac:dyDescent="0.25">
      <c r="O45518" s="7"/>
    </row>
    <row r="45519" spans="15:15" x14ac:dyDescent="0.25">
      <c r="O45519" s="7"/>
    </row>
    <row r="45520" spans="15:15" x14ac:dyDescent="0.25">
      <c r="O45520" s="7"/>
    </row>
    <row r="45521" spans="15:15" x14ac:dyDescent="0.25">
      <c r="O45521" s="7"/>
    </row>
    <row r="45522" spans="15:15" x14ac:dyDescent="0.25">
      <c r="O45522" s="7"/>
    </row>
    <row r="45523" spans="15:15" x14ac:dyDescent="0.25">
      <c r="O45523" s="7"/>
    </row>
    <row r="45524" spans="15:15" x14ac:dyDescent="0.25">
      <c r="O45524" s="7"/>
    </row>
    <row r="45525" spans="15:15" x14ac:dyDescent="0.25">
      <c r="O45525" s="7"/>
    </row>
    <row r="45526" spans="15:15" x14ac:dyDescent="0.25">
      <c r="O45526" s="7"/>
    </row>
    <row r="45527" spans="15:15" x14ac:dyDescent="0.25">
      <c r="O45527" s="7"/>
    </row>
    <row r="45528" spans="15:15" x14ac:dyDescent="0.25">
      <c r="O45528" s="7"/>
    </row>
    <row r="45529" spans="15:15" x14ac:dyDescent="0.25">
      <c r="O45529" s="7"/>
    </row>
    <row r="45530" spans="15:15" x14ac:dyDescent="0.25">
      <c r="O45530" s="7"/>
    </row>
    <row r="45531" spans="15:15" x14ac:dyDescent="0.25">
      <c r="O45531" s="7"/>
    </row>
    <row r="45532" spans="15:15" x14ac:dyDescent="0.25">
      <c r="O45532" s="7"/>
    </row>
    <row r="45533" spans="15:15" x14ac:dyDescent="0.25">
      <c r="O45533" s="7"/>
    </row>
    <row r="45534" spans="15:15" x14ac:dyDescent="0.25">
      <c r="O45534" s="7"/>
    </row>
    <row r="45535" spans="15:15" x14ac:dyDescent="0.25">
      <c r="O45535" s="7"/>
    </row>
    <row r="45536" spans="15:15" x14ac:dyDescent="0.25">
      <c r="O45536" s="7"/>
    </row>
    <row r="45537" spans="15:15" x14ac:dyDescent="0.25">
      <c r="O45537" s="7"/>
    </row>
    <row r="45538" spans="15:15" x14ac:dyDescent="0.25">
      <c r="O45538" s="7"/>
    </row>
    <row r="45539" spans="15:15" x14ac:dyDescent="0.25">
      <c r="O45539" s="7"/>
    </row>
    <row r="45540" spans="15:15" x14ac:dyDescent="0.25">
      <c r="O45540" s="7"/>
    </row>
    <row r="45541" spans="15:15" x14ac:dyDescent="0.25">
      <c r="O45541" s="7"/>
    </row>
    <row r="45542" spans="15:15" x14ac:dyDescent="0.25">
      <c r="O45542" s="7"/>
    </row>
    <row r="45543" spans="15:15" x14ac:dyDescent="0.25">
      <c r="O45543" s="7"/>
    </row>
    <row r="45544" spans="15:15" x14ac:dyDescent="0.25">
      <c r="O45544" s="7"/>
    </row>
    <row r="45545" spans="15:15" x14ac:dyDescent="0.25">
      <c r="O45545" s="7"/>
    </row>
    <row r="45546" spans="15:15" x14ac:dyDescent="0.25">
      <c r="O45546" s="7"/>
    </row>
    <row r="45547" spans="15:15" x14ac:dyDescent="0.25">
      <c r="O45547" s="7"/>
    </row>
    <row r="45548" spans="15:15" x14ac:dyDescent="0.25">
      <c r="O45548" s="7"/>
    </row>
    <row r="45549" spans="15:15" x14ac:dyDescent="0.25">
      <c r="O45549" s="7"/>
    </row>
    <row r="45550" spans="15:15" x14ac:dyDescent="0.25">
      <c r="O45550" s="7"/>
    </row>
    <row r="45551" spans="15:15" x14ac:dyDescent="0.25">
      <c r="O45551" s="7"/>
    </row>
    <row r="45552" spans="15:15" x14ac:dyDescent="0.25">
      <c r="O45552" s="7"/>
    </row>
    <row r="45553" spans="15:15" x14ac:dyDescent="0.25">
      <c r="O45553" s="7"/>
    </row>
    <row r="45554" spans="15:15" x14ac:dyDescent="0.25">
      <c r="O45554" s="7"/>
    </row>
    <row r="45555" spans="15:15" x14ac:dyDescent="0.25">
      <c r="O45555" s="7"/>
    </row>
    <row r="45556" spans="15:15" x14ac:dyDescent="0.25">
      <c r="O45556" s="7"/>
    </row>
    <row r="45557" spans="15:15" x14ac:dyDescent="0.25">
      <c r="O45557" s="7"/>
    </row>
    <row r="45558" spans="15:15" x14ac:dyDescent="0.25">
      <c r="O45558" s="7"/>
    </row>
    <row r="45559" spans="15:15" x14ac:dyDescent="0.25">
      <c r="O45559" s="7"/>
    </row>
    <row r="45560" spans="15:15" x14ac:dyDescent="0.25">
      <c r="O45560" s="7"/>
    </row>
    <row r="45561" spans="15:15" x14ac:dyDescent="0.25">
      <c r="O45561" s="7"/>
    </row>
    <row r="45562" spans="15:15" x14ac:dyDescent="0.25">
      <c r="O45562" s="7"/>
    </row>
    <row r="45563" spans="15:15" x14ac:dyDescent="0.25">
      <c r="O45563" s="7"/>
    </row>
    <row r="45564" spans="15:15" x14ac:dyDescent="0.25">
      <c r="O45564" s="7"/>
    </row>
    <row r="45565" spans="15:15" x14ac:dyDescent="0.25">
      <c r="O45565" s="7"/>
    </row>
    <row r="45566" spans="15:15" x14ac:dyDescent="0.25">
      <c r="O45566" s="7"/>
    </row>
    <row r="45567" spans="15:15" x14ac:dyDescent="0.25">
      <c r="O45567" s="7"/>
    </row>
    <row r="45568" spans="15:15" x14ac:dyDescent="0.25">
      <c r="O45568" s="7"/>
    </row>
    <row r="45569" spans="15:15" x14ac:dyDescent="0.25">
      <c r="O45569" s="7"/>
    </row>
    <row r="45570" spans="15:15" x14ac:dyDescent="0.25">
      <c r="O45570" s="7"/>
    </row>
    <row r="45571" spans="15:15" x14ac:dyDescent="0.25">
      <c r="O45571" s="7"/>
    </row>
    <row r="45572" spans="15:15" x14ac:dyDescent="0.25">
      <c r="O45572" s="7"/>
    </row>
    <row r="45573" spans="15:15" x14ac:dyDescent="0.25">
      <c r="O45573" s="7"/>
    </row>
    <row r="45574" spans="15:15" x14ac:dyDescent="0.25">
      <c r="O45574" s="7"/>
    </row>
    <row r="45575" spans="15:15" x14ac:dyDescent="0.25">
      <c r="O45575" s="7"/>
    </row>
    <row r="45576" spans="15:15" x14ac:dyDescent="0.25">
      <c r="O45576" s="7"/>
    </row>
    <row r="45577" spans="15:15" x14ac:dyDescent="0.25">
      <c r="O45577" s="7"/>
    </row>
    <row r="45578" spans="15:15" x14ac:dyDescent="0.25">
      <c r="O45578" s="7"/>
    </row>
    <row r="45579" spans="15:15" x14ac:dyDescent="0.25">
      <c r="O45579" s="7"/>
    </row>
    <row r="45580" spans="15:15" x14ac:dyDescent="0.25">
      <c r="O45580" s="7"/>
    </row>
    <row r="45581" spans="15:15" x14ac:dyDescent="0.25">
      <c r="O45581" s="7"/>
    </row>
    <row r="45582" spans="15:15" x14ac:dyDescent="0.25">
      <c r="O45582" s="7"/>
    </row>
    <row r="45583" spans="15:15" x14ac:dyDescent="0.25">
      <c r="O45583" s="7"/>
    </row>
    <row r="45584" spans="15:15" x14ac:dyDescent="0.25">
      <c r="O45584" s="7"/>
    </row>
    <row r="45585" spans="15:15" x14ac:dyDescent="0.25">
      <c r="O45585" s="7"/>
    </row>
    <row r="45586" spans="15:15" x14ac:dyDescent="0.25">
      <c r="O45586" s="7"/>
    </row>
    <row r="45587" spans="15:15" x14ac:dyDescent="0.25">
      <c r="O45587" s="7"/>
    </row>
    <row r="45588" spans="15:15" x14ac:dyDescent="0.25">
      <c r="O45588" s="7"/>
    </row>
    <row r="45589" spans="15:15" x14ac:dyDescent="0.25">
      <c r="O45589" s="7"/>
    </row>
    <row r="45590" spans="15:15" x14ac:dyDescent="0.25">
      <c r="O45590" s="7"/>
    </row>
    <row r="45591" spans="15:15" x14ac:dyDescent="0.25">
      <c r="O45591" s="7"/>
    </row>
    <row r="45592" spans="15:15" x14ac:dyDescent="0.25">
      <c r="O45592" s="7"/>
    </row>
    <row r="45593" spans="15:15" x14ac:dyDescent="0.25">
      <c r="O45593" s="7"/>
    </row>
    <row r="45594" spans="15:15" x14ac:dyDescent="0.25">
      <c r="O45594" s="7"/>
    </row>
    <row r="45595" spans="15:15" x14ac:dyDescent="0.25">
      <c r="O45595" s="7"/>
    </row>
    <row r="45596" spans="15:15" x14ac:dyDescent="0.25">
      <c r="O45596" s="7"/>
    </row>
    <row r="45597" spans="15:15" x14ac:dyDescent="0.25">
      <c r="O45597" s="7"/>
    </row>
    <row r="45598" spans="15:15" x14ac:dyDescent="0.25">
      <c r="O45598" s="7"/>
    </row>
    <row r="45599" spans="15:15" x14ac:dyDescent="0.25">
      <c r="O45599" s="7"/>
    </row>
    <row r="45600" spans="15:15" x14ac:dyDescent="0.25">
      <c r="O45600" s="7"/>
    </row>
    <row r="45601" spans="15:15" x14ac:dyDescent="0.25">
      <c r="O45601" s="7"/>
    </row>
    <row r="45602" spans="15:15" x14ac:dyDescent="0.25">
      <c r="O45602" s="7"/>
    </row>
    <row r="45603" spans="15:15" x14ac:dyDescent="0.25">
      <c r="O45603" s="7"/>
    </row>
    <row r="45604" spans="15:15" x14ac:dyDescent="0.25">
      <c r="O45604" s="7"/>
    </row>
    <row r="45605" spans="15:15" x14ac:dyDescent="0.25">
      <c r="O45605" s="7"/>
    </row>
    <row r="45606" spans="15:15" x14ac:dyDescent="0.25">
      <c r="O45606" s="7"/>
    </row>
    <row r="45607" spans="15:15" x14ac:dyDescent="0.25">
      <c r="O45607" s="7"/>
    </row>
    <row r="45608" spans="15:15" x14ac:dyDescent="0.25">
      <c r="O45608" s="7"/>
    </row>
    <row r="45609" spans="15:15" x14ac:dyDescent="0.25">
      <c r="O45609" s="7"/>
    </row>
    <row r="45610" spans="15:15" x14ac:dyDescent="0.25">
      <c r="O45610" s="7"/>
    </row>
    <row r="45611" spans="15:15" x14ac:dyDescent="0.25">
      <c r="O45611" s="7"/>
    </row>
    <row r="45612" spans="15:15" x14ac:dyDescent="0.25">
      <c r="O45612" s="7"/>
    </row>
    <row r="45613" spans="15:15" x14ac:dyDescent="0.25">
      <c r="O45613" s="7"/>
    </row>
    <row r="45614" spans="15:15" x14ac:dyDescent="0.25">
      <c r="O45614" s="7"/>
    </row>
    <row r="45615" spans="15:15" x14ac:dyDescent="0.25">
      <c r="O45615" s="7"/>
    </row>
    <row r="45616" spans="15:15" x14ac:dyDescent="0.25">
      <c r="O45616" s="7"/>
    </row>
    <row r="45617" spans="15:15" x14ac:dyDescent="0.25">
      <c r="O45617" s="7"/>
    </row>
    <row r="45618" spans="15:15" x14ac:dyDescent="0.25">
      <c r="O45618" s="7"/>
    </row>
    <row r="45619" spans="15:15" x14ac:dyDescent="0.25">
      <c r="O45619" s="7"/>
    </row>
    <row r="45620" spans="15:15" x14ac:dyDescent="0.25">
      <c r="O45620" s="7"/>
    </row>
    <row r="45621" spans="15:15" x14ac:dyDescent="0.25">
      <c r="O45621" s="7"/>
    </row>
    <row r="45622" spans="15:15" x14ac:dyDescent="0.25">
      <c r="O45622" s="7"/>
    </row>
    <row r="45623" spans="15:15" x14ac:dyDescent="0.25">
      <c r="O45623" s="7"/>
    </row>
    <row r="45624" spans="15:15" x14ac:dyDescent="0.25">
      <c r="O45624" s="7"/>
    </row>
    <row r="45625" spans="15:15" x14ac:dyDescent="0.25">
      <c r="O45625" s="7"/>
    </row>
    <row r="45626" spans="15:15" x14ac:dyDescent="0.25">
      <c r="O45626" s="7"/>
    </row>
    <row r="45627" spans="15:15" x14ac:dyDescent="0.25">
      <c r="O45627" s="7"/>
    </row>
    <row r="45628" spans="15:15" x14ac:dyDescent="0.25">
      <c r="O45628" s="7"/>
    </row>
    <row r="45629" spans="15:15" x14ac:dyDescent="0.25">
      <c r="O45629" s="7"/>
    </row>
    <row r="45630" spans="15:15" x14ac:dyDescent="0.25">
      <c r="O45630" s="7"/>
    </row>
    <row r="45631" spans="15:15" x14ac:dyDescent="0.25">
      <c r="O45631" s="7"/>
    </row>
    <row r="45632" spans="15:15" x14ac:dyDescent="0.25">
      <c r="O45632" s="7"/>
    </row>
    <row r="45633" spans="15:15" x14ac:dyDescent="0.25">
      <c r="O45633" s="7"/>
    </row>
    <row r="45634" spans="15:15" x14ac:dyDescent="0.25">
      <c r="O45634" s="7"/>
    </row>
    <row r="45635" spans="15:15" x14ac:dyDescent="0.25">
      <c r="O45635" s="7"/>
    </row>
    <row r="45636" spans="15:15" x14ac:dyDescent="0.25">
      <c r="O45636" s="7"/>
    </row>
    <row r="45637" spans="15:15" x14ac:dyDescent="0.25">
      <c r="O45637" s="7"/>
    </row>
    <row r="45638" spans="15:15" x14ac:dyDescent="0.25">
      <c r="O45638" s="7"/>
    </row>
    <row r="45639" spans="15:15" x14ac:dyDescent="0.25">
      <c r="O45639" s="7"/>
    </row>
    <row r="45640" spans="15:15" x14ac:dyDescent="0.25">
      <c r="O45640" s="7"/>
    </row>
    <row r="45641" spans="15:15" x14ac:dyDescent="0.25">
      <c r="O45641" s="7"/>
    </row>
    <row r="45642" spans="15:15" x14ac:dyDescent="0.25">
      <c r="O45642" s="7"/>
    </row>
    <row r="45643" spans="15:15" x14ac:dyDescent="0.25">
      <c r="O45643" s="7"/>
    </row>
    <row r="45644" spans="15:15" x14ac:dyDescent="0.25">
      <c r="O45644" s="7"/>
    </row>
    <row r="45645" spans="15:15" x14ac:dyDescent="0.25">
      <c r="O45645" s="7"/>
    </row>
    <row r="45646" spans="15:15" x14ac:dyDescent="0.25">
      <c r="O45646" s="7"/>
    </row>
    <row r="45647" spans="15:15" x14ac:dyDescent="0.25">
      <c r="O45647" s="7"/>
    </row>
    <row r="45648" spans="15:15" x14ac:dyDescent="0.25">
      <c r="O45648" s="7"/>
    </row>
    <row r="45649" spans="15:15" x14ac:dyDescent="0.25">
      <c r="O45649" s="7"/>
    </row>
    <row r="45674" spans="15:15" x14ac:dyDescent="0.25">
      <c r="O45674" s="7"/>
    </row>
    <row r="45675" spans="15:15" x14ac:dyDescent="0.25">
      <c r="O45675" s="7"/>
    </row>
    <row r="45676" spans="15:15" x14ac:dyDescent="0.25">
      <c r="O45676" s="7"/>
    </row>
    <row r="45677" spans="15:15" x14ac:dyDescent="0.25">
      <c r="O45677" s="7"/>
    </row>
    <row r="45678" spans="15:15" x14ac:dyDescent="0.25">
      <c r="O45678" s="7"/>
    </row>
    <row r="45679" spans="15:15" x14ac:dyDescent="0.25">
      <c r="O45679" s="7"/>
    </row>
    <row r="45680" spans="15:15" x14ac:dyDescent="0.25">
      <c r="O45680" s="7"/>
    </row>
    <row r="45681" spans="15:15" x14ac:dyDescent="0.25">
      <c r="O45681" s="7"/>
    </row>
    <row r="45682" spans="15:15" x14ac:dyDescent="0.25">
      <c r="O45682" s="7"/>
    </row>
    <row r="45683" spans="15:15" x14ac:dyDescent="0.25">
      <c r="O45683" s="7"/>
    </row>
    <row r="45684" spans="15:15" x14ac:dyDescent="0.25">
      <c r="O45684" s="7"/>
    </row>
    <row r="45685" spans="15:15" x14ac:dyDescent="0.25">
      <c r="O45685" s="7"/>
    </row>
    <row r="45686" spans="15:15" x14ac:dyDescent="0.25">
      <c r="O45686" s="7"/>
    </row>
    <row r="45687" spans="15:15" x14ac:dyDescent="0.25">
      <c r="O45687" s="7"/>
    </row>
    <row r="45688" spans="15:15" x14ac:dyDescent="0.25">
      <c r="O45688" s="7"/>
    </row>
    <row r="45689" spans="15:15" x14ac:dyDescent="0.25">
      <c r="O45689" s="7"/>
    </row>
    <row r="45690" spans="15:15" x14ac:dyDescent="0.25">
      <c r="O45690" s="7"/>
    </row>
    <row r="45691" spans="15:15" x14ac:dyDescent="0.25">
      <c r="O45691" s="7"/>
    </row>
    <row r="45692" spans="15:15" x14ac:dyDescent="0.25">
      <c r="O45692" s="7"/>
    </row>
    <row r="45693" spans="15:15" x14ac:dyDescent="0.25">
      <c r="O45693" s="7"/>
    </row>
    <row r="45694" spans="15:15" x14ac:dyDescent="0.25">
      <c r="O45694" s="7"/>
    </row>
    <row r="45695" spans="15:15" x14ac:dyDescent="0.25">
      <c r="O45695" s="7"/>
    </row>
    <row r="45696" spans="15:15" x14ac:dyDescent="0.25">
      <c r="O45696" s="7"/>
    </row>
    <row r="45697" spans="15:15" x14ac:dyDescent="0.25">
      <c r="O45697" s="7"/>
    </row>
    <row r="45698" spans="15:15" x14ac:dyDescent="0.25">
      <c r="O45698" s="7"/>
    </row>
    <row r="45699" spans="15:15" x14ac:dyDescent="0.25">
      <c r="O45699" s="7"/>
    </row>
    <row r="45700" spans="15:15" x14ac:dyDescent="0.25">
      <c r="O45700" s="7"/>
    </row>
    <row r="45701" spans="15:15" x14ac:dyDescent="0.25">
      <c r="O45701" s="7"/>
    </row>
    <row r="45702" spans="15:15" x14ac:dyDescent="0.25">
      <c r="O45702" s="7"/>
    </row>
    <row r="45703" spans="15:15" x14ac:dyDescent="0.25">
      <c r="O45703" s="7"/>
    </row>
    <row r="45704" spans="15:15" x14ac:dyDescent="0.25">
      <c r="O45704" s="7"/>
    </row>
    <row r="45705" spans="15:15" x14ac:dyDescent="0.25">
      <c r="O45705" s="7"/>
    </row>
    <row r="45706" spans="15:15" x14ac:dyDescent="0.25">
      <c r="O45706" s="7"/>
    </row>
    <row r="45707" spans="15:15" x14ac:dyDescent="0.25">
      <c r="O45707" s="7"/>
    </row>
    <row r="45708" spans="15:15" x14ac:dyDescent="0.25">
      <c r="O45708" s="7"/>
    </row>
    <row r="45709" spans="15:15" x14ac:dyDescent="0.25">
      <c r="O45709" s="7"/>
    </row>
    <row r="45710" spans="15:15" x14ac:dyDescent="0.25">
      <c r="O45710" s="7"/>
    </row>
    <row r="45711" spans="15:15" x14ac:dyDescent="0.25">
      <c r="O45711" s="7"/>
    </row>
    <row r="45712" spans="15:15" x14ac:dyDescent="0.25">
      <c r="O45712" s="7"/>
    </row>
    <row r="45713" spans="15:15" x14ac:dyDescent="0.25">
      <c r="O45713" s="7"/>
    </row>
    <row r="45714" spans="15:15" x14ac:dyDescent="0.25">
      <c r="O45714" s="7"/>
    </row>
    <row r="45715" spans="15:15" x14ac:dyDescent="0.25">
      <c r="O45715" s="7"/>
    </row>
    <row r="45716" spans="15:15" x14ac:dyDescent="0.25">
      <c r="O45716" s="7"/>
    </row>
    <row r="45717" spans="15:15" x14ac:dyDescent="0.25">
      <c r="O45717" s="7"/>
    </row>
    <row r="45718" spans="15:15" x14ac:dyDescent="0.25">
      <c r="O45718" s="7"/>
    </row>
    <row r="45719" spans="15:15" x14ac:dyDescent="0.25">
      <c r="O45719" s="7"/>
    </row>
    <row r="45720" spans="15:15" x14ac:dyDescent="0.25">
      <c r="O45720" s="7"/>
    </row>
    <row r="45721" spans="15:15" x14ac:dyDescent="0.25">
      <c r="O45721" s="7"/>
    </row>
    <row r="45722" spans="15:15" x14ac:dyDescent="0.25">
      <c r="O45722" s="7"/>
    </row>
    <row r="45723" spans="15:15" x14ac:dyDescent="0.25">
      <c r="O45723" s="7"/>
    </row>
    <row r="45724" spans="15:15" x14ac:dyDescent="0.25">
      <c r="O45724" s="7"/>
    </row>
    <row r="45725" spans="15:15" x14ac:dyDescent="0.25">
      <c r="O45725" s="7"/>
    </row>
    <row r="45726" spans="15:15" x14ac:dyDescent="0.25">
      <c r="O45726" s="7"/>
    </row>
    <row r="45727" spans="15:15" x14ac:dyDescent="0.25">
      <c r="O45727" s="7"/>
    </row>
    <row r="45728" spans="15:15" x14ac:dyDescent="0.25">
      <c r="O45728" s="7"/>
    </row>
    <row r="45729" spans="15:15" x14ac:dyDescent="0.25">
      <c r="O45729" s="7"/>
    </row>
    <row r="45730" spans="15:15" x14ac:dyDescent="0.25">
      <c r="O45730" s="7"/>
    </row>
    <row r="45731" spans="15:15" x14ac:dyDescent="0.25">
      <c r="O45731" s="7"/>
    </row>
    <row r="45732" spans="15:15" x14ac:dyDescent="0.25">
      <c r="O45732" s="7"/>
    </row>
    <row r="45733" spans="15:15" x14ac:dyDescent="0.25">
      <c r="O45733" s="7"/>
    </row>
    <row r="45734" spans="15:15" x14ac:dyDescent="0.25">
      <c r="O45734" s="7"/>
    </row>
    <row r="45735" spans="15:15" x14ac:dyDescent="0.25">
      <c r="O45735" s="7"/>
    </row>
    <row r="45736" spans="15:15" x14ac:dyDescent="0.25">
      <c r="O45736" s="7"/>
    </row>
    <row r="45737" spans="15:15" x14ac:dyDescent="0.25">
      <c r="O45737" s="7"/>
    </row>
    <row r="45738" spans="15:15" x14ac:dyDescent="0.25">
      <c r="O45738" s="7"/>
    </row>
    <row r="45739" spans="15:15" x14ac:dyDescent="0.25">
      <c r="O45739" s="7"/>
    </row>
    <row r="45740" spans="15:15" x14ac:dyDescent="0.25">
      <c r="O45740" s="7"/>
    </row>
    <row r="45741" spans="15:15" x14ac:dyDescent="0.25">
      <c r="O45741" s="7"/>
    </row>
    <row r="45742" spans="15:15" x14ac:dyDescent="0.25">
      <c r="O45742" s="7"/>
    </row>
    <row r="45743" spans="15:15" x14ac:dyDescent="0.25">
      <c r="O45743" s="7"/>
    </row>
    <row r="45744" spans="15:15" x14ac:dyDescent="0.25">
      <c r="O45744" s="7"/>
    </row>
    <row r="45745" spans="15:15" x14ac:dyDescent="0.25">
      <c r="O45745" s="7"/>
    </row>
    <row r="45746" spans="15:15" x14ac:dyDescent="0.25">
      <c r="O45746" s="7"/>
    </row>
    <row r="45747" spans="15:15" x14ac:dyDescent="0.25">
      <c r="O45747" s="7"/>
    </row>
    <row r="45748" spans="15:15" x14ac:dyDescent="0.25">
      <c r="O45748" s="7"/>
    </row>
    <row r="45749" spans="15:15" x14ac:dyDescent="0.25">
      <c r="O45749" s="7"/>
    </row>
    <row r="45750" spans="15:15" x14ac:dyDescent="0.25">
      <c r="O45750" s="7"/>
    </row>
    <row r="45751" spans="15:15" x14ac:dyDescent="0.25">
      <c r="O45751" s="7"/>
    </row>
    <row r="45752" spans="15:15" x14ac:dyDescent="0.25">
      <c r="O45752" s="7"/>
    </row>
    <row r="45753" spans="15:15" x14ac:dyDescent="0.25">
      <c r="O45753" s="7"/>
    </row>
    <row r="45754" spans="15:15" x14ac:dyDescent="0.25">
      <c r="O45754" s="7"/>
    </row>
    <row r="45755" spans="15:15" x14ac:dyDescent="0.25">
      <c r="O45755" s="7"/>
    </row>
    <row r="45756" spans="15:15" x14ac:dyDescent="0.25">
      <c r="O45756" s="7"/>
    </row>
    <row r="45757" spans="15:15" x14ac:dyDescent="0.25">
      <c r="O45757" s="7"/>
    </row>
    <row r="45758" spans="15:15" x14ac:dyDescent="0.25">
      <c r="O45758" s="7"/>
    </row>
    <row r="45759" spans="15:15" x14ac:dyDescent="0.25">
      <c r="O45759" s="7"/>
    </row>
    <row r="45760" spans="15:15" x14ac:dyDescent="0.25">
      <c r="O45760" s="7"/>
    </row>
    <row r="45761" spans="15:15" x14ac:dyDescent="0.25">
      <c r="O45761" s="7"/>
    </row>
    <row r="45762" spans="15:15" x14ac:dyDescent="0.25">
      <c r="O45762" s="7"/>
    </row>
    <row r="45763" spans="15:15" x14ac:dyDescent="0.25">
      <c r="O45763" s="7"/>
    </row>
    <row r="45764" spans="15:15" x14ac:dyDescent="0.25">
      <c r="O45764" s="7"/>
    </row>
    <row r="45765" spans="15:15" x14ac:dyDescent="0.25">
      <c r="O45765" s="7"/>
    </row>
    <row r="45766" spans="15:15" x14ac:dyDescent="0.25">
      <c r="O45766" s="7"/>
    </row>
    <row r="45767" spans="15:15" x14ac:dyDescent="0.25">
      <c r="O45767" s="7"/>
    </row>
    <row r="45768" spans="15:15" x14ac:dyDescent="0.25">
      <c r="O45768" s="7"/>
    </row>
    <row r="45769" spans="15:15" x14ac:dyDescent="0.25">
      <c r="O45769" s="7"/>
    </row>
    <row r="45770" spans="15:15" x14ac:dyDescent="0.25">
      <c r="O45770" s="7"/>
    </row>
    <row r="45771" spans="15:15" x14ac:dyDescent="0.25">
      <c r="O45771" s="7"/>
    </row>
    <row r="45772" spans="15:15" x14ac:dyDescent="0.25">
      <c r="O45772" s="7"/>
    </row>
    <row r="45773" spans="15:15" x14ac:dyDescent="0.25">
      <c r="O45773" s="7"/>
    </row>
    <row r="45774" spans="15:15" x14ac:dyDescent="0.25">
      <c r="O45774" s="7"/>
    </row>
    <row r="45775" spans="15:15" x14ac:dyDescent="0.25">
      <c r="O45775" s="7"/>
    </row>
    <row r="45776" spans="15:15" x14ac:dyDescent="0.25">
      <c r="O45776" s="7"/>
    </row>
    <row r="45777" spans="15:15" x14ac:dyDescent="0.25">
      <c r="O45777" s="7"/>
    </row>
    <row r="45778" spans="15:15" x14ac:dyDescent="0.25">
      <c r="O45778" s="7"/>
    </row>
    <row r="45779" spans="15:15" x14ac:dyDescent="0.25">
      <c r="O45779" s="7"/>
    </row>
    <row r="45780" spans="15:15" x14ac:dyDescent="0.25">
      <c r="O45780" s="7"/>
    </row>
    <row r="45781" spans="15:15" x14ac:dyDescent="0.25">
      <c r="O45781" s="7"/>
    </row>
    <row r="45782" spans="15:15" x14ac:dyDescent="0.25">
      <c r="O45782" s="7"/>
    </row>
    <row r="45783" spans="15:15" x14ac:dyDescent="0.25">
      <c r="O45783" s="7"/>
    </row>
    <row r="45784" spans="15:15" x14ac:dyDescent="0.25">
      <c r="O45784" s="7"/>
    </row>
    <row r="45785" spans="15:15" x14ac:dyDescent="0.25">
      <c r="O45785" s="7"/>
    </row>
    <row r="45786" spans="15:15" x14ac:dyDescent="0.25">
      <c r="O45786" s="7"/>
    </row>
    <row r="45787" spans="15:15" x14ac:dyDescent="0.25">
      <c r="O45787" s="7"/>
    </row>
    <row r="45788" spans="15:15" x14ac:dyDescent="0.25">
      <c r="O45788" s="7"/>
    </row>
    <row r="45789" spans="15:15" x14ac:dyDescent="0.25">
      <c r="O45789" s="7"/>
    </row>
    <row r="45790" spans="15:15" x14ac:dyDescent="0.25">
      <c r="O45790" s="7"/>
    </row>
    <row r="45791" spans="15:15" x14ac:dyDescent="0.25">
      <c r="O45791" s="7"/>
    </row>
    <row r="45792" spans="15:15" x14ac:dyDescent="0.25">
      <c r="O45792" s="7"/>
    </row>
    <row r="45793" spans="15:15" x14ac:dyDescent="0.25">
      <c r="O45793" s="7"/>
    </row>
    <row r="45794" spans="15:15" x14ac:dyDescent="0.25">
      <c r="O45794" s="7"/>
    </row>
    <row r="45795" spans="15:15" x14ac:dyDescent="0.25">
      <c r="O45795" s="7"/>
    </row>
    <row r="45796" spans="15:15" x14ac:dyDescent="0.25">
      <c r="O45796" s="7"/>
    </row>
    <row r="45797" spans="15:15" x14ac:dyDescent="0.25">
      <c r="O45797" s="7"/>
    </row>
    <row r="45798" spans="15:15" x14ac:dyDescent="0.25">
      <c r="O45798" s="7"/>
    </row>
    <row r="45799" spans="15:15" x14ac:dyDescent="0.25">
      <c r="O45799" s="7"/>
    </row>
    <row r="45800" spans="15:15" x14ac:dyDescent="0.25">
      <c r="O45800" s="7"/>
    </row>
    <row r="45801" spans="15:15" x14ac:dyDescent="0.25">
      <c r="O45801" s="7"/>
    </row>
    <row r="45802" spans="15:15" x14ac:dyDescent="0.25">
      <c r="O45802" s="7"/>
    </row>
    <row r="45803" spans="15:15" x14ac:dyDescent="0.25">
      <c r="O45803" s="7"/>
    </row>
    <row r="45804" spans="15:15" x14ac:dyDescent="0.25">
      <c r="O45804" s="7"/>
    </row>
    <row r="45805" spans="15:15" x14ac:dyDescent="0.25">
      <c r="O45805" s="7"/>
    </row>
    <row r="45806" spans="15:15" x14ac:dyDescent="0.25">
      <c r="O45806" s="7"/>
    </row>
    <row r="45807" spans="15:15" x14ac:dyDescent="0.25">
      <c r="O45807" s="7"/>
    </row>
    <row r="45808" spans="15:15" x14ac:dyDescent="0.25">
      <c r="O45808" s="7"/>
    </row>
    <row r="45809" spans="15:15" x14ac:dyDescent="0.25">
      <c r="O45809" s="7"/>
    </row>
    <row r="45810" spans="15:15" x14ac:dyDescent="0.25">
      <c r="O45810" s="7"/>
    </row>
    <row r="45811" spans="15:15" x14ac:dyDescent="0.25">
      <c r="O45811" s="7"/>
    </row>
    <row r="45812" spans="15:15" x14ac:dyDescent="0.25">
      <c r="O45812" s="7"/>
    </row>
    <row r="45813" spans="15:15" x14ac:dyDescent="0.25">
      <c r="O45813" s="7"/>
    </row>
    <row r="45814" spans="15:15" x14ac:dyDescent="0.25">
      <c r="O45814" s="7"/>
    </row>
    <row r="45815" spans="15:15" x14ac:dyDescent="0.25">
      <c r="O45815" s="7"/>
    </row>
    <row r="45816" spans="15:15" x14ac:dyDescent="0.25">
      <c r="O45816" s="7"/>
    </row>
    <row r="45817" spans="15:15" x14ac:dyDescent="0.25">
      <c r="O45817" s="7"/>
    </row>
    <row r="45818" spans="15:15" x14ac:dyDescent="0.25">
      <c r="O45818" s="7"/>
    </row>
    <row r="45819" spans="15:15" x14ac:dyDescent="0.25">
      <c r="O45819" s="7"/>
    </row>
    <row r="45820" spans="15:15" x14ac:dyDescent="0.25">
      <c r="O45820" s="7"/>
    </row>
    <row r="45821" spans="15:15" x14ac:dyDescent="0.25">
      <c r="O45821" s="7"/>
    </row>
    <row r="45822" spans="15:15" x14ac:dyDescent="0.25">
      <c r="O45822" s="7"/>
    </row>
    <row r="45823" spans="15:15" x14ac:dyDescent="0.25">
      <c r="O45823" s="7"/>
    </row>
    <row r="45824" spans="15:15" x14ac:dyDescent="0.25">
      <c r="O45824" s="7"/>
    </row>
    <row r="45825" spans="15:15" x14ac:dyDescent="0.25">
      <c r="O45825" s="7"/>
    </row>
    <row r="45826" spans="15:15" x14ac:dyDescent="0.25">
      <c r="O45826" s="7"/>
    </row>
    <row r="45827" spans="15:15" x14ac:dyDescent="0.25">
      <c r="O45827" s="7"/>
    </row>
    <row r="45828" spans="15:15" x14ac:dyDescent="0.25">
      <c r="O45828" s="7"/>
    </row>
    <row r="45829" spans="15:15" x14ac:dyDescent="0.25">
      <c r="O45829" s="7"/>
    </row>
    <row r="45830" spans="15:15" x14ac:dyDescent="0.25">
      <c r="O45830" s="7"/>
    </row>
    <row r="45831" spans="15:15" x14ac:dyDescent="0.25">
      <c r="O45831" s="7"/>
    </row>
    <row r="45832" spans="15:15" x14ac:dyDescent="0.25">
      <c r="O45832" s="7"/>
    </row>
    <row r="45833" spans="15:15" x14ac:dyDescent="0.25">
      <c r="O45833" s="7"/>
    </row>
    <row r="45834" spans="15:15" x14ac:dyDescent="0.25">
      <c r="O45834" s="7"/>
    </row>
    <row r="45835" spans="15:15" x14ac:dyDescent="0.25">
      <c r="O45835" s="7"/>
    </row>
    <row r="45836" spans="15:15" x14ac:dyDescent="0.25">
      <c r="O45836" s="7"/>
    </row>
    <row r="45837" spans="15:15" x14ac:dyDescent="0.25">
      <c r="O45837" s="7"/>
    </row>
    <row r="45838" spans="15:15" x14ac:dyDescent="0.25">
      <c r="O45838" s="7"/>
    </row>
    <row r="45839" spans="15:15" x14ac:dyDescent="0.25">
      <c r="O45839" s="7"/>
    </row>
    <row r="45840" spans="15:15" x14ac:dyDescent="0.25">
      <c r="O45840" s="7"/>
    </row>
    <row r="45841" spans="15:15" x14ac:dyDescent="0.25">
      <c r="O45841" s="7"/>
    </row>
    <row r="45842" spans="15:15" x14ac:dyDescent="0.25">
      <c r="O45842" s="7"/>
    </row>
    <row r="45843" spans="15:15" x14ac:dyDescent="0.25">
      <c r="O45843" s="7"/>
    </row>
    <row r="45844" spans="15:15" x14ac:dyDescent="0.25">
      <c r="O45844" s="7"/>
    </row>
    <row r="45845" spans="15:15" x14ac:dyDescent="0.25">
      <c r="O45845" s="7"/>
    </row>
    <row r="45846" spans="15:15" x14ac:dyDescent="0.25">
      <c r="O45846" s="7"/>
    </row>
    <row r="45847" spans="15:15" x14ac:dyDescent="0.25">
      <c r="O45847" s="7"/>
    </row>
    <row r="45848" spans="15:15" x14ac:dyDescent="0.25">
      <c r="O45848" s="7"/>
    </row>
    <row r="45849" spans="15:15" x14ac:dyDescent="0.25">
      <c r="O45849" s="7"/>
    </row>
    <row r="45850" spans="15:15" x14ac:dyDescent="0.25">
      <c r="O45850" s="7"/>
    </row>
    <row r="45851" spans="15:15" x14ac:dyDescent="0.25">
      <c r="O45851" s="7"/>
    </row>
    <row r="45852" spans="15:15" x14ac:dyDescent="0.25">
      <c r="O45852" s="7"/>
    </row>
    <row r="45853" spans="15:15" x14ac:dyDescent="0.25">
      <c r="O45853" s="7"/>
    </row>
    <row r="45854" spans="15:15" x14ac:dyDescent="0.25">
      <c r="O45854" s="7"/>
    </row>
    <row r="45855" spans="15:15" x14ac:dyDescent="0.25">
      <c r="O45855" s="7"/>
    </row>
    <row r="45856" spans="15:15" x14ac:dyDescent="0.25">
      <c r="O45856" s="7"/>
    </row>
    <row r="45857" spans="15:15" x14ac:dyDescent="0.25">
      <c r="O45857" s="7"/>
    </row>
    <row r="45858" spans="15:15" x14ac:dyDescent="0.25">
      <c r="O45858" s="7"/>
    </row>
    <row r="45859" spans="15:15" x14ac:dyDescent="0.25">
      <c r="O45859" s="7"/>
    </row>
    <row r="45860" spans="15:15" x14ac:dyDescent="0.25">
      <c r="O45860" s="7"/>
    </row>
    <row r="45861" spans="15:15" x14ac:dyDescent="0.25">
      <c r="O45861" s="7"/>
    </row>
    <row r="45862" spans="15:15" x14ac:dyDescent="0.25">
      <c r="O45862" s="7"/>
    </row>
    <row r="45863" spans="15:15" x14ac:dyDescent="0.25">
      <c r="O45863" s="7"/>
    </row>
    <row r="45864" spans="15:15" x14ac:dyDescent="0.25">
      <c r="O45864" s="7"/>
    </row>
    <row r="45865" spans="15:15" x14ac:dyDescent="0.25">
      <c r="O45865" s="7"/>
    </row>
    <row r="45866" spans="15:15" x14ac:dyDescent="0.25">
      <c r="O45866" s="7"/>
    </row>
    <row r="45867" spans="15:15" x14ac:dyDescent="0.25">
      <c r="O45867" s="7"/>
    </row>
    <row r="45868" spans="15:15" x14ac:dyDescent="0.25">
      <c r="O45868" s="7"/>
    </row>
    <row r="45869" spans="15:15" x14ac:dyDescent="0.25">
      <c r="O45869" s="7"/>
    </row>
    <row r="45870" spans="15:15" x14ac:dyDescent="0.25">
      <c r="O45870" s="7"/>
    </row>
    <row r="45871" spans="15:15" x14ac:dyDescent="0.25">
      <c r="O45871" s="7"/>
    </row>
    <row r="45872" spans="15:15" x14ac:dyDescent="0.25">
      <c r="O45872" s="7"/>
    </row>
    <row r="45873" spans="15:15" x14ac:dyDescent="0.25">
      <c r="O45873" s="7"/>
    </row>
    <row r="45874" spans="15:15" x14ac:dyDescent="0.25">
      <c r="O45874" s="7"/>
    </row>
    <row r="45875" spans="15:15" x14ac:dyDescent="0.25">
      <c r="O45875" s="7"/>
    </row>
    <row r="45876" spans="15:15" x14ac:dyDescent="0.25">
      <c r="O45876" s="7"/>
    </row>
    <row r="45877" spans="15:15" x14ac:dyDescent="0.25">
      <c r="O45877" s="7"/>
    </row>
    <row r="45878" spans="15:15" x14ac:dyDescent="0.25">
      <c r="O45878" s="7"/>
    </row>
    <row r="45879" spans="15:15" x14ac:dyDescent="0.25">
      <c r="O45879" s="7"/>
    </row>
    <row r="45880" spans="15:15" x14ac:dyDescent="0.25">
      <c r="O45880" s="7"/>
    </row>
    <row r="45881" spans="15:15" x14ac:dyDescent="0.25">
      <c r="O45881" s="7"/>
    </row>
    <row r="45882" spans="15:15" x14ac:dyDescent="0.25">
      <c r="O45882" s="7"/>
    </row>
    <row r="45883" spans="15:15" x14ac:dyDescent="0.25">
      <c r="O45883" s="7"/>
    </row>
    <row r="45884" spans="15:15" x14ac:dyDescent="0.25">
      <c r="O45884" s="7"/>
    </row>
    <row r="45885" spans="15:15" x14ac:dyDescent="0.25">
      <c r="O45885" s="7"/>
    </row>
    <row r="45886" spans="15:15" x14ac:dyDescent="0.25">
      <c r="O45886" s="7"/>
    </row>
    <row r="45887" spans="15:15" x14ac:dyDescent="0.25">
      <c r="O45887" s="7"/>
    </row>
    <row r="45888" spans="15:15" x14ac:dyDescent="0.25">
      <c r="O45888" s="7"/>
    </row>
    <row r="45889" spans="15:15" x14ac:dyDescent="0.25">
      <c r="O45889" s="7"/>
    </row>
    <row r="45890" spans="15:15" x14ac:dyDescent="0.25">
      <c r="O45890" s="7"/>
    </row>
    <row r="45891" spans="15:15" x14ac:dyDescent="0.25">
      <c r="O45891" s="7"/>
    </row>
    <row r="45892" spans="15:15" x14ac:dyDescent="0.25">
      <c r="O45892" s="7"/>
    </row>
    <row r="45893" spans="15:15" x14ac:dyDescent="0.25">
      <c r="O45893" s="7"/>
    </row>
    <row r="45894" spans="15:15" x14ac:dyDescent="0.25">
      <c r="O45894" s="7"/>
    </row>
    <row r="45895" spans="15:15" x14ac:dyDescent="0.25">
      <c r="O45895" s="7"/>
    </row>
    <row r="45896" spans="15:15" x14ac:dyDescent="0.25">
      <c r="O45896" s="7"/>
    </row>
    <row r="45897" spans="15:15" x14ac:dyDescent="0.25">
      <c r="O45897" s="7"/>
    </row>
    <row r="45898" spans="15:15" x14ac:dyDescent="0.25">
      <c r="O45898" s="7"/>
    </row>
    <row r="45899" spans="15:15" x14ac:dyDescent="0.25">
      <c r="O45899" s="7"/>
    </row>
    <row r="45900" spans="15:15" x14ac:dyDescent="0.25">
      <c r="O45900" s="7"/>
    </row>
    <row r="45901" spans="15:15" x14ac:dyDescent="0.25">
      <c r="O45901" s="7"/>
    </row>
    <row r="45902" spans="15:15" x14ac:dyDescent="0.25">
      <c r="O45902" s="7"/>
    </row>
    <row r="45903" spans="15:15" x14ac:dyDescent="0.25">
      <c r="O45903" s="7"/>
    </row>
    <row r="45904" spans="15:15" x14ac:dyDescent="0.25">
      <c r="O45904" s="7"/>
    </row>
    <row r="45905" spans="15:15" x14ac:dyDescent="0.25">
      <c r="O45905" s="7"/>
    </row>
    <row r="45906" spans="15:15" x14ac:dyDescent="0.25">
      <c r="O45906" s="7"/>
    </row>
    <row r="45907" spans="15:15" x14ac:dyDescent="0.25">
      <c r="O45907" s="7"/>
    </row>
    <row r="45908" spans="15:15" x14ac:dyDescent="0.25">
      <c r="O45908" s="7"/>
    </row>
    <row r="45909" spans="15:15" x14ac:dyDescent="0.25">
      <c r="O45909" s="7"/>
    </row>
    <row r="45910" spans="15:15" x14ac:dyDescent="0.25">
      <c r="O45910" s="7"/>
    </row>
    <row r="45911" spans="15:15" x14ac:dyDescent="0.25">
      <c r="O45911" s="7"/>
    </row>
    <row r="45912" spans="15:15" x14ac:dyDescent="0.25">
      <c r="O45912" s="7"/>
    </row>
    <row r="45913" spans="15:15" x14ac:dyDescent="0.25">
      <c r="O45913" s="7"/>
    </row>
    <row r="45938" spans="15:15" x14ac:dyDescent="0.25">
      <c r="O45938" s="7"/>
    </row>
    <row r="45939" spans="15:15" x14ac:dyDescent="0.25">
      <c r="O45939" s="7"/>
    </row>
    <row r="45940" spans="15:15" x14ac:dyDescent="0.25">
      <c r="O45940" s="7"/>
    </row>
    <row r="45941" spans="15:15" x14ac:dyDescent="0.25">
      <c r="O45941" s="7"/>
    </row>
    <row r="45942" spans="15:15" x14ac:dyDescent="0.25">
      <c r="O45942" s="7"/>
    </row>
    <row r="45943" spans="15:15" x14ac:dyDescent="0.25">
      <c r="O45943" s="7"/>
    </row>
    <row r="45944" spans="15:15" x14ac:dyDescent="0.25">
      <c r="O45944" s="7"/>
    </row>
    <row r="45945" spans="15:15" x14ac:dyDescent="0.25">
      <c r="O45945" s="7"/>
    </row>
    <row r="45946" spans="15:15" x14ac:dyDescent="0.25">
      <c r="O45946" s="7"/>
    </row>
    <row r="45947" spans="15:15" x14ac:dyDescent="0.25">
      <c r="O45947" s="7"/>
    </row>
    <row r="45948" spans="15:15" x14ac:dyDescent="0.25">
      <c r="O45948" s="7"/>
    </row>
    <row r="45949" spans="15:15" x14ac:dyDescent="0.25">
      <c r="O45949" s="7"/>
    </row>
    <row r="45950" spans="15:15" x14ac:dyDescent="0.25">
      <c r="O45950" s="7"/>
    </row>
    <row r="45951" spans="15:15" x14ac:dyDescent="0.25">
      <c r="O45951" s="7"/>
    </row>
    <row r="45952" spans="15:15" x14ac:dyDescent="0.25">
      <c r="O45952" s="7"/>
    </row>
    <row r="45953" spans="15:15" x14ac:dyDescent="0.25">
      <c r="O45953" s="7"/>
    </row>
    <row r="45954" spans="15:15" x14ac:dyDescent="0.25">
      <c r="O45954" s="7"/>
    </row>
    <row r="45955" spans="15:15" x14ac:dyDescent="0.25">
      <c r="O45955" s="7"/>
    </row>
    <row r="45956" spans="15:15" x14ac:dyDescent="0.25">
      <c r="O45956" s="7"/>
    </row>
    <row r="45957" spans="15:15" x14ac:dyDescent="0.25">
      <c r="O45957" s="7"/>
    </row>
    <row r="45958" spans="15:15" x14ac:dyDescent="0.25">
      <c r="O45958" s="7"/>
    </row>
    <row r="45959" spans="15:15" x14ac:dyDescent="0.25">
      <c r="O45959" s="7"/>
    </row>
    <row r="45960" spans="15:15" x14ac:dyDescent="0.25">
      <c r="O45960" s="7"/>
    </row>
    <row r="45961" spans="15:15" x14ac:dyDescent="0.25">
      <c r="O45961" s="7"/>
    </row>
    <row r="45962" spans="15:15" x14ac:dyDescent="0.25">
      <c r="O45962" s="7"/>
    </row>
    <row r="45963" spans="15:15" x14ac:dyDescent="0.25">
      <c r="O45963" s="7"/>
    </row>
    <row r="45964" spans="15:15" x14ac:dyDescent="0.25">
      <c r="O45964" s="7"/>
    </row>
    <row r="45965" spans="15:15" x14ac:dyDescent="0.25">
      <c r="O45965" s="7"/>
    </row>
    <row r="45966" spans="15:15" x14ac:dyDescent="0.25">
      <c r="O45966" s="7"/>
    </row>
    <row r="45967" spans="15:15" x14ac:dyDescent="0.25">
      <c r="O45967" s="7"/>
    </row>
    <row r="45968" spans="15:15" x14ac:dyDescent="0.25">
      <c r="O45968" s="7"/>
    </row>
    <row r="45969" spans="15:15" x14ac:dyDescent="0.25">
      <c r="O45969" s="7"/>
    </row>
    <row r="45970" spans="15:15" x14ac:dyDescent="0.25">
      <c r="O45970" s="7"/>
    </row>
    <row r="45971" spans="15:15" x14ac:dyDescent="0.25">
      <c r="O45971" s="7"/>
    </row>
    <row r="45972" spans="15:15" x14ac:dyDescent="0.25">
      <c r="O45972" s="7"/>
    </row>
    <row r="45973" spans="15:15" x14ac:dyDescent="0.25">
      <c r="O45973" s="7"/>
    </row>
    <row r="45974" spans="15:15" x14ac:dyDescent="0.25">
      <c r="O45974" s="7"/>
    </row>
    <row r="45975" spans="15:15" x14ac:dyDescent="0.25">
      <c r="O45975" s="7"/>
    </row>
    <row r="45976" spans="15:15" x14ac:dyDescent="0.25">
      <c r="O45976" s="7"/>
    </row>
    <row r="45977" spans="15:15" x14ac:dyDescent="0.25">
      <c r="O45977" s="7"/>
    </row>
    <row r="45978" spans="15:15" x14ac:dyDescent="0.25">
      <c r="O45978" s="7"/>
    </row>
    <row r="45979" spans="15:15" x14ac:dyDescent="0.25">
      <c r="O45979" s="7"/>
    </row>
    <row r="45980" spans="15:15" x14ac:dyDescent="0.25">
      <c r="O45980" s="7"/>
    </row>
    <row r="45981" spans="15:15" x14ac:dyDescent="0.25">
      <c r="O45981" s="7"/>
    </row>
    <row r="45982" spans="15:15" x14ac:dyDescent="0.25">
      <c r="O45982" s="7"/>
    </row>
    <row r="45983" spans="15:15" x14ac:dyDescent="0.25">
      <c r="O45983" s="7"/>
    </row>
    <row r="45984" spans="15:15" x14ac:dyDescent="0.25">
      <c r="O45984" s="7"/>
    </row>
    <row r="45985" spans="15:15" x14ac:dyDescent="0.25">
      <c r="O45985" s="7"/>
    </row>
    <row r="45986" spans="15:15" x14ac:dyDescent="0.25">
      <c r="O45986" s="7"/>
    </row>
    <row r="45987" spans="15:15" x14ac:dyDescent="0.25">
      <c r="O45987" s="7"/>
    </row>
    <row r="45988" spans="15:15" x14ac:dyDescent="0.25">
      <c r="O45988" s="7"/>
    </row>
    <row r="45989" spans="15:15" x14ac:dyDescent="0.25">
      <c r="O45989" s="7"/>
    </row>
    <row r="45990" spans="15:15" x14ac:dyDescent="0.25">
      <c r="O45990" s="7"/>
    </row>
    <row r="45991" spans="15:15" x14ac:dyDescent="0.25">
      <c r="O45991" s="7"/>
    </row>
    <row r="45992" spans="15:15" x14ac:dyDescent="0.25">
      <c r="O45992" s="7"/>
    </row>
    <row r="45993" spans="15:15" x14ac:dyDescent="0.25">
      <c r="O45993" s="7"/>
    </row>
    <row r="45994" spans="15:15" x14ac:dyDescent="0.25">
      <c r="O45994" s="7"/>
    </row>
    <row r="45995" spans="15:15" x14ac:dyDescent="0.25">
      <c r="O45995" s="7"/>
    </row>
    <row r="45996" spans="15:15" x14ac:dyDescent="0.25">
      <c r="O45996" s="7"/>
    </row>
    <row r="45997" spans="15:15" x14ac:dyDescent="0.25">
      <c r="O45997" s="7"/>
    </row>
    <row r="45998" spans="15:15" x14ac:dyDescent="0.25">
      <c r="O45998" s="7"/>
    </row>
    <row r="45999" spans="15:15" x14ac:dyDescent="0.25">
      <c r="O45999" s="7"/>
    </row>
    <row r="46000" spans="15:15" x14ac:dyDescent="0.25">
      <c r="O46000" s="7"/>
    </row>
    <row r="46001" spans="15:15" x14ac:dyDescent="0.25">
      <c r="O46001" s="7"/>
    </row>
    <row r="46002" spans="15:15" x14ac:dyDescent="0.25">
      <c r="O46002" s="7"/>
    </row>
    <row r="46003" spans="15:15" x14ac:dyDescent="0.25">
      <c r="O46003" s="7"/>
    </row>
    <row r="46004" spans="15:15" x14ac:dyDescent="0.25">
      <c r="O46004" s="7"/>
    </row>
    <row r="46005" spans="15:15" x14ac:dyDescent="0.25">
      <c r="O46005" s="7"/>
    </row>
    <row r="46006" spans="15:15" x14ac:dyDescent="0.25">
      <c r="O46006" s="7"/>
    </row>
    <row r="46007" spans="15:15" x14ac:dyDescent="0.25">
      <c r="O46007" s="7"/>
    </row>
    <row r="46008" spans="15:15" x14ac:dyDescent="0.25">
      <c r="O46008" s="7"/>
    </row>
    <row r="46009" spans="15:15" x14ac:dyDescent="0.25">
      <c r="O46009" s="7"/>
    </row>
    <row r="46010" spans="15:15" x14ac:dyDescent="0.25">
      <c r="O46010" s="7"/>
    </row>
    <row r="46011" spans="15:15" x14ac:dyDescent="0.25">
      <c r="O46011" s="7"/>
    </row>
    <row r="46012" spans="15:15" x14ac:dyDescent="0.25">
      <c r="O46012" s="7"/>
    </row>
    <row r="46013" spans="15:15" x14ac:dyDescent="0.25">
      <c r="O46013" s="7"/>
    </row>
    <row r="46014" spans="15:15" x14ac:dyDescent="0.25">
      <c r="O46014" s="7"/>
    </row>
    <row r="46015" spans="15:15" x14ac:dyDescent="0.25">
      <c r="O46015" s="7"/>
    </row>
    <row r="46016" spans="15:15" x14ac:dyDescent="0.25">
      <c r="O46016" s="7"/>
    </row>
    <row r="46017" spans="15:15" x14ac:dyDescent="0.25">
      <c r="O46017" s="7"/>
    </row>
    <row r="46018" spans="15:15" x14ac:dyDescent="0.25">
      <c r="O46018" s="7"/>
    </row>
    <row r="46019" spans="15:15" x14ac:dyDescent="0.25">
      <c r="O46019" s="7"/>
    </row>
    <row r="46020" spans="15:15" x14ac:dyDescent="0.25">
      <c r="O46020" s="7"/>
    </row>
    <row r="46021" spans="15:15" x14ac:dyDescent="0.25">
      <c r="O46021" s="7"/>
    </row>
    <row r="46022" spans="15:15" x14ac:dyDescent="0.25">
      <c r="O46022" s="7"/>
    </row>
    <row r="46023" spans="15:15" x14ac:dyDescent="0.25">
      <c r="O46023" s="7"/>
    </row>
    <row r="46024" spans="15:15" x14ac:dyDescent="0.25">
      <c r="O46024" s="7"/>
    </row>
    <row r="46025" spans="15:15" x14ac:dyDescent="0.25">
      <c r="O46025" s="7"/>
    </row>
    <row r="46026" spans="15:15" x14ac:dyDescent="0.25">
      <c r="O46026" s="7"/>
    </row>
    <row r="46027" spans="15:15" x14ac:dyDescent="0.25">
      <c r="O46027" s="7"/>
    </row>
    <row r="46028" spans="15:15" x14ac:dyDescent="0.25">
      <c r="O46028" s="7"/>
    </row>
    <row r="46029" spans="15:15" x14ac:dyDescent="0.25">
      <c r="O46029" s="7"/>
    </row>
    <row r="46030" spans="15:15" x14ac:dyDescent="0.25">
      <c r="O46030" s="7"/>
    </row>
    <row r="46031" spans="15:15" x14ac:dyDescent="0.25">
      <c r="O46031" s="7"/>
    </row>
    <row r="46032" spans="15:15" x14ac:dyDescent="0.25">
      <c r="O46032" s="7"/>
    </row>
    <row r="46033" spans="15:15" x14ac:dyDescent="0.25">
      <c r="O46033" s="7"/>
    </row>
    <row r="46034" spans="15:15" x14ac:dyDescent="0.25">
      <c r="O46034" s="7"/>
    </row>
    <row r="46035" spans="15:15" x14ac:dyDescent="0.25">
      <c r="O46035" s="7"/>
    </row>
    <row r="46036" spans="15:15" x14ac:dyDescent="0.25">
      <c r="O46036" s="7"/>
    </row>
    <row r="46037" spans="15:15" x14ac:dyDescent="0.25">
      <c r="O46037" s="7"/>
    </row>
    <row r="46038" spans="15:15" x14ac:dyDescent="0.25">
      <c r="O46038" s="7"/>
    </row>
    <row r="46039" spans="15:15" x14ac:dyDescent="0.25">
      <c r="O46039" s="7"/>
    </row>
    <row r="46040" spans="15:15" x14ac:dyDescent="0.25">
      <c r="O46040" s="7"/>
    </row>
    <row r="46041" spans="15:15" x14ac:dyDescent="0.25">
      <c r="O46041" s="7"/>
    </row>
    <row r="46042" spans="15:15" x14ac:dyDescent="0.25">
      <c r="O46042" s="7"/>
    </row>
    <row r="46043" spans="15:15" x14ac:dyDescent="0.25">
      <c r="O46043" s="7"/>
    </row>
    <row r="46044" spans="15:15" x14ac:dyDescent="0.25">
      <c r="O46044" s="7"/>
    </row>
    <row r="46045" spans="15:15" x14ac:dyDescent="0.25">
      <c r="O46045" s="7"/>
    </row>
    <row r="46046" spans="15:15" x14ac:dyDescent="0.25">
      <c r="O46046" s="7"/>
    </row>
    <row r="46047" spans="15:15" x14ac:dyDescent="0.25">
      <c r="O46047" s="7"/>
    </row>
    <row r="46048" spans="15:15" x14ac:dyDescent="0.25">
      <c r="O46048" s="7"/>
    </row>
    <row r="46049" spans="15:15" x14ac:dyDescent="0.25">
      <c r="O46049" s="7"/>
    </row>
    <row r="46050" spans="15:15" x14ac:dyDescent="0.25">
      <c r="O46050" s="7"/>
    </row>
    <row r="46051" spans="15:15" x14ac:dyDescent="0.25">
      <c r="O46051" s="7"/>
    </row>
    <row r="46052" spans="15:15" x14ac:dyDescent="0.25">
      <c r="O46052" s="7"/>
    </row>
    <row r="46053" spans="15:15" x14ac:dyDescent="0.25">
      <c r="O46053" s="7"/>
    </row>
    <row r="46054" spans="15:15" x14ac:dyDescent="0.25">
      <c r="O46054" s="7"/>
    </row>
    <row r="46055" spans="15:15" x14ac:dyDescent="0.25">
      <c r="O46055" s="7"/>
    </row>
    <row r="46056" spans="15:15" x14ac:dyDescent="0.25">
      <c r="O46056" s="7"/>
    </row>
    <row r="46057" spans="15:15" x14ac:dyDescent="0.25">
      <c r="O46057" s="7"/>
    </row>
    <row r="46058" spans="15:15" x14ac:dyDescent="0.25">
      <c r="O46058" s="7"/>
    </row>
    <row r="46059" spans="15:15" x14ac:dyDescent="0.25">
      <c r="O46059" s="7"/>
    </row>
    <row r="46060" spans="15:15" x14ac:dyDescent="0.25">
      <c r="O46060" s="7"/>
    </row>
    <row r="46061" spans="15:15" x14ac:dyDescent="0.25">
      <c r="O46061" s="7"/>
    </row>
    <row r="46062" spans="15:15" x14ac:dyDescent="0.25">
      <c r="O46062" s="7"/>
    </row>
    <row r="46063" spans="15:15" x14ac:dyDescent="0.25">
      <c r="O46063" s="7"/>
    </row>
    <row r="46064" spans="15:15" x14ac:dyDescent="0.25">
      <c r="O46064" s="7"/>
    </row>
    <row r="46065" spans="15:15" x14ac:dyDescent="0.25">
      <c r="O46065" s="7"/>
    </row>
    <row r="46066" spans="15:15" x14ac:dyDescent="0.25">
      <c r="O46066" s="7"/>
    </row>
    <row r="46067" spans="15:15" x14ac:dyDescent="0.25">
      <c r="O46067" s="7"/>
    </row>
    <row r="46068" spans="15:15" x14ac:dyDescent="0.25">
      <c r="O46068" s="7"/>
    </row>
    <row r="46069" spans="15:15" x14ac:dyDescent="0.25">
      <c r="O46069" s="7"/>
    </row>
    <row r="46070" spans="15:15" x14ac:dyDescent="0.25">
      <c r="O46070" s="7"/>
    </row>
    <row r="46071" spans="15:15" x14ac:dyDescent="0.25">
      <c r="O46071" s="7"/>
    </row>
    <row r="46072" spans="15:15" x14ac:dyDescent="0.25">
      <c r="O46072" s="7"/>
    </row>
    <row r="46073" spans="15:15" x14ac:dyDescent="0.25">
      <c r="O46073" s="7"/>
    </row>
    <row r="46074" spans="15:15" x14ac:dyDescent="0.25">
      <c r="O46074" s="7"/>
    </row>
    <row r="46075" spans="15:15" x14ac:dyDescent="0.25">
      <c r="O46075" s="7"/>
    </row>
    <row r="46076" spans="15:15" x14ac:dyDescent="0.25">
      <c r="O46076" s="7"/>
    </row>
    <row r="46077" spans="15:15" x14ac:dyDescent="0.25">
      <c r="O46077" s="7"/>
    </row>
    <row r="46078" spans="15:15" x14ac:dyDescent="0.25">
      <c r="O46078" s="7"/>
    </row>
    <row r="46079" spans="15:15" x14ac:dyDescent="0.25">
      <c r="O46079" s="7"/>
    </row>
    <row r="46080" spans="15:15" x14ac:dyDescent="0.25">
      <c r="O46080" s="7"/>
    </row>
    <row r="46081" spans="15:15" x14ac:dyDescent="0.25">
      <c r="O46081" s="7"/>
    </row>
    <row r="46082" spans="15:15" x14ac:dyDescent="0.25">
      <c r="O46082" s="7"/>
    </row>
    <row r="46083" spans="15:15" x14ac:dyDescent="0.25">
      <c r="O46083" s="7"/>
    </row>
    <row r="46084" spans="15:15" x14ac:dyDescent="0.25">
      <c r="O46084" s="7"/>
    </row>
    <row r="46085" spans="15:15" x14ac:dyDescent="0.25">
      <c r="O46085" s="7"/>
    </row>
    <row r="46086" spans="15:15" x14ac:dyDescent="0.25">
      <c r="O46086" s="7"/>
    </row>
    <row r="46087" spans="15:15" x14ac:dyDescent="0.25">
      <c r="O46087" s="7"/>
    </row>
    <row r="46088" spans="15:15" x14ac:dyDescent="0.25">
      <c r="O46088" s="7"/>
    </row>
    <row r="46089" spans="15:15" x14ac:dyDescent="0.25">
      <c r="O46089" s="7"/>
    </row>
    <row r="46090" spans="15:15" x14ac:dyDescent="0.25">
      <c r="O46090" s="7"/>
    </row>
    <row r="46091" spans="15:15" x14ac:dyDescent="0.25">
      <c r="O46091" s="7"/>
    </row>
    <row r="46092" spans="15:15" x14ac:dyDescent="0.25">
      <c r="O46092" s="7"/>
    </row>
    <row r="46093" spans="15:15" x14ac:dyDescent="0.25">
      <c r="O46093" s="7"/>
    </row>
    <row r="46094" spans="15:15" x14ac:dyDescent="0.25">
      <c r="O46094" s="7"/>
    </row>
    <row r="46095" spans="15:15" x14ac:dyDescent="0.25">
      <c r="O46095" s="7"/>
    </row>
    <row r="46096" spans="15:15" x14ac:dyDescent="0.25">
      <c r="O46096" s="7"/>
    </row>
    <row r="46097" spans="15:15" x14ac:dyDescent="0.25">
      <c r="O46097" s="7"/>
    </row>
    <row r="46098" spans="15:15" x14ac:dyDescent="0.25">
      <c r="O46098" s="7"/>
    </row>
    <row r="46099" spans="15:15" x14ac:dyDescent="0.25">
      <c r="O46099" s="7"/>
    </row>
    <row r="46100" spans="15:15" x14ac:dyDescent="0.25">
      <c r="O46100" s="7"/>
    </row>
    <row r="46101" spans="15:15" x14ac:dyDescent="0.25">
      <c r="O46101" s="7"/>
    </row>
    <row r="46102" spans="15:15" x14ac:dyDescent="0.25">
      <c r="O46102" s="7"/>
    </row>
    <row r="46103" spans="15:15" x14ac:dyDescent="0.25">
      <c r="O46103" s="7"/>
    </row>
    <row r="46104" spans="15:15" x14ac:dyDescent="0.25">
      <c r="O46104" s="7"/>
    </row>
    <row r="46105" spans="15:15" x14ac:dyDescent="0.25">
      <c r="O46105" s="7"/>
    </row>
    <row r="46106" spans="15:15" x14ac:dyDescent="0.25">
      <c r="O46106" s="7"/>
    </row>
    <row r="46107" spans="15:15" x14ac:dyDescent="0.25">
      <c r="O46107" s="7"/>
    </row>
    <row r="46108" spans="15:15" x14ac:dyDescent="0.25">
      <c r="O46108" s="7"/>
    </row>
    <row r="46109" spans="15:15" x14ac:dyDescent="0.25">
      <c r="O46109" s="7"/>
    </row>
    <row r="46110" spans="15:15" x14ac:dyDescent="0.25">
      <c r="O46110" s="7"/>
    </row>
    <row r="46111" spans="15:15" x14ac:dyDescent="0.25">
      <c r="O46111" s="7"/>
    </row>
    <row r="46112" spans="15:15" x14ac:dyDescent="0.25">
      <c r="O46112" s="7"/>
    </row>
    <row r="46113" spans="15:15" x14ac:dyDescent="0.25">
      <c r="O46113" s="7"/>
    </row>
    <row r="46114" spans="15:15" x14ac:dyDescent="0.25">
      <c r="O46114" s="7"/>
    </row>
    <row r="46115" spans="15:15" x14ac:dyDescent="0.25">
      <c r="O46115" s="7"/>
    </row>
    <row r="46116" spans="15:15" x14ac:dyDescent="0.25">
      <c r="O46116" s="7"/>
    </row>
    <row r="46117" spans="15:15" x14ac:dyDescent="0.25">
      <c r="O46117" s="7"/>
    </row>
    <row r="46118" spans="15:15" x14ac:dyDescent="0.25">
      <c r="O46118" s="7"/>
    </row>
    <row r="46119" spans="15:15" x14ac:dyDescent="0.25">
      <c r="O46119" s="7"/>
    </row>
    <row r="46120" spans="15:15" x14ac:dyDescent="0.25">
      <c r="O46120" s="7"/>
    </row>
    <row r="46121" spans="15:15" x14ac:dyDescent="0.25">
      <c r="O46121" s="7"/>
    </row>
    <row r="46122" spans="15:15" x14ac:dyDescent="0.25">
      <c r="O46122" s="7"/>
    </row>
    <row r="46123" spans="15:15" x14ac:dyDescent="0.25">
      <c r="O46123" s="7"/>
    </row>
    <row r="46124" spans="15:15" x14ac:dyDescent="0.25">
      <c r="O46124" s="7"/>
    </row>
    <row r="46125" spans="15:15" x14ac:dyDescent="0.25">
      <c r="O46125" s="7"/>
    </row>
    <row r="46126" spans="15:15" x14ac:dyDescent="0.25">
      <c r="O46126" s="7"/>
    </row>
    <row r="46127" spans="15:15" x14ac:dyDescent="0.25">
      <c r="O46127" s="7"/>
    </row>
    <row r="46128" spans="15:15" x14ac:dyDescent="0.25">
      <c r="O46128" s="7"/>
    </row>
    <row r="46129" spans="15:15" x14ac:dyDescent="0.25">
      <c r="O46129" s="7"/>
    </row>
    <row r="46130" spans="15:15" x14ac:dyDescent="0.25">
      <c r="O46130" s="7"/>
    </row>
    <row r="46131" spans="15:15" x14ac:dyDescent="0.25">
      <c r="O46131" s="7"/>
    </row>
    <row r="46132" spans="15:15" x14ac:dyDescent="0.25">
      <c r="O46132" s="7"/>
    </row>
    <row r="46133" spans="15:15" x14ac:dyDescent="0.25">
      <c r="O46133" s="7"/>
    </row>
    <row r="46134" spans="15:15" x14ac:dyDescent="0.25">
      <c r="O46134" s="7"/>
    </row>
    <row r="46135" spans="15:15" x14ac:dyDescent="0.25">
      <c r="O46135" s="7"/>
    </row>
    <row r="46136" spans="15:15" x14ac:dyDescent="0.25">
      <c r="O46136" s="7"/>
    </row>
    <row r="46137" spans="15:15" x14ac:dyDescent="0.25">
      <c r="O46137" s="7"/>
    </row>
    <row r="46138" spans="15:15" x14ac:dyDescent="0.25">
      <c r="O46138" s="7"/>
    </row>
    <row r="46139" spans="15:15" x14ac:dyDescent="0.25">
      <c r="O46139" s="7"/>
    </row>
    <row r="46140" spans="15:15" x14ac:dyDescent="0.25">
      <c r="O46140" s="7"/>
    </row>
    <row r="46141" spans="15:15" x14ac:dyDescent="0.25">
      <c r="O46141" s="7"/>
    </row>
    <row r="46142" spans="15:15" x14ac:dyDescent="0.25">
      <c r="O46142" s="7"/>
    </row>
    <row r="46143" spans="15:15" x14ac:dyDescent="0.25">
      <c r="O46143" s="7"/>
    </row>
    <row r="46144" spans="15:15" x14ac:dyDescent="0.25">
      <c r="O46144" s="7"/>
    </row>
    <row r="46145" spans="15:15" x14ac:dyDescent="0.25">
      <c r="O46145" s="7"/>
    </row>
    <row r="46146" spans="15:15" x14ac:dyDescent="0.25">
      <c r="O46146" s="7"/>
    </row>
    <row r="46147" spans="15:15" x14ac:dyDescent="0.25">
      <c r="O46147" s="7"/>
    </row>
    <row r="46148" spans="15:15" x14ac:dyDescent="0.25">
      <c r="O46148" s="7"/>
    </row>
    <row r="46149" spans="15:15" x14ac:dyDescent="0.25">
      <c r="O46149" s="7"/>
    </row>
    <row r="46150" spans="15:15" x14ac:dyDescent="0.25">
      <c r="O46150" s="7"/>
    </row>
    <row r="46151" spans="15:15" x14ac:dyDescent="0.25">
      <c r="O46151" s="7"/>
    </row>
    <row r="46152" spans="15:15" x14ac:dyDescent="0.25">
      <c r="O46152" s="7"/>
    </row>
    <row r="46153" spans="15:15" x14ac:dyDescent="0.25">
      <c r="O46153" s="7"/>
    </row>
    <row r="46154" spans="15:15" x14ac:dyDescent="0.25">
      <c r="O46154" s="7"/>
    </row>
    <row r="46155" spans="15:15" x14ac:dyDescent="0.25">
      <c r="O46155" s="7"/>
    </row>
    <row r="46156" spans="15:15" x14ac:dyDescent="0.25">
      <c r="O46156" s="7"/>
    </row>
    <row r="46157" spans="15:15" x14ac:dyDescent="0.25">
      <c r="O46157" s="7"/>
    </row>
    <row r="46158" spans="15:15" x14ac:dyDescent="0.25">
      <c r="O46158" s="7"/>
    </row>
    <row r="46159" spans="15:15" x14ac:dyDescent="0.25">
      <c r="O46159" s="7"/>
    </row>
    <row r="46160" spans="15:15" x14ac:dyDescent="0.25">
      <c r="O46160" s="7"/>
    </row>
    <row r="46161" spans="15:15" x14ac:dyDescent="0.25">
      <c r="O46161" s="7"/>
    </row>
    <row r="46162" spans="15:15" x14ac:dyDescent="0.25">
      <c r="O46162" s="7"/>
    </row>
    <row r="46163" spans="15:15" x14ac:dyDescent="0.25">
      <c r="O46163" s="7"/>
    </row>
    <row r="46164" spans="15:15" x14ac:dyDescent="0.25">
      <c r="O46164" s="7"/>
    </row>
    <row r="46165" spans="15:15" x14ac:dyDescent="0.25">
      <c r="O46165" s="7"/>
    </row>
    <row r="46166" spans="15:15" x14ac:dyDescent="0.25">
      <c r="O46166" s="7"/>
    </row>
    <row r="46167" spans="15:15" x14ac:dyDescent="0.25">
      <c r="O46167" s="7"/>
    </row>
    <row r="46168" spans="15:15" x14ac:dyDescent="0.25">
      <c r="O46168" s="7"/>
    </row>
    <row r="46169" spans="15:15" x14ac:dyDescent="0.25">
      <c r="O46169" s="7"/>
    </row>
    <row r="46170" spans="15:15" x14ac:dyDescent="0.25">
      <c r="O46170" s="7"/>
    </row>
    <row r="46171" spans="15:15" x14ac:dyDescent="0.25">
      <c r="O46171" s="7"/>
    </row>
    <row r="46172" spans="15:15" x14ac:dyDescent="0.25">
      <c r="O46172" s="7"/>
    </row>
    <row r="46173" spans="15:15" x14ac:dyDescent="0.25">
      <c r="O46173" s="7"/>
    </row>
    <row r="46174" spans="15:15" x14ac:dyDescent="0.25">
      <c r="O46174" s="7"/>
    </row>
    <row r="46175" spans="15:15" x14ac:dyDescent="0.25">
      <c r="O46175" s="7"/>
    </row>
    <row r="46176" spans="15:15" x14ac:dyDescent="0.25">
      <c r="O46176" s="7"/>
    </row>
    <row r="46177" spans="15:15" x14ac:dyDescent="0.25">
      <c r="O46177" s="7"/>
    </row>
    <row r="46202" spans="15:15" x14ac:dyDescent="0.25">
      <c r="O46202" s="7"/>
    </row>
    <row r="46203" spans="15:15" x14ac:dyDescent="0.25">
      <c r="O46203" s="7"/>
    </row>
    <row r="46204" spans="15:15" x14ac:dyDescent="0.25">
      <c r="O46204" s="7"/>
    </row>
    <row r="46205" spans="15:15" x14ac:dyDescent="0.25">
      <c r="O46205" s="7"/>
    </row>
    <row r="46206" spans="15:15" x14ac:dyDescent="0.25">
      <c r="O46206" s="7"/>
    </row>
    <row r="46207" spans="15:15" x14ac:dyDescent="0.25">
      <c r="O46207" s="7"/>
    </row>
    <row r="46208" spans="15:15" x14ac:dyDescent="0.25">
      <c r="O46208" s="7"/>
    </row>
    <row r="46209" spans="15:15" x14ac:dyDescent="0.25">
      <c r="O46209" s="7"/>
    </row>
    <row r="46210" spans="15:15" x14ac:dyDescent="0.25">
      <c r="O46210" s="7"/>
    </row>
    <row r="46211" spans="15:15" x14ac:dyDescent="0.25">
      <c r="O46211" s="7"/>
    </row>
    <row r="46212" spans="15:15" x14ac:dyDescent="0.25">
      <c r="O46212" s="7"/>
    </row>
    <row r="46213" spans="15:15" x14ac:dyDescent="0.25">
      <c r="O46213" s="7"/>
    </row>
    <row r="46214" spans="15:15" x14ac:dyDescent="0.25">
      <c r="O46214" s="7"/>
    </row>
    <row r="46215" spans="15:15" x14ac:dyDescent="0.25">
      <c r="O46215" s="7"/>
    </row>
    <row r="46216" spans="15:15" x14ac:dyDescent="0.25">
      <c r="O46216" s="7"/>
    </row>
    <row r="46217" spans="15:15" x14ac:dyDescent="0.25">
      <c r="O46217" s="7"/>
    </row>
    <row r="46218" spans="15:15" x14ac:dyDescent="0.25">
      <c r="O46218" s="7"/>
    </row>
    <row r="46219" spans="15:15" x14ac:dyDescent="0.25">
      <c r="O46219" s="7"/>
    </row>
    <row r="46220" spans="15:15" x14ac:dyDescent="0.25">
      <c r="O46220" s="7"/>
    </row>
    <row r="46221" spans="15:15" x14ac:dyDescent="0.25">
      <c r="O46221" s="7"/>
    </row>
    <row r="46222" spans="15:15" x14ac:dyDescent="0.25">
      <c r="O46222" s="7"/>
    </row>
    <row r="46223" spans="15:15" x14ac:dyDescent="0.25">
      <c r="O46223" s="7"/>
    </row>
    <row r="46224" spans="15:15" x14ac:dyDescent="0.25">
      <c r="O46224" s="7"/>
    </row>
    <row r="46225" spans="15:15" x14ac:dyDescent="0.25">
      <c r="O46225" s="7"/>
    </row>
    <row r="46226" spans="15:15" x14ac:dyDescent="0.25">
      <c r="O46226" s="7"/>
    </row>
    <row r="46227" spans="15:15" x14ac:dyDescent="0.25">
      <c r="O46227" s="7"/>
    </row>
    <row r="46228" spans="15:15" x14ac:dyDescent="0.25">
      <c r="O46228" s="7"/>
    </row>
    <row r="46229" spans="15:15" x14ac:dyDescent="0.25">
      <c r="O46229" s="7"/>
    </row>
    <row r="46230" spans="15:15" x14ac:dyDescent="0.25">
      <c r="O46230" s="7"/>
    </row>
    <row r="46231" spans="15:15" x14ac:dyDescent="0.25">
      <c r="O46231" s="7"/>
    </row>
    <row r="46232" spans="15:15" x14ac:dyDescent="0.25">
      <c r="O46232" s="7"/>
    </row>
    <row r="46233" spans="15:15" x14ac:dyDescent="0.25">
      <c r="O46233" s="7"/>
    </row>
    <row r="46234" spans="15:15" x14ac:dyDescent="0.25">
      <c r="O46234" s="7"/>
    </row>
    <row r="46235" spans="15:15" x14ac:dyDescent="0.25">
      <c r="O46235" s="7"/>
    </row>
    <row r="46236" spans="15:15" x14ac:dyDescent="0.25">
      <c r="O46236" s="7"/>
    </row>
    <row r="46237" spans="15:15" x14ac:dyDescent="0.25">
      <c r="O46237" s="7"/>
    </row>
    <row r="46238" spans="15:15" x14ac:dyDescent="0.25">
      <c r="O46238" s="7"/>
    </row>
    <row r="46239" spans="15:15" x14ac:dyDescent="0.25">
      <c r="O46239" s="7"/>
    </row>
    <row r="46240" spans="15:15" x14ac:dyDescent="0.25">
      <c r="O46240" s="7"/>
    </row>
    <row r="46241" spans="15:15" x14ac:dyDescent="0.25">
      <c r="O46241" s="7"/>
    </row>
    <row r="46242" spans="15:15" x14ac:dyDescent="0.25">
      <c r="O46242" s="7"/>
    </row>
    <row r="46243" spans="15:15" x14ac:dyDescent="0.25">
      <c r="O46243" s="7"/>
    </row>
    <row r="46244" spans="15:15" x14ac:dyDescent="0.25">
      <c r="O46244" s="7"/>
    </row>
    <row r="46245" spans="15:15" x14ac:dyDescent="0.25">
      <c r="O46245" s="7"/>
    </row>
    <row r="46246" spans="15:15" x14ac:dyDescent="0.25">
      <c r="O46246" s="7"/>
    </row>
    <row r="46247" spans="15:15" x14ac:dyDescent="0.25">
      <c r="O46247" s="7"/>
    </row>
    <row r="46248" spans="15:15" x14ac:dyDescent="0.25">
      <c r="O46248" s="7"/>
    </row>
    <row r="46249" spans="15:15" x14ac:dyDescent="0.25">
      <c r="O46249" s="7"/>
    </row>
    <row r="46250" spans="15:15" x14ac:dyDescent="0.25">
      <c r="O46250" s="7"/>
    </row>
    <row r="46251" spans="15:15" x14ac:dyDescent="0.25">
      <c r="O46251" s="7"/>
    </row>
    <row r="46252" spans="15:15" x14ac:dyDescent="0.25">
      <c r="O46252" s="7"/>
    </row>
    <row r="46253" spans="15:15" x14ac:dyDescent="0.25">
      <c r="O46253" s="7"/>
    </row>
    <row r="46254" spans="15:15" x14ac:dyDescent="0.25">
      <c r="O46254" s="7"/>
    </row>
    <row r="46255" spans="15:15" x14ac:dyDescent="0.25">
      <c r="O46255" s="7"/>
    </row>
    <row r="46256" spans="15:15" x14ac:dyDescent="0.25">
      <c r="O46256" s="7"/>
    </row>
    <row r="46257" spans="15:15" x14ac:dyDescent="0.25">
      <c r="O46257" s="7"/>
    </row>
    <row r="46258" spans="15:15" x14ac:dyDescent="0.25">
      <c r="O46258" s="7"/>
    </row>
    <row r="46259" spans="15:15" x14ac:dyDescent="0.25">
      <c r="O46259" s="7"/>
    </row>
    <row r="46260" spans="15:15" x14ac:dyDescent="0.25">
      <c r="O46260" s="7"/>
    </row>
    <row r="46261" spans="15:15" x14ac:dyDescent="0.25">
      <c r="O46261" s="7"/>
    </row>
    <row r="46262" spans="15:15" x14ac:dyDescent="0.25">
      <c r="O46262" s="7"/>
    </row>
    <row r="46263" spans="15:15" x14ac:dyDescent="0.25">
      <c r="O46263" s="7"/>
    </row>
    <row r="46264" spans="15:15" x14ac:dyDescent="0.25">
      <c r="O46264" s="7"/>
    </row>
    <row r="46265" spans="15:15" x14ac:dyDescent="0.25">
      <c r="O46265" s="7"/>
    </row>
    <row r="46266" spans="15:15" x14ac:dyDescent="0.25">
      <c r="O46266" s="7"/>
    </row>
    <row r="46267" spans="15:15" x14ac:dyDescent="0.25">
      <c r="O46267" s="7"/>
    </row>
    <row r="46268" spans="15:15" x14ac:dyDescent="0.25">
      <c r="O46268" s="7"/>
    </row>
    <row r="46269" spans="15:15" x14ac:dyDescent="0.25">
      <c r="O46269" s="7"/>
    </row>
    <row r="46270" spans="15:15" x14ac:dyDescent="0.25">
      <c r="O46270" s="7"/>
    </row>
    <row r="46271" spans="15:15" x14ac:dyDescent="0.25">
      <c r="O46271" s="7"/>
    </row>
    <row r="46272" spans="15:15" x14ac:dyDescent="0.25">
      <c r="O46272" s="7"/>
    </row>
    <row r="46273" spans="15:15" x14ac:dyDescent="0.25">
      <c r="O46273" s="7"/>
    </row>
    <row r="46274" spans="15:15" x14ac:dyDescent="0.25">
      <c r="O46274" s="7"/>
    </row>
    <row r="46275" spans="15:15" x14ac:dyDescent="0.25">
      <c r="O46275" s="7"/>
    </row>
    <row r="46276" spans="15:15" x14ac:dyDescent="0.25">
      <c r="O46276" s="7"/>
    </row>
    <row r="46277" spans="15:15" x14ac:dyDescent="0.25">
      <c r="O46277" s="7"/>
    </row>
    <row r="46278" spans="15:15" x14ac:dyDescent="0.25">
      <c r="O46278" s="7"/>
    </row>
    <row r="46279" spans="15:15" x14ac:dyDescent="0.25">
      <c r="O46279" s="7"/>
    </row>
    <row r="46280" spans="15:15" x14ac:dyDescent="0.25">
      <c r="O46280" s="7"/>
    </row>
    <row r="46281" spans="15:15" x14ac:dyDescent="0.25">
      <c r="O46281" s="7"/>
    </row>
    <row r="46282" spans="15:15" x14ac:dyDescent="0.25">
      <c r="O46282" s="7"/>
    </row>
    <row r="46283" spans="15:15" x14ac:dyDescent="0.25">
      <c r="O46283" s="7"/>
    </row>
    <row r="46284" spans="15:15" x14ac:dyDescent="0.25">
      <c r="O46284" s="7"/>
    </row>
    <row r="46285" spans="15:15" x14ac:dyDescent="0.25">
      <c r="O46285" s="7"/>
    </row>
    <row r="46286" spans="15:15" x14ac:dyDescent="0.25">
      <c r="O46286" s="7"/>
    </row>
    <row r="46287" spans="15:15" x14ac:dyDescent="0.25">
      <c r="O46287" s="7"/>
    </row>
    <row r="46288" spans="15:15" x14ac:dyDescent="0.25">
      <c r="O46288" s="7"/>
    </row>
    <row r="46289" spans="15:15" x14ac:dyDescent="0.25">
      <c r="O46289" s="7"/>
    </row>
    <row r="46290" spans="15:15" x14ac:dyDescent="0.25">
      <c r="O46290" s="7"/>
    </row>
    <row r="46291" spans="15:15" x14ac:dyDescent="0.25">
      <c r="O46291" s="7"/>
    </row>
    <row r="46292" spans="15:15" x14ac:dyDescent="0.25">
      <c r="O46292" s="7"/>
    </row>
    <row r="46293" spans="15:15" x14ac:dyDescent="0.25">
      <c r="O46293" s="7"/>
    </row>
    <row r="46294" spans="15:15" x14ac:dyDescent="0.25">
      <c r="O46294" s="7"/>
    </row>
    <row r="46295" spans="15:15" x14ac:dyDescent="0.25">
      <c r="O46295" s="7"/>
    </row>
    <row r="46296" spans="15:15" x14ac:dyDescent="0.25">
      <c r="O46296" s="7"/>
    </row>
    <row r="46297" spans="15:15" x14ac:dyDescent="0.25">
      <c r="O46297" s="7"/>
    </row>
    <row r="46298" spans="15:15" x14ac:dyDescent="0.25">
      <c r="O46298" s="7"/>
    </row>
    <row r="46299" spans="15:15" x14ac:dyDescent="0.25">
      <c r="O46299" s="7"/>
    </row>
    <row r="46300" spans="15:15" x14ac:dyDescent="0.25">
      <c r="O46300" s="7"/>
    </row>
    <row r="46301" spans="15:15" x14ac:dyDescent="0.25">
      <c r="O46301" s="7"/>
    </row>
    <row r="46302" spans="15:15" x14ac:dyDescent="0.25">
      <c r="O46302" s="7"/>
    </row>
    <row r="46303" spans="15:15" x14ac:dyDescent="0.25">
      <c r="O46303" s="7"/>
    </row>
    <row r="46304" spans="15:15" x14ac:dyDescent="0.25">
      <c r="O46304" s="7"/>
    </row>
    <row r="46305" spans="15:15" x14ac:dyDescent="0.25">
      <c r="O46305" s="7"/>
    </row>
    <row r="46306" spans="15:15" x14ac:dyDescent="0.25">
      <c r="O46306" s="7"/>
    </row>
    <row r="46307" spans="15:15" x14ac:dyDescent="0.25">
      <c r="O46307" s="7"/>
    </row>
    <row r="46308" spans="15:15" x14ac:dyDescent="0.25">
      <c r="O46308" s="7"/>
    </row>
    <row r="46309" spans="15:15" x14ac:dyDescent="0.25">
      <c r="O46309" s="7"/>
    </row>
    <row r="46310" spans="15:15" x14ac:dyDescent="0.25">
      <c r="O46310" s="7"/>
    </row>
    <row r="46311" spans="15:15" x14ac:dyDescent="0.25">
      <c r="O46311" s="7"/>
    </row>
    <row r="46312" spans="15:15" x14ac:dyDescent="0.25">
      <c r="O46312" s="7"/>
    </row>
    <row r="46313" spans="15:15" x14ac:dyDescent="0.25">
      <c r="O46313" s="7"/>
    </row>
    <row r="46314" spans="15:15" x14ac:dyDescent="0.25">
      <c r="O46314" s="7"/>
    </row>
    <row r="46315" spans="15:15" x14ac:dyDescent="0.25">
      <c r="O46315" s="7"/>
    </row>
    <row r="46316" spans="15:15" x14ac:dyDescent="0.25">
      <c r="O46316" s="7"/>
    </row>
    <row r="46317" spans="15:15" x14ac:dyDescent="0.25">
      <c r="O46317" s="7"/>
    </row>
    <row r="46318" spans="15:15" x14ac:dyDescent="0.25">
      <c r="O46318" s="7"/>
    </row>
    <row r="46319" spans="15:15" x14ac:dyDescent="0.25">
      <c r="O46319" s="7"/>
    </row>
    <row r="46320" spans="15:15" x14ac:dyDescent="0.25">
      <c r="O46320" s="7"/>
    </row>
    <row r="46321" spans="15:15" x14ac:dyDescent="0.25">
      <c r="O46321" s="7"/>
    </row>
    <row r="46322" spans="15:15" x14ac:dyDescent="0.25">
      <c r="O46322" s="7"/>
    </row>
    <row r="46323" spans="15:15" x14ac:dyDescent="0.25">
      <c r="O46323" s="7"/>
    </row>
    <row r="46324" spans="15:15" x14ac:dyDescent="0.25">
      <c r="O46324" s="7"/>
    </row>
    <row r="46325" spans="15:15" x14ac:dyDescent="0.25">
      <c r="O46325" s="7"/>
    </row>
    <row r="46326" spans="15:15" x14ac:dyDescent="0.25">
      <c r="O46326" s="7"/>
    </row>
    <row r="46327" spans="15:15" x14ac:dyDescent="0.25">
      <c r="O46327" s="7"/>
    </row>
    <row r="46328" spans="15:15" x14ac:dyDescent="0.25">
      <c r="O46328" s="7"/>
    </row>
    <row r="46329" spans="15:15" x14ac:dyDescent="0.25">
      <c r="O46329" s="7"/>
    </row>
    <row r="46330" spans="15:15" x14ac:dyDescent="0.25">
      <c r="O46330" s="7"/>
    </row>
    <row r="46331" spans="15:15" x14ac:dyDescent="0.25">
      <c r="O46331" s="7"/>
    </row>
    <row r="46332" spans="15:15" x14ac:dyDescent="0.25">
      <c r="O46332" s="7"/>
    </row>
    <row r="46333" spans="15:15" x14ac:dyDescent="0.25">
      <c r="O46333" s="7"/>
    </row>
    <row r="46334" spans="15:15" x14ac:dyDescent="0.25">
      <c r="O46334" s="7"/>
    </row>
    <row r="46335" spans="15:15" x14ac:dyDescent="0.25">
      <c r="O46335" s="7"/>
    </row>
    <row r="46336" spans="15:15" x14ac:dyDescent="0.25">
      <c r="O46336" s="7"/>
    </row>
    <row r="46337" spans="15:15" x14ac:dyDescent="0.25">
      <c r="O46337" s="7"/>
    </row>
    <row r="46338" spans="15:15" x14ac:dyDescent="0.25">
      <c r="O46338" s="7"/>
    </row>
    <row r="46339" spans="15:15" x14ac:dyDescent="0.25">
      <c r="O46339" s="7"/>
    </row>
    <row r="46340" spans="15:15" x14ac:dyDescent="0.25">
      <c r="O46340" s="7"/>
    </row>
    <row r="46341" spans="15:15" x14ac:dyDescent="0.25">
      <c r="O46341" s="7"/>
    </row>
    <row r="46342" spans="15:15" x14ac:dyDescent="0.25">
      <c r="O46342" s="7"/>
    </row>
    <row r="46343" spans="15:15" x14ac:dyDescent="0.25">
      <c r="O46343" s="7"/>
    </row>
    <row r="46344" spans="15:15" x14ac:dyDescent="0.25">
      <c r="O46344" s="7"/>
    </row>
    <row r="46345" spans="15:15" x14ac:dyDescent="0.25">
      <c r="O46345" s="7"/>
    </row>
    <row r="46346" spans="15:15" x14ac:dyDescent="0.25">
      <c r="O46346" s="7"/>
    </row>
    <row r="46347" spans="15:15" x14ac:dyDescent="0.25">
      <c r="O46347" s="7"/>
    </row>
    <row r="46348" spans="15:15" x14ac:dyDescent="0.25">
      <c r="O46348" s="7"/>
    </row>
    <row r="46349" spans="15:15" x14ac:dyDescent="0.25">
      <c r="O46349" s="7"/>
    </row>
    <row r="46350" spans="15:15" x14ac:dyDescent="0.25">
      <c r="O46350" s="7"/>
    </row>
    <row r="46351" spans="15:15" x14ac:dyDescent="0.25">
      <c r="O46351" s="7"/>
    </row>
    <row r="46352" spans="15:15" x14ac:dyDescent="0.25">
      <c r="O46352" s="7"/>
    </row>
    <row r="46353" spans="15:15" x14ac:dyDescent="0.25">
      <c r="O46353" s="7"/>
    </row>
    <row r="46354" spans="15:15" x14ac:dyDescent="0.25">
      <c r="O46354" s="7"/>
    </row>
    <row r="46355" spans="15:15" x14ac:dyDescent="0.25">
      <c r="O46355" s="7"/>
    </row>
    <row r="46356" spans="15:15" x14ac:dyDescent="0.25">
      <c r="O46356" s="7"/>
    </row>
    <row r="46357" spans="15:15" x14ac:dyDescent="0.25">
      <c r="O46357" s="7"/>
    </row>
    <row r="46358" spans="15:15" x14ac:dyDescent="0.25">
      <c r="O46358" s="7"/>
    </row>
    <row r="46359" spans="15:15" x14ac:dyDescent="0.25">
      <c r="O46359" s="7"/>
    </row>
    <row r="46360" spans="15:15" x14ac:dyDescent="0.25">
      <c r="O46360" s="7"/>
    </row>
    <row r="46361" spans="15:15" x14ac:dyDescent="0.25">
      <c r="O46361" s="7"/>
    </row>
    <row r="46362" spans="15:15" x14ac:dyDescent="0.25">
      <c r="O46362" s="7"/>
    </row>
    <row r="46363" spans="15:15" x14ac:dyDescent="0.25">
      <c r="O46363" s="7"/>
    </row>
    <row r="46364" spans="15:15" x14ac:dyDescent="0.25">
      <c r="O46364" s="7"/>
    </row>
    <row r="46365" spans="15:15" x14ac:dyDescent="0.25">
      <c r="O46365" s="7"/>
    </row>
    <row r="46366" spans="15:15" x14ac:dyDescent="0.25">
      <c r="O46366" s="7"/>
    </row>
    <row r="46367" spans="15:15" x14ac:dyDescent="0.25">
      <c r="O46367" s="7"/>
    </row>
    <row r="46368" spans="15:15" x14ac:dyDescent="0.25">
      <c r="O46368" s="7"/>
    </row>
    <row r="46369" spans="15:15" x14ac:dyDescent="0.25">
      <c r="O46369" s="7"/>
    </row>
    <row r="46370" spans="15:15" x14ac:dyDescent="0.25">
      <c r="O46370" s="7"/>
    </row>
    <row r="46371" spans="15:15" x14ac:dyDescent="0.25">
      <c r="O46371" s="7"/>
    </row>
    <row r="46372" spans="15:15" x14ac:dyDescent="0.25">
      <c r="O46372" s="7"/>
    </row>
    <row r="46373" spans="15:15" x14ac:dyDescent="0.25">
      <c r="O46373" s="7"/>
    </row>
    <row r="46374" spans="15:15" x14ac:dyDescent="0.25">
      <c r="O46374" s="7"/>
    </row>
    <row r="46375" spans="15:15" x14ac:dyDescent="0.25">
      <c r="O46375" s="7"/>
    </row>
    <row r="46376" spans="15:15" x14ac:dyDescent="0.25">
      <c r="O46376" s="7"/>
    </row>
    <row r="46377" spans="15:15" x14ac:dyDescent="0.25">
      <c r="O46377" s="7"/>
    </row>
    <row r="46378" spans="15:15" x14ac:dyDescent="0.25">
      <c r="O46378" s="7"/>
    </row>
    <row r="46379" spans="15:15" x14ac:dyDescent="0.25">
      <c r="O46379" s="7"/>
    </row>
    <row r="46380" spans="15:15" x14ac:dyDescent="0.25">
      <c r="O46380" s="7"/>
    </row>
    <row r="46381" spans="15:15" x14ac:dyDescent="0.25">
      <c r="O46381" s="7"/>
    </row>
    <row r="46382" spans="15:15" x14ac:dyDescent="0.25">
      <c r="O46382" s="7"/>
    </row>
    <row r="46383" spans="15:15" x14ac:dyDescent="0.25">
      <c r="O46383" s="7"/>
    </row>
    <row r="46384" spans="15:15" x14ac:dyDescent="0.25">
      <c r="O46384" s="7"/>
    </row>
    <row r="46385" spans="15:15" x14ac:dyDescent="0.25">
      <c r="O46385" s="7"/>
    </row>
    <row r="46386" spans="15:15" x14ac:dyDescent="0.25">
      <c r="O46386" s="7"/>
    </row>
    <row r="46387" spans="15:15" x14ac:dyDescent="0.25">
      <c r="O46387" s="7"/>
    </row>
    <row r="46388" spans="15:15" x14ac:dyDescent="0.25">
      <c r="O46388" s="7"/>
    </row>
    <row r="46389" spans="15:15" x14ac:dyDescent="0.25">
      <c r="O46389" s="7"/>
    </row>
    <row r="46390" spans="15:15" x14ac:dyDescent="0.25">
      <c r="O46390" s="7"/>
    </row>
    <row r="46391" spans="15:15" x14ac:dyDescent="0.25">
      <c r="O46391" s="7"/>
    </row>
    <row r="46392" spans="15:15" x14ac:dyDescent="0.25">
      <c r="O46392" s="7"/>
    </row>
    <row r="46393" spans="15:15" x14ac:dyDescent="0.25">
      <c r="O46393" s="7"/>
    </row>
    <row r="46394" spans="15:15" x14ac:dyDescent="0.25">
      <c r="O46394" s="7"/>
    </row>
    <row r="46395" spans="15:15" x14ac:dyDescent="0.25">
      <c r="O46395" s="7"/>
    </row>
    <row r="46396" spans="15:15" x14ac:dyDescent="0.25">
      <c r="O46396" s="7"/>
    </row>
    <row r="46397" spans="15:15" x14ac:dyDescent="0.25">
      <c r="O46397" s="7"/>
    </row>
    <row r="46398" spans="15:15" x14ac:dyDescent="0.25">
      <c r="O46398" s="7"/>
    </row>
    <row r="46399" spans="15:15" x14ac:dyDescent="0.25">
      <c r="O46399" s="7"/>
    </row>
    <row r="46400" spans="15:15" x14ac:dyDescent="0.25">
      <c r="O46400" s="7"/>
    </row>
    <row r="46401" spans="15:15" x14ac:dyDescent="0.25">
      <c r="O46401" s="7"/>
    </row>
    <row r="46402" spans="15:15" x14ac:dyDescent="0.25">
      <c r="O46402" s="7"/>
    </row>
    <row r="46403" spans="15:15" x14ac:dyDescent="0.25">
      <c r="O46403" s="7"/>
    </row>
    <row r="46404" spans="15:15" x14ac:dyDescent="0.25">
      <c r="O46404" s="7"/>
    </row>
    <row r="46405" spans="15:15" x14ac:dyDescent="0.25">
      <c r="O46405" s="7"/>
    </row>
    <row r="46406" spans="15:15" x14ac:dyDescent="0.25">
      <c r="O46406" s="7"/>
    </row>
    <row r="46407" spans="15:15" x14ac:dyDescent="0.25">
      <c r="O46407" s="7"/>
    </row>
    <row r="46408" spans="15:15" x14ac:dyDescent="0.25">
      <c r="O46408" s="7"/>
    </row>
    <row r="46409" spans="15:15" x14ac:dyDescent="0.25">
      <c r="O46409" s="7"/>
    </row>
    <row r="46410" spans="15:15" x14ac:dyDescent="0.25">
      <c r="O46410" s="7"/>
    </row>
    <row r="46411" spans="15:15" x14ac:dyDescent="0.25">
      <c r="O46411" s="7"/>
    </row>
    <row r="46412" spans="15:15" x14ac:dyDescent="0.25">
      <c r="O46412" s="7"/>
    </row>
    <row r="46413" spans="15:15" x14ac:dyDescent="0.25">
      <c r="O46413" s="7"/>
    </row>
    <row r="46414" spans="15:15" x14ac:dyDescent="0.25">
      <c r="O46414" s="7"/>
    </row>
    <row r="46415" spans="15:15" x14ac:dyDescent="0.25">
      <c r="O46415" s="7"/>
    </row>
    <row r="46416" spans="15:15" x14ac:dyDescent="0.25">
      <c r="O46416" s="7"/>
    </row>
    <row r="46417" spans="15:15" x14ac:dyDescent="0.25">
      <c r="O46417" s="7"/>
    </row>
    <row r="46418" spans="15:15" x14ac:dyDescent="0.25">
      <c r="O46418" s="7"/>
    </row>
    <row r="46419" spans="15:15" x14ac:dyDescent="0.25">
      <c r="O46419" s="7"/>
    </row>
    <row r="46420" spans="15:15" x14ac:dyDescent="0.25">
      <c r="O46420" s="7"/>
    </row>
    <row r="46421" spans="15:15" x14ac:dyDescent="0.25">
      <c r="O46421" s="7"/>
    </row>
    <row r="46422" spans="15:15" x14ac:dyDescent="0.25">
      <c r="O46422" s="7"/>
    </row>
    <row r="46423" spans="15:15" x14ac:dyDescent="0.25">
      <c r="O46423" s="7"/>
    </row>
    <row r="46424" spans="15:15" x14ac:dyDescent="0.25">
      <c r="O46424" s="7"/>
    </row>
    <row r="46425" spans="15:15" x14ac:dyDescent="0.25">
      <c r="O46425" s="7"/>
    </row>
    <row r="46426" spans="15:15" x14ac:dyDescent="0.25">
      <c r="O46426" s="7"/>
    </row>
    <row r="46427" spans="15:15" x14ac:dyDescent="0.25">
      <c r="O46427" s="7"/>
    </row>
    <row r="46428" spans="15:15" x14ac:dyDescent="0.25">
      <c r="O46428" s="7"/>
    </row>
    <row r="46429" spans="15:15" x14ac:dyDescent="0.25">
      <c r="O46429" s="7"/>
    </row>
    <row r="46430" spans="15:15" x14ac:dyDescent="0.25">
      <c r="O46430" s="7"/>
    </row>
    <row r="46431" spans="15:15" x14ac:dyDescent="0.25">
      <c r="O46431" s="7"/>
    </row>
    <row r="46432" spans="15:15" x14ac:dyDescent="0.25">
      <c r="O46432" s="7"/>
    </row>
    <row r="46433" spans="15:15" x14ac:dyDescent="0.25">
      <c r="O46433" s="7"/>
    </row>
    <row r="46434" spans="15:15" x14ac:dyDescent="0.25">
      <c r="O46434" s="7"/>
    </row>
    <row r="46435" spans="15:15" x14ac:dyDescent="0.25">
      <c r="O46435" s="7"/>
    </row>
    <row r="46436" spans="15:15" x14ac:dyDescent="0.25">
      <c r="O46436" s="7"/>
    </row>
    <row r="46437" spans="15:15" x14ac:dyDescent="0.25">
      <c r="O46437" s="7"/>
    </row>
    <row r="46438" spans="15:15" x14ac:dyDescent="0.25">
      <c r="O46438" s="7"/>
    </row>
    <row r="46439" spans="15:15" x14ac:dyDescent="0.25">
      <c r="O46439" s="7"/>
    </row>
    <row r="46440" spans="15:15" x14ac:dyDescent="0.25">
      <c r="O46440" s="7"/>
    </row>
    <row r="46441" spans="15:15" x14ac:dyDescent="0.25">
      <c r="O46441" s="7"/>
    </row>
    <row r="46466" spans="15:15" x14ac:dyDescent="0.25">
      <c r="O46466" s="7"/>
    </row>
    <row r="46467" spans="15:15" x14ac:dyDescent="0.25">
      <c r="O46467" s="7"/>
    </row>
    <row r="46468" spans="15:15" x14ac:dyDescent="0.25">
      <c r="O46468" s="7"/>
    </row>
    <row r="46469" spans="15:15" x14ac:dyDescent="0.25">
      <c r="O46469" s="7"/>
    </row>
    <row r="46470" spans="15:15" x14ac:dyDescent="0.25">
      <c r="O46470" s="7"/>
    </row>
    <row r="46471" spans="15:15" x14ac:dyDescent="0.25">
      <c r="O46471" s="7"/>
    </row>
    <row r="46472" spans="15:15" x14ac:dyDescent="0.25">
      <c r="O46472" s="7"/>
    </row>
    <row r="46473" spans="15:15" x14ac:dyDescent="0.25">
      <c r="O46473" s="7"/>
    </row>
    <row r="46474" spans="15:15" x14ac:dyDescent="0.25">
      <c r="O46474" s="7"/>
    </row>
    <row r="46475" spans="15:15" x14ac:dyDescent="0.25">
      <c r="O46475" s="7"/>
    </row>
    <row r="46476" spans="15:15" x14ac:dyDescent="0.25">
      <c r="O46476" s="7"/>
    </row>
    <row r="46477" spans="15:15" x14ac:dyDescent="0.25">
      <c r="O46477" s="7"/>
    </row>
    <row r="46478" spans="15:15" x14ac:dyDescent="0.25">
      <c r="O46478" s="7"/>
    </row>
    <row r="46479" spans="15:15" x14ac:dyDescent="0.25">
      <c r="O46479" s="7"/>
    </row>
    <row r="46480" spans="15:15" x14ac:dyDescent="0.25">
      <c r="O46480" s="7"/>
    </row>
    <row r="46481" spans="15:15" x14ac:dyDescent="0.25">
      <c r="O46481" s="7"/>
    </row>
    <row r="46482" spans="15:15" x14ac:dyDescent="0.25">
      <c r="O46482" s="7"/>
    </row>
    <row r="46483" spans="15:15" x14ac:dyDescent="0.25">
      <c r="O46483" s="7"/>
    </row>
    <row r="46484" spans="15:15" x14ac:dyDescent="0.25">
      <c r="O46484" s="7"/>
    </row>
    <row r="46485" spans="15:15" x14ac:dyDescent="0.25">
      <c r="O46485" s="7"/>
    </row>
    <row r="46486" spans="15:15" x14ac:dyDescent="0.25">
      <c r="O46486" s="7"/>
    </row>
    <row r="46487" spans="15:15" x14ac:dyDescent="0.25">
      <c r="O46487" s="7"/>
    </row>
    <row r="46488" spans="15:15" x14ac:dyDescent="0.25">
      <c r="O46488" s="7"/>
    </row>
    <row r="46489" spans="15:15" x14ac:dyDescent="0.25">
      <c r="O46489" s="7"/>
    </row>
    <row r="46490" spans="15:15" x14ac:dyDescent="0.25">
      <c r="O46490" s="7"/>
    </row>
    <row r="46491" spans="15:15" x14ac:dyDescent="0.25">
      <c r="O46491" s="7"/>
    </row>
    <row r="46492" spans="15:15" x14ac:dyDescent="0.25">
      <c r="O46492" s="7"/>
    </row>
    <row r="46493" spans="15:15" x14ac:dyDescent="0.25">
      <c r="O46493" s="7"/>
    </row>
    <row r="46494" spans="15:15" x14ac:dyDescent="0.25">
      <c r="O46494" s="7"/>
    </row>
    <row r="46495" spans="15:15" x14ac:dyDescent="0.25">
      <c r="O46495" s="7"/>
    </row>
    <row r="46496" spans="15:15" x14ac:dyDescent="0.25">
      <c r="O46496" s="7"/>
    </row>
    <row r="46497" spans="15:15" x14ac:dyDescent="0.25">
      <c r="O46497" s="7"/>
    </row>
    <row r="46498" spans="15:15" x14ac:dyDescent="0.25">
      <c r="O46498" s="7"/>
    </row>
    <row r="46499" spans="15:15" x14ac:dyDescent="0.25">
      <c r="O46499" s="7"/>
    </row>
    <row r="46500" spans="15:15" x14ac:dyDescent="0.25">
      <c r="O46500" s="7"/>
    </row>
    <row r="46501" spans="15:15" x14ac:dyDescent="0.25">
      <c r="O46501" s="7"/>
    </row>
    <row r="46502" spans="15:15" x14ac:dyDescent="0.25">
      <c r="O46502" s="7"/>
    </row>
    <row r="46503" spans="15:15" x14ac:dyDescent="0.25">
      <c r="O46503" s="7"/>
    </row>
    <row r="46504" spans="15:15" x14ac:dyDescent="0.25">
      <c r="O46504" s="7"/>
    </row>
    <row r="46505" spans="15:15" x14ac:dyDescent="0.25">
      <c r="O46505" s="7"/>
    </row>
    <row r="46506" spans="15:15" x14ac:dyDescent="0.25">
      <c r="O46506" s="7"/>
    </row>
    <row r="46507" spans="15:15" x14ac:dyDescent="0.25">
      <c r="O46507" s="7"/>
    </row>
    <row r="46508" spans="15:15" x14ac:dyDescent="0.25">
      <c r="O46508" s="7"/>
    </row>
    <row r="46509" spans="15:15" x14ac:dyDescent="0.25">
      <c r="O46509" s="7"/>
    </row>
    <row r="46510" spans="15:15" x14ac:dyDescent="0.25">
      <c r="O46510" s="7"/>
    </row>
    <row r="46511" spans="15:15" x14ac:dyDescent="0.25">
      <c r="O46511" s="7"/>
    </row>
    <row r="46512" spans="15:15" x14ac:dyDescent="0.25">
      <c r="O46512" s="7"/>
    </row>
    <row r="46513" spans="15:15" x14ac:dyDescent="0.25">
      <c r="O46513" s="7"/>
    </row>
    <row r="46514" spans="15:15" x14ac:dyDescent="0.25">
      <c r="O46514" s="7"/>
    </row>
    <row r="46515" spans="15:15" x14ac:dyDescent="0.25">
      <c r="O46515" s="7"/>
    </row>
    <row r="46516" spans="15:15" x14ac:dyDescent="0.25">
      <c r="O46516" s="7"/>
    </row>
    <row r="46517" spans="15:15" x14ac:dyDescent="0.25">
      <c r="O46517" s="7"/>
    </row>
    <row r="46518" spans="15:15" x14ac:dyDescent="0.25">
      <c r="O46518" s="7"/>
    </row>
    <row r="46519" spans="15:15" x14ac:dyDescent="0.25">
      <c r="O46519" s="7"/>
    </row>
    <row r="46520" spans="15:15" x14ac:dyDescent="0.25">
      <c r="O46520" s="7"/>
    </row>
    <row r="46521" spans="15:15" x14ac:dyDescent="0.25">
      <c r="O46521" s="7"/>
    </row>
    <row r="46522" spans="15:15" x14ac:dyDescent="0.25">
      <c r="O46522" s="7"/>
    </row>
    <row r="46523" spans="15:15" x14ac:dyDescent="0.25">
      <c r="O46523" s="7"/>
    </row>
    <row r="46524" spans="15:15" x14ac:dyDescent="0.25">
      <c r="O46524" s="7"/>
    </row>
    <row r="46525" spans="15:15" x14ac:dyDescent="0.25">
      <c r="O46525" s="7"/>
    </row>
    <row r="46526" spans="15:15" x14ac:dyDescent="0.25">
      <c r="O46526" s="7"/>
    </row>
    <row r="46527" spans="15:15" x14ac:dyDescent="0.25">
      <c r="O46527" s="7"/>
    </row>
    <row r="46528" spans="15:15" x14ac:dyDescent="0.25">
      <c r="O46528" s="7"/>
    </row>
    <row r="46529" spans="15:15" x14ac:dyDescent="0.25">
      <c r="O46529" s="7"/>
    </row>
    <row r="46530" spans="15:15" x14ac:dyDescent="0.25">
      <c r="O46530" s="7"/>
    </row>
    <row r="46531" spans="15:15" x14ac:dyDescent="0.25">
      <c r="O46531" s="7"/>
    </row>
    <row r="46532" spans="15:15" x14ac:dyDescent="0.25">
      <c r="O46532" s="7"/>
    </row>
    <row r="46533" spans="15:15" x14ac:dyDescent="0.25">
      <c r="O46533" s="7"/>
    </row>
    <row r="46534" spans="15:15" x14ac:dyDescent="0.25">
      <c r="O46534" s="7"/>
    </row>
    <row r="46535" spans="15:15" x14ac:dyDescent="0.25">
      <c r="O46535" s="7"/>
    </row>
    <row r="46536" spans="15:15" x14ac:dyDescent="0.25">
      <c r="O46536" s="7"/>
    </row>
    <row r="46537" spans="15:15" x14ac:dyDescent="0.25">
      <c r="O46537" s="7"/>
    </row>
    <row r="46538" spans="15:15" x14ac:dyDescent="0.25">
      <c r="O46538" s="7"/>
    </row>
    <row r="46539" spans="15:15" x14ac:dyDescent="0.25">
      <c r="O46539" s="7"/>
    </row>
    <row r="46540" spans="15:15" x14ac:dyDescent="0.25">
      <c r="O46540" s="7"/>
    </row>
    <row r="46541" spans="15:15" x14ac:dyDescent="0.25">
      <c r="O46541" s="7"/>
    </row>
    <row r="46542" spans="15:15" x14ac:dyDescent="0.25">
      <c r="O46542" s="7"/>
    </row>
    <row r="46543" spans="15:15" x14ac:dyDescent="0.25">
      <c r="O46543" s="7"/>
    </row>
    <row r="46544" spans="15:15" x14ac:dyDescent="0.25">
      <c r="O46544" s="7"/>
    </row>
    <row r="46545" spans="15:15" x14ac:dyDescent="0.25">
      <c r="O46545" s="7"/>
    </row>
    <row r="46546" spans="15:15" x14ac:dyDescent="0.25">
      <c r="O46546" s="7"/>
    </row>
    <row r="46547" spans="15:15" x14ac:dyDescent="0.25">
      <c r="O46547" s="7"/>
    </row>
    <row r="46548" spans="15:15" x14ac:dyDescent="0.25">
      <c r="O46548" s="7"/>
    </row>
    <row r="46549" spans="15:15" x14ac:dyDescent="0.25">
      <c r="O46549" s="7"/>
    </row>
    <row r="46550" spans="15:15" x14ac:dyDescent="0.25">
      <c r="O46550" s="7"/>
    </row>
    <row r="46551" spans="15:15" x14ac:dyDescent="0.25">
      <c r="O46551" s="7"/>
    </row>
    <row r="46552" spans="15:15" x14ac:dyDescent="0.25">
      <c r="O46552" s="7"/>
    </row>
    <row r="46553" spans="15:15" x14ac:dyDescent="0.25">
      <c r="O46553" s="7"/>
    </row>
    <row r="46554" spans="15:15" x14ac:dyDescent="0.25">
      <c r="O46554" s="7"/>
    </row>
    <row r="46555" spans="15:15" x14ac:dyDescent="0.25">
      <c r="O46555" s="7"/>
    </row>
    <row r="46556" spans="15:15" x14ac:dyDescent="0.25">
      <c r="O46556" s="7"/>
    </row>
    <row r="46557" spans="15:15" x14ac:dyDescent="0.25">
      <c r="O46557" s="7"/>
    </row>
    <row r="46558" spans="15:15" x14ac:dyDescent="0.25">
      <c r="O46558" s="7"/>
    </row>
    <row r="46559" spans="15:15" x14ac:dyDescent="0.25">
      <c r="O46559" s="7"/>
    </row>
    <row r="46560" spans="15:15" x14ac:dyDescent="0.25">
      <c r="O46560" s="7"/>
    </row>
    <row r="46561" spans="15:15" x14ac:dyDescent="0.25">
      <c r="O46561" s="7"/>
    </row>
    <row r="46562" spans="15:15" x14ac:dyDescent="0.25">
      <c r="O46562" s="7"/>
    </row>
    <row r="46563" spans="15:15" x14ac:dyDescent="0.25">
      <c r="O46563" s="7"/>
    </row>
    <row r="46564" spans="15:15" x14ac:dyDescent="0.25">
      <c r="O46564" s="7"/>
    </row>
    <row r="46565" spans="15:15" x14ac:dyDescent="0.25">
      <c r="O46565" s="7"/>
    </row>
    <row r="46566" spans="15:15" x14ac:dyDescent="0.25">
      <c r="O46566" s="7"/>
    </row>
    <row r="46567" spans="15:15" x14ac:dyDescent="0.25">
      <c r="O46567" s="7"/>
    </row>
    <row r="46568" spans="15:15" x14ac:dyDescent="0.25">
      <c r="O46568" s="7"/>
    </row>
    <row r="46569" spans="15:15" x14ac:dyDescent="0.25">
      <c r="O46569" s="7"/>
    </row>
    <row r="46570" spans="15:15" x14ac:dyDescent="0.25">
      <c r="O46570" s="7"/>
    </row>
    <row r="46571" spans="15:15" x14ac:dyDescent="0.25">
      <c r="O46571" s="7"/>
    </row>
    <row r="46572" spans="15:15" x14ac:dyDescent="0.25">
      <c r="O46572" s="7"/>
    </row>
    <row r="46573" spans="15:15" x14ac:dyDescent="0.25">
      <c r="O46573" s="7"/>
    </row>
    <row r="46574" spans="15:15" x14ac:dyDescent="0.25">
      <c r="O46574" s="7"/>
    </row>
    <row r="46575" spans="15:15" x14ac:dyDescent="0.25">
      <c r="O46575" s="7"/>
    </row>
    <row r="46576" spans="15:15" x14ac:dyDescent="0.25">
      <c r="O46576" s="7"/>
    </row>
    <row r="46577" spans="15:15" x14ac:dyDescent="0.25">
      <c r="O46577" s="7"/>
    </row>
    <row r="46578" spans="15:15" x14ac:dyDescent="0.25">
      <c r="O46578" s="7"/>
    </row>
    <row r="46579" spans="15:15" x14ac:dyDescent="0.25">
      <c r="O46579" s="7"/>
    </row>
    <row r="46580" spans="15:15" x14ac:dyDescent="0.25">
      <c r="O46580" s="7"/>
    </row>
    <row r="46581" spans="15:15" x14ac:dyDescent="0.25">
      <c r="O46581" s="7"/>
    </row>
    <row r="46582" spans="15:15" x14ac:dyDescent="0.25">
      <c r="O46582" s="7"/>
    </row>
    <row r="46583" spans="15:15" x14ac:dyDescent="0.25">
      <c r="O46583" s="7"/>
    </row>
    <row r="46584" spans="15:15" x14ac:dyDescent="0.25">
      <c r="O46584" s="7"/>
    </row>
    <row r="46585" spans="15:15" x14ac:dyDescent="0.25">
      <c r="O46585" s="7"/>
    </row>
    <row r="46586" spans="15:15" x14ac:dyDescent="0.25">
      <c r="O46586" s="7"/>
    </row>
    <row r="46587" spans="15:15" x14ac:dyDescent="0.25">
      <c r="O46587" s="7"/>
    </row>
    <row r="46588" spans="15:15" x14ac:dyDescent="0.25">
      <c r="O46588" s="7"/>
    </row>
    <row r="46589" spans="15:15" x14ac:dyDescent="0.25">
      <c r="O46589" s="7"/>
    </row>
    <row r="46590" spans="15:15" x14ac:dyDescent="0.25">
      <c r="O46590" s="7"/>
    </row>
    <row r="46591" spans="15:15" x14ac:dyDescent="0.25">
      <c r="O46591" s="7"/>
    </row>
    <row r="46592" spans="15:15" x14ac:dyDescent="0.25">
      <c r="O46592" s="7"/>
    </row>
    <row r="46593" spans="15:15" x14ac:dyDescent="0.25">
      <c r="O46593" s="7"/>
    </row>
    <row r="46594" spans="15:15" x14ac:dyDescent="0.25">
      <c r="O46594" s="7"/>
    </row>
    <row r="46595" spans="15:15" x14ac:dyDescent="0.25">
      <c r="O46595" s="7"/>
    </row>
    <row r="46596" spans="15:15" x14ac:dyDescent="0.25">
      <c r="O46596" s="7"/>
    </row>
    <row r="46597" spans="15:15" x14ac:dyDescent="0.25">
      <c r="O46597" s="7"/>
    </row>
    <row r="46598" spans="15:15" x14ac:dyDescent="0.25">
      <c r="O46598" s="7"/>
    </row>
    <row r="46599" spans="15:15" x14ac:dyDescent="0.25">
      <c r="O46599" s="7"/>
    </row>
    <row r="46600" spans="15:15" x14ac:dyDescent="0.25">
      <c r="O46600" s="7"/>
    </row>
    <row r="46601" spans="15:15" x14ac:dyDescent="0.25">
      <c r="O46601" s="7"/>
    </row>
    <row r="46602" spans="15:15" x14ac:dyDescent="0.25">
      <c r="O46602" s="7"/>
    </row>
    <row r="46603" spans="15:15" x14ac:dyDescent="0.25">
      <c r="O46603" s="7"/>
    </row>
    <row r="46604" spans="15:15" x14ac:dyDescent="0.25">
      <c r="O46604" s="7"/>
    </row>
    <row r="46605" spans="15:15" x14ac:dyDescent="0.25">
      <c r="O46605" s="7"/>
    </row>
    <row r="46606" spans="15:15" x14ac:dyDescent="0.25">
      <c r="O46606" s="7"/>
    </row>
    <row r="46607" spans="15:15" x14ac:dyDescent="0.25">
      <c r="O46607" s="7"/>
    </row>
    <row r="46608" spans="15:15" x14ac:dyDescent="0.25">
      <c r="O46608" s="7"/>
    </row>
    <row r="46609" spans="15:15" x14ac:dyDescent="0.25">
      <c r="O46609" s="7"/>
    </row>
    <row r="46610" spans="15:15" x14ac:dyDescent="0.25">
      <c r="O46610" s="7"/>
    </row>
    <row r="46611" spans="15:15" x14ac:dyDescent="0.25">
      <c r="O46611" s="7"/>
    </row>
    <row r="46612" spans="15:15" x14ac:dyDescent="0.25">
      <c r="O46612" s="7"/>
    </row>
    <row r="46613" spans="15:15" x14ac:dyDescent="0.25">
      <c r="O46613" s="7"/>
    </row>
    <row r="46614" spans="15:15" x14ac:dyDescent="0.25">
      <c r="O46614" s="7"/>
    </row>
    <row r="46615" spans="15:15" x14ac:dyDescent="0.25">
      <c r="O46615" s="7"/>
    </row>
    <row r="46616" spans="15:15" x14ac:dyDescent="0.25">
      <c r="O46616" s="7"/>
    </row>
    <row r="46617" spans="15:15" x14ac:dyDescent="0.25">
      <c r="O46617" s="7"/>
    </row>
    <row r="46618" spans="15:15" x14ac:dyDescent="0.25">
      <c r="O46618" s="7"/>
    </row>
    <row r="46619" spans="15:15" x14ac:dyDescent="0.25">
      <c r="O46619" s="7"/>
    </row>
    <row r="46620" spans="15:15" x14ac:dyDescent="0.25">
      <c r="O46620" s="7"/>
    </row>
    <row r="46621" spans="15:15" x14ac:dyDescent="0.25">
      <c r="O46621" s="7"/>
    </row>
    <row r="46622" spans="15:15" x14ac:dyDescent="0.25">
      <c r="O46622" s="7"/>
    </row>
    <row r="46623" spans="15:15" x14ac:dyDescent="0.25">
      <c r="O46623" s="7"/>
    </row>
    <row r="46624" spans="15:15" x14ac:dyDescent="0.25">
      <c r="O46624" s="7"/>
    </row>
    <row r="46625" spans="15:15" x14ac:dyDescent="0.25">
      <c r="O46625" s="7"/>
    </row>
    <row r="46626" spans="15:15" x14ac:dyDescent="0.25">
      <c r="O46626" s="7"/>
    </row>
    <row r="46627" spans="15:15" x14ac:dyDescent="0.25">
      <c r="O46627" s="7"/>
    </row>
    <row r="46628" spans="15:15" x14ac:dyDescent="0.25">
      <c r="O46628" s="7"/>
    </row>
    <row r="46629" spans="15:15" x14ac:dyDescent="0.25">
      <c r="O46629" s="7"/>
    </row>
    <row r="46630" spans="15:15" x14ac:dyDescent="0.25">
      <c r="O46630" s="7"/>
    </row>
    <row r="46631" spans="15:15" x14ac:dyDescent="0.25">
      <c r="O46631" s="7"/>
    </row>
    <row r="46632" spans="15:15" x14ac:dyDescent="0.25">
      <c r="O46632" s="7"/>
    </row>
    <row r="46633" spans="15:15" x14ac:dyDescent="0.25">
      <c r="O46633" s="7"/>
    </row>
    <row r="46634" spans="15:15" x14ac:dyDescent="0.25">
      <c r="O46634" s="7"/>
    </row>
    <row r="46635" spans="15:15" x14ac:dyDescent="0.25">
      <c r="O46635" s="7"/>
    </row>
    <row r="46636" spans="15:15" x14ac:dyDescent="0.25">
      <c r="O46636" s="7"/>
    </row>
    <row r="46637" spans="15:15" x14ac:dyDescent="0.25">
      <c r="O46637" s="7"/>
    </row>
    <row r="46638" spans="15:15" x14ac:dyDescent="0.25">
      <c r="O46638" s="7"/>
    </row>
    <row r="46639" spans="15:15" x14ac:dyDescent="0.25">
      <c r="O46639" s="7"/>
    </row>
    <row r="46640" spans="15:15" x14ac:dyDescent="0.25">
      <c r="O46640" s="7"/>
    </row>
    <row r="46641" spans="15:15" x14ac:dyDescent="0.25">
      <c r="O46641" s="7"/>
    </row>
    <row r="46642" spans="15:15" x14ac:dyDescent="0.25">
      <c r="O46642" s="7"/>
    </row>
    <row r="46643" spans="15:15" x14ac:dyDescent="0.25">
      <c r="O46643" s="7"/>
    </row>
    <row r="46644" spans="15:15" x14ac:dyDescent="0.25">
      <c r="O46644" s="7"/>
    </row>
    <row r="46645" spans="15:15" x14ac:dyDescent="0.25">
      <c r="O46645" s="7"/>
    </row>
    <row r="46646" spans="15:15" x14ac:dyDescent="0.25">
      <c r="O46646" s="7"/>
    </row>
    <row r="46647" spans="15:15" x14ac:dyDescent="0.25">
      <c r="O46647" s="7"/>
    </row>
    <row r="46648" spans="15:15" x14ac:dyDescent="0.25">
      <c r="O46648" s="7"/>
    </row>
    <row r="46649" spans="15:15" x14ac:dyDescent="0.25">
      <c r="O46649" s="7"/>
    </row>
    <row r="46650" spans="15:15" x14ac:dyDescent="0.25">
      <c r="O46650" s="7"/>
    </row>
    <row r="46651" spans="15:15" x14ac:dyDescent="0.25">
      <c r="O46651" s="7"/>
    </row>
    <row r="46652" spans="15:15" x14ac:dyDescent="0.25">
      <c r="O46652" s="7"/>
    </row>
    <row r="46653" spans="15:15" x14ac:dyDescent="0.25">
      <c r="O46653" s="7"/>
    </row>
    <row r="46654" spans="15:15" x14ac:dyDescent="0.25">
      <c r="O46654" s="7"/>
    </row>
    <row r="46655" spans="15:15" x14ac:dyDescent="0.25">
      <c r="O46655" s="7"/>
    </row>
    <row r="46656" spans="15:15" x14ac:dyDescent="0.25">
      <c r="O46656" s="7"/>
    </row>
    <row r="46657" spans="15:15" x14ac:dyDescent="0.25">
      <c r="O46657" s="7"/>
    </row>
    <row r="46658" spans="15:15" x14ac:dyDescent="0.25">
      <c r="O46658" s="7"/>
    </row>
    <row r="46659" spans="15:15" x14ac:dyDescent="0.25">
      <c r="O46659" s="7"/>
    </row>
    <row r="46660" spans="15:15" x14ac:dyDescent="0.25">
      <c r="O46660" s="7"/>
    </row>
    <row r="46661" spans="15:15" x14ac:dyDescent="0.25">
      <c r="O46661" s="7"/>
    </row>
    <row r="46662" spans="15:15" x14ac:dyDescent="0.25">
      <c r="O46662" s="7"/>
    </row>
    <row r="46663" spans="15:15" x14ac:dyDescent="0.25">
      <c r="O46663" s="7"/>
    </row>
    <row r="46664" spans="15:15" x14ac:dyDescent="0.25">
      <c r="O46664" s="7"/>
    </row>
    <row r="46665" spans="15:15" x14ac:dyDescent="0.25">
      <c r="O46665" s="7"/>
    </row>
    <row r="46666" spans="15:15" x14ac:dyDescent="0.25">
      <c r="O46666" s="7"/>
    </row>
    <row r="46667" spans="15:15" x14ac:dyDescent="0.25">
      <c r="O46667" s="7"/>
    </row>
    <row r="46668" spans="15:15" x14ac:dyDescent="0.25">
      <c r="O46668" s="7"/>
    </row>
    <row r="46669" spans="15:15" x14ac:dyDescent="0.25">
      <c r="O46669" s="7"/>
    </row>
    <row r="46670" spans="15:15" x14ac:dyDescent="0.25">
      <c r="O46670" s="7"/>
    </row>
    <row r="46671" spans="15:15" x14ac:dyDescent="0.25">
      <c r="O46671" s="7"/>
    </row>
    <row r="46672" spans="15:15" x14ac:dyDescent="0.25">
      <c r="O46672" s="7"/>
    </row>
    <row r="46673" spans="15:15" x14ac:dyDescent="0.25">
      <c r="O46673" s="7"/>
    </row>
    <row r="46674" spans="15:15" x14ac:dyDescent="0.25">
      <c r="O46674" s="7"/>
    </row>
    <row r="46675" spans="15:15" x14ac:dyDescent="0.25">
      <c r="O46675" s="7"/>
    </row>
    <row r="46676" spans="15:15" x14ac:dyDescent="0.25">
      <c r="O46676" s="7"/>
    </row>
    <row r="46677" spans="15:15" x14ac:dyDescent="0.25">
      <c r="O46677" s="7"/>
    </row>
    <row r="46678" spans="15:15" x14ac:dyDescent="0.25">
      <c r="O46678" s="7"/>
    </row>
    <row r="46679" spans="15:15" x14ac:dyDescent="0.25">
      <c r="O46679" s="7"/>
    </row>
    <row r="46680" spans="15:15" x14ac:dyDescent="0.25">
      <c r="O46680" s="7"/>
    </row>
    <row r="46681" spans="15:15" x14ac:dyDescent="0.25">
      <c r="O46681" s="7"/>
    </row>
    <row r="46682" spans="15:15" x14ac:dyDescent="0.25">
      <c r="O46682" s="7"/>
    </row>
    <row r="46683" spans="15:15" x14ac:dyDescent="0.25">
      <c r="O46683" s="7"/>
    </row>
    <row r="46684" spans="15:15" x14ac:dyDescent="0.25">
      <c r="O46684" s="7"/>
    </row>
    <row r="46685" spans="15:15" x14ac:dyDescent="0.25">
      <c r="O46685" s="7"/>
    </row>
    <row r="46686" spans="15:15" x14ac:dyDescent="0.25">
      <c r="O46686" s="7"/>
    </row>
    <row r="46687" spans="15:15" x14ac:dyDescent="0.25">
      <c r="O46687" s="7"/>
    </row>
    <row r="46688" spans="15:15" x14ac:dyDescent="0.25">
      <c r="O46688" s="7"/>
    </row>
    <row r="46689" spans="15:15" x14ac:dyDescent="0.25">
      <c r="O46689" s="7"/>
    </row>
    <row r="46690" spans="15:15" x14ac:dyDescent="0.25">
      <c r="O46690" s="7"/>
    </row>
    <row r="46691" spans="15:15" x14ac:dyDescent="0.25">
      <c r="O46691" s="7"/>
    </row>
    <row r="46692" spans="15:15" x14ac:dyDescent="0.25">
      <c r="O46692" s="7"/>
    </row>
    <row r="46693" spans="15:15" x14ac:dyDescent="0.25">
      <c r="O46693" s="7"/>
    </row>
    <row r="46694" spans="15:15" x14ac:dyDescent="0.25">
      <c r="O46694" s="7"/>
    </row>
    <row r="46695" spans="15:15" x14ac:dyDescent="0.25">
      <c r="O46695" s="7"/>
    </row>
    <row r="46696" spans="15:15" x14ac:dyDescent="0.25">
      <c r="O46696" s="7"/>
    </row>
    <row r="46697" spans="15:15" x14ac:dyDescent="0.25">
      <c r="O46697" s="7"/>
    </row>
    <row r="46698" spans="15:15" x14ac:dyDescent="0.25">
      <c r="O46698" s="7"/>
    </row>
    <row r="46699" spans="15:15" x14ac:dyDescent="0.25">
      <c r="O46699" s="7"/>
    </row>
    <row r="46700" spans="15:15" x14ac:dyDescent="0.25">
      <c r="O46700" s="7"/>
    </row>
    <row r="46701" spans="15:15" x14ac:dyDescent="0.25">
      <c r="O46701" s="7"/>
    </row>
    <row r="46702" spans="15:15" x14ac:dyDescent="0.25">
      <c r="O46702" s="7"/>
    </row>
    <row r="46703" spans="15:15" x14ac:dyDescent="0.25">
      <c r="O46703" s="7"/>
    </row>
    <row r="46704" spans="15:15" x14ac:dyDescent="0.25">
      <c r="O46704" s="7"/>
    </row>
    <row r="46705" spans="15:15" x14ac:dyDescent="0.25">
      <c r="O46705" s="7"/>
    </row>
    <row r="46730" spans="15:15" x14ac:dyDescent="0.25">
      <c r="O46730" s="7"/>
    </row>
    <row r="46731" spans="15:15" x14ac:dyDescent="0.25">
      <c r="O46731" s="7"/>
    </row>
    <row r="46732" spans="15:15" x14ac:dyDescent="0.25">
      <c r="O46732" s="7"/>
    </row>
    <row r="46733" spans="15:15" x14ac:dyDescent="0.25">
      <c r="O46733" s="7"/>
    </row>
    <row r="46734" spans="15:15" x14ac:dyDescent="0.25">
      <c r="O46734" s="7"/>
    </row>
    <row r="46735" spans="15:15" x14ac:dyDescent="0.25">
      <c r="O46735" s="7"/>
    </row>
    <row r="46736" spans="15:15" x14ac:dyDescent="0.25">
      <c r="O46736" s="7"/>
    </row>
    <row r="46737" spans="15:15" x14ac:dyDescent="0.25">
      <c r="O46737" s="7"/>
    </row>
    <row r="46738" spans="15:15" x14ac:dyDescent="0.25">
      <c r="O46738" s="7"/>
    </row>
    <row r="46739" spans="15:15" x14ac:dyDescent="0.25">
      <c r="O46739" s="7"/>
    </row>
    <row r="46740" spans="15:15" x14ac:dyDescent="0.25">
      <c r="O46740" s="7"/>
    </row>
    <row r="46741" spans="15:15" x14ac:dyDescent="0.25">
      <c r="O46741" s="7"/>
    </row>
    <row r="46742" spans="15:15" x14ac:dyDescent="0.25">
      <c r="O46742" s="7"/>
    </row>
    <row r="46743" spans="15:15" x14ac:dyDescent="0.25">
      <c r="O46743" s="7"/>
    </row>
    <row r="46744" spans="15:15" x14ac:dyDescent="0.25">
      <c r="O46744" s="7"/>
    </row>
    <row r="46745" spans="15:15" x14ac:dyDescent="0.25">
      <c r="O46745" s="7"/>
    </row>
    <row r="46746" spans="15:15" x14ac:dyDescent="0.25">
      <c r="O46746" s="7"/>
    </row>
    <row r="46747" spans="15:15" x14ac:dyDescent="0.25">
      <c r="O46747" s="7"/>
    </row>
    <row r="46748" spans="15:15" x14ac:dyDescent="0.25">
      <c r="O46748" s="7"/>
    </row>
    <row r="46749" spans="15:15" x14ac:dyDescent="0.25">
      <c r="O46749" s="7"/>
    </row>
    <row r="46750" spans="15:15" x14ac:dyDescent="0.25">
      <c r="O46750" s="7"/>
    </row>
    <row r="46751" spans="15:15" x14ac:dyDescent="0.25">
      <c r="O46751" s="7"/>
    </row>
    <row r="46752" spans="15:15" x14ac:dyDescent="0.25">
      <c r="O46752" s="7"/>
    </row>
    <row r="46753" spans="15:15" x14ac:dyDescent="0.25">
      <c r="O46753" s="7"/>
    </row>
    <row r="46754" spans="15:15" x14ac:dyDescent="0.25">
      <c r="O46754" s="7"/>
    </row>
    <row r="46755" spans="15:15" x14ac:dyDescent="0.25">
      <c r="O46755" s="7"/>
    </row>
    <row r="46756" spans="15:15" x14ac:dyDescent="0.25">
      <c r="O46756" s="7"/>
    </row>
    <row r="46757" spans="15:15" x14ac:dyDescent="0.25">
      <c r="O46757" s="7"/>
    </row>
    <row r="46758" spans="15:15" x14ac:dyDescent="0.25">
      <c r="O46758" s="7"/>
    </row>
    <row r="46759" spans="15:15" x14ac:dyDescent="0.25">
      <c r="O46759" s="7"/>
    </row>
    <row r="46760" spans="15:15" x14ac:dyDescent="0.25">
      <c r="O46760" s="7"/>
    </row>
    <row r="46761" spans="15:15" x14ac:dyDescent="0.25">
      <c r="O46761" s="7"/>
    </row>
    <row r="46762" spans="15:15" x14ac:dyDescent="0.25">
      <c r="O46762" s="7"/>
    </row>
    <row r="46763" spans="15:15" x14ac:dyDescent="0.25">
      <c r="O46763" s="7"/>
    </row>
    <row r="46764" spans="15:15" x14ac:dyDescent="0.25">
      <c r="O46764" s="7"/>
    </row>
    <row r="46765" spans="15:15" x14ac:dyDescent="0.25">
      <c r="O46765" s="7"/>
    </row>
    <row r="46766" spans="15:15" x14ac:dyDescent="0.25">
      <c r="O46766" s="7"/>
    </row>
    <row r="46767" spans="15:15" x14ac:dyDescent="0.25">
      <c r="O46767" s="7"/>
    </row>
    <row r="46768" spans="15:15" x14ac:dyDescent="0.25">
      <c r="O46768" s="7"/>
    </row>
    <row r="46769" spans="15:15" x14ac:dyDescent="0.25">
      <c r="O46769" s="7"/>
    </row>
    <row r="46770" spans="15:15" x14ac:dyDescent="0.25">
      <c r="O46770" s="7"/>
    </row>
    <row r="46771" spans="15:15" x14ac:dyDescent="0.25">
      <c r="O46771" s="7"/>
    </row>
    <row r="46772" spans="15:15" x14ac:dyDescent="0.25">
      <c r="O46772" s="7"/>
    </row>
    <row r="46773" spans="15:15" x14ac:dyDescent="0.25">
      <c r="O46773" s="7"/>
    </row>
    <row r="46774" spans="15:15" x14ac:dyDescent="0.25">
      <c r="O46774" s="7"/>
    </row>
    <row r="46775" spans="15:15" x14ac:dyDescent="0.25">
      <c r="O46775" s="7"/>
    </row>
    <row r="46776" spans="15:15" x14ac:dyDescent="0.25">
      <c r="O46776" s="7"/>
    </row>
    <row r="46777" spans="15:15" x14ac:dyDescent="0.25">
      <c r="O46777" s="7"/>
    </row>
    <row r="46778" spans="15:15" x14ac:dyDescent="0.25">
      <c r="O46778" s="7"/>
    </row>
    <row r="46779" spans="15:15" x14ac:dyDescent="0.25">
      <c r="O46779" s="7"/>
    </row>
    <row r="46780" spans="15:15" x14ac:dyDescent="0.25">
      <c r="O46780" s="7"/>
    </row>
    <row r="46781" spans="15:15" x14ac:dyDescent="0.25">
      <c r="O46781" s="7"/>
    </row>
    <row r="46782" spans="15:15" x14ac:dyDescent="0.25">
      <c r="O46782" s="7"/>
    </row>
    <row r="46783" spans="15:15" x14ac:dyDescent="0.25">
      <c r="O46783" s="7"/>
    </row>
    <row r="46784" spans="15:15" x14ac:dyDescent="0.25">
      <c r="O46784" s="7"/>
    </row>
    <row r="46785" spans="15:15" x14ac:dyDescent="0.25">
      <c r="O46785" s="7"/>
    </row>
    <row r="46786" spans="15:15" x14ac:dyDescent="0.25">
      <c r="O46786" s="7"/>
    </row>
    <row r="46787" spans="15:15" x14ac:dyDescent="0.25">
      <c r="O46787" s="7"/>
    </row>
    <row r="46788" spans="15:15" x14ac:dyDescent="0.25">
      <c r="O46788" s="7"/>
    </row>
    <row r="46789" spans="15:15" x14ac:dyDescent="0.25">
      <c r="O46789" s="7"/>
    </row>
    <row r="46790" spans="15:15" x14ac:dyDescent="0.25">
      <c r="O46790" s="7"/>
    </row>
    <row r="46791" spans="15:15" x14ac:dyDescent="0.25">
      <c r="O46791" s="7"/>
    </row>
    <row r="46792" spans="15:15" x14ac:dyDescent="0.25">
      <c r="O46792" s="7"/>
    </row>
    <row r="46793" spans="15:15" x14ac:dyDescent="0.25">
      <c r="O46793" s="7"/>
    </row>
    <row r="46794" spans="15:15" x14ac:dyDescent="0.25">
      <c r="O46794" s="7"/>
    </row>
    <row r="46795" spans="15:15" x14ac:dyDescent="0.25">
      <c r="O46795" s="7"/>
    </row>
    <row r="46796" spans="15:15" x14ac:dyDescent="0.25">
      <c r="O46796" s="7"/>
    </row>
    <row r="46797" spans="15:15" x14ac:dyDescent="0.25">
      <c r="O46797" s="7"/>
    </row>
    <row r="46798" spans="15:15" x14ac:dyDescent="0.25">
      <c r="O46798" s="7"/>
    </row>
    <row r="46799" spans="15:15" x14ac:dyDescent="0.25">
      <c r="O46799" s="7"/>
    </row>
    <row r="46800" spans="15:15" x14ac:dyDescent="0.25">
      <c r="O46800" s="7"/>
    </row>
    <row r="46801" spans="15:15" x14ac:dyDescent="0.25">
      <c r="O46801" s="7"/>
    </row>
    <row r="46802" spans="15:15" x14ac:dyDescent="0.25">
      <c r="O46802" s="7"/>
    </row>
    <row r="46803" spans="15:15" x14ac:dyDescent="0.25">
      <c r="O46803" s="7"/>
    </row>
    <row r="46804" spans="15:15" x14ac:dyDescent="0.25">
      <c r="O46804" s="7"/>
    </row>
    <row r="46805" spans="15:15" x14ac:dyDescent="0.25">
      <c r="O46805" s="7"/>
    </row>
    <row r="46806" spans="15:15" x14ac:dyDescent="0.25">
      <c r="O46806" s="7"/>
    </row>
    <row r="46807" spans="15:15" x14ac:dyDescent="0.25">
      <c r="O46807" s="7"/>
    </row>
    <row r="46808" spans="15:15" x14ac:dyDescent="0.25">
      <c r="O46808" s="7"/>
    </row>
    <row r="46809" spans="15:15" x14ac:dyDescent="0.25">
      <c r="O46809" s="7"/>
    </row>
    <row r="46810" spans="15:15" x14ac:dyDescent="0.25">
      <c r="O46810" s="7"/>
    </row>
    <row r="46811" spans="15:15" x14ac:dyDescent="0.25">
      <c r="O46811" s="7"/>
    </row>
    <row r="46812" spans="15:15" x14ac:dyDescent="0.25">
      <c r="O46812" s="7"/>
    </row>
    <row r="46813" spans="15:15" x14ac:dyDescent="0.25">
      <c r="O46813" s="7"/>
    </row>
    <row r="46814" spans="15:15" x14ac:dyDescent="0.25">
      <c r="O46814" s="7"/>
    </row>
    <row r="46815" spans="15:15" x14ac:dyDescent="0.25">
      <c r="O46815" s="7"/>
    </row>
    <row r="46816" spans="15:15" x14ac:dyDescent="0.25">
      <c r="O46816" s="7"/>
    </row>
    <row r="46817" spans="15:15" x14ac:dyDescent="0.25">
      <c r="O46817" s="7"/>
    </row>
    <row r="46818" spans="15:15" x14ac:dyDescent="0.25">
      <c r="O46818" s="7"/>
    </row>
    <row r="46819" spans="15:15" x14ac:dyDescent="0.25">
      <c r="O46819" s="7"/>
    </row>
    <row r="46820" spans="15:15" x14ac:dyDescent="0.25">
      <c r="O46820" s="7"/>
    </row>
    <row r="46821" spans="15:15" x14ac:dyDescent="0.25">
      <c r="O46821" s="7"/>
    </row>
    <row r="46822" spans="15:15" x14ac:dyDescent="0.25">
      <c r="O46822" s="7"/>
    </row>
    <row r="46823" spans="15:15" x14ac:dyDescent="0.25">
      <c r="O46823" s="7"/>
    </row>
    <row r="46824" spans="15:15" x14ac:dyDescent="0.25">
      <c r="O46824" s="7"/>
    </row>
    <row r="46825" spans="15:15" x14ac:dyDescent="0.25">
      <c r="O46825" s="7"/>
    </row>
    <row r="46826" spans="15:15" x14ac:dyDescent="0.25">
      <c r="O46826" s="7"/>
    </row>
    <row r="46827" spans="15:15" x14ac:dyDescent="0.25">
      <c r="O46827" s="7"/>
    </row>
    <row r="46828" spans="15:15" x14ac:dyDescent="0.25">
      <c r="O46828" s="7"/>
    </row>
    <row r="46829" spans="15:15" x14ac:dyDescent="0.25">
      <c r="O46829" s="7"/>
    </row>
    <row r="46830" spans="15:15" x14ac:dyDescent="0.25">
      <c r="O46830" s="7"/>
    </row>
    <row r="46831" spans="15:15" x14ac:dyDescent="0.25">
      <c r="O46831" s="7"/>
    </row>
    <row r="46832" spans="15:15" x14ac:dyDescent="0.25">
      <c r="O46832" s="7"/>
    </row>
    <row r="46833" spans="15:15" x14ac:dyDescent="0.25">
      <c r="O46833" s="7"/>
    </row>
    <row r="46834" spans="15:15" x14ac:dyDescent="0.25">
      <c r="O46834" s="7"/>
    </row>
    <row r="46835" spans="15:15" x14ac:dyDescent="0.25">
      <c r="O46835" s="7"/>
    </row>
    <row r="46836" spans="15:15" x14ac:dyDescent="0.25">
      <c r="O46836" s="7"/>
    </row>
    <row r="46837" spans="15:15" x14ac:dyDescent="0.25">
      <c r="O46837" s="7"/>
    </row>
    <row r="46838" spans="15:15" x14ac:dyDescent="0.25">
      <c r="O46838" s="7"/>
    </row>
    <row r="46839" spans="15:15" x14ac:dyDescent="0.25">
      <c r="O46839" s="7"/>
    </row>
    <row r="46840" spans="15:15" x14ac:dyDescent="0.25">
      <c r="O46840" s="7"/>
    </row>
    <row r="46841" spans="15:15" x14ac:dyDescent="0.25">
      <c r="O46841" s="7"/>
    </row>
    <row r="46842" spans="15:15" x14ac:dyDescent="0.25">
      <c r="O46842" s="7"/>
    </row>
    <row r="46843" spans="15:15" x14ac:dyDescent="0.25">
      <c r="O46843" s="7"/>
    </row>
    <row r="46844" spans="15:15" x14ac:dyDescent="0.25">
      <c r="O46844" s="7"/>
    </row>
    <row r="46845" spans="15:15" x14ac:dyDescent="0.25">
      <c r="O46845" s="7"/>
    </row>
    <row r="46846" spans="15:15" x14ac:dyDescent="0.25">
      <c r="O46846" s="7"/>
    </row>
    <row r="46847" spans="15:15" x14ac:dyDescent="0.25">
      <c r="O46847" s="7"/>
    </row>
    <row r="46848" spans="15:15" x14ac:dyDescent="0.25">
      <c r="O46848" s="7"/>
    </row>
    <row r="46849" spans="15:15" x14ac:dyDescent="0.25">
      <c r="O46849" s="7"/>
    </row>
    <row r="46850" spans="15:15" x14ac:dyDescent="0.25">
      <c r="O46850" s="7"/>
    </row>
    <row r="46851" spans="15:15" x14ac:dyDescent="0.25">
      <c r="O46851" s="7"/>
    </row>
    <row r="46852" spans="15:15" x14ac:dyDescent="0.25">
      <c r="O46852" s="7"/>
    </row>
    <row r="46853" spans="15:15" x14ac:dyDescent="0.25">
      <c r="O46853" s="7"/>
    </row>
    <row r="46854" spans="15:15" x14ac:dyDescent="0.25">
      <c r="O46854" s="7"/>
    </row>
    <row r="46855" spans="15:15" x14ac:dyDescent="0.25">
      <c r="O46855" s="7"/>
    </row>
    <row r="46856" spans="15:15" x14ac:dyDescent="0.25">
      <c r="O46856" s="7"/>
    </row>
    <row r="46857" spans="15:15" x14ac:dyDescent="0.25">
      <c r="O46857" s="7"/>
    </row>
    <row r="46858" spans="15:15" x14ac:dyDescent="0.25">
      <c r="O46858" s="7"/>
    </row>
    <row r="46859" spans="15:15" x14ac:dyDescent="0.25">
      <c r="O46859" s="7"/>
    </row>
    <row r="46860" spans="15:15" x14ac:dyDescent="0.25">
      <c r="O46860" s="7"/>
    </row>
    <row r="46861" spans="15:15" x14ac:dyDescent="0.25">
      <c r="O46861" s="7"/>
    </row>
    <row r="46862" spans="15:15" x14ac:dyDescent="0.25">
      <c r="O46862" s="7"/>
    </row>
    <row r="46863" spans="15:15" x14ac:dyDescent="0.25">
      <c r="O46863" s="7"/>
    </row>
    <row r="46864" spans="15:15" x14ac:dyDescent="0.25">
      <c r="O46864" s="7"/>
    </row>
    <row r="46865" spans="15:15" x14ac:dyDescent="0.25">
      <c r="O46865" s="7"/>
    </row>
    <row r="46866" spans="15:15" x14ac:dyDescent="0.25">
      <c r="O46866" s="7"/>
    </row>
    <row r="46867" spans="15:15" x14ac:dyDescent="0.25">
      <c r="O46867" s="7"/>
    </row>
    <row r="46868" spans="15:15" x14ac:dyDescent="0.25">
      <c r="O46868" s="7"/>
    </row>
    <row r="46869" spans="15:15" x14ac:dyDescent="0.25">
      <c r="O46869" s="7"/>
    </row>
    <row r="46870" spans="15:15" x14ac:dyDescent="0.25">
      <c r="O46870" s="7"/>
    </row>
    <row r="46871" spans="15:15" x14ac:dyDescent="0.25">
      <c r="O46871" s="7"/>
    </row>
    <row r="46872" spans="15:15" x14ac:dyDescent="0.25">
      <c r="O46872" s="7"/>
    </row>
    <row r="46873" spans="15:15" x14ac:dyDescent="0.25">
      <c r="O46873" s="7"/>
    </row>
    <row r="46874" spans="15:15" x14ac:dyDescent="0.25">
      <c r="O46874" s="7"/>
    </row>
    <row r="46875" spans="15:15" x14ac:dyDescent="0.25">
      <c r="O46875" s="7"/>
    </row>
    <row r="46876" spans="15:15" x14ac:dyDescent="0.25">
      <c r="O46876" s="7"/>
    </row>
    <row r="46877" spans="15:15" x14ac:dyDescent="0.25">
      <c r="O46877" s="7"/>
    </row>
    <row r="46878" spans="15:15" x14ac:dyDescent="0.25">
      <c r="O46878" s="7"/>
    </row>
    <row r="46879" spans="15:15" x14ac:dyDescent="0.25">
      <c r="O46879" s="7"/>
    </row>
    <row r="46880" spans="15:15" x14ac:dyDescent="0.25">
      <c r="O46880" s="7"/>
    </row>
    <row r="46881" spans="15:15" x14ac:dyDescent="0.25">
      <c r="O46881" s="7"/>
    </row>
    <row r="46882" spans="15:15" x14ac:dyDescent="0.25">
      <c r="O46882" s="7"/>
    </row>
    <row r="46883" spans="15:15" x14ac:dyDescent="0.25">
      <c r="O46883" s="7"/>
    </row>
    <row r="46884" spans="15:15" x14ac:dyDescent="0.25">
      <c r="O46884" s="7"/>
    </row>
    <row r="46885" spans="15:15" x14ac:dyDescent="0.25">
      <c r="O46885" s="7"/>
    </row>
    <row r="46886" spans="15:15" x14ac:dyDescent="0.25">
      <c r="O46886" s="7"/>
    </row>
    <row r="46887" spans="15:15" x14ac:dyDescent="0.25">
      <c r="O46887" s="7"/>
    </row>
    <row r="46888" spans="15:15" x14ac:dyDescent="0.25">
      <c r="O46888" s="7"/>
    </row>
    <row r="46889" spans="15:15" x14ac:dyDescent="0.25">
      <c r="O46889" s="7"/>
    </row>
    <row r="46890" spans="15:15" x14ac:dyDescent="0.25">
      <c r="O46890" s="7"/>
    </row>
    <row r="46891" spans="15:15" x14ac:dyDescent="0.25">
      <c r="O46891" s="7"/>
    </row>
    <row r="46892" spans="15:15" x14ac:dyDescent="0.25">
      <c r="O46892" s="7"/>
    </row>
    <row r="46893" spans="15:15" x14ac:dyDescent="0.25">
      <c r="O46893" s="7"/>
    </row>
    <row r="46894" spans="15:15" x14ac:dyDescent="0.25">
      <c r="O46894" s="7"/>
    </row>
    <row r="46895" spans="15:15" x14ac:dyDescent="0.25">
      <c r="O46895" s="7"/>
    </row>
    <row r="46896" spans="15:15" x14ac:dyDescent="0.25">
      <c r="O46896" s="7"/>
    </row>
    <row r="46897" spans="15:15" x14ac:dyDescent="0.25">
      <c r="O46897" s="7"/>
    </row>
    <row r="46898" spans="15:15" x14ac:dyDescent="0.25">
      <c r="O46898" s="7"/>
    </row>
    <row r="46899" spans="15:15" x14ac:dyDescent="0.25">
      <c r="O46899" s="7"/>
    </row>
    <row r="46900" spans="15:15" x14ac:dyDescent="0.25">
      <c r="O46900" s="7"/>
    </row>
    <row r="46901" spans="15:15" x14ac:dyDescent="0.25">
      <c r="O46901" s="7"/>
    </row>
    <row r="46902" spans="15:15" x14ac:dyDescent="0.25">
      <c r="O46902" s="7"/>
    </row>
    <row r="46903" spans="15:15" x14ac:dyDescent="0.25">
      <c r="O46903" s="7"/>
    </row>
    <row r="46904" spans="15:15" x14ac:dyDescent="0.25">
      <c r="O46904" s="7"/>
    </row>
    <row r="46905" spans="15:15" x14ac:dyDescent="0.25">
      <c r="O46905" s="7"/>
    </row>
    <row r="46906" spans="15:15" x14ac:dyDescent="0.25">
      <c r="O46906" s="7"/>
    </row>
    <row r="46907" spans="15:15" x14ac:dyDescent="0.25">
      <c r="O46907" s="7"/>
    </row>
    <row r="46908" spans="15:15" x14ac:dyDescent="0.25">
      <c r="O46908" s="7"/>
    </row>
    <row r="46909" spans="15:15" x14ac:dyDescent="0.25">
      <c r="O46909" s="7"/>
    </row>
    <row r="46910" spans="15:15" x14ac:dyDescent="0.25">
      <c r="O46910" s="7"/>
    </row>
    <row r="46911" spans="15:15" x14ac:dyDescent="0.25">
      <c r="O46911" s="7"/>
    </row>
    <row r="46912" spans="15:15" x14ac:dyDescent="0.25">
      <c r="O46912" s="7"/>
    </row>
    <row r="46913" spans="15:15" x14ac:dyDescent="0.25">
      <c r="O46913" s="7"/>
    </row>
    <row r="46914" spans="15:15" x14ac:dyDescent="0.25">
      <c r="O46914" s="7"/>
    </row>
    <row r="46915" spans="15:15" x14ac:dyDescent="0.25">
      <c r="O46915" s="7"/>
    </row>
    <row r="46916" spans="15:15" x14ac:dyDescent="0.25">
      <c r="O46916" s="7"/>
    </row>
    <row r="46917" spans="15:15" x14ac:dyDescent="0.25">
      <c r="O46917" s="7"/>
    </row>
    <row r="46918" spans="15:15" x14ac:dyDescent="0.25">
      <c r="O46918" s="7"/>
    </row>
    <row r="46919" spans="15:15" x14ac:dyDescent="0.25">
      <c r="O46919" s="7"/>
    </row>
    <row r="46920" spans="15:15" x14ac:dyDescent="0.25">
      <c r="O46920" s="7"/>
    </row>
    <row r="46921" spans="15:15" x14ac:dyDescent="0.25">
      <c r="O46921" s="7"/>
    </row>
    <row r="46922" spans="15:15" x14ac:dyDescent="0.25">
      <c r="O46922" s="7"/>
    </row>
    <row r="46923" spans="15:15" x14ac:dyDescent="0.25">
      <c r="O46923" s="7"/>
    </row>
    <row r="46924" spans="15:15" x14ac:dyDescent="0.25">
      <c r="O46924" s="7"/>
    </row>
    <row r="46925" spans="15:15" x14ac:dyDescent="0.25">
      <c r="O46925" s="7"/>
    </row>
    <row r="46926" spans="15:15" x14ac:dyDescent="0.25">
      <c r="O46926" s="7"/>
    </row>
    <row r="46927" spans="15:15" x14ac:dyDescent="0.25">
      <c r="O46927" s="7"/>
    </row>
    <row r="46928" spans="15:15" x14ac:dyDescent="0.25">
      <c r="O46928" s="7"/>
    </row>
    <row r="46929" spans="15:15" x14ac:dyDescent="0.25">
      <c r="O46929" s="7"/>
    </row>
    <row r="46930" spans="15:15" x14ac:dyDescent="0.25">
      <c r="O46930" s="7"/>
    </row>
    <row r="46931" spans="15:15" x14ac:dyDescent="0.25">
      <c r="O46931" s="7"/>
    </row>
    <row r="46932" spans="15:15" x14ac:dyDescent="0.25">
      <c r="O46932" s="7"/>
    </row>
    <row r="46933" spans="15:15" x14ac:dyDescent="0.25">
      <c r="O46933" s="7"/>
    </row>
    <row r="46934" spans="15:15" x14ac:dyDescent="0.25">
      <c r="O46934" s="7"/>
    </row>
    <row r="46935" spans="15:15" x14ac:dyDescent="0.25">
      <c r="O46935" s="7"/>
    </row>
    <row r="46936" spans="15:15" x14ac:dyDescent="0.25">
      <c r="O46936" s="7"/>
    </row>
    <row r="46937" spans="15:15" x14ac:dyDescent="0.25">
      <c r="O46937" s="7"/>
    </row>
    <row r="46938" spans="15:15" x14ac:dyDescent="0.25">
      <c r="O46938" s="7"/>
    </row>
    <row r="46939" spans="15:15" x14ac:dyDescent="0.25">
      <c r="O46939" s="7"/>
    </row>
    <row r="46940" spans="15:15" x14ac:dyDescent="0.25">
      <c r="O46940" s="7"/>
    </row>
    <row r="46941" spans="15:15" x14ac:dyDescent="0.25">
      <c r="O46941" s="7"/>
    </row>
    <row r="46942" spans="15:15" x14ac:dyDescent="0.25">
      <c r="O46942" s="7"/>
    </row>
    <row r="46943" spans="15:15" x14ac:dyDescent="0.25">
      <c r="O46943" s="7"/>
    </row>
    <row r="46944" spans="15:15" x14ac:dyDescent="0.25">
      <c r="O46944" s="7"/>
    </row>
    <row r="46945" spans="15:15" x14ac:dyDescent="0.25">
      <c r="O46945" s="7"/>
    </row>
    <row r="46946" spans="15:15" x14ac:dyDescent="0.25">
      <c r="O46946" s="7"/>
    </row>
    <row r="46947" spans="15:15" x14ac:dyDescent="0.25">
      <c r="O46947" s="7"/>
    </row>
    <row r="46948" spans="15:15" x14ac:dyDescent="0.25">
      <c r="O46948" s="7"/>
    </row>
    <row r="46949" spans="15:15" x14ac:dyDescent="0.25">
      <c r="O46949" s="7"/>
    </row>
    <row r="46950" spans="15:15" x14ac:dyDescent="0.25">
      <c r="O46950" s="7"/>
    </row>
    <row r="46951" spans="15:15" x14ac:dyDescent="0.25">
      <c r="O46951" s="7"/>
    </row>
    <row r="46952" spans="15:15" x14ac:dyDescent="0.25">
      <c r="O46952" s="7"/>
    </row>
    <row r="46953" spans="15:15" x14ac:dyDescent="0.25">
      <c r="O46953" s="7"/>
    </row>
    <row r="46954" spans="15:15" x14ac:dyDescent="0.25">
      <c r="O46954" s="7"/>
    </row>
    <row r="46955" spans="15:15" x14ac:dyDescent="0.25">
      <c r="O46955" s="7"/>
    </row>
    <row r="46956" spans="15:15" x14ac:dyDescent="0.25">
      <c r="O46956" s="7"/>
    </row>
    <row r="46957" spans="15:15" x14ac:dyDescent="0.25">
      <c r="O46957" s="7"/>
    </row>
    <row r="46958" spans="15:15" x14ac:dyDescent="0.25">
      <c r="O46958" s="7"/>
    </row>
    <row r="46959" spans="15:15" x14ac:dyDescent="0.25">
      <c r="O46959" s="7"/>
    </row>
    <row r="46960" spans="15:15" x14ac:dyDescent="0.25">
      <c r="O46960" s="7"/>
    </row>
    <row r="46961" spans="15:15" x14ac:dyDescent="0.25">
      <c r="O46961" s="7"/>
    </row>
    <row r="46962" spans="15:15" x14ac:dyDescent="0.25">
      <c r="O46962" s="7"/>
    </row>
    <row r="46963" spans="15:15" x14ac:dyDescent="0.25">
      <c r="O46963" s="7"/>
    </row>
    <row r="46964" spans="15:15" x14ac:dyDescent="0.25">
      <c r="O46964" s="7"/>
    </row>
    <row r="46965" spans="15:15" x14ac:dyDescent="0.25">
      <c r="O46965" s="7"/>
    </row>
    <row r="46966" spans="15:15" x14ac:dyDescent="0.25">
      <c r="O46966" s="7"/>
    </row>
    <row r="46967" spans="15:15" x14ac:dyDescent="0.25">
      <c r="O46967" s="7"/>
    </row>
    <row r="46968" spans="15:15" x14ac:dyDescent="0.25">
      <c r="O46968" s="7"/>
    </row>
    <row r="46969" spans="15:15" x14ac:dyDescent="0.25">
      <c r="O46969" s="7"/>
    </row>
    <row r="46994" spans="15:15" x14ac:dyDescent="0.25">
      <c r="O46994" s="7"/>
    </row>
    <row r="46995" spans="15:15" x14ac:dyDescent="0.25">
      <c r="O46995" s="7"/>
    </row>
    <row r="46996" spans="15:15" x14ac:dyDescent="0.25">
      <c r="O46996" s="7"/>
    </row>
    <row r="46997" spans="15:15" x14ac:dyDescent="0.25">
      <c r="O46997" s="7"/>
    </row>
    <row r="46998" spans="15:15" x14ac:dyDescent="0.25">
      <c r="O46998" s="7"/>
    </row>
    <row r="46999" spans="15:15" x14ac:dyDescent="0.25">
      <c r="O46999" s="7"/>
    </row>
    <row r="47000" spans="15:15" x14ac:dyDescent="0.25">
      <c r="O47000" s="7"/>
    </row>
    <row r="47001" spans="15:15" x14ac:dyDescent="0.25">
      <c r="O47001" s="7"/>
    </row>
    <row r="47002" spans="15:15" x14ac:dyDescent="0.25">
      <c r="O47002" s="7"/>
    </row>
    <row r="47003" spans="15:15" x14ac:dyDescent="0.25">
      <c r="O47003" s="7"/>
    </row>
    <row r="47004" spans="15:15" x14ac:dyDescent="0.25">
      <c r="O47004" s="7"/>
    </row>
    <row r="47005" spans="15:15" x14ac:dyDescent="0.25">
      <c r="O47005" s="7"/>
    </row>
    <row r="47006" spans="15:15" x14ac:dyDescent="0.25">
      <c r="O47006" s="7"/>
    </row>
    <row r="47007" spans="15:15" x14ac:dyDescent="0.25">
      <c r="O47007" s="7"/>
    </row>
    <row r="47008" spans="15:15" x14ac:dyDescent="0.25">
      <c r="O47008" s="7"/>
    </row>
    <row r="47009" spans="15:15" x14ac:dyDescent="0.25">
      <c r="O47009" s="7"/>
    </row>
    <row r="47010" spans="15:15" x14ac:dyDescent="0.25">
      <c r="O47010" s="7"/>
    </row>
    <row r="47011" spans="15:15" x14ac:dyDescent="0.25">
      <c r="O47011" s="7"/>
    </row>
    <row r="47012" spans="15:15" x14ac:dyDescent="0.25">
      <c r="O47012" s="7"/>
    </row>
    <row r="47013" spans="15:15" x14ac:dyDescent="0.25">
      <c r="O47013" s="7"/>
    </row>
    <row r="47014" spans="15:15" x14ac:dyDescent="0.25">
      <c r="O47014" s="7"/>
    </row>
    <row r="47015" spans="15:15" x14ac:dyDescent="0.25">
      <c r="O47015" s="7"/>
    </row>
    <row r="47016" spans="15:15" x14ac:dyDescent="0.25">
      <c r="O47016" s="7"/>
    </row>
    <row r="47017" spans="15:15" x14ac:dyDescent="0.25">
      <c r="O47017" s="7"/>
    </row>
    <row r="47018" spans="15:15" x14ac:dyDescent="0.25">
      <c r="O47018" s="7"/>
    </row>
    <row r="47019" spans="15:15" x14ac:dyDescent="0.25">
      <c r="O47019" s="7"/>
    </row>
    <row r="47020" spans="15:15" x14ac:dyDescent="0.25">
      <c r="O47020" s="7"/>
    </row>
    <row r="47021" spans="15:15" x14ac:dyDescent="0.25">
      <c r="O47021" s="7"/>
    </row>
    <row r="47022" spans="15:15" x14ac:dyDescent="0.25">
      <c r="O47022" s="7"/>
    </row>
    <row r="47023" spans="15:15" x14ac:dyDescent="0.25">
      <c r="O47023" s="7"/>
    </row>
    <row r="47024" spans="15:15" x14ac:dyDescent="0.25">
      <c r="O47024" s="7"/>
    </row>
    <row r="47025" spans="15:15" x14ac:dyDescent="0.25">
      <c r="O47025" s="7"/>
    </row>
    <row r="47026" spans="15:15" x14ac:dyDescent="0.25">
      <c r="O47026" s="7"/>
    </row>
    <row r="47027" spans="15:15" x14ac:dyDescent="0.25">
      <c r="O47027" s="7"/>
    </row>
    <row r="47028" spans="15:15" x14ac:dyDescent="0.25">
      <c r="O47028" s="7"/>
    </row>
    <row r="47029" spans="15:15" x14ac:dyDescent="0.25">
      <c r="O47029" s="7"/>
    </row>
    <row r="47030" spans="15:15" x14ac:dyDescent="0.25">
      <c r="O47030" s="7"/>
    </row>
    <row r="47031" spans="15:15" x14ac:dyDescent="0.25">
      <c r="O47031" s="7"/>
    </row>
    <row r="47032" spans="15:15" x14ac:dyDescent="0.25">
      <c r="O47032" s="7"/>
    </row>
    <row r="47033" spans="15:15" x14ac:dyDescent="0.25">
      <c r="O47033" s="7"/>
    </row>
    <row r="47034" spans="15:15" x14ac:dyDescent="0.25">
      <c r="O47034" s="7"/>
    </row>
    <row r="47035" spans="15:15" x14ac:dyDescent="0.25">
      <c r="O47035" s="7"/>
    </row>
    <row r="47036" spans="15:15" x14ac:dyDescent="0.25">
      <c r="O47036" s="7"/>
    </row>
    <row r="47037" spans="15:15" x14ac:dyDescent="0.25">
      <c r="O47037" s="7"/>
    </row>
    <row r="47038" spans="15:15" x14ac:dyDescent="0.25">
      <c r="O47038" s="7"/>
    </row>
    <row r="47039" spans="15:15" x14ac:dyDescent="0.25">
      <c r="O47039" s="7"/>
    </row>
    <row r="47040" spans="15:15" x14ac:dyDescent="0.25">
      <c r="O47040" s="7"/>
    </row>
    <row r="47041" spans="15:15" x14ac:dyDescent="0.25">
      <c r="O47041" s="7"/>
    </row>
    <row r="47042" spans="15:15" x14ac:dyDescent="0.25">
      <c r="O47042" s="7"/>
    </row>
    <row r="47043" spans="15:15" x14ac:dyDescent="0.25">
      <c r="O47043" s="7"/>
    </row>
    <row r="47044" spans="15:15" x14ac:dyDescent="0.25">
      <c r="O47044" s="7"/>
    </row>
    <row r="47045" spans="15:15" x14ac:dyDescent="0.25">
      <c r="O47045" s="7"/>
    </row>
    <row r="47046" spans="15:15" x14ac:dyDescent="0.25">
      <c r="O47046" s="7"/>
    </row>
    <row r="47047" spans="15:15" x14ac:dyDescent="0.25">
      <c r="O47047" s="7"/>
    </row>
    <row r="47048" spans="15:15" x14ac:dyDescent="0.25">
      <c r="O47048" s="7"/>
    </row>
    <row r="47049" spans="15:15" x14ac:dyDescent="0.25">
      <c r="O47049" s="7"/>
    </row>
    <row r="47050" spans="15:15" x14ac:dyDescent="0.25">
      <c r="O47050" s="7"/>
    </row>
    <row r="47051" spans="15:15" x14ac:dyDescent="0.25">
      <c r="O47051" s="7"/>
    </row>
    <row r="47052" spans="15:15" x14ac:dyDescent="0.25">
      <c r="O47052" s="7"/>
    </row>
    <row r="47053" spans="15:15" x14ac:dyDescent="0.25">
      <c r="O47053" s="7"/>
    </row>
    <row r="47054" spans="15:15" x14ac:dyDescent="0.25">
      <c r="O47054" s="7"/>
    </row>
    <row r="47055" spans="15:15" x14ac:dyDescent="0.25">
      <c r="O47055" s="7"/>
    </row>
    <row r="47056" spans="15:15" x14ac:dyDescent="0.25">
      <c r="O47056" s="7"/>
    </row>
    <row r="47057" spans="15:15" x14ac:dyDescent="0.25">
      <c r="O47057" s="7"/>
    </row>
    <row r="47058" spans="15:15" x14ac:dyDescent="0.25">
      <c r="O47058" s="7"/>
    </row>
    <row r="47059" spans="15:15" x14ac:dyDescent="0.25">
      <c r="O47059" s="7"/>
    </row>
    <row r="47060" spans="15:15" x14ac:dyDescent="0.25">
      <c r="O47060" s="7"/>
    </row>
    <row r="47061" spans="15:15" x14ac:dyDescent="0.25">
      <c r="O47061" s="7"/>
    </row>
    <row r="47062" spans="15:15" x14ac:dyDescent="0.25">
      <c r="O47062" s="7"/>
    </row>
    <row r="47063" spans="15:15" x14ac:dyDescent="0.25">
      <c r="O47063" s="7"/>
    </row>
    <row r="47064" spans="15:15" x14ac:dyDescent="0.25">
      <c r="O47064" s="7"/>
    </row>
    <row r="47065" spans="15:15" x14ac:dyDescent="0.25">
      <c r="O47065" s="7"/>
    </row>
    <row r="47066" spans="15:15" x14ac:dyDescent="0.25">
      <c r="O47066" s="7"/>
    </row>
    <row r="47067" spans="15:15" x14ac:dyDescent="0.25">
      <c r="O47067" s="7"/>
    </row>
    <row r="47068" spans="15:15" x14ac:dyDescent="0.25">
      <c r="O47068" s="7"/>
    </row>
    <row r="47069" spans="15:15" x14ac:dyDescent="0.25">
      <c r="O47069" s="7"/>
    </row>
    <row r="47070" spans="15:15" x14ac:dyDescent="0.25">
      <c r="O47070" s="7"/>
    </row>
    <row r="47071" spans="15:15" x14ac:dyDescent="0.25">
      <c r="O47071" s="7"/>
    </row>
    <row r="47072" spans="15:15" x14ac:dyDescent="0.25">
      <c r="O47072" s="7"/>
    </row>
    <row r="47073" spans="15:15" x14ac:dyDescent="0.25">
      <c r="O47073" s="7"/>
    </row>
    <row r="47074" spans="15:15" x14ac:dyDescent="0.25">
      <c r="O47074" s="7"/>
    </row>
    <row r="47075" spans="15:15" x14ac:dyDescent="0.25">
      <c r="O47075" s="7"/>
    </row>
    <row r="47076" spans="15:15" x14ac:dyDescent="0.25">
      <c r="O47076" s="7"/>
    </row>
    <row r="47077" spans="15:15" x14ac:dyDescent="0.25">
      <c r="O47077" s="7"/>
    </row>
    <row r="47078" spans="15:15" x14ac:dyDescent="0.25">
      <c r="O47078" s="7"/>
    </row>
    <row r="47079" spans="15:15" x14ac:dyDescent="0.25">
      <c r="O47079" s="7"/>
    </row>
    <row r="47080" spans="15:15" x14ac:dyDescent="0.25">
      <c r="O47080" s="7"/>
    </row>
    <row r="47081" spans="15:15" x14ac:dyDescent="0.25">
      <c r="O47081" s="7"/>
    </row>
    <row r="47082" spans="15:15" x14ac:dyDescent="0.25">
      <c r="O47082" s="7"/>
    </row>
    <row r="47083" spans="15:15" x14ac:dyDescent="0.25">
      <c r="O47083" s="7"/>
    </row>
    <row r="47084" spans="15:15" x14ac:dyDescent="0.25">
      <c r="O47084" s="7"/>
    </row>
    <row r="47085" spans="15:15" x14ac:dyDescent="0.25">
      <c r="O47085" s="7"/>
    </row>
    <row r="47086" spans="15:15" x14ac:dyDescent="0.25">
      <c r="O47086" s="7"/>
    </row>
    <row r="47087" spans="15:15" x14ac:dyDescent="0.25">
      <c r="O47087" s="7"/>
    </row>
    <row r="47088" spans="15:15" x14ac:dyDescent="0.25">
      <c r="O47088" s="7"/>
    </row>
    <row r="47089" spans="15:15" x14ac:dyDescent="0.25">
      <c r="O47089" s="7"/>
    </row>
    <row r="47090" spans="15:15" x14ac:dyDescent="0.25">
      <c r="O47090" s="7"/>
    </row>
    <row r="47091" spans="15:15" x14ac:dyDescent="0.25">
      <c r="O47091" s="7"/>
    </row>
    <row r="47092" spans="15:15" x14ac:dyDescent="0.25">
      <c r="O47092" s="7"/>
    </row>
    <row r="47093" spans="15:15" x14ac:dyDescent="0.25">
      <c r="O47093" s="7"/>
    </row>
    <row r="47094" spans="15:15" x14ac:dyDescent="0.25">
      <c r="O47094" s="7"/>
    </row>
    <row r="47095" spans="15:15" x14ac:dyDescent="0.25">
      <c r="O47095" s="7"/>
    </row>
    <row r="47096" spans="15:15" x14ac:dyDescent="0.25">
      <c r="O47096" s="7"/>
    </row>
    <row r="47097" spans="15:15" x14ac:dyDescent="0.25">
      <c r="O47097" s="7"/>
    </row>
    <row r="47098" spans="15:15" x14ac:dyDescent="0.25">
      <c r="O47098" s="7"/>
    </row>
    <row r="47099" spans="15:15" x14ac:dyDescent="0.25">
      <c r="O47099" s="7"/>
    </row>
    <row r="47100" spans="15:15" x14ac:dyDescent="0.25">
      <c r="O47100" s="7"/>
    </row>
    <row r="47101" spans="15:15" x14ac:dyDescent="0.25">
      <c r="O47101" s="7"/>
    </row>
    <row r="47102" spans="15:15" x14ac:dyDescent="0.25">
      <c r="O47102" s="7"/>
    </row>
    <row r="47103" spans="15:15" x14ac:dyDescent="0.25">
      <c r="O47103" s="7"/>
    </row>
    <row r="47104" spans="15:15" x14ac:dyDescent="0.25">
      <c r="O47104" s="7"/>
    </row>
    <row r="47105" spans="15:15" x14ac:dyDescent="0.25">
      <c r="O47105" s="7"/>
    </row>
    <row r="47106" spans="15:15" x14ac:dyDescent="0.25">
      <c r="O47106" s="7"/>
    </row>
    <row r="47107" spans="15:15" x14ac:dyDescent="0.25">
      <c r="O47107" s="7"/>
    </row>
    <row r="47108" spans="15:15" x14ac:dyDescent="0.25">
      <c r="O47108" s="7"/>
    </row>
    <row r="47109" spans="15:15" x14ac:dyDescent="0.25">
      <c r="O47109" s="7"/>
    </row>
    <row r="47110" spans="15:15" x14ac:dyDescent="0.25">
      <c r="O47110" s="7"/>
    </row>
    <row r="47111" spans="15:15" x14ac:dyDescent="0.25">
      <c r="O47111" s="7"/>
    </row>
    <row r="47112" spans="15:15" x14ac:dyDescent="0.25">
      <c r="O47112" s="7"/>
    </row>
    <row r="47113" spans="15:15" x14ac:dyDescent="0.25">
      <c r="O47113" s="7"/>
    </row>
    <row r="47114" spans="15:15" x14ac:dyDescent="0.25">
      <c r="O47114" s="7"/>
    </row>
    <row r="47115" spans="15:15" x14ac:dyDescent="0.25">
      <c r="O47115" s="7"/>
    </row>
    <row r="47116" spans="15:15" x14ac:dyDescent="0.25">
      <c r="O47116" s="7"/>
    </row>
    <row r="47117" spans="15:15" x14ac:dyDescent="0.25">
      <c r="O47117" s="7"/>
    </row>
    <row r="47118" spans="15:15" x14ac:dyDescent="0.25">
      <c r="O47118" s="7"/>
    </row>
    <row r="47119" spans="15:15" x14ac:dyDescent="0.25">
      <c r="O47119" s="7"/>
    </row>
    <row r="47120" spans="15:15" x14ac:dyDescent="0.25">
      <c r="O47120" s="7"/>
    </row>
    <row r="47121" spans="15:15" x14ac:dyDescent="0.25">
      <c r="O47121" s="7"/>
    </row>
    <row r="47122" spans="15:15" x14ac:dyDescent="0.25">
      <c r="O47122" s="7"/>
    </row>
    <row r="47123" spans="15:15" x14ac:dyDescent="0.25">
      <c r="O47123" s="7"/>
    </row>
    <row r="47124" spans="15:15" x14ac:dyDescent="0.25">
      <c r="O47124" s="7"/>
    </row>
    <row r="47125" spans="15:15" x14ac:dyDescent="0.25">
      <c r="O47125" s="7"/>
    </row>
    <row r="47126" spans="15:15" x14ac:dyDescent="0.25">
      <c r="O47126" s="7"/>
    </row>
    <row r="47127" spans="15:15" x14ac:dyDescent="0.25">
      <c r="O47127" s="7"/>
    </row>
    <row r="47128" spans="15:15" x14ac:dyDescent="0.25">
      <c r="O47128" s="7"/>
    </row>
    <row r="47129" spans="15:15" x14ac:dyDescent="0.25">
      <c r="O47129" s="7"/>
    </row>
    <row r="47130" spans="15:15" x14ac:dyDescent="0.25">
      <c r="O47130" s="7"/>
    </row>
    <row r="47131" spans="15:15" x14ac:dyDescent="0.25">
      <c r="O47131" s="7"/>
    </row>
    <row r="47132" spans="15:15" x14ac:dyDescent="0.25">
      <c r="O47132" s="7"/>
    </row>
    <row r="47133" spans="15:15" x14ac:dyDescent="0.25">
      <c r="O47133" s="7"/>
    </row>
    <row r="47134" spans="15:15" x14ac:dyDescent="0.25">
      <c r="O47134" s="7"/>
    </row>
    <row r="47135" spans="15:15" x14ac:dyDescent="0.25">
      <c r="O47135" s="7"/>
    </row>
    <row r="47136" spans="15:15" x14ac:dyDescent="0.25">
      <c r="O47136" s="7"/>
    </row>
    <row r="47137" spans="15:15" x14ac:dyDescent="0.25">
      <c r="O47137" s="7"/>
    </row>
    <row r="47138" spans="15:15" x14ac:dyDescent="0.25">
      <c r="O47138" s="7"/>
    </row>
    <row r="47139" spans="15:15" x14ac:dyDescent="0.25">
      <c r="O47139" s="7"/>
    </row>
    <row r="47140" spans="15:15" x14ac:dyDescent="0.25">
      <c r="O47140" s="7"/>
    </row>
    <row r="47141" spans="15:15" x14ac:dyDescent="0.25">
      <c r="O47141" s="7"/>
    </row>
    <row r="47142" spans="15:15" x14ac:dyDescent="0.25">
      <c r="O47142" s="7"/>
    </row>
    <row r="47143" spans="15:15" x14ac:dyDescent="0.25">
      <c r="O47143" s="7"/>
    </row>
    <row r="47144" spans="15:15" x14ac:dyDescent="0.25">
      <c r="O47144" s="7"/>
    </row>
    <row r="47145" spans="15:15" x14ac:dyDescent="0.25">
      <c r="O47145" s="7"/>
    </row>
    <row r="47146" spans="15:15" x14ac:dyDescent="0.25">
      <c r="O47146" s="7"/>
    </row>
    <row r="47147" spans="15:15" x14ac:dyDescent="0.25">
      <c r="O47147" s="7"/>
    </row>
    <row r="47148" spans="15:15" x14ac:dyDescent="0.25">
      <c r="O47148" s="7"/>
    </row>
    <row r="47149" spans="15:15" x14ac:dyDescent="0.25">
      <c r="O47149" s="7"/>
    </row>
    <row r="47150" spans="15:15" x14ac:dyDescent="0.25">
      <c r="O47150" s="7"/>
    </row>
    <row r="47151" spans="15:15" x14ac:dyDescent="0.25">
      <c r="O47151" s="7"/>
    </row>
    <row r="47152" spans="15:15" x14ac:dyDescent="0.25">
      <c r="O47152" s="7"/>
    </row>
    <row r="47153" spans="15:15" x14ac:dyDescent="0.25">
      <c r="O47153" s="7"/>
    </row>
    <row r="47154" spans="15:15" x14ac:dyDescent="0.25">
      <c r="O47154" s="7"/>
    </row>
    <row r="47155" spans="15:15" x14ac:dyDescent="0.25">
      <c r="O47155" s="7"/>
    </row>
    <row r="47156" spans="15:15" x14ac:dyDescent="0.25">
      <c r="O47156" s="7"/>
    </row>
    <row r="47157" spans="15:15" x14ac:dyDescent="0.25">
      <c r="O47157" s="7"/>
    </row>
    <row r="47158" spans="15:15" x14ac:dyDescent="0.25">
      <c r="O47158" s="7"/>
    </row>
    <row r="47159" spans="15:15" x14ac:dyDescent="0.25">
      <c r="O47159" s="7"/>
    </row>
    <row r="47160" spans="15:15" x14ac:dyDescent="0.25">
      <c r="O47160" s="7"/>
    </row>
    <row r="47161" spans="15:15" x14ac:dyDescent="0.25">
      <c r="O47161" s="7"/>
    </row>
    <row r="47162" spans="15:15" x14ac:dyDescent="0.25">
      <c r="O47162" s="7"/>
    </row>
    <row r="47163" spans="15:15" x14ac:dyDescent="0.25">
      <c r="O47163" s="7"/>
    </row>
    <row r="47164" spans="15:15" x14ac:dyDescent="0.25">
      <c r="O47164" s="7"/>
    </row>
    <row r="47165" spans="15:15" x14ac:dyDescent="0.25">
      <c r="O47165" s="7"/>
    </row>
    <row r="47166" spans="15:15" x14ac:dyDescent="0.25">
      <c r="O47166" s="7"/>
    </row>
    <row r="47167" spans="15:15" x14ac:dyDescent="0.25">
      <c r="O47167" s="7"/>
    </row>
    <row r="47168" spans="15:15" x14ac:dyDescent="0.25">
      <c r="O47168" s="7"/>
    </row>
    <row r="47169" spans="15:15" x14ac:dyDescent="0.25">
      <c r="O47169" s="7"/>
    </row>
    <row r="47170" spans="15:15" x14ac:dyDescent="0.25">
      <c r="O47170" s="7"/>
    </row>
    <row r="47171" spans="15:15" x14ac:dyDescent="0.25">
      <c r="O47171" s="7"/>
    </row>
    <row r="47172" spans="15:15" x14ac:dyDescent="0.25">
      <c r="O47172" s="7"/>
    </row>
    <row r="47173" spans="15:15" x14ac:dyDescent="0.25">
      <c r="O47173" s="7"/>
    </row>
    <row r="47174" spans="15:15" x14ac:dyDescent="0.25">
      <c r="O47174" s="7"/>
    </row>
    <row r="47175" spans="15:15" x14ac:dyDescent="0.25">
      <c r="O47175" s="7"/>
    </row>
    <row r="47176" spans="15:15" x14ac:dyDescent="0.25">
      <c r="O47176" s="7"/>
    </row>
    <row r="47177" spans="15:15" x14ac:dyDescent="0.25">
      <c r="O47177" s="7"/>
    </row>
    <row r="47178" spans="15:15" x14ac:dyDescent="0.25">
      <c r="O47178" s="7"/>
    </row>
    <row r="47179" spans="15:15" x14ac:dyDescent="0.25">
      <c r="O47179" s="7"/>
    </row>
    <row r="47180" spans="15:15" x14ac:dyDescent="0.25">
      <c r="O47180" s="7"/>
    </row>
    <row r="47181" spans="15:15" x14ac:dyDescent="0.25">
      <c r="O47181" s="7"/>
    </row>
    <row r="47182" spans="15:15" x14ac:dyDescent="0.25">
      <c r="O47182" s="7"/>
    </row>
    <row r="47183" spans="15:15" x14ac:dyDescent="0.25">
      <c r="O47183" s="7"/>
    </row>
    <row r="47184" spans="15:15" x14ac:dyDescent="0.25">
      <c r="O47184" s="7"/>
    </row>
    <row r="47185" spans="15:15" x14ac:dyDescent="0.25">
      <c r="O47185" s="7"/>
    </row>
    <row r="47186" spans="15:15" x14ac:dyDescent="0.25">
      <c r="O47186" s="7"/>
    </row>
    <row r="47187" spans="15:15" x14ac:dyDescent="0.25">
      <c r="O47187" s="7"/>
    </row>
    <row r="47188" spans="15:15" x14ac:dyDescent="0.25">
      <c r="O47188" s="7"/>
    </row>
    <row r="47189" spans="15:15" x14ac:dyDescent="0.25">
      <c r="O47189" s="7"/>
    </row>
    <row r="47190" spans="15:15" x14ac:dyDescent="0.25">
      <c r="O47190" s="7"/>
    </row>
    <row r="47191" spans="15:15" x14ac:dyDescent="0.25">
      <c r="O47191" s="7"/>
    </row>
    <row r="47192" spans="15:15" x14ac:dyDescent="0.25">
      <c r="O47192" s="7"/>
    </row>
    <row r="47193" spans="15:15" x14ac:dyDescent="0.25">
      <c r="O47193" s="7"/>
    </row>
    <row r="47194" spans="15:15" x14ac:dyDescent="0.25">
      <c r="O47194" s="7"/>
    </row>
    <row r="47195" spans="15:15" x14ac:dyDescent="0.25">
      <c r="O47195" s="7"/>
    </row>
    <row r="47196" spans="15:15" x14ac:dyDescent="0.25">
      <c r="O47196" s="7"/>
    </row>
    <row r="47197" spans="15:15" x14ac:dyDescent="0.25">
      <c r="O47197" s="7"/>
    </row>
    <row r="47198" spans="15:15" x14ac:dyDescent="0.25">
      <c r="O47198" s="7"/>
    </row>
    <row r="47199" spans="15:15" x14ac:dyDescent="0.25">
      <c r="O47199" s="7"/>
    </row>
    <row r="47200" spans="15:15" x14ac:dyDescent="0.25">
      <c r="O47200" s="7"/>
    </row>
    <row r="47201" spans="15:15" x14ac:dyDescent="0.25">
      <c r="O47201" s="7"/>
    </row>
    <row r="47202" spans="15:15" x14ac:dyDescent="0.25">
      <c r="O47202" s="7"/>
    </row>
    <row r="47203" spans="15:15" x14ac:dyDescent="0.25">
      <c r="O47203" s="7"/>
    </row>
    <row r="47204" spans="15:15" x14ac:dyDescent="0.25">
      <c r="O47204" s="7"/>
    </row>
    <row r="47205" spans="15:15" x14ac:dyDescent="0.25">
      <c r="O47205" s="7"/>
    </row>
    <row r="47206" spans="15:15" x14ac:dyDescent="0.25">
      <c r="O47206" s="7"/>
    </row>
    <row r="47207" spans="15:15" x14ac:dyDescent="0.25">
      <c r="O47207" s="7"/>
    </row>
    <row r="47208" spans="15:15" x14ac:dyDescent="0.25">
      <c r="O47208" s="7"/>
    </row>
    <row r="47209" spans="15:15" x14ac:dyDescent="0.25">
      <c r="O47209" s="7"/>
    </row>
    <row r="47210" spans="15:15" x14ac:dyDescent="0.25">
      <c r="O47210" s="7"/>
    </row>
    <row r="47211" spans="15:15" x14ac:dyDescent="0.25">
      <c r="O47211" s="7"/>
    </row>
    <row r="47212" spans="15:15" x14ac:dyDescent="0.25">
      <c r="O47212" s="7"/>
    </row>
    <row r="47213" spans="15:15" x14ac:dyDescent="0.25">
      <c r="O47213" s="7"/>
    </row>
    <row r="47214" spans="15:15" x14ac:dyDescent="0.25">
      <c r="O47214" s="7"/>
    </row>
    <row r="47215" spans="15:15" x14ac:dyDescent="0.25">
      <c r="O47215" s="7"/>
    </row>
    <row r="47216" spans="15:15" x14ac:dyDescent="0.25">
      <c r="O47216" s="7"/>
    </row>
    <row r="47217" spans="15:15" x14ac:dyDescent="0.25">
      <c r="O47217" s="7"/>
    </row>
    <row r="47218" spans="15:15" x14ac:dyDescent="0.25">
      <c r="O47218" s="7"/>
    </row>
    <row r="47219" spans="15:15" x14ac:dyDescent="0.25">
      <c r="O47219" s="7"/>
    </row>
    <row r="47220" spans="15:15" x14ac:dyDescent="0.25">
      <c r="O47220" s="7"/>
    </row>
    <row r="47221" spans="15:15" x14ac:dyDescent="0.25">
      <c r="O47221" s="7"/>
    </row>
    <row r="47222" spans="15:15" x14ac:dyDescent="0.25">
      <c r="O47222" s="7"/>
    </row>
    <row r="47223" spans="15:15" x14ac:dyDescent="0.25">
      <c r="O47223" s="7"/>
    </row>
    <row r="47224" spans="15:15" x14ac:dyDescent="0.25">
      <c r="O47224" s="7"/>
    </row>
    <row r="47225" spans="15:15" x14ac:dyDescent="0.25">
      <c r="O47225" s="7"/>
    </row>
    <row r="47226" spans="15:15" x14ac:dyDescent="0.25">
      <c r="O47226" s="7"/>
    </row>
    <row r="47227" spans="15:15" x14ac:dyDescent="0.25">
      <c r="O47227" s="7"/>
    </row>
    <row r="47228" spans="15:15" x14ac:dyDescent="0.25">
      <c r="O47228" s="7"/>
    </row>
    <row r="47229" spans="15:15" x14ac:dyDescent="0.25">
      <c r="O47229" s="7"/>
    </row>
    <row r="47230" spans="15:15" x14ac:dyDescent="0.25">
      <c r="O47230" s="7"/>
    </row>
    <row r="47231" spans="15:15" x14ac:dyDescent="0.25">
      <c r="O47231" s="7"/>
    </row>
    <row r="47232" spans="15:15" x14ac:dyDescent="0.25">
      <c r="O47232" s="7"/>
    </row>
    <row r="47233" spans="15:15" x14ac:dyDescent="0.25">
      <c r="O47233" s="7"/>
    </row>
    <row r="47258" spans="15:15" x14ac:dyDescent="0.25">
      <c r="O47258" s="7"/>
    </row>
    <row r="47259" spans="15:15" x14ac:dyDescent="0.25">
      <c r="O47259" s="7"/>
    </row>
    <row r="47260" spans="15:15" x14ac:dyDescent="0.25">
      <c r="O47260" s="7"/>
    </row>
    <row r="47261" spans="15:15" x14ac:dyDescent="0.25">
      <c r="O47261" s="7"/>
    </row>
    <row r="47262" spans="15:15" x14ac:dyDescent="0.25">
      <c r="O47262" s="7"/>
    </row>
    <row r="47263" spans="15:15" x14ac:dyDescent="0.25">
      <c r="O47263" s="7"/>
    </row>
    <row r="47264" spans="15:15" x14ac:dyDescent="0.25">
      <c r="O47264" s="7"/>
    </row>
    <row r="47265" spans="15:15" x14ac:dyDescent="0.25">
      <c r="O47265" s="7"/>
    </row>
    <row r="47266" spans="15:15" x14ac:dyDescent="0.25">
      <c r="O47266" s="7"/>
    </row>
    <row r="47267" spans="15:15" x14ac:dyDescent="0.25">
      <c r="O47267" s="7"/>
    </row>
    <row r="47268" spans="15:15" x14ac:dyDescent="0.25">
      <c r="O47268" s="7"/>
    </row>
    <row r="47269" spans="15:15" x14ac:dyDescent="0.25">
      <c r="O47269" s="7"/>
    </row>
    <row r="47270" spans="15:15" x14ac:dyDescent="0.25">
      <c r="O47270" s="7"/>
    </row>
    <row r="47271" spans="15:15" x14ac:dyDescent="0.25">
      <c r="O47271" s="7"/>
    </row>
    <row r="47272" spans="15:15" x14ac:dyDescent="0.25">
      <c r="O47272" s="7"/>
    </row>
    <row r="47273" spans="15:15" x14ac:dyDescent="0.25">
      <c r="O47273" s="7"/>
    </row>
    <row r="47274" spans="15:15" x14ac:dyDescent="0.25">
      <c r="O47274" s="7"/>
    </row>
    <row r="47275" spans="15:15" x14ac:dyDescent="0.25">
      <c r="O47275" s="7"/>
    </row>
    <row r="47276" spans="15:15" x14ac:dyDescent="0.25">
      <c r="O47276" s="7"/>
    </row>
    <row r="47277" spans="15:15" x14ac:dyDescent="0.25">
      <c r="O47277" s="7"/>
    </row>
    <row r="47278" spans="15:15" x14ac:dyDescent="0.25">
      <c r="O47278" s="7"/>
    </row>
    <row r="47279" spans="15:15" x14ac:dyDescent="0.25">
      <c r="O47279" s="7"/>
    </row>
    <row r="47280" spans="15:15" x14ac:dyDescent="0.25">
      <c r="O47280" s="7"/>
    </row>
    <row r="47281" spans="15:15" x14ac:dyDescent="0.25">
      <c r="O47281" s="7"/>
    </row>
    <row r="47282" spans="15:15" x14ac:dyDescent="0.25">
      <c r="O47282" s="7"/>
    </row>
    <row r="47283" spans="15:15" x14ac:dyDescent="0.25">
      <c r="O47283" s="7"/>
    </row>
    <row r="47284" spans="15:15" x14ac:dyDescent="0.25">
      <c r="O47284" s="7"/>
    </row>
    <row r="47285" spans="15:15" x14ac:dyDescent="0.25">
      <c r="O47285" s="7"/>
    </row>
    <row r="47286" spans="15:15" x14ac:dyDescent="0.25">
      <c r="O47286" s="7"/>
    </row>
    <row r="47287" spans="15:15" x14ac:dyDescent="0.25">
      <c r="O47287" s="7"/>
    </row>
    <row r="47288" spans="15:15" x14ac:dyDescent="0.25">
      <c r="O47288" s="7"/>
    </row>
    <row r="47289" spans="15:15" x14ac:dyDescent="0.25">
      <c r="O47289" s="7"/>
    </row>
    <row r="47290" spans="15:15" x14ac:dyDescent="0.25">
      <c r="O47290" s="7"/>
    </row>
    <row r="47291" spans="15:15" x14ac:dyDescent="0.25">
      <c r="O47291" s="7"/>
    </row>
    <row r="47292" spans="15:15" x14ac:dyDescent="0.25">
      <c r="O47292" s="7"/>
    </row>
    <row r="47293" spans="15:15" x14ac:dyDescent="0.25">
      <c r="O47293" s="7"/>
    </row>
    <row r="47294" spans="15:15" x14ac:dyDescent="0.25">
      <c r="O47294" s="7"/>
    </row>
    <row r="47295" spans="15:15" x14ac:dyDescent="0.25">
      <c r="O47295" s="7"/>
    </row>
    <row r="47296" spans="15:15" x14ac:dyDescent="0.25">
      <c r="O47296" s="7"/>
    </row>
    <row r="47297" spans="15:15" x14ac:dyDescent="0.25">
      <c r="O47297" s="7"/>
    </row>
    <row r="47298" spans="15:15" x14ac:dyDescent="0.25">
      <c r="O47298" s="7"/>
    </row>
    <row r="47299" spans="15:15" x14ac:dyDescent="0.25">
      <c r="O47299" s="7"/>
    </row>
    <row r="47300" spans="15:15" x14ac:dyDescent="0.25">
      <c r="O47300" s="7"/>
    </row>
    <row r="47301" spans="15:15" x14ac:dyDescent="0.25">
      <c r="O47301" s="7"/>
    </row>
    <row r="47302" spans="15:15" x14ac:dyDescent="0.25">
      <c r="O47302" s="7"/>
    </row>
    <row r="47303" spans="15:15" x14ac:dyDescent="0.25">
      <c r="O47303" s="7"/>
    </row>
    <row r="47304" spans="15:15" x14ac:dyDescent="0.25">
      <c r="O47304" s="7"/>
    </row>
    <row r="47305" spans="15:15" x14ac:dyDescent="0.25">
      <c r="O47305" s="7"/>
    </row>
    <row r="47306" spans="15:15" x14ac:dyDescent="0.25">
      <c r="O47306" s="7"/>
    </row>
    <row r="47307" spans="15:15" x14ac:dyDescent="0.25">
      <c r="O47307" s="7"/>
    </row>
    <row r="47308" spans="15:15" x14ac:dyDescent="0.25">
      <c r="O47308" s="7"/>
    </row>
    <row r="47309" spans="15:15" x14ac:dyDescent="0.25">
      <c r="O47309" s="7"/>
    </row>
    <row r="47310" spans="15:15" x14ac:dyDescent="0.25">
      <c r="O47310" s="7"/>
    </row>
    <row r="47311" spans="15:15" x14ac:dyDescent="0.25">
      <c r="O47311" s="7"/>
    </row>
    <row r="47312" spans="15:15" x14ac:dyDescent="0.25">
      <c r="O47312" s="7"/>
    </row>
    <row r="47313" spans="15:15" x14ac:dyDescent="0.25">
      <c r="O47313" s="7"/>
    </row>
    <row r="47314" spans="15:15" x14ac:dyDescent="0.25">
      <c r="O47314" s="7"/>
    </row>
    <row r="47315" spans="15:15" x14ac:dyDescent="0.25">
      <c r="O47315" s="7"/>
    </row>
    <row r="47316" spans="15:15" x14ac:dyDescent="0.25">
      <c r="O47316" s="7"/>
    </row>
    <row r="47317" spans="15:15" x14ac:dyDescent="0.25">
      <c r="O47317" s="7"/>
    </row>
    <row r="47318" spans="15:15" x14ac:dyDescent="0.25">
      <c r="O47318" s="7"/>
    </row>
    <row r="47319" spans="15:15" x14ac:dyDescent="0.25">
      <c r="O47319" s="7"/>
    </row>
    <row r="47320" spans="15:15" x14ac:dyDescent="0.25">
      <c r="O47320" s="7"/>
    </row>
    <row r="47321" spans="15:15" x14ac:dyDescent="0.25">
      <c r="O47321" s="7"/>
    </row>
    <row r="47322" spans="15:15" x14ac:dyDescent="0.25">
      <c r="O47322" s="7"/>
    </row>
    <row r="47323" spans="15:15" x14ac:dyDescent="0.25">
      <c r="O47323" s="7"/>
    </row>
    <row r="47324" spans="15:15" x14ac:dyDescent="0.25">
      <c r="O47324" s="7"/>
    </row>
    <row r="47325" spans="15:15" x14ac:dyDescent="0.25">
      <c r="O47325" s="7"/>
    </row>
    <row r="47326" spans="15:15" x14ac:dyDescent="0.25">
      <c r="O47326" s="7"/>
    </row>
    <row r="47327" spans="15:15" x14ac:dyDescent="0.25">
      <c r="O47327" s="7"/>
    </row>
    <row r="47328" spans="15:15" x14ac:dyDescent="0.25">
      <c r="O47328" s="7"/>
    </row>
    <row r="47329" spans="15:15" x14ac:dyDescent="0.25">
      <c r="O47329" s="7"/>
    </row>
    <row r="47330" spans="15:15" x14ac:dyDescent="0.25">
      <c r="O47330" s="7"/>
    </row>
    <row r="47331" spans="15:15" x14ac:dyDescent="0.25">
      <c r="O47331" s="7"/>
    </row>
    <row r="47332" spans="15:15" x14ac:dyDescent="0.25">
      <c r="O47332" s="7"/>
    </row>
    <row r="47333" spans="15:15" x14ac:dyDescent="0.25">
      <c r="O47333" s="7"/>
    </row>
    <row r="47334" spans="15:15" x14ac:dyDescent="0.25">
      <c r="O47334" s="7"/>
    </row>
    <row r="47335" spans="15:15" x14ac:dyDescent="0.25">
      <c r="O47335" s="7"/>
    </row>
    <row r="47336" spans="15:15" x14ac:dyDescent="0.25">
      <c r="O47336" s="7"/>
    </row>
    <row r="47337" spans="15:15" x14ac:dyDescent="0.25">
      <c r="O47337" s="7"/>
    </row>
    <row r="47338" spans="15:15" x14ac:dyDescent="0.25">
      <c r="O47338" s="7"/>
    </row>
    <row r="47339" spans="15:15" x14ac:dyDescent="0.25">
      <c r="O47339" s="7"/>
    </row>
    <row r="47340" spans="15:15" x14ac:dyDescent="0.25">
      <c r="O47340" s="7"/>
    </row>
    <row r="47341" spans="15:15" x14ac:dyDescent="0.25">
      <c r="O47341" s="7"/>
    </row>
    <row r="47342" spans="15:15" x14ac:dyDescent="0.25">
      <c r="O47342" s="7"/>
    </row>
    <row r="47343" spans="15:15" x14ac:dyDescent="0.25">
      <c r="O47343" s="7"/>
    </row>
    <row r="47344" spans="15:15" x14ac:dyDescent="0.25">
      <c r="O47344" s="7"/>
    </row>
    <row r="47345" spans="15:15" x14ac:dyDescent="0.25">
      <c r="O47345" s="7"/>
    </row>
    <row r="47346" spans="15:15" x14ac:dyDescent="0.25">
      <c r="O47346" s="7"/>
    </row>
    <row r="47347" spans="15:15" x14ac:dyDescent="0.25">
      <c r="O47347" s="7"/>
    </row>
    <row r="47348" spans="15:15" x14ac:dyDescent="0.25">
      <c r="O47348" s="7"/>
    </row>
    <row r="47349" spans="15:15" x14ac:dyDescent="0.25">
      <c r="O47349" s="7"/>
    </row>
    <row r="47350" spans="15:15" x14ac:dyDescent="0.25">
      <c r="O47350" s="7"/>
    </row>
    <row r="47351" spans="15:15" x14ac:dyDescent="0.25">
      <c r="O47351" s="7"/>
    </row>
    <row r="47352" spans="15:15" x14ac:dyDescent="0.25">
      <c r="O47352" s="7"/>
    </row>
    <row r="47353" spans="15:15" x14ac:dyDescent="0.25">
      <c r="O47353" s="7"/>
    </row>
    <row r="47354" spans="15:15" x14ac:dyDescent="0.25">
      <c r="O47354" s="7"/>
    </row>
    <row r="47355" spans="15:15" x14ac:dyDescent="0.25">
      <c r="O47355" s="7"/>
    </row>
    <row r="47356" spans="15:15" x14ac:dyDescent="0.25">
      <c r="O47356" s="7"/>
    </row>
    <row r="47357" spans="15:15" x14ac:dyDescent="0.25">
      <c r="O47357" s="7"/>
    </row>
    <row r="47358" spans="15:15" x14ac:dyDescent="0.25">
      <c r="O47358" s="7"/>
    </row>
    <row r="47359" spans="15:15" x14ac:dyDescent="0.25">
      <c r="O47359" s="7"/>
    </row>
    <row r="47360" spans="15:15" x14ac:dyDescent="0.25">
      <c r="O47360" s="7"/>
    </row>
    <row r="47361" spans="15:15" x14ac:dyDescent="0.25">
      <c r="O47361" s="7"/>
    </row>
    <row r="47362" spans="15:15" x14ac:dyDescent="0.25">
      <c r="O47362" s="7"/>
    </row>
    <row r="47363" spans="15:15" x14ac:dyDescent="0.25">
      <c r="O47363" s="7"/>
    </row>
    <row r="47364" spans="15:15" x14ac:dyDescent="0.25">
      <c r="O47364" s="7"/>
    </row>
    <row r="47365" spans="15:15" x14ac:dyDescent="0.25">
      <c r="O47365" s="7"/>
    </row>
    <row r="47366" spans="15:15" x14ac:dyDescent="0.25">
      <c r="O47366" s="7"/>
    </row>
    <row r="47367" spans="15:15" x14ac:dyDescent="0.25">
      <c r="O47367" s="7"/>
    </row>
    <row r="47368" spans="15:15" x14ac:dyDescent="0.25">
      <c r="O47368" s="7"/>
    </row>
    <row r="47369" spans="15:15" x14ac:dyDescent="0.25">
      <c r="O47369" s="7"/>
    </row>
    <row r="47370" spans="15:15" x14ac:dyDescent="0.25">
      <c r="O47370" s="7"/>
    </row>
    <row r="47371" spans="15:15" x14ac:dyDescent="0.25">
      <c r="O47371" s="7"/>
    </row>
    <row r="47372" spans="15:15" x14ac:dyDescent="0.25">
      <c r="O47372" s="7"/>
    </row>
    <row r="47373" spans="15:15" x14ac:dyDescent="0.25">
      <c r="O47373" s="7"/>
    </row>
    <row r="47374" spans="15:15" x14ac:dyDescent="0.25">
      <c r="O47374" s="7"/>
    </row>
    <row r="47375" spans="15:15" x14ac:dyDescent="0.25">
      <c r="O47375" s="7"/>
    </row>
    <row r="47376" spans="15:15" x14ac:dyDescent="0.25">
      <c r="O47376" s="7"/>
    </row>
    <row r="47377" spans="15:15" x14ac:dyDescent="0.25">
      <c r="O47377" s="7"/>
    </row>
    <row r="47378" spans="15:15" x14ac:dyDescent="0.25">
      <c r="O47378" s="7"/>
    </row>
    <row r="47379" spans="15:15" x14ac:dyDescent="0.25">
      <c r="O47379" s="7"/>
    </row>
    <row r="47380" spans="15:15" x14ac:dyDescent="0.25">
      <c r="O47380" s="7"/>
    </row>
    <row r="47381" spans="15:15" x14ac:dyDescent="0.25">
      <c r="O47381" s="7"/>
    </row>
    <row r="47382" spans="15:15" x14ac:dyDescent="0.25">
      <c r="O47382" s="7"/>
    </row>
    <row r="47383" spans="15:15" x14ac:dyDescent="0.25">
      <c r="O47383" s="7"/>
    </row>
    <row r="47384" spans="15:15" x14ac:dyDescent="0.25">
      <c r="O47384" s="7"/>
    </row>
    <row r="47385" spans="15:15" x14ac:dyDescent="0.25">
      <c r="O47385" s="7"/>
    </row>
    <row r="47386" spans="15:15" x14ac:dyDescent="0.25">
      <c r="O47386" s="7"/>
    </row>
    <row r="47387" spans="15:15" x14ac:dyDescent="0.25">
      <c r="O47387" s="7"/>
    </row>
    <row r="47388" spans="15:15" x14ac:dyDescent="0.25">
      <c r="O47388" s="7"/>
    </row>
    <row r="47389" spans="15:15" x14ac:dyDescent="0.25">
      <c r="O47389" s="7"/>
    </row>
    <row r="47390" spans="15:15" x14ac:dyDescent="0.25">
      <c r="O47390" s="7"/>
    </row>
    <row r="47391" spans="15:15" x14ac:dyDescent="0.25">
      <c r="O47391" s="7"/>
    </row>
    <row r="47392" spans="15:15" x14ac:dyDescent="0.25">
      <c r="O47392" s="7"/>
    </row>
    <row r="47393" spans="15:15" x14ac:dyDescent="0.25">
      <c r="O47393" s="7"/>
    </row>
    <row r="47394" spans="15:15" x14ac:dyDescent="0.25">
      <c r="O47394" s="7"/>
    </row>
    <row r="47395" spans="15:15" x14ac:dyDescent="0.25">
      <c r="O47395" s="7"/>
    </row>
    <row r="47396" spans="15:15" x14ac:dyDescent="0.25">
      <c r="O47396" s="7"/>
    </row>
    <row r="47397" spans="15:15" x14ac:dyDescent="0.25">
      <c r="O47397" s="7"/>
    </row>
    <row r="47398" spans="15:15" x14ac:dyDescent="0.25">
      <c r="O47398" s="7"/>
    </row>
    <row r="47399" spans="15:15" x14ac:dyDescent="0.25">
      <c r="O47399" s="7"/>
    </row>
    <row r="47400" spans="15:15" x14ac:dyDescent="0.25">
      <c r="O47400" s="7"/>
    </row>
    <row r="47401" spans="15:15" x14ac:dyDescent="0.25">
      <c r="O47401" s="7"/>
    </row>
    <row r="47402" spans="15:15" x14ac:dyDescent="0.25">
      <c r="O47402" s="7"/>
    </row>
    <row r="47403" spans="15:15" x14ac:dyDescent="0.25">
      <c r="O47403" s="7"/>
    </row>
    <row r="47404" spans="15:15" x14ac:dyDescent="0.25">
      <c r="O47404" s="7"/>
    </row>
    <row r="47405" spans="15:15" x14ac:dyDescent="0.25">
      <c r="O47405" s="7"/>
    </row>
    <row r="47406" spans="15:15" x14ac:dyDescent="0.25">
      <c r="O47406" s="7"/>
    </row>
    <row r="47407" spans="15:15" x14ac:dyDescent="0.25">
      <c r="O47407" s="7"/>
    </row>
    <row r="47408" spans="15:15" x14ac:dyDescent="0.25">
      <c r="O47408" s="7"/>
    </row>
    <row r="47409" spans="15:15" x14ac:dyDescent="0.25">
      <c r="O47409" s="7"/>
    </row>
    <row r="47410" spans="15:15" x14ac:dyDescent="0.25">
      <c r="O47410" s="7"/>
    </row>
    <row r="47411" spans="15:15" x14ac:dyDescent="0.25">
      <c r="O47411" s="7"/>
    </row>
    <row r="47412" spans="15:15" x14ac:dyDescent="0.25">
      <c r="O47412" s="7"/>
    </row>
    <row r="47413" spans="15:15" x14ac:dyDescent="0.25">
      <c r="O47413" s="7"/>
    </row>
    <row r="47414" spans="15:15" x14ac:dyDescent="0.25">
      <c r="O47414" s="7"/>
    </row>
    <row r="47415" spans="15:15" x14ac:dyDescent="0.25">
      <c r="O47415" s="7"/>
    </row>
    <row r="47416" spans="15:15" x14ac:dyDescent="0.25">
      <c r="O47416" s="7"/>
    </row>
    <row r="47417" spans="15:15" x14ac:dyDescent="0.25">
      <c r="O47417" s="7"/>
    </row>
    <row r="47418" spans="15:15" x14ac:dyDescent="0.25">
      <c r="O47418" s="7"/>
    </row>
    <row r="47419" spans="15:15" x14ac:dyDescent="0.25">
      <c r="O47419" s="7"/>
    </row>
    <row r="47420" spans="15:15" x14ac:dyDescent="0.25">
      <c r="O47420" s="7"/>
    </row>
    <row r="47421" spans="15:15" x14ac:dyDescent="0.25">
      <c r="O47421" s="7"/>
    </row>
    <row r="47422" spans="15:15" x14ac:dyDescent="0.25">
      <c r="O47422" s="7"/>
    </row>
    <row r="47423" spans="15:15" x14ac:dyDescent="0.25">
      <c r="O47423" s="7"/>
    </row>
    <row r="47424" spans="15:15" x14ac:dyDescent="0.25">
      <c r="O47424" s="7"/>
    </row>
    <row r="47425" spans="15:15" x14ac:dyDescent="0.25">
      <c r="O47425" s="7"/>
    </row>
    <row r="47426" spans="15:15" x14ac:dyDescent="0.25">
      <c r="O47426" s="7"/>
    </row>
    <row r="47427" spans="15:15" x14ac:dyDescent="0.25">
      <c r="O47427" s="7"/>
    </row>
    <row r="47428" spans="15:15" x14ac:dyDescent="0.25">
      <c r="O47428" s="7"/>
    </row>
    <row r="47429" spans="15:15" x14ac:dyDescent="0.25">
      <c r="O47429" s="7"/>
    </row>
    <row r="47430" spans="15:15" x14ac:dyDescent="0.25">
      <c r="O47430" s="7"/>
    </row>
    <row r="47431" spans="15:15" x14ac:dyDescent="0.25">
      <c r="O47431" s="7"/>
    </row>
    <row r="47432" spans="15:15" x14ac:dyDescent="0.25">
      <c r="O47432" s="7"/>
    </row>
    <row r="47433" spans="15:15" x14ac:dyDescent="0.25">
      <c r="O47433" s="7"/>
    </row>
    <row r="47434" spans="15:15" x14ac:dyDescent="0.25">
      <c r="O47434" s="7"/>
    </row>
    <row r="47435" spans="15:15" x14ac:dyDescent="0.25">
      <c r="O47435" s="7"/>
    </row>
    <row r="47436" spans="15:15" x14ac:dyDescent="0.25">
      <c r="O47436" s="7"/>
    </row>
    <row r="47437" spans="15:15" x14ac:dyDescent="0.25">
      <c r="O47437" s="7"/>
    </row>
    <row r="47438" spans="15:15" x14ac:dyDescent="0.25">
      <c r="O47438" s="7"/>
    </row>
    <row r="47439" spans="15:15" x14ac:dyDescent="0.25">
      <c r="O47439" s="7"/>
    </row>
    <row r="47440" spans="15:15" x14ac:dyDescent="0.25">
      <c r="O47440" s="7"/>
    </row>
    <row r="47441" spans="15:15" x14ac:dyDescent="0.25">
      <c r="O47441" s="7"/>
    </row>
    <row r="47442" spans="15:15" x14ac:dyDescent="0.25">
      <c r="O47442" s="7"/>
    </row>
    <row r="47443" spans="15:15" x14ac:dyDescent="0.25">
      <c r="O47443" s="7"/>
    </row>
    <row r="47444" spans="15:15" x14ac:dyDescent="0.25">
      <c r="O47444" s="7"/>
    </row>
    <row r="47445" spans="15:15" x14ac:dyDescent="0.25">
      <c r="O47445" s="7"/>
    </row>
    <row r="47446" spans="15:15" x14ac:dyDescent="0.25">
      <c r="O47446" s="7"/>
    </row>
    <row r="47447" spans="15:15" x14ac:dyDescent="0.25">
      <c r="O47447" s="7"/>
    </row>
    <row r="47448" spans="15:15" x14ac:dyDescent="0.25">
      <c r="O47448" s="7"/>
    </row>
    <row r="47449" spans="15:15" x14ac:dyDescent="0.25">
      <c r="O47449" s="7"/>
    </row>
    <row r="47450" spans="15:15" x14ac:dyDescent="0.25">
      <c r="O47450" s="7"/>
    </row>
    <row r="47451" spans="15:15" x14ac:dyDescent="0.25">
      <c r="O47451" s="7"/>
    </row>
    <row r="47452" spans="15:15" x14ac:dyDescent="0.25">
      <c r="O47452" s="7"/>
    </row>
    <row r="47453" spans="15:15" x14ac:dyDescent="0.25">
      <c r="O47453" s="7"/>
    </row>
    <row r="47454" spans="15:15" x14ac:dyDescent="0.25">
      <c r="O47454" s="7"/>
    </row>
    <row r="47455" spans="15:15" x14ac:dyDescent="0.25">
      <c r="O47455" s="7"/>
    </row>
    <row r="47456" spans="15:15" x14ac:dyDescent="0.25">
      <c r="O47456" s="7"/>
    </row>
    <row r="47457" spans="15:15" x14ac:dyDescent="0.25">
      <c r="O47457" s="7"/>
    </row>
    <row r="47458" spans="15:15" x14ac:dyDescent="0.25">
      <c r="O47458" s="7"/>
    </row>
    <row r="47459" spans="15:15" x14ac:dyDescent="0.25">
      <c r="O47459" s="7"/>
    </row>
    <row r="47460" spans="15:15" x14ac:dyDescent="0.25">
      <c r="O47460" s="7"/>
    </row>
    <row r="47461" spans="15:15" x14ac:dyDescent="0.25">
      <c r="O47461" s="7"/>
    </row>
    <row r="47462" spans="15:15" x14ac:dyDescent="0.25">
      <c r="O47462" s="7"/>
    </row>
    <row r="47463" spans="15:15" x14ac:dyDescent="0.25">
      <c r="O47463" s="7"/>
    </row>
    <row r="47464" spans="15:15" x14ac:dyDescent="0.25">
      <c r="O47464" s="7"/>
    </row>
    <row r="47465" spans="15:15" x14ac:dyDescent="0.25">
      <c r="O47465" s="7"/>
    </row>
    <row r="47466" spans="15:15" x14ac:dyDescent="0.25">
      <c r="O47466" s="7"/>
    </row>
    <row r="47467" spans="15:15" x14ac:dyDescent="0.25">
      <c r="O47467" s="7"/>
    </row>
    <row r="47468" spans="15:15" x14ac:dyDescent="0.25">
      <c r="O47468" s="7"/>
    </row>
    <row r="47469" spans="15:15" x14ac:dyDescent="0.25">
      <c r="O47469" s="7"/>
    </row>
    <row r="47470" spans="15:15" x14ac:dyDescent="0.25">
      <c r="O47470" s="7"/>
    </row>
    <row r="47471" spans="15:15" x14ac:dyDescent="0.25">
      <c r="O47471" s="7"/>
    </row>
    <row r="47472" spans="15:15" x14ac:dyDescent="0.25">
      <c r="O47472" s="7"/>
    </row>
    <row r="47473" spans="15:15" x14ac:dyDescent="0.25">
      <c r="O47473" s="7"/>
    </row>
    <row r="47474" spans="15:15" x14ac:dyDescent="0.25">
      <c r="O47474" s="7"/>
    </row>
    <row r="47475" spans="15:15" x14ac:dyDescent="0.25">
      <c r="O47475" s="7"/>
    </row>
    <row r="47476" spans="15:15" x14ac:dyDescent="0.25">
      <c r="O47476" s="7"/>
    </row>
    <row r="47477" spans="15:15" x14ac:dyDescent="0.25">
      <c r="O47477" s="7"/>
    </row>
    <row r="47478" spans="15:15" x14ac:dyDescent="0.25">
      <c r="O47478" s="7"/>
    </row>
    <row r="47479" spans="15:15" x14ac:dyDescent="0.25">
      <c r="O47479" s="7"/>
    </row>
    <row r="47480" spans="15:15" x14ac:dyDescent="0.25">
      <c r="O47480" s="7"/>
    </row>
    <row r="47481" spans="15:15" x14ac:dyDescent="0.25">
      <c r="O47481" s="7"/>
    </row>
    <row r="47482" spans="15:15" x14ac:dyDescent="0.25">
      <c r="O47482" s="7"/>
    </row>
    <row r="47483" spans="15:15" x14ac:dyDescent="0.25">
      <c r="O47483" s="7"/>
    </row>
    <row r="47484" spans="15:15" x14ac:dyDescent="0.25">
      <c r="O47484" s="7"/>
    </row>
    <row r="47485" spans="15:15" x14ac:dyDescent="0.25">
      <c r="O47485" s="7"/>
    </row>
    <row r="47486" spans="15:15" x14ac:dyDescent="0.25">
      <c r="O47486" s="7"/>
    </row>
    <row r="47487" spans="15:15" x14ac:dyDescent="0.25">
      <c r="O47487" s="7"/>
    </row>
    <row r="47488" spans="15:15" x14ac:dyDescent="0.25">
      <c r="O47488" s="7"/>
    </row>
    <row r="47489" spans="15:15" x14ac:dyDescent="0.25">
      <c r="O47489" s="7"/>
    </row>
    <row r="47490" spans="15:15" x14ac:dyDescent="0.25">
      <c r="O47490" s="7"/>
    </row>
    <row r="47491" spans="15:15" x14ac:dyDescent="0.25">
      <c r="O47491" s="7"/>
    </row>
    <row r="47492" spans="15:15" x14ac:dyDescent="0.25">
      <c r="O47492" s="7"/>
    </row>
    <row r="47493" spans="15:15" x14ac:dyDescent="0.25">
      <c r="O47493" s="7"/>
    </row>
    <row r="47494" spans="15:15" x14ac:dyDescent="0.25">
      <c r="O47494" s="7"/>
    </row>
    <row r="47495" spans="15:15" x14ac:dyDescent="0.25">
      <c r="O47495" s="7"/>
    </row>
    <row r="47496" spans="15:15" x14ac:dyDescent="0.25">
      <c r="O47496" s="7"/>
    </row>
    <row r="47497" spans="15:15" x14ac:dyDescent="0.25">
      <c r="O47497" s="7"/>
    </row>
    <row r="47522" spans="15:15" x14ac:dyDescent="0.25">
      <c r="O47522" s="7"/>
    </row>
    <row r="47523" spans="15:15" x14ac:dyDescent="0.25">
      <c r="O47523" s="7"/>
    </row>
    <row r="47524" spans="15:15" x14ac:dyDescent="0.25">
      <c r="O47524" s="7"/>
    </row>
    <row r="47525" spans="15:15" x14ac:dyDescent="0.25">
      <c r="O47525" s="7"/>
    </row>
    <row r="47526" spans="15:15" x14ac:dyDescent="0.25">
      <c r="O47526" s="7"/>
    </row>
    <row r="47527" spans="15:15" x14ac:dyDescent="0.25">
      <c r="O47527" s="7"/>
    </row>
    <row r="47528" spans="15:15" x14ac:dyDescent="0.25">
      <c r="O47528" s="7"/>
    </row>
    <row r="47529" spans="15:15" x14ac:dyDescent="0.25">
      <c r="O47529" s="7"/>
    </row>
    <row r="47530" spans="15:15" x14ac:dyDescent="0.25">
      <c r="O47530" s="7"/>
    </row>
    <row r="47531" spans="15:15" x14ac:dyDescent="0.25">
      <c r="O47531" s="7"/>
    </row>
    <row r="47532" spans="15:15" x14ac:dyDescent="0.25">
      <c r="O47532" s="7"/>
    </row>
    <row r="47533" spans="15:15" x14ac:dyDescent="0.25">
      <c r="O47533" s="7"/>
    </row>
    <row r="47534" spans="15:15" x14ac:dyDescent="0.25">
      <c r="O47534" s="7"/>
    </row>
    <row r="47535" spans="15:15" x14ac:dyDescent="0.25">
      <c r="O47535" s="7"/>
    </row>
    <row r="47536" spans="15:15" x14ac:dyDescent="0.25">
      <c r="O47536" s="7"/>
    </row>
    <row r="47537" spans="15:15" x14ac:dyDescent="0.25">
      <c r="O47537" s="7"/>
    </row>
    <row r="47538" spans="15:15" x14ac:dyDescent="0.25">
      <c r="O47538" s="7"/>
    </row>
    <row r="47539" spans="15:15" x14ac:dyDescent="0.25">
      <c r="O47539" s="7"/>
    </row>
    <row r="47540" spans="15:15" x14ac:dyDescent="0.25">
      <c r="O47540" s="7"/>
    </row>
    <row r="47541" spans="15:15" x14ac:dyDescent="0.25">
      <c r="O47541" s="7"/>
    </row>
    <row r="47542" spans="15:15" x14ac:dyDescent="0.25">
      <c r="O47542" s="7"/>
    </row>
    <row r="47543" spans="15:15" x14ac:dyDescent="0.25">
      <c r="O47543" s="7"/>
    </row>
    <row r="47544" spans="15:15" x14ac:dyDescent="0.25">
      <c r="O47544" s="7"/>
    </row>
    <row r="47545" spans="15:15" x14ac:dyDescent="0.25">
      <c r="O47545" s="7"/>
    </row>
    <row r="47546" spans="15:15" x14ac:dyDescent="0.25">
      <c r="O47546" s="7"/>
    </row>
    <row r="47547" spans="15:15" x14ac:dyDescent="0.25">
      <c r="O47547" s="7"/>
    </row>
    <row r="47548" spans="15:15" x14ac:dyDescent="0.25">
      <c r="O47548" s="7"/>
    </row>
    <row r="47549" spans="15:15" x14ac:dyDescent="0.25">
      <c r="O47549" s="7"/>
    </row>
    <row r="47550" spans="15:15" x14ac:dyDescent="0.25">
      <c r="O47550" s="7"/>
    </row>
    <row r="47551" spans="15:15" x14ac:dyDescent="0.25">
      <c r="O47551" s="7"/>
    </row>
    <row r="47552" spans="15:15" x14ac:dyDescent="0.25">
      <c r="O47552" s="7"/>
    </row>
    <row r="47553" spans="15:15" x14ac:dyDescent="0.25">
      <c r="O47553" s="7"/>
    </row>
    <row r="47554" spans="15:15" x14ac:dyDescent="0.25">
      <c r="O47554" s="7"/>
    </row>
    <row r="47555" spans="15:15" x14ac:dyDescent="0.25">
      <c r="O47555" s="7"/>
    </row>
    <row r="47556" spans="15:15" x14ac:dyDescent="0.25">
      <c r="O47556" s="7"/>
    </row>
    <row r="47557" spans="15:15" x14ac:dyDescent="0.25">
      <c r="O47557" s="7"/>
    </row>
    <row r="47558" spans="15:15" x14ac:dyDescent="0.25">
      <c r="O47558" s="7"/>
    </row>
    <row r="47559" spans="15:15" x14ac:dyDescent="0.25">
      <c r="O47559" s="7"/>
    </row>
    <row r="47560" spans="15:15" x14ac:dyDescent="0.25">
      <c r="O47560" s="7"/>
    </row>
    <row r="47561" spans="15:15" x14ac:dyDescent="0.25">
      <c r="O47561" s="7"/>
    </row>
    <row r="47562" spans="15:15" x14ac:dyDescent="0.25">
      <c r="O47562" s="7"/>
    </row>
    <row r="47563" spans="15:15" x14ac:dyDescent="0.25">
      <c r="O47563" s="7"/>
    </row>
    <row r="47564" spans="15:15" x14ac:dyDescent="0.25">
      <c r="O47564" s="7"/>
    </row>
    <row r="47565" spans="15:15" x14ac:dyDescent="0.25">
      <c r="O47565" s="7"/>
    </row>
    <row r="47566" spans="15:15" x14ac:dyDescent="0.25">
      <c r="O47566" s="7"/>
    </row>
    <row r="47567" spans="15:15" x14ac:dyDescent="0.25">
      <c r="O47567" s="7"/>
    </row>
    <row r="47568" spans="15:15" x14ac:dyDescent="0.25">
      <c r="O47568" s="7"/>
    </row>
    <row r="47569" spans="15:15" x14ac:dyDescent="0.25">
      <c r="O47569" s="7"/>
    </row>
    <row r="47570" spans="15:15" x14ac:dyDescent="0.25">
      <c r="O47570" s="7"/>
    </row>
    <row r="47571" spans="15:15" x14ac:dyDescent="0.25">
      <c r="O47571" s="7"/>
    </row>
    <row r="47572" spans="15:15" x14ac:dyDescent="0.25">
      <c r="O47572" s="7"/>
    </row>
    <row r="47573" spans="15:15" x14ac:dyDescent="0.25">
      <c r="O47573" s="7"/>
    </row>
    <row r="47574" spans="15:15" x14ac:dyDescent="0.25">
      <c r="O47574" s="7"/>
    </row>
    <row r="47575" spans="15:15" x14ac:dyDescent="0.25">
      <c r="O47575" s="7"/>
    </row>
    <row r="47576" spans="15:15" x14ac:dyDescent="0.25">
      <c r="O47576" s="7"/>
    </row>
    <row r="47577" spans="15:15" x14ac:dyDescent="0.25">
      <c r="O47577" s="7"/>
    </row>
    <row r="47578" spans="15:15" x14ac:dyDescent="0.25">
      <c r="O47578" s="7"/>
    </row>
    <row r="47579" spans="15:15" x14ac:dyDescent="0.25">
      <c r="O47579" s="7"/>
    </row>
    <row r="47580" spans="15:15" x14ac:dyDescent="0.25">
      <c r="O47580" s="7"/>
    </row>
    <row r="47581" spans="15:15" x14ac:dyDescent="0.25">
      <c r="O47581" s="7"/>
    </row>
    <row r="47582" spans="15:15" x14ac:dyDescent="0.25">
      <c r="O47582" s="7"/>
    </row>
    <row r="47583" spans="15:15" x14ac:dyDescent="0.25">
      <c r="O47583" s="7"/>
    </row>
    <row r="47584" spans="15:15" x14ac:dyDescent="0.25">
      <c r="O47584" s="7"/>
    </row>
    <row r="47585" spans="15:15" x14ac:dyDescent="0.25">
      <c r="O47585" s="7"/>
    </row>
    <row r="47586" spans="15:15" x14ac:dyDescent="0.25">
      <c r="O47586" s="7"/>
    </row>
    <row r="47587" spans="15:15" x14ac:dyDescent="0.25">
      <c r="O47587" s="7"/>
    </row>
    <row r="47588" spans="15:15" x14ac:dyDescent="0.25">
      <c r="O47588" s="7"/>
    </row>
    <row r="47589" spans="15:15" x14ac:dyDescent="0.25">
      <c r="O47589" s="7"/>
    </row>
    <row r="47590" spans="15:15" x14ac:dyDescent="0.25">
      <c r="O47590" s="7"/>
    </row>
    <row r="47591" spans="15:15" x14ac:dyDescent="0.25">
      <c r="O47591" s="7"/>
    </row>
    <row r="47592" spans="15:15" x14ac:dyDescent="0.25">
      <c r="O47592" s="7"/>
    </row>
    <row r="47593" spans="15:15" x14ac:dyDescent="0.25">
      <c r="O47593" s="7"/>
    </row>
    <row r="47594" spans="15:15" x14ac:dyDescent="0.25">
      <c r="O47594" s="7"/>
    </row>
    <row r="47595" spans="15:15" x14ac:dyDescent="0.25">
      <c r="O47595" s="7"/>
    </row>
    <row r="47596" spans="15:15" x14ac:dyDescent="0.25">
      <c r="O47596" s="7"/>
    </row>
    <row r="47597" spans="15:15" x14ac:dyDescent="0.25">
      <c r="O47597" s="7"/>
    </row>
    <row r="47598" spans="15:15" x14ac:dyDescent="0.25">
      <c r="O47598" s="7"/>
    </row>
    <row r="47599" spans="15:15" x14ac:dyDescent="0.25">
      <c r="O47599" s="7"/>
    </row>
    <row r="47600" spans="15:15" x14ac:dyDescent="0.25">
      <c r="O47600" s="7"/>
    </row>
    <row r="47601" spans="15:15" x14ac:dyDescent="0.25">
      <c r="O47601" s="7"/>
    </row>
    <row r="47602" spans="15:15" x14ac:dyDescent="0.25">
      <c r="O47602" s="7"/>
    </row>
    <row r="47603" spans="15:15" x14ac:dyDescent="0.25">
      <c r="O47603" s="7"/>
    </row>
    <row r="47604" spans="15:15" x14ac:dyDescent="0.25">
      <c r="O47604" s="7"/>
    </row>
    <row r="47605" spans="15:15" x14ac:dyDescent="0.25">
      <c r="O47605" s="7"/>
    </row>
    <row r="47606" spans="15:15" x14ac:dyDescent="0.25">
      <c r="O47606" s="7"/>
    </row>
    <row r="47607" spans="15:15" x14ac:dyDescent="0.25">
      <c r="O47607" s="7"/>
    </row>
    <row r="47608" spans="15:15" x14ac:dyDescent="0.25">
      <c r="O47608" s="7"/>
    </row>
    <row r="47609" spans="15:15" x14ac:dyDescent="0.25">
      <c r="O47609" s="7"/>
    </row>
    <row r="47610" spans="15:15" x14ac:dyDescent="0.25">
      <c r="O47610" s="7"/>
    </row>
    <row r="47611" spans="15:15" x14ac:dyDescent="0.25">
      <c r="O47611" s="7"/>
    </row>
    <row r="47612" spans="15:15" x14ac:dyDescent="0.25">
      <c r="O47612" s="7"/>
    </row>
    <row r="47613" spans="15:15" x14ac:dyDescent="0.25">
      <c r="O47613" s="7"/>
    </row>
    <row r="47614" spans="15:15" x14ac:dyDescent="0.25">
      <c r="O47614" s="7"/>
    </row>
    <row r="47615" spans="15:15" x14ac:dyDescent="0.25">
      <c r="O47615" s="7"/>
    </row>
    <row r="47616" spans="15:15" x14ac:dyDescent="0.25">
      <c r="O47616" s="7"/>
    </row>
    <row r="47617" spans="15:15" x14ac:dyDescent="0.25">
      <c r="O47617" s="7"/>
    </row>
    <row r="47618" spans="15:15" x14ac:dyDescent="0.25">
      <c r="O47618" s="7"/>
    </row>
    <row r="47619" spans="15:15" x14ac:dyDescent="0.25">
      <c r="O47619" s="7"/>
    </row>
    <row r="47620" spans="15:15" x14ac:dyDescent="0.25">
      <c r="O47620" s="7"/>
    </row>
    <row r="47621" spans="15:15" x14ac:dyDescent="0.25">
      <c r="O47621" s="7"/>
    </row>
    <row r="47622" spans="15:15" x14ac:dyDescent="0.25">
      <c r="O47622" s="7"/>
    </row>
    <row r="47623" spans="15:15" x14ac:dyDescent="0.25">
      <c r="O47623" s="7"/>
    </row>
    <row r="47624" spans="15:15" x14ac:dyDescent="0.25">
      <c r="O47624" s="7"/>
    </row>
    <row r="47625" spans="15:15" x14ac:dyDescent="0.25">
      <c r="O47625" s="7"/>
    </row>
    <row r="47626" spans="15:15" x14ac:dyDescent="0.25">
      <c r="O47626" s="7"/>
    </row>
    <row r="47627" spans="15:15" x14ac:dyDescent="0.25">
      <c r="O47627" s="7"/>
    </row>
    <row r="47628" spans="15:15" x14ac:dyDescent="0.25">
      <c r="O47628" s="7"/>
    </row>
    <row r="47629" spans="15:15" x14ac:dyDescent="0.25">
      <c r="O47629" s="7"/>
    </row>
    <row r="47630" spans="15:15" x14ac:dyDescent="0.25">
      <c r="O47630" s="7"/>
    </row>
    <row r="47631" spans="15:15" x14ac:dyDescent="0.25">
      <c r="O47631" s="7"/>
    </row>
    <row r="47632" spans="15:15" x14ac:dyDescent="0.25">
      <c r="O47632" s="7"/>
    </row>
    <row r="47633" spans="15:15" x14ac:dyDescent="0.25">
      <c r="O47633" s="7"/>
    </row>
    <row r="47634" spans="15:15" x14ac:dyDescent="0.25">
      <c r="O47634" s="7"/>
    </row>
    <row r="47635" spans="15:15" x14ac:dyDescent="0.25">
      <c r="O47635" s="7"/>
    </row>
    <row r="47636" spans="15:15" x14ac:dyDescent="0.25">
      <c r="O47636" s="7"/>
    </row>
    <row r="47637" spans="15:15" x14ac:dyDescent="0.25">
      <c r="O47637" s="7"/>
    </row>
    <row r="47638" spans="15:15" x14ac:dyDescent="0.25">
      <c r="O47638" s="7"/>
    </row>
    <row r="47639" spans="15:15" x14ac:dyDescent="0.25">
      <c r="O47639" s="7"/>
    </row>
    <row r="47640" spans="15:15" x14ac:dyDescent="0.25">
      <c r="O47640" s="7"/>
    </row>
    <row r="47641" spans="15:15" x14ac:dyDescent="0.25">
      <c r="O47641" s="7"/>
    </row>
    <row r="47642" spans="15:15" x14ac:dyDescent="0.25">
      <c r="O47642" s="7"/>
    </row>
    <row r="47643" spans="15:15" x14ac:dyDescent="0.25">
      <c r="O47643" s="7"/>
    </row>
    <row r="47644" spans="15:15" x14ac:dyDescent="0.25">
      <c r="O47644" s="7"/>
    </row>
    <row r="47645" spans="15:15" x14ac:dyDescent="0.25">
      <c r="O47645" s="7"/>
    </row>
    <row r="47646" spans="15:15" x14ac:dyDescent="0.25">
      <c r="O47646" s="7"/>
    </row>
    <row r="47647" spans="15:15" x14ac:dyDescent="0.25">
      <c r="O47647" s="7"/>
    </row>
    <row r="47648" spans="15:15" x14ac:dyDescent="0.25">
      <c r="O47648" s="7"/>
    </row>
    <row r="47649" spans="15:15" x14ac:dyDescent="0.25">
      <c r="O47649" s="7"/>
    </row>
    <row r="47650" spans="15:15" x14ac:dyDescent="0.25">
      <c r="O47650" s="7"/>
    </row>
    <row r="47651" spans="15:15" x14ac:dyDescent="0.25">
      <c r="O47651" s="7"/>
    </row>
    <row r="47652" spans="15:15" x14ac:dyDescent="0.25">
      <c r="O47652" s="7"/>
    </row>
    <row r="47653" spans="15:15" x14ac:dyDescent="0.25">
      <c r="O47653" s="7"/>
    </row>
    <row r="47654" spans="15:15" x14ac:dyDescent="0.25">
      <c r="O47654" s="7"/>
    </row>
    <row r="47655" spans="15:15" x14ac:dyDescent="0.25">
      <c r="O47655" s="7"/>
    </row>
    <row r="47656" spans="15:15" x14ac:dyDescent="0.25">
      <c r="O47656" s="7"/>
    </row>
    <row r="47657" spans="15:15" x14ac:dyDescent="0.25">
      <c r="O47657" s="7"/>
    </row>
    <row r="47658" spans="15:15" x14ac:dyDescent="0.25">
      <c r="O47658" s="7"/>
    </row>
    <row r="47659" spans="15:15" x14ac:dyDescent="0.25">
      <c r="O47659" s="7"/>
    </row>
    <row r="47660" spans="15:15" x14ac:dyDescent="0.25">
      <c r="O47660" s="7"/>
    </row>
    <row r="47661" spans="15:15" x14ac:dyDescent="0.25">
      <c r="O47661" s="7"/>
    </row>
    <row r="47662" spans="15:15" x14ac:dyDescent="0.25">
      <c r="O47662" s="7"/>
    </row>
    <row r="47663" spans="15:15" x14ac:dyDescent="0.25">
      <c r="O47663" s="7"/>
    </row>
    <row r="47664" spans="15:15" x14ac:dyDescent="0.25">
      <c r="O47664" s="7"/>
    </row>
    <row r="47665" spans="15:15" x14ac:dyDescent="0.25">
      <c r="O47665" s="7"/>
    </row>
    <row r="47666" spans="15:15" x14ac:dyDescent="0.25">
      <c r="O47666" s="7"/>
    </row>
    <row r="47667" spans="15:15" x14ac:dyDescent="0.25">
      <c r="O47667" s="7"/>
    </row>
    <row r="47668" spans="15:15" x14ac:dyDescent="0.25">
      <c r="O47668" s="7"/>
    </row>
    <row r="47669" spans="15:15" x14ac:dyDescent="0.25">
      <c r="O47669" s="7"/>
    </row>
    <row r="47670" spans="15:15" x14ac:dyDescent="0.25">
      <c r="O47670" s="7"/>
    </row>
    <row r="47671" spans="15:15" x14ac:dyDescent="0.25">
      <c r="O47671" s="7"/>
    </row>
    <row r="47672" spans="15:15" x14ac:dyDescent="0.25">
      <c r="O47672" s="7"/>
    </row>
    <row r="47673" spans="15:15" x14ac:dyDescent="0.25">
      <c r="O47673" s="7"/>
    </row>
    <row r="47674" spans="15:15" x14ac:dyDescent="0.25">
      <c r="O47674" s="7"/>
    </row>
    <row r="47675" spans="15:15" x14ac:dyDescent="0.25">
      <c r="O47675" s="7"/>
    </row>
    <row r="47676" spans="15:15" x14ac:dyDescent="0.25">
      <c r="O47676" s="7"/>
    </row>
    <row r="47677" spans="15:15" x14ac:dyDescent="0.25">
      <c r="O47677" s="7"/>
    </row>
    <row r="47678" spans="15:15" x14ac:dyDescent="0.25">
      <c r="O47678" s="7"/>
    </row>
    <row r="47679" spans="15:15" x14ac:dyDescent="0.25">
      <c r="O47679" s="7"/>
    </row>
    <row r="47680" spans="15:15" x14ac:dyDescent="0.25">
      <c r="O47680" s="7"/>
    </row>
    <row r="47681" spans="15:15" x14ac:dyDescent="0.25">
      <c r="O47681" s="7"/>
    </row>
    <row r="47682" spans="15:15" x14ac:dyDescent="0.25">
      <c r="O47682" s="7"/>
    </row>
    <row r="47683" spans="15:15" x14ac:dyDescent="0.25">
      <c r="O47683" s="7"/>
    </row>
    <row r="47684" spans="15:15" x14ac:dyDescent="0.25">
      <c r="O47684" s="7"/>
    </row>
    <row r="47685" spans="15:15" x14ac:dyDescent="0.25">
      <c r="O47685" s="7"/>
    </row>
    <row r="47686" spans="15:15" x14ac:dyDescent="0.25">
      <c r="O47686" s="7"/>
    </row>
    <row r="47687" spans="15:15" x14ac:dyDescent="0.25">
      <c r="O47687" s="7"/>
    </row>
    <row r="47688" spans="15:15" x14ac:dyDescent="0.25">
      <c r="O47688" s="7"/>
    </row>
    <row r="47689" spans="15:15" x14ac:dyDescent="0.25">
      <c r="O47689" s="7"/>
    </row>
    <row r="47690" spans="15:15" x14ac:dyDescent="0.25">
      <c r="O47690" s="7"/>
    </row>
    <row r="47691" spans="15:15" x14ac:dyDescent="0.25">
      <c r="O47691" s="7"/>
    </row>
    <row r="47692" spans="15:15" x14ac:dyDescent="0.25">
      <c r="O47692" s="7"/>
    </row>
    <row r="47693" spans="15:15" x14ac:dyDescent="0.25">
      <c r="O47693" s="7"/>
    </row>
    <row r="47694" spans="15:15" x14ac:dyDescent="0.25">
      <c r="O47694" s="7"/>
    </row>
    <row r="47695" spans="15:15" x14ac:dyDescent="0.25">
      <c r="O47695" s="7"/>
    </row>
    <row r="47696" spans="15:15" x14ac:dyDescent="0.25">
      <c r="O47696" s="7"/>
    </row>
    <row r="47697" spans="15:15" x14ac:dyDescent="0.25">
      <c r="O47697" s="7"/>
    </row>
    <row r="47698" spans="15:15" x14ac:dyDescent="0.25">
      <c r="O47698" s="7"/>
    </row>
    <row r="47699" spans="15:15" x14ac:dyDescent="0.25">
      <c r="O47699" s="7"/>
    </row>
    <row r="47700" spans="15:15" x14ac:dyDescent="0.25">
      <c r="O47700" s="7"/>
    </row>
    <row r="47701" spans="15:15" x14ac:dyDescent="0.25">
      <c r="O47701" s="7"/>
    </row>
    <row r="47702" spans="15:15" x14ac:dyDescent="0.25">
      <c r="O47702" s="7"/>
    </row>
    <row r="47703" spans="15:15" x14ac:dyDescent="0.25">
      <c r="O47703" s="7"/>
    </row>
    <row r="47704" spans="15:15" x14ac:dyDescent="0.25">
      <c r="O47704" s="7"/>
    </row>
    <row r="47705" spans="15:15" x14ac:dyDescent="0.25">
      <c r="O47705" s="7"/>
    </row>
    <row r="47706" spans="15:15" x14ac:dyDescent="0.25">
      <c r="O47706" s="7"/>
    </row>
    <row r="47707" spans="15:15" x14ac:dyDescent="0.25">
      <c r="O47707" s="7"/>
    </row>
    <row r="47708" spans="15:15" x14ac:dyDescent="0.25">
      <c r="O47708" s="7"/>
    </row>
    <row r="47709" spans="15:15" x14ac:dyDescent="0.25">
      <c r="O47709" s="7"/>
    </row>
    <row r="47710" spans="15:15" x14ac:dyDescent="0.25">
      <c r="O47710" s="7"/>
    </row>
    <row r="47711" spans="15:15" x14ac:dyDescent="0.25">
      <c r="O47711" s="7"/>
    </row>
    <row r="47712" spans="15:15" x14ac:dyDescent="0.25">
      <c r="O47712" s="7"/>
    </row>
    <row r="47713" spans="15:15" x14ac:dyDescent="0.25">
      <c r="O47713" s="7"/>
    </row>
    <row r="47714" spans="15:15" x14ac:dyDescent="0.25">
      <c r="O47714" s="7"/>
    </row>
    <row r="47715" spans="15:15" x14ac:dyDescent="0.25">
      <c r="O47715" s="7"/>
    </row>
    <row r="47716" spans="15:15" x14ac:dyDescent="0.25">
      <c r="O47716" s="7"/>
    </row>
    <row r="47717" spans="15:15" x14ac:dyDescent="0.25">
      <c r="O47717" s="7"/>
    </row>
    <row r="47718" spans="15:15" x14ac:dyDescent="0.25">
      <c r="O47718" s="7"/>
    </row>
    <row r="47719" spans="15:15" x14ac:dyDescent="0.25">
      <c r="O47719" s="7"/>
    </row>
    <row r="47720" spans="15:15" x14ac:dyDescent="0.25">
      <c r="O47720" s="7"/>
    </row>
    <row r="47721" spans="15:15" x14ac:dyDescent="0.25">
      <c r="O47721" s="7"/>
    </row>
    <row r="47722" spans="15:15" x14ac:dyDescent="0.25">
      <c r="O47722" s="7"/>
    </row>
    <row r="47723" spans="15:15" x14ac:dyDescent="0.25">
      <c r="O47723" s="7"/>
    </row>
    <row r="47724" spans="15:15" x14ac:dyDescent="0.25">
      <c r="O47724" s="7"/>
    </row>
    <row r="47725" spans="15:15" x14ac:dyDescent="0.25">
      <c r="O47725" s="7"/>
    </row>
    <row r="47726" spans="15:15" x14ac:dyDescent="0.25">
      <c r="O47726" s="7"/>
    </row>
    <row r="47727" spans="15:15" x14ac:dyDescent="0.25">
      <c r="O47727" s="7"/>
    </row>
    <row r="47728" spans="15:15" x14ac:dyDescent="0.25">
      <c r="O47728" s="7"/>
    </row>
    <row r="47729" spans="15:15" x14ac:dyDescent="0.25">
      <c r="O47729" s="7"/>
    </row>
    <row r="47730" spans="15:15" x14ac:dyDescent="0.25">
      <c r="O47730" s="7"/>
    </row>
    <row r="47731" spans="15:15" x14ac:dyDescent="0.25">
      <c r="O47731" s="7"/>
    </row>
    <row r="47732" spans="15:15" x14ac:dyDescent="0.25">
      <c r="O47732" s="7"/>
    </row>
    <row r="47733" spans="15:15" x14ac:dyDescent="0.25">
      <c r="O47733" s="7"/>
    </row>
    <row r="47734" spans="15:15" x14ac:dyDescent="0.25">
      <c r="O47734" s="7"/>
    </row>
    <row r="47735" spans="15:15" x14ac:dyDescent="0.25">
      <c r="O47735" s="7"/>
    </row>
    <row r="47736" spans="15:15" x14ac:dyDescent="0.25">
      <c r="O47736" s="7"/>
    </row>
    <row r="47737" spans="15:15" x14ac:dyDescent="0.25">
      <c r="O47737" s="7"/>
    </row>
    <row r="47738" spans="15:15" x14ac:dyDescent="0.25">
      <c r="O47738" s="7"/>
    </row>
    <row r="47739" spans="15:15" x14ac:dyDescent="0.25">
      <c r="O47739" s="7"/>
    </row>
    <row r="47740" spans="15:15" x14ac:dyDescent="0.25">
      <c r="O47740" s="7"/>
    </row>
    <row r="47741" spans="15:15" x14ac:dyDescent="0.25">
      <c r="O47741" s="7"/>
    </row>
    <row r="47742" spans="15:15" x14ac:dyDescent="0.25">
      <c r="O47742" s="7"/>
    </row>
    <row r="47743" spans="15:15" x14ac:dyDescent="0.25">
      <c r="O47743" s="7"/>
    </row>
    <row r="47744" spans="15:15" x14ac:dyDescent="0.25">
      <c r="O47744" s="7"/>
    </row>
    <row r="47745" spans="15:15" x14ac:dyDescent="0.25">
      <c r="O47745" s="7"/>
    </row>
    <row r="47746" spans="15:15" x14ac:dyDescent="0.25">
      <c r="O47746" s="7"/>
    </row>
    <row r="47747" spans="15:15" x14ac:dyDescent="0.25">
      <c r="O47747" s="7"/>
    </row>
    <row r="47748" spans="15:15" x14ac:dyDescent="0.25">
      <c r="O47748" s="7"/>
    </row>
    <row r="47749" spans="15:15" x14ac:dyDescent="0.25">
      <c r="O47749" s="7"/>
    </row>
    <row r="47750" spans="15:15" x14ac:dyDescent="0.25">
      <c r="O47750" s="7"/>
    </row>
    <row r="47751" spans="15:15" x14ac:dyDescent="0.25">
      <c r="O47751" s="7"/>
    </row>
    <row r="47752" spans="15:15" x14ac:dyDescent="0.25">
      <c r="O47752" s="7"/>
    </row>
    <row r="47753" spans="15:15" x14ac:dyDescent="0.25">
      <c r="O47753" s="7"/>
    </row>
    <row r="47754" spans="15:15" x14ac:dyDescent="0.25">
      <c r="O47754" s="7"/>
    </row>
    <row r="47755" spans="15:15" x14ac:dyDescent="0.25">
      <c r="O47755" s="7"/>
    </row>
    <row r="47756" spans="15:15" x14ac:dyDescent="0.25">
      <c r="O47756" s="7"/>
    </row>
    <row r="47757" spans="15:15" x14ac:dyDescent="0.25">
      <c r="O47757" s="7"/>
    </row>
    <row r="47758" spans="15:15" x14ac:dyDescent="0.25">
      <c r="O47758" s="7"/>
    </row>
    <row r="47759" spans="15:15" x14ac:dyDescent="0.25">
      <c r="O47759" s="7"/>
    </row>
    <row r="47760" spans="15:15" x14ac:dyDescent="0.25">
      <c r="O47760" s="7"/>
    </row>
    <row r="47761" spans="15:15" x14ac:dyDescent="0.25">
      <c r="O47761" s="7"/>
    </row>
    <row r="47786" spans="15:15" x14ac:dyDescent="0.25">
      <c r="O47786" s="7"/>
    </row>
    <row r="47787" spans="15:15" x14ac:dyDescent="0.25">
      <c r="O47787" s="7"/>
    </row>
    <row r="47788" spans="15:15" x14ac:dyDescent="0.25">
      <c r="O47788" s="7"/>
    </row>
    <row r="47789" spans="15:15" x14ac:dyDescent="0.25">
      <c r="O47789" s="7"/>
    </row>
    <row r="47790" spans="15:15" x14ac:dyDescent="0.25">
      <c r="O47790" s="7"/>
    </row>
    <row r="47791" spans="15:15" x14ac:dyDescent="0.25">
      <c r="O47791" s="7"/>
    </row>
    <row r="47792" spans="15:15" x14ac:dyDescent="0.25">
      <c r="O47792" s="7"/>
    </row>
    <row r="47793" spans="15:15" x14ac:dyDescent="0.25">
      <c r="O47793" s="7"/>
    </row>
    <row r="47794" spans="15:15" x14ac:dyDescent="0.25">
      <c r="O47794" s="7"/>
    </row>
    <row r="47795" spans="15:15" x14ac:dyDescent="0.25">
      <c r="O47795" s="7"/>
    </row>
    <row r="47796" spans="15:15" x14ac:dyDescent="0.25">
      <c r="O47796" s="7"/>
    </row>
    <row r="47797" spans="15:15" x14ac:dyDescent="0.25">
      <c r="O47797" s="7"/>
    </row>
    <row r="47798" spans="15:15" x14ac:dyDescent="0.25">
      <c r="O47798" s="7"/>
    </row>
    <row r="47799" spans="15:15" x14ac:dyDescent="0.25">
      <c r="O47799" s="7"/>
    </row>
    <row r="47800" spans="15:15" x14ac:dyDescent="0.25">
      <c r="O47800" s="7"/>
    </row>
    <row r="47801" spans="15:15" x14ac:dyDescent="0.25">
      <c r="O47801" s="7"/>
    </row>
    <row r="47802" spans="15:15" x14ac:dyDescent="0.25">
      <c r="O47802" s="7"/>
    </row>
    <row r="47803" spans="15:15" x14ac:dyDescent="0.25">
      <c r="O47803" s="7"/>
    </row>
    <row r="47804" spans="15:15" x14ac:dyDescent="0.25">
      <c r="O47804" s="7"/>
    </row>
    <row r="47805" spans="15:15" x14ac:dyDescent="0.25">
      <c r="O47805" s="7"/>
    </row>
    <row r="47806" spans="15:15" x14ac:dyDescent="0.25">
      <c r="O47806" s="7"/>
    </row>
    <row r="47807" spans="15:15" x14ac:dyDescent="0.25">
      <c r="O47807" s="7"/>
    </row>
    <row r="47808" spans="15:15" x14ac:dyDescent="0.25">
      <c r="O47808" s="7"/>
    </row>
    <row r="47809" spans="15:15" x14ac:dyDescent="0.25">
      <c r="O47809" s="7"/>
    </row>
    <row r="47810" spans="15:15" x14ac:dyDescent="0.25">
      <c r="O47810" s="7"/>
    </row>
    <row r="47811" spans="15:15" x14ac:dyDescent="0.25">
      <c r="O47811" s="7"/>
    </row>
    <row r="47812" spans="15:15" x14ac:dyDescent="0.25">
      <c r="O47812" s="7"/>
    </row>
    <row r="47813" spans="15:15" x14ac:dyDescent="0.25">
      <c r="O47813" s="7"/>
    </row>
    <row r="47814" spans="15:15" x14ac:dyDescent="0.25">
      <c r="O47814" s="7"/>
    </row>
    <row r="47815" spans="15:15" x14ac:dyDescent="0.25">
      <c r="O47815" s="7"/>
    </row>
    <row r="47816" spans="15:15" x14ac:dyDescent="0.25">
      <c r="O47816" s="7"/>
    </row>
    <row r="47817" spans="15:15" x14ac:dyDescent="0.25">
      <c r="O47817" s="7"/>
    </row>
    <row r="47818" spans="15:15" x14ac:dyDescent="0.25">
      <c r="O47818" s="7"/>
    </row>
    <row r="47819" spans="15:15" x14ac:dyDescent="0.25">
      <c r="O47819" s="7"/>
    </row>
    <row r="47820" spans="15:15" x14ac:dyDescent="0.25">
      <c r="O47820" s="7"/>
    </row>
    <row r="47821" spans="15:15" x14ac:dyDescent="0.25">
      <c r="O47821" s="7"/>
    </row>
    <row r="47822" spans="15:15" x14ac:dyDescent="0.25">
      <c r="O47822" s="7"/>
    </row>
    <row r="47823" spans="15:15" x14ac:dyDescent="0.25">
      <c r="O47823" s="7"/>
    </row>
    <row r="47824" spans="15:15" x14ac:dyDescent="0.25">
      <c r="O47824" s="7"/>
    </row>
    <row r="47825" spans="15:15" x14ac:dyDescent="0.25">
      <c r="O47825" s="7"/>
    </row>
    <row r="47826" spans="15:15" x14ac:dyDescent="0.25">
      <c r="O47826" s="7"/>
    </row>
    <row r="47827" spans="15:15" x14ac:dyDescent="0.25">
      <c r="O47827" s="7"/>
    </row>
    <row r="47828" spans="15:15" x14ac:dyDescent="0.25">
      <c r="O47828" s="7"/>
    </row>
    <row r="47829" spans="15:15" x14ac:dyDescent="0.25">
      <c r="O47829" s="7"/>
    </row>
    <row r="47830" spans="15:15" x14ac:dyDescent="0.25">
      <c r="O47830" s="7"/>
    </row>
    <row r="47831" spans="15:15" x14ac:dyDescent="0.25">
      <c r="O47831" s="7"/>
    </row>
    <row r="47832" spans="15:15" x14ac:dyDescent="0.25">
      <c r="O47832" s="7"/>
    </row>
    <row r="47833" spans="15:15" x14ac:dyDescent="0.25">
      <c r="O47833" s="7"/>
    </row>
    <row r="47834" spans="15:15" x14ac:dyDescent="0.25">
      <c r="O47834" s="7"/>
    </row>
    <row r="47835" spans="15:15" x14ac:dyDescent="0.25">
      <c r="O47835" s="7"/>
    </row>
    <row r="47836" spans="15:15" x14ac:dyDescent="0.25">
      <c r="O47836" s="7"/>
    </row>
    <row r="47837" spans="15:15" x14ac:dyDescent="0.25">
      <c r="O47837" s="7"/>
    </row>
    <row r="47838" spans="15:15" x14ac:dyDescent="0.25">
      <c r="O47838" s="7"/>
    </row>
    <row r="47839" spans="15:15" x14ac:dyDescent="0.25">
      <c r="O47839" s="7"/>
    </row>
    <row r="47840" spans="15:15" x14ac:dyDescent="0.25">
      <c r="O47840" s="7"/>
    </row>
    <row r="47841" spans="15:15" x14ac:dyDescent="0.25">
      <c r="O47841" s="7"/>
    </row>
    <row r="47842" spans="15:15" x14ac:dyDescent="0.25">
      <c r="O47842" s="7"/>
    </row>
    <row r="47843" spans="15:15" x14ac:dyDescent="0.25">
      <c r="O47843" s="7"/>
    </row>
    <row r="47844" spans="15:15" x14ac:dyDescent="0.25">
      <c r="O47844" s="7"/>
    </row>
    <row r="47845" spans="15:15" x14ac:dyDescent="0.25">
      <c r="O47845" s="7"/>
    </row>
    <row r="47846" spans="15:15" x14ac:dyDescent="0.25">
      <c r="O47846" s="7"/>
    </row>
    <row r="47847" spans="15:15" x14ac:dyDescent="0.25">
      <c r="O47847" s="7"/>
    </row>
    <row r="47848" spans="15:15" x14ac:dyDescent="0.25">
      <c r="O47848" s="7"/>
    </row>
    <row r="47849" spans="15:15" x14ac:dyDescent="0.25">
      <c r="O47849" s="7"/>
    </row>
    <row r="47850" spans="15:15" x14ac:dyDescent="0.25">
      <c r="O47850" s="7"/>
    </row>
    <row r="47851" spans="15:15" x14ac:dyDescent="0.25">
      <c r="O47851" s="7"/>
    </row>
    <row r="47852" spans="15:15" x14ac:dyDescent="0.25">
      <c r="O47852" s="7"/>
    </row>
    <row r="47853" spans="15:15" x14ac:dyDescent="0.25">
      <c r="O47853" s="7"/>
    </row>
    <row r="47854" spans="15:15" x14ac:dyDescent="0.25">
      <c r="O47854" s="7"/>
    </row>
    <row r="47855" spans="15:15" x14ac:dyDescent="0.25">
      <c r="O47855" s="7"/>
    </row>
    <row r="47856" spans="15:15" x14ac:dyDescent="0.25">
      <c r="O47856" s="7"/>
    </row>
    <row r="47857" spans="15:15" x14ac:dyDescent="0.25">
      <c r="O47857" s="7"/>
    </row>
    <row r="47858" spans="15:15" x14ac:dyDescent="0.25">
      <c r="O47858" s="7"/>
    </row>
    <row r="47859" spans="15:15" x14ac:dyDescent="0.25">
      <c r="O47859" s="7"/>
    </row>
    <row r="47860" spans="15:15" x14ac:dyDescent="0.25">
      <c r="O47860" s="7"/>
    </row>
    <row r="47861" spans="15:15" x14ac:dyDescent="0.25">
      <c r="O47861" s="7"/>
    </row>
    <row r="47862" spans="15:15" x14ac:dyDescent="0.25">
      <c r="O47862" s="7"/>
    </row>
    <row r="47863" spans="15:15" x14ac:dyDescent="0.25">
      <c r="O47863" s="7"/>
    </row>
    <row r="47864" spans="15:15" x14ac:dyDescent="0.25">
      <c r="O47864" s="7"/>
    </row>
    <row r="47865" spans="15:15" x14ac:dyDescent="0.25">
      <c r="O47865" s="7"/>
    </row>
    <row r="47866" spans="15:15" x14ac:dyDescent="0.25">
      <c r="O47866" s="7"/>
    </row>
    <row r="47867" spans="15:15" x14ac:dyDescent="0.25">
      <c r="O47867" s="7"/>
    </row>
    <row r="47868" spans="15:15" x14ac:dyDescent="0.25">
      <c r="O47868" s="7"/>
    </row>
    <row r="47869" spans="15:15" x14ac:dyDescent="0.25">
      <c r="O47869" s="7"/>
    </row>
    <row r="47870" spans="15:15" x14ac:dyDescent="0.25">
      <c r="O47870" s="7"/>
    </row>
    <row r="47871" spans="15:15" x14ac:dyDescent="0.25">
      <c r="O47871" s="7"/>
    </row>
    <row r="47872" spans="15:15" x14ac:dyDescent="0.25">
      <c r="O47872" s="7"/>
    </row>
    <row r="47873" spans="15:15" x14ac:dyDescent="0.25">
      <c r="O47873" s="7"/>
    </row>
    <row r="47874" spans="15:15" x14ac:dyDescent="0.25">
      <c r="O47874" s="7"/>
    </row>
    <row r="47875" spans="15:15" x14ac:dyDescent="0.25">
      <c r="O47875" s="7"/>
    </row>
    <row r="47876" spans="15:15" x14ac:dyDescent="0.25">
      <c r="O47876" s="7"/>
    </row>
    <row r="47877" spans="15:15" x14ac:dyDescent="0.25">
      <c r="O47877" s="7"/>
    </row>
    <row r="47878" spans="15:15" x14ac:dyDescent="0.25">
      <c r="O47878" s="7"/>
    </row>
    <row r="47879" spans="15:15" x14ac:dyDescent="0.25">
      <c r="O47879" s="7"/>
    </row>
    <row r="47880" spans="15:15" x14ac:dyDescent="0.25">
      <c r="O47880" s="7"/>
    </row>
    <row r="47881" spans="15:15" x14ac:dyDescent="0.25">
      <c r="O47881" s="7"/>
    </row>
    <row r="47882" spans="15:15" x14ac:dyDescent="0.25">
      <c r="O47882" s="7"/>
    </row>
    <row r="47883" spans="15:15" x14ac:dyDescent="0.25">
      <c r="O47883" s="7"/>
    </row>
    <row r="47884" spans="15:15" x14ac:dyDescent="0.25">
      <c r="O47884" s="7"/>
    </row>
    <row r="47885" spans="15:15" x14ac:dyDescent="0.25">
      <c r="O47885" s="7"/>
    </row>
    <row r="47886" spans="15:15" x14ac:dyDescent="0.25">
      <c r="O47886" s="7"/>
    </row>
    <row r="47887" spans="15:15" x14ac:dyDescent="0.25">
      <c r="O47887" s="7"/>
    </row>
    <row r="47888" spans="15:15" x14ac:dyDescent="0.25">
      <c r="O47888" s="7"/>
    </row>
    <row r="47889" spans="15:15" x14ac:dyDescent="0.25">
      <c r="O47889" s="7"/>
    </row>
    <row r="47890" spans="15:15" x14ac:dyDescent="0.25">
      <c r="O47890" s="7"/>
    </row>
    <row r="47891" spans="15:15" x14ac:dyDescent="0.25">
      <c r="O47891" s="7"/>
    </row>
    <row r="47892" spans="15:15" x14ac:dyDescent="0.25">
      <c r="O47892" s="7"/>
    </row>
    <row r="47893" spans="15:15" x14ac:dyDescent="0.25">
      <c r="O47893" s="7"/>
    </row>
    <row r="47894" spans="15:15" x14ac:dyDescent="0.25">
      <c r="O47894" s="7"/>
    </row>
    <row r="47895" spans="15:15" x14ac:dyDescent="0.25">
      <c r="O47895" s="7"/>
    </row>
    <row r="47896" spans="15:15" x14ac:dyDescent="0.25">
      <c r="O47896" s="7"/>
    </row>
    <row r="47897" spans="15:15" x14ac:dyDescent="0.25">
      <c r="O47897" s="7"/>
    </row>
    <row r="47898" spans="15:15" x14ac:dyDescent="0.25">
      <c r="O47898" s="7"/>
    </row>
    <row r="47899" spans="15:15" x14ac:dyDescent="0.25">
      <c r="O47899" s="7"/>
    </row>
    <row r="47900" spans="15:15" x14ac:dyDescent="0.25">
      <c r="O47900" s="7"/>
    </row>
    <row r="47901" spans="15:15" x14ac:dyDescent="0.25">
      <c r="O47901" s="7"/>
    </row>
    <row r="47902" spans="15:15" x14ac:dyDescent="0.25">
      <c r="O47902" s="7"/>
    </row>
    <row r="47903" spans="15:15" x14ac:dyDescent="0.25">
      <c r="O47903" s="7"/>
    </row>
    <row r="47904" spans="15:15" x14ac:dyDescent="0.25">
      <c r="O47904" s="7"/>
    </row>
    <row r="47905" spans="15:15" x14ac:dyDescent="0.25">
      <c r="O47905" s="7"/>
    </row>
    <row r="47906" spans="15:15" x14ac:dyDescent="0.25">
      <c r="O47906" s="7"/>
    </row>
    <row r="47907" spans="15:15" x14ac:dyDescent="0.25">
      <c r="O47907" s="7"/>
    </row>
    <row r="47908" spans="15:15" x14ac:dyDescent="0.25">
      <c r="O47908" s="7"/>
    </row>
    <row r="47909" spans="15:15" x14ac:dyDescent="0.25">
      <c r="O47909" s="7"/>
    </row>
    <row r="47910" spans="15:15" x14ac:dyDescent="0.25">
      <c r="O47910" s="7"/>
    </row>
    <row r="47911" spans="15:15" x14ac:dyDescent="0.25">
      <c r="O47911" s="7"/>
    </row>
    <row r="47912" spans="15:15" x14ac:dyDescent="0.25">
      <c r="O47912" s="7"/>
    </row>
    <row r="47913" spans="15:15" x14ac:dyDescent="0.25">
      <c r="O47913" s="7"/>
    </row>
    <row r="47914" spans="15:15" x14ac:dyDescent="0.25">
      <c r="O47914" s="7"/>
    </row>
    <row r="47915" spans="15:15" x14ac:dyDescent="0.25">
      <c r="O47915" s="7"/>
    </row>
    <row r="47916" spans="15:15" x14ac:dyDescent="0.25">
      <c r="O47916" s="7"/>
    </row>
    <row r="47917" spans="15:15" x14ac:dyDescent="0.25">
      <c r="O47917" s="7"/>
    </row>
    <row r="47918" spans="15:15" x14ac:dyDescent="0.25">
      <c r="O47918" s="7"/>
    </row>
    <row r="47919" spans="15:15" x14ac:dyDescent="0.25">
      <c r="O47919" s="7"/>
    </row>
    <row r="47920" spans="15:15" x14ac:dyDescent="0.25">
      <c r="O47920" s="7"/>
    </row>
    <row r="47921" spans="15:15" x14ac:dyDescent="0.25">
      <c r="O47921" s="7"/>
    </row>
    <row r="47922" spans="15:15" x14ac:dyDescent="0.25">
      <c r="O47922" s="7"/>
    </row>
    <row r="47923" spans="15:15" x14ac:dyDescent="0.25">
      <c r="O47923" s="7"/>
    </row>
    <row r="47924" spans="15:15" x14ac:dyDescent="0.25">
      <c r="O47924" s="7"/>
    </row>
    <row r="47925" spans="15:15" x14ac:dyDescent="0.25">
      <c r="O47925" s="7"/>
    </row>
    <row r="47926" spans="15:15" x14ac:dyDescent="0.25">
      <c r="O47926" s="7"/>
    </row>
    <row r="47927" spans="15:15" x14ac:dyDescent="0.25">
      <c r="O47927" s="7"/>
    </row>
    <row r="47928" spans="15:15" x14ac:dyDescent="0.25">
      <c r="O47928" s="7"/>
    </row>
    <row r="47929" spans="15:15" x14ac:dyDescent="0.25">
      <c r="O47929" s="7"/>
    </row>
    <row r="47930" spans="15:15" x14ac:dyDescent="0.25">
      <c r="O47930" s="7"/>
    </row>
    <row r="47931" spans="15:15" x14ac:dyDescent="0.25">
      <c r="O47931" s="7"/>
    </row>
    <row r="47932" spans="15:15" x14ac:dyDescent="0.25">
      <c r="O47932" s="7"/>
    </row>
    <row r="47933" spans="15:15" x14ac:dyDescent="0.25">
      <c r="O47933" s="7"/>
    </row>
    <row r="47934" spans="15:15" x14ac:dyDescent="0.25">
      <c r="O47934" s="7"/>
    </row>
    <row r="47935" spans="15:15" x14ac:dyDescent="0.25">
      <c r="O47935" s="7"/>
    </row>
    <row r="47936" spans="15:15" x14ac:dyDescent="0.25">
      <c r="O47936" s="7"/>
    </row>
    <row r="47937" spans="15:15" x14ac:dyDescent="0.25">
      <c r="O47937" s="7"/>
    </row>
    <row r="47938" spans="15:15" x14ac:dyDescent="0.25">
      <c r="O47938" s="7"/>
    </row>
    <row r="47939" spans="15:15" x14ac:dyDescent="0.25">
      <c r="O47939" s="7"/>
    </row>
    <row r="47940" spans="15:15" x14ac:dyDescent="0.25">
      <c r="O47940" s="7"/>
    </row>
    <row r="47941" spans="15:15" x14ac:dyDescent="0.25">
      <c r="O47941" s="7"/>
    </row>
    <row r="47942" spans="15:15" x14ac:dyDescent="0.25">
      <c r="O47942" s="7"/>
    </row>
    <row r="47943" spans="15:15" x14ac:dyDescent="0.25">
      <c r="O47943" s="7"/>
    </row>
    <row r="47944" spans="15:15" x14ac:dyDescent="0.25">
      <c r="O47944" s="7"/>
    </row>
    <row r="47945" spans="15:15" x14ac:dyDescent="0.25">
      <c r="O47945" s="7"/>
    </row>
    <row r="47946" spans="15:15" x14ac:dyDescent="0.25">
      <c r="O47946" s="7"/>
    </row>
    <row r="47947" spans="15:15" x14ac:dyDescent="0.25">
      <c r="O47947" s="7"/>
    </row>
    <row r="47948" spans="15:15" x14ac:dyDescent="0.25">
      <c r="O47948" s="7"/>
    </row>
    <row r="47949" spans="15:15" x14ac:dyDescent="0.25">
      <c r="O47949" s="7"/>
    </row>
    <row r="47950" spans="15:15" x14ac:dyDescent="0.25">
      <c r="O47950" s="7"/>
    </row>
    <row r="47951" spans="15:15" x14ac:dyDescent="0.25">
      <c r="O47951" s="7"/>
    </row>
    <row r="47952" spans="15:15" x14ac:dyDescent="0.25">
      <c r="O47952" s="7"/>
    </row>
    <row r="47953" spans="15:15" x14ac:dyDescent="0.25">
      <c r="O47953" s="7"/>
    </row>
    <row r="47954" spans="15:15" x14ac:dyDescent="0.25">
      <c r="O47954" s="7"/>
    </row>
    <row r="47955" spans="15:15" x14ac:dyDescent="0.25">
      <c r="O47955" s="7"/>
    </row>
    <row r="47956" spans="15:15" x14ac:dyDescent="0.25">
      <c r="O47956" s="7"/>
    </row>
    <row r="47957" spans="15:15" x14ac:dyDescent="0.25">
      <c r="O47957" s="7"/>
    </row>
    <row r="47958" spans="15:15" x14ac:dyDescent="0.25">
      <c r="O47958" s="7"/>
    </row>
    <row r="47959" spans="15:15" x14ac:dyDescent="0.25">
      <c r="O47959" s="7"/>
    </row>
    <row r="47960" spans="15:15" x14ac:dyDescent="0.25">
      <c r="O47960" s="7"/>
    </row>
    <row r="47961" spans="15:15" x14ac:dyDescent="0.25">
      <c r="O47961" s="7"/>
    </row>
    <row r="47962" spans="15:15" x14ac:dyDescent="0.25">
      <c r="O47962" s="7"/>
    </row>
    <row r="47963" spans="15:15" x14ac:dyDescent="0.25">
      <c r="O47963" s="7"/>
    </row>
    <row r="47964" spans="15:15" x14ac:dyDescent="0.25">
      <c r="O47964" s="7"/>
    </row>
    <row r="47965" spans="15:15" x14ac:dyDescent="0.25">
      <c r="O47965" s="7"/>
    </row>
    <row r="47966" spans="15:15" x14ac:dyDescent="0.25">
      <c r="O47966" s="7"/>
    </row>
    <row r="47967" spans="15:15" x14ac:dyDescent="0.25">
      <c r="O47967" s="7"/>
    </row>
    <row r="47968" spans="15:15" x14ac:dyDescent="0.25">
      <c r="O47968" s="7"/>
    </row>
    <row r="47969" spans="15:15" x14ac:dyDescent="0.25">
      <c r="O47969" s="7"/>
    </row>
    <row r="47970" spans="15:15" x14ac:dyDescent="0.25">
      <c r="O47970" s="7"/>
    </row>
    <row r="47971" spans="15:15" x14ac:dyDescent="0.25">
      <c r="O47971" s="7"/>
    </row>
    <row r="47972" spans="15:15" x14ac:dyDescent="0.25">
      <c r="O47972" s="7"/>
    </row>
    <row r="47973" spans="15:15" x14ac:dyDescent="0.25">
      <c r="O47973" s="7"/>
    </row>
    <row r="47974" spans="15:15" x14ac:dyDescent="0.25">
      <c r="O47974" s="7"/>
    </row>
    <row r="47975" spans="15:15" x14ac:dyDescent="0.25">
      <c r="O47975" s="7"/>
    </row>
    <row r="47976" spans="15:15" x14ac:dyDescent="0.25">
      <c r="O47976" s="7"/>
    </row>
    <row r="47977" spans="15:15" x14ac:dyDescent="0.25">
      <c r="O47977" s="7"/>
    </row>
    <row r="47978" spans="15:15" x14ac:dyDescent="0.25">
      <c r="O47978" s="7"/>
    </row>
    <row r="47979" spans="15:15" x14ac:dyDescent="0.25">
      <c r="O47979" s="7"/>
    </row>
    <row r="47980" spans="15:15" x14ac:dyDescent="0.25">
      <c r="O47980" s="7"/>
    </row>
    <row r="47981" spans="15:15" x14ac:dyDescent="0.25">
      <c r="O47981" s="7"/>
    </row>
    <row r="47982" spans="15:15" x14ac:dyDescent="0.25">
      <c r="O47982" s="7"/>
    </row>
    <row r="47983" spans="15:15" x14ac:dyDescent="0.25">
      <c r="O47983" s="7"/>
    </row>
    <row r="47984" spans="15:15" x14ac:dyDescent="0.25">
      <c r="O47984" s="7"/>
    </row>
    <row r="47985" spans="15:15" x14ac:dyDescent="0.25">
      <c r="O47985" s="7"/>
    </row>
    <row r="47986" spans="15:15" x14ac:dyDescent="0.25">
      <c r="O47986" s="7"/>
    </row>
    <row r="47987" spans="15:15" x14ac:dyDescent="0.25">
      <c r="O47987" s="7"/>
    </row>
    <row r="47988" spans="15:15" x14ac:dyDescent="0.25">
      <c r="O47988" s="7"/>
    </row>
    <row r="47989" spans="15:15" x14ac:dyDescent="0.25">
      <c r="O47989" s="7"/>
    </row>
    <row r="47990" spans="15:15" x14ac:dyDescent="0.25">
      <c r="O47990" s="7"/>
    </row>
    <row r="47991" spans="15:15" x14ac:dyDescent="0.25">
      <c r="O47991" s="7"/>
    </row>
    <row r="47992" spans="15:15" x14ac:dyDescent="0.25">
      <c r="O47992" s="7"/>
    </row>
    <row r="47993" spans="15:15" x14ac:dyDescent="0.25">
      <c r="O47993" s="7"/>
    </row>
    <row r="47994" spans="15:15" x14ac:dyDescent="0.25">
      <c r="O47994" s="7"/>
    </row>
    <row r="47995" spans="15:15" x14ac:dyDescent="0.25">
      <c r="O47995" s="7"/>
    </row>
    <row r="47996" spans="15:15" x14ac:dyDescent="0.25">
      <c r="O47996" s="7"/>
    </row>
    <row r="47997" spans="15:15" x14ac:dyDescent="0.25">
      <c r="O47997" s="7"/>
    </row>
    <row r="47998" spans="15:15" x14ac:dyDescent="0.25">
      <c r="O47998" s="7"/>
    </row>
    <row r="47999" spans="15:15" x14ac:dyDescent="0.25">
      <c r="O47999" s="7"/>
    </row>
    <row r="48000" spans="15:15" x14ac:dyDescent="0.25">
      <c r="O48000" s="7"/>
    </row>
    <row r="48001" spans="15:15" x14ac:dyDescent="0.25">
      <c r="O48001" s="7"/>
    </row>
    <row r="48002" spans="15:15" x14ac:dyDescent="0.25">
      <c r="O48002" s="7"/>
    </row>
    <row r="48003" spans="15:15" x14ac:dyDescent="0.25">
      <c r="O48003" s="7"/>
    </row>
    <row r="48004" spans="15:15" x14ac:dyDescent="0.25">
      <c r="O48004" s="7"/>
    </row>
    <row r="48005" spans="15:15" x14ac:dyDescent="0.25">
      <c r="O48005" s="7"/>
    </row>
    <row r="48006" spans="15:15" x14ac:dyDescent="0.25">
      <c r="O48006" s="7"/>
    </row>
    <row r="48007" spans="15:15" x14ac:dyDescent="0.25">
      <c r="O48007" s="7"/>
    </row>
    <row r="48008" spans="15:15" x14ac:dyDescent="0.25">
      <c r="O48008" s="7"/>
    </row>
    <row r="48009" spans="15:15" x14ac:dyDescent="0.25">
      <c r="O48009" s="7"/>
    </row>
    <row r="48010" spans="15:15" x14ac:dyDescent="0.25">
      <c r="O48010" s="7"/>
    </row>
    <row r="48011" spans="15:15" x14ac:dyDescent="0.25">
      <c r="O48011" s="7"/>
    </row>
    <row r="48012" spans="15:15" x14ac:dyDescent="0.25">
      <c r="O48012" s="7"/>
    </row>
    <row r="48013" spans="15:15" x14ac:dyDescent="0.25">
      <c r="O48013" s="7"/>
    </row>
    <row r="48014" spans="15:15" x14ac:dyDescent="0.25">
      <c r="O48014" s="7"/>
    </row>
    <row r="48015" spans="15:15" x14ac:dyDescent="0.25">
      <c r="O48015" s="7"/>
    </row>
    <row r="48016" spans="15:15" x14ac:dyDescent="0.25">
      <c r="O48016" s="7"/>
    </row>
    <row r="48017" spans="15:15" x14ac:dyDescent="0.25">
      <c r="O48017" s="7"/>
    </row>
    <row r="48018" spans="15:15" x14ac:dyDescent="0.25">
      <c r="O48018" s="7"/>
    </row>
    <row r="48019" spans="15:15" x14ac:dyDescent="0.25">
      <c r="O48019" s="7"/>
    </row>
    <row r="48020" spans="15:15" x14ac:dyDescent="0.25">
      <c r="O48020" s="7"/>
    </row>
    <row r="48021" spans="15:15" x14ac:dyDescent="0.25">
      <c r="O48021" s="7"/>
    </row>
    <row r="48022" spans="15:15" x14ac:dyDescent="0.25">
      <c r="O48022" s="7"/>
    </row>
    <row r="48023" spans="15:15" x14ac:dyDescent="0.25">
      <c r="O48023" s="7"/>
    </row>
    <row r="48024" spans="15:15" x14ac:dyDescent="0.25">
      <c r="O48024" s="7"/>
    </row>
    <row r="48025" spans="15:15" x14ac:dyDescent="0.25">
      <c r="O48025" s="7"/>
    </row>
    <row r="48050" spans="15:15" x14ac:dyDescent="0.25">
      <c r="O48050" s="7"/>
    </row>
    <row r="48051" spans="15:15" x14ac:dyDescent="0.25">
      <c r="O48051" s="7"/>
    </row>
    <row r="48052" spans="15:15" x14ac:dyDescent="0.25">
      <c r="O48052" s="7"/>
    </row>
    <row r="48053" spans="15:15" x14ac:dyDescent="0.25">
      <c r="O48053" s="7"/>
    </row>
    <row r="48054" spans="15:15" x14ac:dyDescent="0.25">
      <c r="O48054" s="7"/>
    </row>
    <row r="48055" spans="15:15" x14ac:dyDescent="0.25">
      <c r="O48055" s="7"/>
    </row>
    <row r="48056" spans="15:15" x14ac:dyDescent="0.25">
      <c r="O48056" s="7"/>
    </row>
    <row r="48057" spans="15:15" x14ac:dyDescent="0.25">
      <c r="O48057" s="7"/>
    </row>
    <row r="48058" spans="15:15" x14ac:dyDescent="0.25">
      <c r="O48058" s="7"/>
    </row>
    <row r="48059" spans="15:15" x14ac:dyDescent="0.25">
      <c r="O48059" s="7"/>
    </row>
    <row r="48060" spans="15:15" x14ac:dyDescent="0.25">
      <c r="O48060" s="7"/>
    </row>
    <row r="48061" spans="15:15" x14ac:dyDescent="0.25">
      <c r="O48061" s="7"/>
    </row>
    <row r="48062" spans="15:15" x14ac:dyDescent="0.25">
      <c r="O48062" s="7"/>
    </row>
    <row r="48063" spans="15:15" x14ac:dyDescent="0.25">
      <c r="O48063" s="7"/>
    </row>
    <row r="48064" spans="15:15" x14ac:dyDescent="0.25">
      <c r="O48064" s="7"/>
    </row>
    <row r="48065" spans="15:15" x14ac:dyDescent="0.25">
      <c r="O48065" s="7"/>
    </row>
    <row r="48066" spans="15:15" x14ac:dyDescent="0.25">
      <c r="O48066" s="7"/>
    </row>
    <row r="48067" spans="15:15" x14ac:dyDescent="0.25">
      <c r="O48067" s="7"/>
    </row>
    <row r="48068" spans="15:15" x14ac:dyDescent="0.25">
      <c r="O48068" s="7"/>
    </row>
    <row r="48069" spans="15:15" x14ac:dyDescent="0.25">
      <c r="O48069" s="7"/>
    </row>
    <row r="48070" spans="15:15" x14ac:dyDescent="0.25">
      <c r="O48070" s="7"/>
    </row>
    <row r="48071" spans="15:15" x14ac:dyDescent="0.25">
      <c r="O48071" s="7"/>
    </row>
    <row r="48072" spans="15:15" x14ac:dyDescent="0.25">
      <c r="O48072" s="7"/>
    </row>
    <row r="48073" spans="15:15" x14ac:dyDescent="0.25">
      <c r="O48073" s="7"/>
    </row>
    <row r="48074" spans="15:15" x14ac:dyDescent="0.25">
      <c r="O48074" s="7"/>
    </row>
    <row r="48075" spans="15:15" x14ac:dyDescent="0.25">
      <c r="O48075" s="7"/>
    </row>
    <row r="48076" spans="15:15" x14ac:dyDescent="0.25">
      <c r="O48076" s="7"/>
    </row>
    <row r="48077" spans="15:15" x14ac:dyDescent="0.25">
      <c r="O48077" s="7"/>
    </row>
    <row r="48078" spans="15:15" x14ac:dyDescent="0.25">
      <c r="O48078" s="7"/>
    </row>
    <row r="48079" spans="15:15" x14ac:dyDescent="0.25">
      <c r="O48079" s="7"/>
    </row>
    <row r="48080" spans="15:15" x14ac:dyDescent="0.25">
      <c r="O48080" s="7"/>
    </row>
    <row r="48081" spans="15:15" x14ac:dyDescent="0.25">
      <c r="O48081" s="7"/>
    </row>
    <row r="48082" spans="15:15" x14ac:dyDescent="0.25">
      <c r="O48082" s="7"/>
    </row>
    <row r="48083" spans="15:15" x14ac:dyDescent="0.25">
      <c r="O48083" s="7"/>
    </row>
    <row r="48084" spans="15:15" x14ac:dyDescent="0.25">
      <c r="O48084" s="7"/>
    </row>
    <row r="48085" spans="15:15" x14ac:dyDescent="0.25">
      <c r="O48085" s="7"/>
    </row>
    <row r="48086" spans="15:15" x14ac:dyDescent="0.25">
      <c r="O48086" s="7"/>
    </row>
    <row r="48087" spans="15:15" x14ac:dyDescent="0.25">
      <c r="O48087" s="7"/>
    </row>
    <row r="48088" spans="15:15" x14ac:dyDescent="0.25">
      <c r="O48088" s="7"/>
    </row>
    <row r="48089" spans="15:15" x14ac:dyDescent="0.25">
      <c r="O48089" s="7"/>
    </row>
    <row r="48090" spans="15:15" x14ac:dyDescent="0.25">
      <c r="O48090" s="7"/>
    </row>
    <row r="48091" spans="15:15" x14ac:dyDescent="0.25">
      <c r="O48091" s="7"/>
    </row>
    <row r="48092" spans="15:15" x14ac:dyDescent="0.25">
      <c r="O48092" s="7"/>
    </row>
    <row r="48093" spans="15:15" x14ac:dyDescent="0.25">
      <c r="O48093" s="7"/>
    </row>
    <row r="48094" spans="15:15" x14ac:dyDescent="0.25">
      <c r="O48094" s="7"/>
    </row>
    <row r="48095" spans="15:15" x14ac:dyDescent="0.25">
      <c r="O48095" s="7"/>
    </row>
    <row r="48096" spans="15:15" x14ac:dyDescent="0.25">
      <c r="O48096" s="7"/>
    </row>
    <row r="48097" spans="15:15" x14ac:dyDescent="0.25">
      <c r="O48097" s="7"/>
    </row>
    <row r="48098" spans="15:15" x14ac:dyDescent="0.25">
      <c r="O48098" s="7"/>
    </row>
    <row r="48099" spans="15:15" x14ac:dyDescent="0.25">
      <c r="O48099" s="7"/>
    </row>
    <row r="48100" spans="15:15" x14ac:dyDescent="0.25">
      <c r="O48100" s="7"/>
    </row>
    <row r="48101" spans="15:15" x14ac:dyDescent="0.25">
      <c r="O48101" s="7"/>
    </row>
    <row r="48102" spans="15:15" x14ac:dyDescent="0.25">
      <c r="O48102" s="7"/>
    </row>
    <row r="48103" spans="15:15" x14ac:dyDescent="0.25">
      <c r="O48103" s="7"/>
    </row>
    <row r="48104" spans="15:15" x14ac:dyDescent="0.25">
      <c r="O48104" s="7"/>
    </row>
    <row r="48105" spans="15:15" x14ac:dyDescent="0.25">
      <c r="O48105" s="7"/>
    </row>
    <row r="48106" spans="15:15" x14ac:dyDescent="0.25">
      <c r="O48106" s="7"/>
    </row>
    <row r="48107" spans="15:15" x14ac:dyDescent="0.25">
      <c r="O48107" s="7"/>
    </row>
    <row r="48108" spans="15:15" x14ac:dyDescent="0.25">
      <c r="O48108" s="7"/>
    </row>
    <row r="48109" spans="15:15" x14ac:dyDescent="0.25">
      <c r="O48109" s="7"/>
    </row>
    <row r="48110" spans="15:15" x14ac:dyDescent="0.25">
      <c r="O48110" s="7"/>
    </row>
    <row r="48111" spans="15:15" x14ac:dyDescent="0.25">
      <c r="O48111" s="7"/>
    </row>
    <row r="48112" spans="15:15" x14ac:dyDescent="0.25">
      <c r="O48112" s="7"/>
    </row>
    <row r="48113" spans="15:15" x14ac:dyDescent="0.25">
      <c r="O48113" s="7"/>
    </row>
    <row r="48114" spans="15:15" x14ac:dyDescent="0.25">
      <c r="O48114" s="7"/>
    </row>
    <row r="48115" spans="15:15" x14ac:dyDescent="0.25">
      <c r="O48115" s="7"/>
    </row>
    <row r="48116" spans="15:15" x14ac:dyDescent="0.25">
      <c r="O48116" s="7"/>
    </row>
    <row r="48117" spans="15:15" x14ac:dyDescent="0.25">
      <c r="O48117" s="7"/>
    </row>
    <row r="48118" spans="15:15" x14ac:dyDescent="0.25">
      <c r="O48118" s="7"/>
    </row>
    <row r="48119" spans="15:15" x14ac:dyDescent="0.25">
      <c r="O48119" s="7"/>
    </row>
    <row r="48120" spans="15:15" x14ac:dyDescent="0.25">
      <c r="O48120" s="7"/>
    </row>
    <row r="48121" spans="15:15" x14ac:dyDescent="0.25">
      <c r="O48121" s="7"/>
    </row>
    <row r="48122" spans="15:15" x14ac:dyDescent="0.25">
      <c r="O48122" s="7"/>
    </row>
    <row r="48123" spans="15:15" x14ac:dyDescent="0.25">
      <c r="O48123" s="7"/>
    </row>
    <row r="48124" spans="15:15" x14ac:dyDescent="0.25">
      <c r="O48124" s="7"/>
    </row>
    <row r="48125" spans="15:15" x14ac:dyDescent="0.25">
      <c r="O48125" s="7"/>
    </row>
    <row r="48126" spans="15:15" x14ac:dyDescent="0.25">
      <c r="O48126" s="7"/>
    </row>
    <row r="48127" spans="15:15" x14ac:dyDescent="0.25">
      <c r="O48127" s="7"/>
    </row>
    <row r="48128" spans="15:15" x14ac:dyDescent="0.25">
      <c r="O48128" s="7"/>
    </row>
    <row r="48129" spans="15:15" x14ac:dyDescent="0.25">
      <c r="O48129" s="7"/>
    </row>
    <row r="48130" spans="15:15" x14ac:dyDescent="0.25">
      <c r="O48130" s="7"/>
    </row>
    <row r="48131" spans="15:15" x14ac:dyDescent="0.25">
      <c r="O48131" s="7"/>
    </row>
    <row r="48132" spans="15:15" x14ac:dyDescent="0.25">
      <c r="O48132" s="7"/>
    </row>
    <row r="48133" spans="15:15" x14ac:dyDescent="0.25">
      <c r="O48133" s="7"/>
    </row>
    <row r="48134" spans="15:15" x14ac:dyDescent="0.25">
      <c r="O48134" s="7"/>
    </row>
    <row r="48135" spans="15:15" x14ac:dyDescent="0.25">
      <c r="O48135" s="7"/>
    </row>
    <row r="48136" spans="15:15" x14ac:dyDescent="0.25">
      <c r="O48136" s="7"/>
    </row>
    <row r="48137" spans="15:15" x14ac:dyDescent="0.25">
      <c r="O48137" s="7"/>
    </row>
    <row r="48138" spans="15:15" x14ac:dyDescent="0.25">
      <c r="O48138" s="7"/>
    </row>
    <row r="48139" spans="15:15" x14ac:dyDescent="0.25">
      <c r="O48139" s="7"/>
    </row>
    <row r="48140" spans="15:15" x14ac:dyDescent="0.25">
      <c r="O48140" s="7"/>
    </row>
    <row r="48141" spans="15:15" x14ac:dyDescent="0.25">
      <c r="O48141" s="7"/>
    </row>
    <row r="48142" spans="15:15" x14ac:dyDescent="0.25">
      <c r="O48142" s="7"/>
    </row>
    <row r="48143" spans="15:15" x14ac:dyDescent="0.25">
      <c r="O48143" s="7"/>
    </row>
    <row r="48144" spans="15:15" x14ac:dyDescent="0.25">
      <c r="O48144" s="7"/>
    </row>
    <row r="48145" spans="15:15" x14ac:dyDescent="0.25">
      <c r="O48145" s="7"/>
    </row>
    <row r="48146" spans="15:15" x14ac:dyDescent="0.25">
      <c r="O48146" s="7"/>
    </row>
    <row r="48147" spans="15:15" x14ac:dyDescent="0.25">
      <c r="O48147" s="7"/>
    </row>
    <row r="48148" spans="15:15" x14ac:dyDescent="0.25">
      <c r="O48148" s="7"/>
    </row>
    <row r="48149" spans="15:15" x14ac:dyDescent="0.25">
      <c r="O48149" s="7"/>
    </row>
    <row r="48150" spans="15:15" x14ac:dyDescent="0.25">
      <c r="O48150" s="7"/>
    </row>
    <row r="48151" spans="15:15" x14ac:dyDescent="0.25">
      <c r="O48151" s="7"/>
    </row>
    <row r="48152" spans="15:15" x14ac:dyDescent="0.25">
      <c r="O48152" s="7"/>
    </row>
    <row r="48153" spans="15:15" x14ac:dyDescent="0.25">
      <c r="O48153" s="7"/>
    </row>
    <row r="48154" spans="15:15" x14ac:dyDescent="0.25">
      <c r="O48154" s="7"/>
    </row>
    <row r="48155" spans="15:15" x14ac:dyDescent="0.25">
      <c r="O48155" s="7"/>
    </row>
    <row r="48156" spans="15:15" x14ac:dyDescent="0.25">
      <c r="O48156" s="7"/>
    </row>
    <row r="48157" spans="15:15" x14ac:dyDescent="0.25">
      <c r="O48157" s="7"/>
    </row>
    <row r="48158" spans="15:15" x14ac:dyDescent="0.25">
      <c r="O48158" s="7"/>
    </row>
    <row r="48159" spans="15:15" x14ac:dyDescent="0.25">
      <c r="O48159" s="7"/>
    </row>
    <row r="48160" spans="15:15" x14ac:dyDescent="0.25">
      <c r="O48160" s="7"/>
    </row>
    <row r="48161" spans="15:15" x14ac:dyDescent="0.25">
      <c r="O48161" s="7"/>
    </row>
    <row r="48162" spans="15:15" x14ac:dyDescent="0.25">
      <c r="O48162" s="7"/>
    </row>
    <row r="48163" spans="15:15" x14ac:dyDescent="0.25">
      <c r="O48163" s="7"/>
    </row>
    <row r="48164" spans="15:15" x14ac:dyDescent="0.25">
      <c r="O48164" s="7"/>
    </row>
    <row r="48165" spans="15:15" x14ac:dyDescent="0.25">
      <c r="O48165" s="7"/>
    </row>
    <row r="48166" spans="15:15" x14ac:dyDescent="0.25">
      <c r="O48166" s="7"/>
    </row>
    <row r="48167" spans="15:15" x14ac:dyDescent="0.25">
      <c r="O48167" s="7"/>
    </row>
    <row r="48168" spans="15:15" x14ac:dyDescent="0.25">
      <c r="O48168" s="7"/>
    </row>
    <row r="48169" spans="15:15" x14ac:dyDescent="0.25">
      <c r="O48169" s="7"/>
    </row>
    <row r="48170" spans="15:15" x14ac:dyDescent="0.25">
      <c r="O48170" s="7"/>
    </row>
    <row r="48171" spans="15:15" x14ac:dyDescent="0.25">
      <c r="O48171" s="7"/>
    </row>
    <row r="48172" spans="15:15" x14ac:dyDescent="0.25">
      <c r="O48172" s="7"/>
    </row>
    <row r="48173" spans="15:15" x14ac:dyDescent="0.25">
      <c r="O48173" s="7"/>
    </row>
    <row r="48174" spans="15:15" x14ac:dyDescent="0.25">
      <c r="O48174" s="7"/>
    </row>
    <row r="48175" spans="15:15" x14ac:dyDescent="0.25">
      <c r="O48175" s="7"/>
    </row>
    <row r="48176" spans="15:15" x14ac:dyDescent="0.25">
      <c r="O48176" s="7"/>
    </row>
    <row r="48177" spans="15:15" x14ac:dyDescent="0.25">
      <c r="O48177" s="7"/>
    </row>
    <row r="48178" spans="15:15" x14ac:dyDescent="0.25">
      <c r="O48178" s="7"/>
    </row>
    <row r="48179" spans="15:15" x14ac:dyDescent="0.25">
      <c r="O48179" s="7"/>
    </row>
    <row r="48180" spans="15:15" x14ac:dyDescent="0.25">
      <c r="O48180" s="7"/>
    </row>
    <row r="48181" spans="15:15" x14ac:dyDescent="0.25">
      <c r="O48181" s="7"/>
    </row>
    <row r="48182" spans="15:15" x14ac:dyDescent="0.25">
      <c r="O48182" s="7"/>
    </row>
    <row r="48183" spans="15:15" x14ac:dyDescent="0.25">
      <c r="O48183" s="7"/>
    </row>
    <row r="48184" spans="15:15" x14ac:dyDescent="0.25">
      <c r="O48184" s="7"/>
    </row>
    <row r="48185" spans="15:15" x14ac:dyDescent="0.25">
      <c r="O48185" s="7"/>
    </row>
    <row r="48186" spans="15:15" x14ac:dyDescent="0.25">
      <c r="O48186" s="7"/>
    </row>
    <row r="48187" spans="15:15" x14ac:dyDescent="0.25">
      <c r="O48187" s="7"/>
    </row>
    <row r="48188" spans="15:15" x14ac:dyDescent="0.25">
      <c r="O48188" s="7"/>
    </row>
    <row r="48189" spans="15:15" x14ac:dyDescent="0.25">
      <c r="O48189" s="7"/>
    </row>
    <row r="48190" spans="15:15" x14ac:dyDescent="0.25">
      <c r="O48190" s="7"/>
    </row>
    <row r="48191" spans="15:15" x14ac:dyDescent="0.25">
      <c r="O48191" s="7"/>
    </row>
    <row r="48192" spans="15:15" x14ac:dyDescent="0.25">
      <c r="O48192" s="7"/>
    </row>
    <row r="48193" spans="15:15" x14ac:dyDescent="0.25">
      <c r="O48193" s="7"/>
    </row>
    <row r="48194" spans="15:15" x14ac:dyDescent="0.25">
      <c r="O48194" s="7"/>
    </row>
    <row r="48195" spans="15:15" x14ac:dyDescent="0.25">
      <c r="O48195" s="7"/>
    </row>
    <row r="48196" spans="15:15" x14ac:dyDescent="0.25">
      <c r="O48196" s="7"/>
    </row>
    <row r="48197" spans="15:15" x14ac:dyDescent="0.25">
      <c r="O48197" s="7"/>
    </row>
    <row r="48198" spans="15:15" x14ac:dyDescent="0.25">
      <c r="O48198" s="7"/>
    </row>
    <row r="48199" spans="15:15" x14ac:dyDescent="0.25">
      <c r="O48199" s="7"/>
    </row>
    <row r="48200" spans="15:15" x14ac:dyDescent="0.25">
      <c r="O48200" s="7"/>
    </row>
    <row r="48201" spans="15:15" x14ac:dyDescent="0.25">
      <c r="O48201" s="7"/>
    </row>
    <row r="48202" spans="15:15" x14ac:dyDescent="0.25">
      <c r="O48202" s="7"/>
    </row>
    <row r="48203" spans="15:15" x14ac:dyDescent="0.25">
      <c r="O48203" s="7"/>
    </row>
    <row r="48204" spans="15:15" x14ac:dyDescent="0.25">
      <c r="O48204" s="7"/>
    </row>
    <row r="48205" spans="15:15" x14ac:dyDescent="0.25">
      <c r="O48205" s="7"/>
    </row>
    <row r="48206" spans="15:15" x14ac:dyDescent="0.25">
      <c r="O48206" s="7"/>
    </row>
    <row r="48207" spans="15:15" x14ac:dyDescent="0.25">
      <c r="O48207" s="7"/>
    </row>
    <row r="48208" spans="15:15" x14ac:dyDescent="0.25">
      <c r="O48208" s="7"/>
    </row>
    <row r="48209" spans="15:15" x14ac:dyDescent="0.25">
      <c r="O48209" s="7"/>
    </row>
    <row r="48210" spans="15:15" x14ac:dyDescent="0.25">
      <c r="O48210" s="7"/>
    </row>
    <row r="48211" spans="15:15" x14ac:dyDescent="0.25">
      <c r="O48211" s="7"/>
    </row>
    <row r="48212" spans="15:15" x14ac:dyDescent="0.25">
      <c r="O48212" s="7"/>
    </row>
    <row r="48213" spans="15:15" x14ac:dyDescent="0.25">
      <c r="O48213" s="7"/>
    </row>
    <row r="48214" spans="15:15" x14ac:dyDescent="0.25">
      <c r="O48214" s="7"/>
    </row>
    <row r="48215" spans="15:15" x14ac:dyDescent="0.25">
      <c r="O48215" s="7"/>
    </row>
    <row r="48216" spans="15:15" x14ac:dyDescent="0.25">
      <c r="O48216" s="7"/>
    </row>
    <row r="48217" spans="15:15" x14ac:dyDescent="0.25">
      <c r="O48217" s="7"/>
    </row>
    <row r="48218" spans="15:15" x14ac:dyDescent="0.25">
      <c r="O48218" s="7"/>
    </row>
    <row r="48219" spans="15:15" x14ac:dyDescent="0.25">
      <c r="O48219" s="7"/>
    </row>
    <row r="48220" spans="15:15" x14ac:dyDescent="0.25">
      <c r="O48220" s="7"/>
    </row>
    <row r="48221" spans="15:15" x14ac:dyDescent="0.25">
      <c r="O48221" s="7"/>
    </row>
    <row r="48222" spans="15:15" x14ac:dyDescent="0.25">
      <c r="O48222" s="7"/>
    </row>
    <row r="48223" spans="15:15" x14ac:dyDescent="0.25">
      <c r="O48223" s="7"/>
    </row>
    <row r="48224" spans="15:15" x14ac:dyDescent="0.25">
      <c r="O48224" s="7"/>
    </row>
    <row r="48225" spans="15:15" x14ac:dyDescent="0.25">
      <c r="O48225" s="7"/>
    </row>
    <row r="48226" spans="15:15" x14ac:dyDescent="0.25">
      <c r="O48226" s="7"/>
    </row>
    <row r="48227" spans="15:15" x14ac:dyDescent="0.25">
      <c r="O48227" s="7"/>
    </row>
    <row r="48228" spans="15:15" x14ac:dyDescent="0.25">
      <c r="O48228" s="7"/>
    </row>
    <row r="48229" spans="15:15" x14ac:dyDescent="0.25">
      <c r="O48229" s="7"/>
    </row>
    <row r="48230" spans="15:15" x14ac:dyDescent="0.25">
      <c r="O48230" s="7"/>
    </row>
    <row r="48231" spans="15:15" x14ac:dyDescent="0.25">
      <c r="O48231" s="7"/>
    </row>
    <row r="48232" spans="15:15" x14ac:dyDescent="0.25">
      <c r="O48232" s="7"/>
    </row>
    <row r="48233" spans="15:15" x14ac:dyDescent="0.25">
      <c r="O48233" s="7"/>
    </row>
    <row r="48234" spans="15:15" x14ac:dyDescent="0.25">
      <c r="O48234" s="7"/>
    </row>
    <row r="48235" spans="15:15" x14ac:dyDescent="0.25">
      <c r="O48235" s="7"/>
    </row>
    <row r="48236" spans="15:15" x14ac:dyDescent="0.25">
      <c r="O48236" s="7"/>
    </row>
    <row r="48237" spans="15:15" x14ac:dyDescent="0.25">
      <c r="O48237" s="7"/>
    </row>
    <row r="48238" spans="15:15" x14ac:dyDescent="0.25">
      <c r="O48238" s="7"/>
    </row>
    <row r="48239" spans="15:15" x14ac:dyDescent="0.25">
      <c r="O48239" s="7"/>
    </row>
    <row r="48240" spans="15:15" x14ac:dyDescent="0.25">
      <c r="O48240" s="7"/>
    </row>
    <row r="48241" spans="15:15" x14ac:dyDescent="0.25">
      <c r="O48241" s="7"/>
    </row>
    <row r="48242" spans="15:15" x14ac:dyDescent="0.25">
      <c r="O48242" s="7"/>
    </row>
    <row r="48243" spans="15:15" x14ac:dyDescent="0.25">
      <c r="O48243" s="7"/>
    </row>
    <row r="48244" spans="15:15" x14ac:dyDescent="0.25">
      <c r="O48244" s="7"/>
    </row>
    <row r="48245" spans="15:15" x14ac:dyDescent="0.25">
      <c r="O48245" s="7"/>
    </row>
    <row r="48246" spans="15:15" x14ac:dyDescent="0.25">
      <c r="O48246" s="7"/>
    </row>
    <row r="48247" spans="15:15" x14ac:dyDescent="0.25">
      <c r="O48247" s="7"/>
    </row>
    <row r="48248" spans="15:15" x14ac:dyDescent="0.25">
      <c r="O48248" s="7"/>
    </row>
    <row r="48249" spans="15:15" x14ac:dyDescent="0.25">
      <c r="O48249" s="7"/>
    </row>
    <row r="48250" spans="15:15" x14ac:dyDescent="0.25">
      <c r="O48250" s="7"/>
    </row>
    <row r="48251" spans="15:15" x14ac:dyDescent="0.25">
      <c r="O48251" s="7"/>
    </row>
    <row r="48252" spans="15:15" x14ac:dyDescent="0.25">
      <c r="O48252" s="7"/>
    </row>
    <row r="48253" spans="15:15" x14ac:dyDescent="0.25">
      <c r="O48253" s="7"/>
    </row>
    <row r="48254" spans="15:15" x14ac:dyDescent="0.25">
      <c r="O48254" s="7"/>
    </row>
    <row r="48255" spans="15:15" x14ac:dyDescent="0.25">
      <c r="O48255" s="7"/>
    </row>
    <row r="48256" spans="15:15" x14ac:dyDescent="0.25">
      <c r="O48256" s="7"/>
    </row>
    <row r="48257" spans="15:15" x14ac:dyDescent="0.25">
      <c r="O48257" s="7"/>
    </row>
    <row r="48258" spans="15:15" x14ac:dyDescent="0.25">
      <c r="O48258" s="7"/>
    </row>
    <row r="48259" spans="15:15" x14ac:dyDescent="0.25">
      <c r="O48259" s="7"/>
    </row>
    <row r="48260" spans="15:15" x14ac:dyDescent="0.25">
      <c r="O48260" s="7"/>
    </row>
    <row r="48261" spans="15:15" x14ac:dyDescent="0.25">
      <c r="O48261" s="7"/>
    </row>
    <row r="48262" spans="15:15" x14ac:dyDescent="0.25">
      <c r="O48262" s="7"/>
    </row>
    <row r="48263" spans="15:15" x14ac:dyDescent="0.25">
      <c r="O48263" s="7"/>
    </row>
    <row r="48264" spans="15:15" x14ac:dyDescent="0.25">
      <c r="O48264" s="7"/>
    </row>
    <row r="48265" spans="15:15" x14ac:dyDescent="0.25">
      <c r="O48265" s="7"/>
    </row>
    <row r="48266" spans="15:15" x14ac:dyDescent="0.25">
      <c r="O48266" s="7"/>
    </row>
    <row r="48267" spans="15:15" x14ac:dyDescent="0.25">
      <c r="O48267" s="7"/>
    </row>
    <row r="48268" spans="15:15" x14ac:dyDescent="0.25">
      <c r="O48268" s="7"/>
    </row>
    <row r="48269" spans="15:15" x14ac:dyDescent="0.25">
      <c r="O48269" s="7"/>
    </row>
    <row r="48270" spans="15:15" x14ac:dyDescent="0.25">
      <c r="O48270" s="7"/>
    </row>
    <row r="48271" spans="15:15" x14ac:dyDescent="0.25">
      <c r="O48271" s="7"/>
    </row>
    <row r="48272" spans="15:15" x14ac:dyDescent="0.25">
      <c r="O48272" s="7"/>
    </row>
    <row r="48273" spans="15:15" x14ac:dyDescent="0.25">
      <c r="O48273" s="7"/>
    </row>
    <row r="48274" spans="15:15" x14ac:dyDescent="0.25">
      <c r="O48274" s="7"/>
    </row>
    <row r="48275" spans="15:15" x14ac:dyDescent="0.25">
      <c r="O48275" s="7"/>
    </row>
    <row r="48276" spans="15:15" x14ac:dyDescent="0.25">
      <c r="O48276" s="7"/>
    </row>
    <row r="48277" spans="15:15" x14ac:dyDescent="0.25">
      <c r="O48277" s="7"/>
    </row>
    <row r="48278" spans="15:15" x14ac:dyDescent="0.25">
      <c r="O48278" s="7"/>
    </row>
    <row r="48279" spans="15:15" x14ac:dyDescent="0.25">
      <c r="O48279" s="7"/>
    </row>
    <row r="48280" spans="15:15" x14ac:dyDescent="0.25">
      <c r="O48280" s="7"/>
    </row>
    <row r="48281" spans="15:15" x14ac:dyDescent="0.25">
      <c r="O48281" s="7"/>
    </row>
    <row r="48282" spans="15:15" x14ac:dyDescent="0.25">
      <c r="O48282" s="7"/>
    </row>
    <row r="48283" spans="15:15" x14ac:dyDescent="0.25">
      <c r="O48283" s="7"/>
    </row>
    <row r="48284" spans="15:15" x14ac:dyDescent="0.25">
      <c r="O48284" s="7"/>
    </row>
    <row r="48285" spans="15:15" x14ac:dyDescent="0.25">
      <c r="O48285" s="7"/>
    </row>
    <row r="48286" spans="15:15" x14ac:dyDescent="0.25">
      <c r="O48286" s="7"/>
    </row>
    <row r="48287" spans="15:15" x14ac:dyDescent="0.25">
      <c r="O48287" s="7"/>
    </row>
    <row r="48288" spans="15:15" x14ac:dyDescent="0.25">
      <c r="O48288" s="7"/>
    </row>
    <row r="48289" spans="15:15" x14ac:dyDescent="0.25">
      <c r="O48289" s="7"/>
    </row>
    <row r="48314" spans="15:15" x14ac:dyDescent="0.25">
      <c r="O48314" s="7"/>
    </row>
    <row r="48315" spans="15:15" x14ac:dyDescent="0.25">
      <c r="O48315" s="7"/>
    </row>
    <row r="48316" spans="15:15" x14ac:dyDescent="0.25">
      <c r="O48316" s="7"/>
    </row>
    <row r="48317" spans="15:15" x14ac:dyDescent="0.25">
      <c r="O48317" s="7"/>
    </row>
    <row r="48318" spans="15:15" x14ac:dyDescent="0.25">
      <c r="O48318" s="7"/>
    </row>
    <row r="48319" spans="15:15" x14ac:dyDescent="0.25">
      <c r="O48319" s="7"/>
    </row>
    <row r="48320" spans="15:15" x14ac:dyDescent="0.25">
      <c r="O48320" s="7"/>
    </row>
    <row r="48321" spans="15:15" x14ac:dyDescent="0.25">
      <c r="O48321" s="7"/>
    </row>
    <row r="48322" spans="15:15" x14ac:dyDescent="0.25">
      <c r="O48322" s="7"/>
    </row>
    <row r="48323" spans="15:15" x14ac:dyDescent="0.25">
      <c r="O48323" s="7"/>
    </row>
    <row r="48324" spans="15:15" x14ac:dyDescent="0.25">
      <c r="O48324" s="7"/>
    </row>
    <row r="48325" spans="15:15" x14ac:dyDescent="0.25">
      <c r="O48325" s="7"/>
    </row>
    <row r="48326" spans="15:15" x14ac:dyDescent="0.25">
      <c r="O48326" s="7"/>
    </row>
    <row r="48327" spans="15:15" x14ac:dyDescent="0.25">
      <c r="O48327" s="7"/>
    </row>
    <row r="48328" spans="15:15" x14ac:dyDescent="0.25">
      <c r="O48328" s="7"/>
    </row>
    <row r="48329" spans="15:15" x14ac:dyDescent="0.25">
      <c r="O48329" s="7"/>
    </row>
    <row r="48330" spans="15:15" x14ac:dyDescent="0.25">
      <c r="O48330" s="7"/>
    </row>
    <row r="48331" spans="15:15" x14ac:dyDescent="0.25">
      <c r="O48331" s="7"/>
    </row>
    <row r="48332" spans="15:15" x14ac:dyDescent="0.25">
      <c r="O48332" s="7"/>
    </row>
    <row r="48333" spans="15:15" x14ac:dyDescent="0.25">
      <c r="O48333" s="7"/>
    </row>
    <row r="48334" spans="15:15" x14ac:dyDescent="0.25">
      <c r="O48334" s="7"/>
    </row>
    <row r="48335" spans="15:15" x14ac:dyDescent="0.25">
      <c r="O48335" s="7"/>
    </row>
    <row r="48336" spans="15:15" x14ac:dyDescent="0.25">
      <c r="O48336" s="7"/>
    </row>
    <row r="48337" spans="15:15" x14ac:dyDescent="0.25">
      <c r="O48337" s="7"/>
    </row>
    <row r="48338" spans="15:15" x14ac:dyDescent="0.25">
      <c r="O48338" s="7"/>
    </row>
    <row r="48339" spans="15:15" x14ac:dyDescent="0.25">
      <c r="O48339" s="7"/>
    </row>
    <row r="48340" spans="15:15" x14ac:dyDescent="0.25">
      <c r="O48340" s="7"/>
    </row>
    <row r="48341" spans="15:15" x14ac:dyDescent="0.25">
      <c r="O48341" s="7"/>
    </row>
    <row r="48342" spans="15:15" x14ac:dyDescent="0.25">
      <c r="O48342" s="7"/>
    </row>
    <row r="48343" spans="15:15" x14ac:dyDescent="0.25">
      <c r="O48343" s="7"/>
    </row>
    <row r="48344" spans="15:15" x14ac:dyDescent="0.25">
      <c r="O48344" s="7"/>
    </row>
    <row r="48345" spans="15:15" x14ac:dyDescent="0.25">
      <c r="O48345" s="7"/>
    </row>
    <row r="48346" spans="15:15" x14ac:dyDescent="0.25">
      <c r="O48346" s="7"/>
    </row>
    <row r="48347" spans="15:15" x14ac:dyDescent="0.25">
      <c r="O48347" s="7"/>
    </row>
    <row r="48348" spans="15:15" x14ac:dyDescent="0.25">
      <c r="O48348" s="7"/>
    </row>
    <row r="48349" spans="15:15" x14ac:dyDescent="0.25">
      <c r="O48349" s="7"/>
    </row>
    <row r="48350" spans="15:15" x14ac:dyDescent="0.25">
      <c r="O48350" s="7"/>
    </row>
    <row r="48351" spans="15:15" x14ac:dyDescent="0.25">
      <c r="O48351" s="7"/>
    </row>
    <row r="48352" spans="15:15" x14ac:dyDescent="0.25">
      <c r="O48352" s="7"/>
    </row>
    <row r="48353" spans="15:15" x14ac:dyDescent="0.25">
      <c r="O48353" s="7"/>
    </row>
    <row r="48354" spans="15:15" x14ac:dyDescent="0.25">
      <c r="O48354" s="7"/>
    </row>
    <row r="48355" spans="15:15" x14ac:dyDescent="0.25">
      <c r="O48355" s="7"/>
    </row>
    <row r="48356" spans="15:15" x14ac:dyDescent="0.25">
      <c r="O48356" s="7"/>
    </row>
    <row r="48357" spans="15:15" x14ac:dyDescent="0.25">
      <c r="O48357" s="7"/>
    </row>
    <row r="48358" spans="15:15" x14ac:dyDescent="0.25">
      <c r="O48358" s="7"/>
    </row>
    <row r="48359" spans="15:15" x14ac:dyDescent="0.25">
      <c r="O48359" s="7"/>
    </row>
    <row r="48360" spans="15:15" x14ac:dyDescent="0.25">
      <c r="O48360" s="7"/>
    </row>
    <row r="48361" spans="15:15" x14ac:dyDescent="0.25">
      <c r="O48361" s="7"/>
    </row>
    <row r="48362" spans="15:15" x14ac:dyDescent="0.25">
      <c r="O48362" s="7"/>
    </row>
    <row r="48363" spans="15:15" x14ac:dyDescent="0.25">
      <c r="O48363" s="7"/>
    </row>
    <row r="48364" spans="15:15" x14ac:dyDescent="0.25">
      <c r="O48364" s="7"/>
    </row>
    <row r="48365" spans="15:15" x14ac:dyDescent="0.25">
      <c r="O48365" s="7"/>
    </row>
    <row r="48366" spans="15:15" x14ac:dyDescent="0.25">
      <c r="O48366" s="7"/>
    </row>
    <row r="48367" spans="15:15" x14ac:dyDescent="0.25">
      <c r="O48367" s="7"/>
    </row>
    <row r="48368" spans="15:15" x14ac:dyDescent="0.25">
      <c r="O48368" s="7"/>
    </row>
    <row r="48369" spans="15:15" x14ac:dyDescent="0.25">
      <c r="O48369" s="7"/>
    </row>
    <row r="48370" spans="15:15" x14ac:dyDescent="0.25">
      <c r="O48370" s="7"/>
    </row>
    <row r="48371" spans="15:15" x14ac:dyDescent="0.25">
      <c r="O48371" s="7"/>
    </row>
    <row r="48372" spans="15:15" x14ac:dyDescent="0.25">
      <c r="O48372" s="7"/>
    </row>
    <row r="48373" spans="15:15" x14ac:dyDescent="0.25">
      <c r="O48373" s="7"/>
    </row>
    <row r="48374" spans="15:15" x14ac:dyDescent="0.25">
      <c r="O48374" s="7"/>
    </row>
    <row r="48375" spans="15:15" x14ac:dyDescent="0.25">
      <c r="O48375" s="7"/>
    </row>
    <row r="48376" spans="15:15" x14ac:dyDescent="0.25">
      <c r="O48376" s="7"/>
    </row>
    <row r="48377" spans="15:15" x14ac:dyDescent="0.25">
      <c r="O48377" s="7"/>
    </row>
    <row r="48378" spans="15:15" x14ac:dyDescent="0.25">
      <c r="O48378" s="7"/>
    </row>
    <row r="48379" spans="15:15" x14ac:dyDescent="0.25">
      <c r="O48379" s="7"/>
    </row>
    <row r="48380" spans="15:15" x14ac:dyDescent="0.25">
      <c r="O48380" s="7"/>
    </row>
    <row r="48381" spans="15:15" x14ac:dyDescent="0.25">
      <c r="O48381" s="7"/>
    </row>
    <row r="48382" spans="15:15" x14ac:dyDescent="0.25">
      <c r="O48382" s="7"/>
    </row>
    <row r="48383" spans="15:15" x14ac:dyDescent="0.25">
      <c r="O48383" s="7"/>
    </row>
    <row r="48384" spans="15:15" x14ac:dyDescent="0.25">
      <c r="O48384" s="7"/>
    </row>
    <row r="48385" spans="15:15" x14ac:dyDescent="0.25">
      <c r="O48385" s="7"/>
    </row>
    <row r="48386" spans="15:15" x14ac:dyDescent="0.25">
      <c r="O48386" s="7"/>
    </row>
    <row r="48387" spans="15:15" x14ac:dyDescent="0.25">
      <c r="O48387" s="7"/>
    </row>
    <row r="48388" spans="15:15" x14ac:dyDescent="0.25">
      <c r="O48388" s="7"/>
    </row>
    <row r="48389" spans="15:15" x14ac:dyDescent="0.25">
      <c r="O48389" s="7"/>
    </row>
    <row r="48390" spans="15:15" x14ac:dyDescent="0.25">
      <c r="O48390" s="7"/>
    </row>
    <row r="48391" spans="15:15" x14ac:dyDescent="0.25">
      <c r="O48391" s="7"/>
    </row>
    <row r="48392" spans="15:15" x14ac:dyDescent="0.25">
      <c r="O48392" s="7"/>
    </row>
    <row r="48393" spans="15:15" x14ac:dyDescent="0.25">
      <c r="O48393" s="7"/>
    </row>
    <row r="48394" spans="15:15" x14ac:dyDescent="0.25">
      <c r="O48394" s="7"/>
    </row>
    <row r="48395" spans="15:15" x14ac:dyDescent="0.25">
      <c r="O48395" s="7"/>
    </row>
    <row r="48396" spans="15:15" x14ac:dyDescent="0.25">
      <c r="O48396" s="7"/>
    </row>
    <row r="48397" spans="15:15" x14ac:dyDescent="0.25">
      <c r="O48397" s="7"/>
    </row>
    <row r="48398" spans="15:15" x14ac:dyDescent="0.25">
      <c r="O48398" s="7"/>
    </row>
    <row r="48399" spans="15:15" x14ac:dyDescent="0.25">
      <c r="O48399" s="7"/>
    </row>
    <row r="48400" spans="15:15" x14ac:dyDescent="0.25">
      <c r="O48400" s="7"/>
    </row>
    <row r="48401" spans="15:15" x14ac:dyDescent="0.25">
      <c r="O48401" s="7"/>
    </row>
    <row r="48402" spans="15:15" x14ac:dyDescent="0.25">
      <c r="O48402" s="7"/>
    </row>
    <row r="48403" spans="15:15" x14ac:dyDescent="0.25">
      <c r="O48403" s="7"/>
    </row>
    <row r="48404" spans="15:15" x14ac:dyDescent="0.25">
      <c r="O48404" s="7"/>
    </row>
    <row r="48405" spans="15:15" x14ac:dyDescent="0.25">
      <c r="O48405" s="7"/>
    </row>
    <row r="48406" spans="15:15" x14ac:dyDescent="0.25">
      <c r="O48406" s="7"/>
    </row>
    <row r="48407" spans="15:15" x14ac:dyDescent="0.25">
      <c r="O48407" s="7"/>
    </row>
    <row r="48408" spans="15:15" x14ac:dyDescent="0.25">
      <c r="O48408" s="7"/>
    </row>
    <row r="48409" spans="15:15" x14ac:dyDescent="0.25">
      <c r="O48409" s="7"/>
    </row>
    <row r="48410" spans="15:15" x14ac:dyDescent="0.25">
      <c r="O48410" s="7"/>
    </row>
    <row r="48411" spans="15:15" x14ac:dyDescent="0.25">
      <c r="O48411" s="7"/>
    </row>
    <row r="48412" spans="15:15" x14ac:dyDescent="0.25">
      <c r="O48412" s="7"/>
    </row>
    <row r="48413" spans="15:15" x14ac:dyDescent="0.25">
      <c r="O48413" s="7"/>
    </row>
    <row r="48414" spans="15:15" x14ac:dyDescent="0.25">
      <c r="O48414" s="7"/>
    </row>
    <row r="48415" spans="15:15" x14ac:dyDescent="0.25">
      <c r="O48415" s="7"/>
    </row>
    <row r="48416" spans="15:15" x14ac:dyDescent="0.25">
      <c r="O48416" s="7"/>
    </row>
    <row r="48417" spans="15:15" x14ac:dyDescent="0.25">
      <c r="O48417" s="7"/>
    </row>
    <row r="48418" spans="15:15" x14ac:dyDescent="0.25">
      <c r="O48418" s="7"/>
    </row>
    <row r="48419" spans="15:15" x14ac:dyDescent="0.25">
      <c r="O48419" s="7"/>
    </row>
    <row r="48420" spans="15:15" x14ac:dyDescent="0.25">
      <c r="O48420" s="7"/>
    </row>
    <row r="48421" spans="15:15" x14ac:dyDescent="0.25">
      <c r="O48421" s="7"/>
    </row>
    <row r="48422" spans="15:15" x14ac:dyDescent="0.25">
      <c r="O48422" s="7"/>
    </row>
    <row r="48423" spans="15:15" x14ac:dyDescent="0.25">
      <c r="O48423" s="7"/>
    </row>
    <row r="48424" spans="15:15" x14ac:dyDescent="0.25">
      <c r="O48424" s="7"/>
    </row>
    <row r="48425" spans="15:15" x14ac:dyDescent="0.25">
      <c r="O48425" s="7"/>
    </row>
    <row r="48426" spans="15:15" x14ac:dyDescent="0.25">
      <c r="O48426" s="7"/>
    </row>
    <row r="48427" spans="15:15" x14ac:dyDescent="0.25">
      <c r="O48427" s="7"/>
    </row>
    <row r="48428" spans="15:15" x14ac:dyDescent="0.25">
      <c r="O48428" s="7"/>
    </row>
    <row r="48429" spans="15:15" x14ac:dyDescent="0.25">
      <c r="O48429" s="7"/>
    </row>
    <row r="48430" spans="15:15" x14ac:dyDescent="0.25">
      <c r="O48430" s="7"/>
    </row>
    <row r="48431" spans="15:15" x14ac:dyDescent="0.25">
      <c r="O48431" s="7"/>
    </row>
    <row r="48432" spans="15:15" x14ac:dyDescent="0.25">
      <c r="O48432" s="7"/>
    </row>
    <row r="48433" spans="15:15" x14ac:dyDescent="0.25">
      <c r="O48433" s="7"/>
    </row>
    <row r="48434" spans="15:15" x14ac:dyDescent="0.25">
      <c r="O48434" s="7"/>
    </row>
    <row r="48435" spans="15:15" x14ac:dyDescent="0.25">
      <c r="O48435" s="7"/>
    </row>
    <row r="48436" spans="15:15" x14ac:dyDescent="0.25">
      <c r="O48436" s="7"/>
    </row>
    <row r="48437" spans="15:15" x14ac:dyDescent="0.25">
      <c r="O48437" s="7"/>
    </row>
    <row r="48438" spans="15:15" x14ac:dyDescent="0.25">
      <c r="O48438" s="7"/>
    </row>
    <row r="48439" spans="15:15" x14ac:dyDescent="0.25">
      <c r="O48439" s="7"/>
    </row>
    <row r="48440" spans="15:15" x14ac:dyDescent="0.25">
      <c r="O48440" s="7"/>
    </row>
    <row r="48441" spans="15:15" x14ac:dyDescent="0.25">
      <c r="O48441" s="7"/>
    </row>
    <row r="48442" spans="15:15" x14ac:dyDescent="0.25">
      <c r="O48442" s="7"/>
    </row>
    <row r="48443" spans="15:15" x14ac:dyDescent="0.25">
      <c r="O48443" s="7"/>
    </row>
    <row r="48444" spans="15:15" x14ac:dyDescent="0.25">
      <c r="O48444" s="7"/>
    </row>
    <row r="48445" spans="15:15" x14ac:dyDescent="0.25">
      <c r="O48445" s="7"/>
    </row>
    <row r="48446" spans="15:15" x14ac:dyDescent="0.25">
      <c r="O48446" s="7"/>
    </row>
    <row r="48447" spans="15:15" x14ac:dyDescent="0.25">
      <c r="O48447" s="7"/>
    </row>
    <row r="48448" spans="15:15" x14ac:dyDescent="0.25">
      <c r="O48448" s="7"/>
    </row>
    <row r="48449" spans="15:15" x14ac:dyDescent="0.25">
      <c r="O48449" s="7"/>
    </row>
    <row r="48450" spans="15:15" x14ac:dyDescent="0.25">
      <c r="O48450" s="7"/>
    </row>
    <row r="48451" spans="15:15" x14ac:dyDescent="0.25">
      <c r="O48451" s="7"/>
    </row>
    <row r="48452" spans="15:15" x14ac:dyDescent="0.25">
      <c r="O48452" s="7"/>
    </row>
    <row r="48453" spans="15:15" x14ac:dyDescent="0.25">
      <c r="O48453" s="7"/>
    </row>
    <row r="48454" spans="15:15" x14ac:dyDescent="0.25">
      <c r="O48454" s="7"/>
    </row>
    <row r="48455" spans="15:15" x14ac:dyDescent="0.25">
      <c r="O48455" s="7"/>
    </row>
    <row r="48456" spans="15:15" x14ac:dyDescent="0.25">
      <c r="O48456" s="7"/>
    </row>
    <row r="48457" spans="15:15" x14ac:dyDescent="0.25">
      <c r="O48457" s="7"/>
    </row>
    <row r="48458" spans="15:15" x14ac:dyDescent="0.25">
      <c r="O48458" s="7"/>
    </row>
    <row r="48459" spans="15:15" x14ac:dyDescent="0.25">
      <c r="O48459" s="7"/>
    </row>
    <row r="48460" spans="15:15" x14ac:dyDescent="0.25">
      <c r="O48460" s="7"/>
    </row>
    <row r="48461" spans="15:15" x14ac:dyDescent="0.25">
      <c r="O48461" s="7"/>
    </row>
    <row r="48462" spans="15:15" x14ac:dyDescent="0.25">
      <c r="O48462" s="7"/>
    </row>
    <row r="48463" spans="15:15" x14ac:dyDescent="0.25">
      <c r="O48463" s="7"/>
    </row>
    <row r="48464" spans="15:15" x14ac:dyDescent="0.25">
      <c r="O48464" s="7"/>
    </row>
    <row r="48465" spans="15:15" x14ac:dyDescent="0.25">
      <c r="O48465" s="7"/>
    </row>
    <row r="48466" spans="15:15" x14ac:dyDescent="0.25">
      <c r="O48466" s="7"/>
    </row>
    <row r="48467" spans="15:15" x14ac:dyDescent="0.25">
      <c r="O48467" s="7"/>
    </row>
    <row r="48468" spans="15:15" x14ac:dyDescent="0.25">
      <c r="O48468" s="7"/>
    </row>
    <row r="48469" spans="15:15" x14ac:dyDescent="0.25">
      <c r="O48469" s="7"/>
    </row>
    <row r="48470" spans="15:15" x14ac:dyDescent="0.25">
      <c r="O48470" s="7"/>
    </row>
    <row r="48471" spans="15:15" x14ac:dyDescent="0.25">
      <c r="O48471" s="7"/>
    </row>
    <row r="48472" spans="15:15" x14ac:dyDescent="0.25">
      <c r="O48472" s="7"/>
    </row>
    <row r="48473" spans="15:15" x14ac:dyDescent="0.25">
      <c r="O48473" s="7"/>
    </row>
    <row r="48474" spans="15:15" x14ac:dyDescent="0.25">
      <c r="O48474" s="7"/>
    </row>
    <row r="48475" spans="15:15" x14ac:dyDescent="0.25">
      <c r="O48475" s="7"/>
    </row>
    <row r="48476" spans="15:15" x14ac:dyDescent="0.25">
      <c r="O48476" s="7"/>
    </row>
    <row r="48477" spans="15:15" x14ac:dyDescent="0.25">
      <c r="O48477" s="7"/>
    </row>
    <row r="48478" spans="15:15" x14ac:dyDescent="0.25">
      <c r="O48478" s="7"/>
    </row>
    <row r="48479" spans="15:15" x14ac:dyDescent="0.25">
      <c r="O48479" s="7"/>
    </row>
    <row r="48480" spans="15:15" x14ac:dyDescent="0.25">
      <c r="O48480" s="7"/>
    </row>
    <row r="48481" spans="15:15" x14ac:dyDescent="0.25">
      <c r="O48481" s="7"/>
    </row>
    <row r="48482" spans="15:15" x14ac:dyDescent="0.25">
      <c r="O48482" s="7"/>
    </row>
    <row r="48483" spans="15:15" x14ac:dyDescent="0.25">
      <c r="O48483" s="7"/>
    </row>
    <row r="48484" spans="15:15" x14ac:dyDescent="0.25">
      <c r="O48484" s="7"/>
    </row>
    <row r="48485" spans="15:15" x14ac:dyDescent="0.25">
      <c r="O48485" s="7"/>
    </row>
    <row r="48486" spans="15:15" x14ac:dyDescent="0.25">
      <c r="O48486" s="7"/>
    </row>
    <row r="48487" spans="15:15" x14ac:dyDescent="0.25">
      <c r="O48487" s="7"/>
    </row>
    <row r="48488" spans="15:15" x14ac:dyDescent="0.25">
      <c r="O48488" s="7"/>
    </row>
    <row r="48489" spans="15:15" x14ac:dyDescent="0.25">
      <c r="O48489" s="7"/>
    </row>
    <row r="48490" spans="15:15" x14ac:dyDescent="0.25">
      <c r="O48490" s="7"/>
    </row>
    <row r="48491" spans="15:15" x14ac:dyDescent="0.25">
      <c r="O48491" s="7"/>
    </row>
    <row r="48492" spans="15:15" x14ac:dyDescent="0.25">
      <c r="O48492" s="7"/>
    </row>
    <row r="48493" spans="15:15" x14ac:dyDescent="0.25">
      <c r="O48493" s="7"/>
    </row>
    <row r="48494" spans="15:15" x14ac:dyDescent="0.25">
      <c r="O48494" s="7"/>
    </row>
    <row r="48495" spans="15:15" x14ac:dyDescent="0.25">
      <c r="O48495" s="7"/>
    </row>
    <row r="48496" spans="15:15" x14ac:dyDescent="0.25">
      <c r="O48496" s="7"/>
    </row>
    <row r="48497" spans="15:15" x14ac:dyDescent="0.25">
      <c r="O48497" s="7"/>
    </row>
    <row r="48498" spans="15:15" x14ac:dyDescent="0.25">
      <c r="O48498" s="7"/>
    </row>
    <row r="48499" spans="15:15" x14ac:dyDescent="0.25">
      <c r="O48499" s="7"/>
    </row>
    <row r="48500" spans="15:15" x14ac:dyDescent="0.25">
      <c r="O48500" s="7"/>
    </row>
    <row r="48501" spans="15:15" x14ac:dyDescent="0.25">
      <c r="O48501" s="7"/>
    </row>
    <row r="48502" spans="15:15" x14ac:dyDescent="0.25">
      <c r="O48502" s="7"/>
    </row>
    <row r="48503" spans="15:15" x14ac:dyDescent="0.25">
      <c r="O48503" s="7"/>
    </row>
    <row r="48504" spans="15:15" x14ac:dyDescent="0.25">
      <c r="O48504" s="7"/>
    </row>
    <row r="48505" spans="15:15" x14ac:dyDescent="0.25">
      <c r="O48505" s="7"/>
    </row>
    <row r="48506" spans="15:15" x14ac:dyDescent="0.25">
      <c r="O48506" s="7"/>
    </row>
    <row r="48507" spans="15:15" x14ac:dyDescent="0.25">
      <c r="O48507" s="7"/>
    </row>
    <row r="48508" spans="15:15" x14ac:dyDescent="0.25">
      <c r="O48508" s="7"/>
    </row>
    <row r="48509" spans="15:15" x14ac:dyDescent="0.25">
      <c r="O48509" s="7"/>
    </row>
    <row r="48510" spans="15:15" x14ac:dyDescent="0.25">
      <c r="O48510" s="7"/>
    </row>
    <row r="48511" spans="15:15" x14ac:dyDescent="0.25">
      <c r="O48511" s="7"/>
    </row>
    <row r="48512" spans="15:15" x14ac:dyDescent="0.25">
      <c r="O48512" s="7"/>
    </row>
    <row r="48513" spans="15:15" x14ac:dyDescent="0.25">
      <c r="O48513" s="7"/>
    </row>
    <row r="48514" spans="15:15" x14ac:dyDescent="0.25">
      <c r="O48514" s="7"/>
    </row>
    <row r="48515" spans="15:15" x14ac:dyDescent="0.25">
      <c r="O48515" s="7"/>
    </row>
    <row r="48516" spans="15:15" x14ac:dyDescent="0.25">
      <c r="O48516" s="7"/>
    </row>
    <row r="48517" spans="15:15" x14ac:dyDescent="0.25">
      <c r="O48517" s="7"/>
    </row>
    <row r="48518" spans="15:15" x14ac:dyDescent="0.25">
      <c r="O48518" s="7"/>
    </row>
    <row r="48519" spans="15:15" x14ac:dyDescent="0.25">
      <c r="O48519" s="7"/>
    </row>
    <row r="48520" spans="15:15" x14ac:dyDescent="0.25">
      <c r="O48520" s="7"/>
    </row>
    <row r="48521" spans="15:15" x14ac:dyDescent="0.25">
      <c r="O48521" s="7"/>
    </row>
    <row r="48522" spans="15:15" x14ac:dyDescent="0.25">
      <c r="O48522" s="7"/>
    </row>
    <row r="48523" spans="15:15" x14ac:dyDescent="0.25">
      <c r="O48523" s="7"/>
    </row>
    <row r="48524" spans="15:15" x14ac:dyDescent="0.25">
      <c r="O48524" s="7"/>
    </row>
    <row r="48525" spans="15:15" x14ac:dyDescent="0.25">
      <c r="O48525" s="7"/>
    </row>
    <row r="48526" spans="15:15" x14ac:dyDescent="0.25">
      <c r="O48526" s="7"/>
    </row>
    <row r="48527" spans="15:15" x14ac:dyDescent="0.25">
      <c r="O48527" s="7"/>
    </row>
    <row r="48528" spans="15:15" x14ac:dyDescent="0.25">
      <c r="O48528" s="7"/>
    </row>
    <row r="48529" spans="15:15" x14ac:dyDescent="0.25">
      <c r="O48529" s="7"/>
    </row>
    <row r="48530" spans="15:15" x14ac:dyDescent="0.25">
      <c r="O48530" s="7"/>
    </row>
    <row r="48531" spans="15:15" x14ac:dyDescent="0.25">
      <c r="O48531" s="7"/>
    </row>
    <row r="48532" spans="15:15" x14ac:dyDescent="0.25">
      <c r="O48532" s="7"/>
    </row>
    <row r="48533" spans="15:15" x14ac:dyDescent="0.25">
      <c r="O48533" s="7"/>
    </row>
    <row r="48534" spans="15:15" x14ac:dyDescent="0.25">
      <c r="O48534" s="7"/>
    </row>
    <row r="48535" spans="15:15" x14ac:dyDescent="0.25">
      <c r="O48535" s="7"/>
    </row>
    <row r="48536" spans="15:15" x14ac:dyDescent="0.25">
      <c r="O48536" s="7"/>
    </row>
    <row r="48537" spans="15:15" x14ac:dyDescent="0.25">
      <c r="O48537" s="7"/>
    </row>
    <row r="48538" spans="15:15" x14ac:dyDescent="0.25">
      <c r="O48538" s="7"/>
    </row>
    <row r="48539" spans="15:15" x14ac:dyDescent="0.25">
      <c r="O48539" s="7"/>
    </row>
    <row r="48540" spans="15:15" x14ac:dyDescent="0.25">
      <c r="O48540" s="7"/>
    </row>
    <row r="48541" spans="15:15" x14ac:dyDescent="0.25">
      <c r="O48541" s="7"/>
    </row>
    <row r="48542" spans="15:15" x14ac:dyDescent="0.25">
      <c r="O48542" s="7"/>
    </row>
    <row r="48543" spans="15:15" x14ac:dyDescent="0.25">
      <c r="O48543" s="7"/>
    </row>
    <row r="48544" spans="15:15" x14ac:dyDescent="0.25">
      <c r="O48544" s="7"/>
    </row>
    <row r="48545" spans="15:15" x14ac:dyDescent="0.25">
      <c r="O48545" s="7"/>
    </row>
    <row r="48546" spans="15:15" x14ac:dyDescent="0.25">
      <c r="O48546" s="7"/>
    </row>
    <row r="48547" spans="15:15" x14ac:dyDescent="0.25">
      <c r="O48547" s="7"/>
    </row>
    <row r="48548" spans="15:15" x14ac:dyDescent="0.25">
      <c r="O48548" s="7"/>
    </row>
    <row r="48549" spans="15:15" x14ac:dyDescent="0.25">
      <c r="O48549" s="7"/>
    </row>
    <row r="48550" spans="15:15" x14ac:dyDescent="0.25">
      <c r="O48550" s="7"/>
    </row>
    <row r="48551" spans="15:15" x14ac:dyDescent="0.25">
      <c r="O48551" s="7"/>
    </row>
    <row r="48552" spans="15:15" x14ac:dyDescent="0.25">
      <c r="O48552" s="7"/>
    </row>
    <row r="48553" spans="15:15" x14ac:dyDescent="0.25">
      <c r="O48553" s="7"/>
    </row>
    <row r="48578" spans="15:15" x14ac:dyDescent="0.25">
      <c r="O48578" s="7"/>
    </row>
    <row r="48579" spans="15:15" x14ac:dyDescent="0.25">
      <c r="O48579" s="7"/>
    </row>
    <row r="48580" spans="15:15" x14ac:dyDescent="0.25">
      <c r="O48580" s="7"/>
    </row>
    <row r="48581" spans="15:15" x14ac:dyDescent="0.25">
      <c r="O48581" s="7"/>
    </row>
    <row r="48582" spans="15:15" x14ac:dyDescent="0.25">
      <c r="O48582" s="7"/>
    </row>
    <row r="48583" spans="15:15" x14ac:dyDescent="0.25">
      <c r="O48583" s="7"/>
    </row>
    <row r="48584" spans="15:15" x14ac:dyDescent="0.25">
      <c r="O48584" s="7"/>
    </row>
    <row r="48585" spans="15:15" x14ac:dyDescent="0.25">
      <c r="O48585" s="7"/>
    </row>
    <row r="48586" spans="15:15" x14ac:dyDescent="0.25">
      <c r="O48586" s="7"/>
    </row>
    <row r="48587" spans="15:15" x14ac:dyDescent="0.25">
      <c r="O48587" s="7"/>
    </row>
    <row r="48588" spans="15:15" x14ac:dyDescent="0.25">
      <c r="O48588" s="7"/>
    </row>
    <row r="48589" spans="15:15" x14ac:dyDescent="0.25">
      <c r="O48589" s="7"/>
    </row>
    <row r="48590" spans="15:15" x14ac:dyDescent="0.25">
      <c r="O48590" s="7"/>
    </row>
    <row r="48591" spans="15:15" x14ac:dyDescent="0.25">
      <c r="O48591" s="7"/>
    </row>
    <row r="48592" spans="15:15" x14ac:dyDescent="0.25">
      <c r="O48592" s="7"/>
    </row>
    <row r="48593" spans="15:15" x14ac:dyDescent="0.25">
      <c r="O48593" s="7"/>
    </row>
    <row r="48594" spans="15:15" x14ac:dyDescent="0.25">
      <c r="O48594" s="7"/>
    </row>
    <row r="48595" spans="15:15" x14ac:dyDescent="0.25">
      <c r="O48595" s="7"/>
    </row>
    <row r="48596" spans="15:15" x14ac:dyDescent="0.25">
      <c r="O48596" s="7"/>
    </row>
    <row r="48597" spans="15:15" x14ac:dyDescent="0.25">
      <c r="O48597" s="7"/>
    </row>
    <row r="48598" spans="15:15" x14ac:dyDescent="0.25">
      <c r="O48598" s="7"/>
    </row>
    <row r="48599" spans="15:15" x14ac:dyDescent="0.25">
      <c r="O48599" s="7"/>
    </row>
    <row r="48600" spans="15:15" x14ac:dyDescent="0.25">
      <c r="O48600" s="7"/>
    </row>
    <row r="48601" spans="15:15" x14ac:dyDescent="0.25">
      <c r="O48601" s="7"/>
    </row>
    <row r="48602" spans="15:15" x14ac:dyDescent="0.25">
      <c r="O48602" s="7"/>
    </row>
    <row r="48603" spans="15:15" x14ac:dyDescent="0.25">
      <c r="O48603" s="7"/>
    </row>
    <row r="48604" spans="15:15" x14ac:dyDescent="0.25">
      <c r="O48604" s="7"/>
    </row>
    <row r="48605" spans="15:15" x14ac:dyDescent="0.25">
      <c r="O48605" s="7"/>
    </row>
    <row r="48606" spans="15:15" x14ac:dyDescent="0.25">
      <c r="O48606" s="7"/>
    </row>
    <row r="48607" spans="15:15" x14ac:dyDescent="0.25">
      <c r="O48607" s="7"/>
    </row>
    <row r="48608" spans="15:15" x14ac:dyDescent="0.25">
      <c r="O48608" s="7"/>
    </row>
    <row r="48609" spans="15:15" x14ac:dyDescent="0.25">
      <c r="O48609" s="7"/>
    </row>
    <row r="48610" spans="15:15" x14ac:dyDescent="0.25">
      <c r="O48610" s="7"/>
    </row>
    <row r="48611" spans="15:15" x14ac:dyDescent="0.25">
      <c r="O48611" s="7"/>
    </row>
    <row r="48612" spans="15:15" x14ac:dyDescent="0.25">
      <c r="O48612" s="7"/>
    </row>
    <row r="48613" spans="15:15" x14ac:dyDescent="0.25">
      <c r="O48613" s="7"/>
    </row>
    <row r="48614" spans="15:15" x14ac:dyDescent="0.25">
      <c r="O48614" s="7"/>
    </row>
    <row r="48615" spans="15:15" x14ac:dyDescent="0.25">
      <c r="O48615" s="7"/>
    </row>
    <row r="48616" spans="15:15" x14ac:dyDescent="0.25">
      <c r="O48616" s="7"/>
    </row>
    <row r="48617" spans="15:15" x14ac:dyDescent="0.25">
      <c r="O48617" s="7"/>
    </row>
    <row r="48618" spans="15:15" x14ac:dyDescent="0.25">
      <c r="O48618" s="7"/>
    </row>
    <row r="48619" spans="15:15" x14ac:dyDescent="0.25">
      <c r="O48619" s="7"/>
    </row>
    <row r="48620" spans="15:15" x14ac:dyDescent="0.25">
      <c r="O48620" s="7"/>
    </row>
    <row r="48621" spans="15:15" x14ac:dyDescent="0.25">
      <c r="O48621" s="7"/>
    </row>
    <row r="48622" spans="15:15" x14ac:dyDescent="0.25">
      <c r="O48622" s="7"/>
    </row>
    <row r="48623" spans="15:15" x14ac:dyDescent="0.25">
      <c r="O48623" s="7"/>
    </row>
    <row r="48624" spans="15:15" x14ac:dyDescent="0.25">
      <c r="O48624" s="7"/>
    </row>
    <row r="48625" spans="15:15" x14ac:dyDescent="0.25">
      <c r="O48625" s="7"/>
    </row>
    <row r="48626" spans="15:15" x14ac:dyDescent="0.25">
      <c r="O48626" s="7"/>
    </row>
    <row r="48627" spans="15:15" x14ac:dyDescent="0.25">
      <c r="O48627" s="7"/>
    </row>
    <row r="48628" spans="15:15" x14ac:dyDescent="0.25">
      <c r="O48628" s="7"/>
    </row>
    <row r="48629" spans="15:15" x14ac:dyDescent="0.25">
      <c r="O48629" s="7"/>
    </row>
    <row r="48630" spans="15:15" x14ac:dyDescent="0.25">
      <c r="O48630" s="7"/>
    </row>
    <row r="48631" spans="15:15" x14ac:dyDescent="0.25">
      <c r="O48631" s="7"/>
    </row>
    <row r="48632" spans="15:15" x14ac:dyDescent="0.25">
      <c r="O48632" s="7"/>
    </row>
    <row r="48633" spans="15:15" x14ac:dyDescent="0.25">
      <c r="O48633" s="7"/>
    </row>
    <row r="48634" spans="15:15" x14ac:dyDescent="0.25">
      <c r="O48634" s="7"/>
    </row>
    <row r="48635" spans="15:15" x14ac:dyDescent="0.25">
      <c r="O48635" s="7"/>
    </row>
    <row r="48636" spans="15:15" x14ac:dyDescent="0.25">
      <c r="O48636" s="7"/>
    </row>
    <row r="48637" spans="15:15" x14ac:dyDescent="0.25">
      <c r="O48637" s="7"/>
    </row>
    <row r="48638" spans="15:15" x14ac:dyDescent="0.25">
      <c r="O48638" s="7"/>
    </row>
    <row r="48639" spans="15:15" x14ac:dyDescent="0.25">
      <c r="O48639" s="7"/>
    </row>
    <row r="48640" spans="15:15" x14ac:dyDescent="0.25">
      <c r="O48640" s="7"/>
    </row>
    <row r="48641" spans="15:15" x14ac:dyDescent="0.25">
      <c r="O48641" s="7"/>
    </row>
    <row r="48642" spans="15:15" x14ac:dyDescent="0.25">
      <c r="O48642" s="7"/>
    </row>
    <row r="48643" spans="15:15" x14ac:dyDescent="0.25">
      <c r="O48643" s="7"/>
    </row>
    <row r="48644" spans="15:15" x14ac:dyDescent="0.25">
      <c r="O48644" s="7"/>
    </row>
    <row r="48645" spans="15:15" x14ac:dyDescent="0.25">
      <c r="O48645" s="7"/>
    </row>
    <row r="48646" spans="15:15" x14ac:dyDescent="0.25">
      <c r="O48646" s="7"/>
    </row>
    <row r="48647" spans="15:15" x14ac:dyDescent="0.25">
      <c r="O48647" s="7"/>
    </row>
    <row r="48648" spans="15:15" x14ac:dyDescent="0.25">
      <c r="O48648" s="7"/>
    </row>
    <row r="48649" spans="15:15" x14ac:dyDescent="0.25">
      <c r="O48649" s="7"/>
    </row>
    <row r="48650" spans="15:15" x14ac:dyDescent="0.25">
      <c r="O48650" s="7"/>
    </row>
    <row r="48651" spans="15:15" x14ac:dyDescent="0.25">
      <c r="O48651" s="7"/>
    </row>
    <row r="48652" spans="15:15" x14ac:dyDescent="0.25">
      <c r="O48652" s="7"/>
    </row>
    <row r="48653" spans="15:15" x14ac:dyDescent="0.25">
      <c r="O48653" s="7"/>
    </row>
    <row r="48654" spans="15:15" x14ac:dyDescent="0.25">
      <c r="O48654" s="7"/>
    </row>
    <row r="48655" spans="15:15" x14ac:dyDescent="0.25">
      <c r="O48655" s="7"/>
    </row>
    <row r="48656" spans="15:15" x14ac:dyDescent="0.25">
      <c r="O48656" s="7"/>
    </row>
    <row r="48657" spans="15:15" x14ac:dyDescent="0.25">
      <c r="O48657" s="7"/>
    </row>
    <row r="48658" spans="15:15" x14ac:dyDescent="0.25">
      <c r="O48658" s="7"/>
    </row>
    <row r="48659" spans="15:15" x14ac:dyDescent="0.25">
      <c r="O48659" s="7"/>
    </row>
    <row r="48660" spans="15:15" x14ac:dyDescent="0.25">
      <c r="O48660" s="7"/>
    </row>
    <row r="48661" spans="15:15" x14ac:dyDescent="0.25">
      <c r="O48661" s="7"/>
    </row>
    <row r="48662" spans="15:15" x14ac:dyDescent="0.25">
      <c r="O48662" s="7"/>
    </row>
    <row r="48663" spans="15:15" x14ac:dyDescent="0.25">
      <c r="O48663" s="7"/>
    </row>
    <row r="48664" spans="15:15" x14ac:dyDescent="0.25">
      <c r="O48664" s="7"/>
    </row>
    <row r="48665" spans="15:15" x14ac:dyDescent="0.25">
      <c r="O48665" s="7"/>
    </row>
    <row r="48666" spans="15:15" x14ac:dyDescent="0.25">
      <c r="O48666" s="7"/>
    </row>
    <row r="48667" spans="15:15" x14ac:dyDescent="0.25">
      <c r="O48667" s="7"/>
    </row>
    <row r="48668" spans="15:15" x14ac:dyDescent="0.25">
      <c r="O48668" s="7"/>
    </row>
    <row r="48669" spans="15:15" x14ac:dyDescent="0.25">
      <c r="O48669" s="7"/>
    </row>
    <row r="48670" spans="15:15" x14ac:dyDescent="0.25">
      <c r="O48670" s="7"/>
    </row>
    <row r="48671" spans="15:15" x14ac:dyDescent="0.25">
      <c r="O48671" s="7"/>
    </row>
    <row r="48672" spans="15:15" x14ac:dyDescent="0.25">
      <c r="O48672" s="7"/>
    </row>
    <row r="48673" spans="15:15" x14ac:dyDescent="0.25">
      <c r="O48673" s="7"/>
    </row>
    <row r="48674" spans="15:15" x14ac:dyDescent="0.25">
      <c r="O48674" s="7"/>
    </row>
    <row r="48675" spans="15:15" x14ac:dyDescent="0.25">
      <c r="O48675" s="7"/>
    </row>
    <row r="48676" spans="15:15" x14ac:dyDescent="0.25">
      <c r="O48676" s="7"/>
    </row>
    <row r="48677" spans="15:15" x14ac:dyDescent="0.25">
      <c r="O48677" s="7"/>
    </row>
    <row r="48678" spans="15:15" x14ac:dyDescent="0.25">
      <c r="O48678" s="7"/>
    </row>
    <row r="48679" spans="15:15" x14ac:dyDescent="0.25">
      <c r="O48679" s="7"/>
    </row>
    <row r="48680" spans="15:15" x14ac:dyDescent="0.25">
      <c r="O48680" s="7"/>
    </row>
    <row r="48681" spans="15:15" x14ac:dyDescent="0.25">
      <c r="O48681" s="7"/>
    </row>
    <row r="48682" spans="15:15" x14ac:dyDescent="0.25">
      <c r="O48682" s="7"/>
    </row>
    <row r="48683" spans="15:15" x14ac:dyDescent="0.25">
      <c r="O48683" s="7"/>
    </row>
    <row r="48684" spans="15:15" x14ac:dyDescent="0.25">
      <c r="O48684" s="7"/>
    </row>
    <row r="48685" spans="15:15" x14ac:dyDescent="0.25">
      <c r="O48685" s="7"/>
    </row>
    <row r="48686" spans="15:15" x14ac:dyDescent="0.25">
      <c r="O48686" s="7"/>
    </row>
    <row r="48687" spans="15:15" x14ac:dyDescent="0.25">
      <c r="O48687" s="7"/>
    </row>
    <row r="48688" spans="15:15" x14ac:dyDescent="0.25">
      <c r="O48688" s="7"/>
    </row>
    <row r="48689" spans="15:15" x14ac:dyDescent="0.25">
      <c r="O48689" s="7"/>
    </row>
    <row r="48690" spans="15:15" x14ac:dyDescent="0.25">
      <c r="O48690" s="7"/>
    </row>
    <row r="48691" spans="15:15" x14ac:dyDescent="0.25">
      <c r="O48691" s="7"/>
    </row>
    <row r="48692" spans="15:15" x14ac:dyDescent="0.25">
      <c r="O48692" s="7"/>
    </row>
    <row r="48693" spans="15:15" x14ac:dyDescent="0.25">
      <c r="O48693" s="7"/>
    </row>
    <row r="48694" spans="15:15" x14ac:dyDescent="0.25">
      <c r="O48694" s="7"/>
    </row>
    <row r="48695" spans="15:15" x14ac:dyDescent="0.25">
      <c r="O48695" s="7"/>
    </row>
    <row r="48696" spans="15:15" x14ac:dyDescent="0.25">
      <c r="O48696" s="7"/>
    </row>
    <row r="48697" spans="15:15" x14ac:dyDescent="0.25">
      <c r="O48697" s="7"/>
    </row>
    <row r="48698" spans="15:15" x14ac:dyDescent="0.25">
      <c r="O48698" s="7"/>
    </row>
    <row r="48699" spans="15:15" x14ac:dyDescent="0.25">
      <c r="O48699" s="7"/>
    </row>
    <row r="48700" spans="15:15" x14ac:dyDescent="0.25">
      <c r="O48700" s="7"/>
    </row>
    <row r="48701" spans="15:15" x14ac:dyDescent="0.25">
      <c r="O48701" s="7"/>
    </row>
    <row r="48702" spans="15:15" x14ac:dyDescent="0.25">
      <c r="O48702" s="7"/>
    </row>
    <row r="48703" spans="15:15" x14ac:dyDescent="0.25">
      <c r="O48703" s="7"/>
    </row>
    <row r="48704" spans="15:15" x14ac:dyDescent="0.25">
      <c r="O48704" s="7"/>
    </row>
    <row r="48705" spans="15:15" x14ac:dyDescent="0.25">
      <c r="O48705" s="7"/>
    </row>
    <row r="48706" spans="15:15" x14ac:dyDescent="0.25">
      <c r="O48706" s="7"/>
    </row>
    <row r="48707" spans="15:15" x14ac:dyDescent="0.25">
      <c r="O48707" s="7"/>
    </row>
    <row r="48708" spans="15:15" x14ac:dyDescent="0.25">
      <c r="O48708" s="7"/>
    </row>
    <row r="48709" spans="15:15" x14ac:dyDescent="0.25">
      <c r="O48709" s="7"/>
    </row>
    <row r="48710" spans="15:15" x14ac:dyDescent="0.25">
      <c r="O48710" s="7"/>
    </row>
    <row r="48711" spans="15:15" x14ac:dyDescent="0.25">
      <c r="O48711" s="7"/>
    </row>
    <row r="48712" spans="15:15" x14ac:dyDescent="0.25">
      <c r="O48712" s="7"/>
    </row>
    <row r="48713" spans="15:15" x14ac:dyDescent="0.25">
      <c r="O48713" s="7"/>
    </row>
    <row r="48714" spans="15:15" x14ac:dyDescent="0.25">
      <c r="O48714" s="7"/>
    </row>
    <row r="48715" spans="15:15" x14ac:dyDescent="0.25">
      <c r="O48715" s="7"/>
    </row>
    <row r="48716" spans="15:15" x14ac:dyDescent="0.25">
      <c r="O48716" s="7"/>
    </row>
    <row r="48717" spans="15:15" x14ac:dyDescent="0.25">
      <c r="O48717" s="7"/>
    </row>
    <row r="48718" spans="15:15" x14ac:dyDescent="0.25">
      <c r="O48718" s="7"/>
    </row>
    <row r="48719" spans="15:15" x14ac:dyDescent="0.25">
      <c r="O48719" s="7"/>
    </row>
    <row r="48720" spans="15:15" x14ac:dyDescent="0.25">
      <c r="O48720" s="7"/>
    </row>
    <row r="48721" spans="15:15" x14ac:dyDescent="0.25">
      <c r="O48721" s="7"/>
    </row>
    <row r="48722" spans="15:15" x14ac:dyDescent="0.25">
      <c r="O48722" s="7"/>
    </row>
    <row r="48723" spans="15:15" x14ac:dyDescent="0.25">
      <c r="O48723" s="7"/>
    </row>
    <row r="48724" spans="15:15" x14ac:dyDescent="0.25">
      <c r="O48724" s="7"/>
    </row>
    <row r="48725" spans="15:15" x14ac:dyDescent="0.25">
      <c r="O48725" s="7"/>
    </row>
    <row r="48726" spans="15:15" x14ac:dyDescent="0.25">
      <c r="O48726" s="7"/>
    </row>
    <row r="48727" spans="15:15" x14ac:dyDescent="0.25">
      <c r="O48727" s="7"/>
    </row>
    <row r="48728" spans="15:15" x14ac:dyDescent="0.25">
      <c r="O48728" s="7"/>
    </row>
    <row r="48729" spans="15:15" x14ac:dyDescent="0.25">
      <c r="O48729" s="7"/>
    </row>
    <row r="48730" spans="15:15" x14ac:dyDescent="0.25">
      <c r="O48730" s="7"/>
    </row>
    <row r="48731" spans="15:15" x14ac:dyDescent="0.25">
      <c r="O48731" s="7"/>
    </row>
    <row r="48732" spans="15:15" x14ac:dyDescent="0.25">
      <c r="O48732" s="7"/>
    </row>
    <row r="48733" spans="15:15" x14ac:dyDescent="0.25">
      <c r="O48733" s="7"/>
    </row>
    <row r="48734" spans="15:15" x14ac:dyDescent="0.25">
      <c r="O48734" s="7"/>
    </row>
    <row r="48735" spans="15:15" x14ac:dyDescent="0.25">
      <c r="O48735" s="7"/>
    </row>
    <row r="48736" spans="15:15" x14ac:dyDescent="0.25">
      <c r="O48736" s="7"/>
    </row>
    <row r="48737" spans="15:15" x14ac:dyDescent="0.25">
      <c r="O48737" s="7"/>
    </row>
    <row r="48738" spans="15:15" x14ac:dyDescent="0.25">
      <c r="O48738" s="7"/>
    </row>
    <row r="48739" spans="15:15" x14ac:dyDescent="0.25">
      <c r="O48739" s="7"/>
    </row>
    <row r="48740" spans="15:15" x14ac:dyDescent="0.25">
      <c r="O48740" s="7"/>
    </row>
    <row r="48741" spans="15:15" x14ac:dyDescent="0.25">
      <c r="O48741" s="7"/>
    </row>
    <row r="48742" spans="15:15" x14ac:dyDescent="0.25">
      <c r="O48742" s="7"/>
    </row>
    <row r="48743" spans="15:15" x14ac:dyDescent="0.25">
      <c r="O48743" s="7"/>
    </row>
    <row r="48744" spans="15:15" x14ac:dyDescent="0.25">
      <c r="O48744" s="7"/>
    </row>
    <row r="48745" spans="15:15" x14ac:dyDescent="0.25">
      <c r="O48745" s="7"/>
    </row>
    <row r="48746" spans="15:15" x14ac:dyDescent="0.25">
      <c r="O48746" s="7"/>
    </row>
    <row r="48747" spans="15:15" x14ac:dyDescent="0.25">
      <c r="O48747" s="7"/>
    </row>
    <row r="48748" spans="15:15" x14ac:dyDescent="0.25">
      <c r="O48748" s="7"/>
    </row>
    <row r="48749" spans="15:15" x14ac:dyDescent="0.25">
      <c r="O48749" s="7"/>
    </row>
    <row r="48750" spans="15:15" x14ac:dyDescent="0.25">
      <c r="O48750" s="7"/>
    </row>
    <row r="48751" spans="15:15" x14ac:dyDescent="0.25">
      <c r="O48751" s="7"/>
    </row>
    <row r="48752" spans="15:15" x14ac:dyDescent="0.25">
      <c r="O48752" s="7"/>
    </row>
    <row r="48753" spans="15:15" x14ac:dyDescent="0.25">
      <c r="O48753" s="7"/>
    </row>
    <row r="48754" spans="15:15" x14ac:dyDescent="0.25">
      <c r="O48754" s="7"/>
    </row>
    <row r="48755" spans="15:15" x14ac:dyDescent="0.25">
      <c r="O48755" s="7"/>
    </row>
    <row r="48756" spans="15:15" x14ac:dyDescent="0.25">
      <c r="O48756" s="7"/>
    </row>
    <row r="48757" spans="15:15" x14ac:dyDescent="0.25">
      <c r="O48757" s="7"/>
    </row>
    <row r="48758" spans="15:15" x14ac:dyDescent="0.25">
      <c r="O48758" s="7"/>
    </row>
    <row r="48759" spans="15:15" x14ac:dyDescent="0.25">
      <c r="O48759" s="7"/>
    </row>
    <row r="48760" spans="15:15" x14ac:dyDescent="0.25">
      <c r="O48760" s="7"/>
    </row>
    <row r="48761" spans="15:15" x14ac:dyDescent="0.25">
      <c r="O48761" s="7"/>
    </row>
    <row r="48762" spans="15:15" x14ac:dyDescent="0.25">
      <c r="O48762" s="7"/>
    </row>
    <row r="48763" spans="15:15" x14ac:dyDescent="0.25">
      <c r="O48763" s="7"/>
    </row>
    <row r="48764" spans="15:15" x14ac:dyDescent="0.25">
      <c r="O48764" s="7"/>
    </row>
    <row r="48765" spans="15:15" x14ac:dyDescent="0.25">
      <c r="O48765" s="7"/>
    </row>
    <row r="48766" spans="15:15" x14ac:dyDescent="0.25">
      <c r="O48766" s="7"/>
    </row>
    <row r="48767" spans="15:15" x14ac:dyDescent="0.25">
      <c r="O48767" s="7"/>
    </row>
    <row r="48768" spans="15:15" x14ac:dyDescent="0.25">
      <c r="O48768" s="7"/>
    </row>
    <row r="48769" spans="15:15" x14ac:dyDescent="0.25">
      <c r="O48769" s="7"/>
    </row>
    <row r="48770" spans="15:15" x14ac:dyDescent="0.25">
      <c r="O48770" s="7"/>
    </row>
    <row r="48771" spans="15:15" x14ac:dyDescent="0.25">
      <c r="O48771" s="7"/>
    </row>
    <row r="48772" spans="15:15" x14ac:dyDescent="0.25">
      <c r="O48772" s="7"/>
    </row>
    <row r="48773" spans="15:15" x14ac:dyDescent="0.25">
      <c r="O48773" s="7"/>
    </row>
    <row r="48774" spans="15:15" x14ac:dyDescent="0.25">
      <c r="O48774" s="7"/>
    </row>
    <row r="48775" spans="15:15" x14ac:dyDescent="0.25">
      <c r="O48775" s="7"/>
    </row>
    <row r="48776" spans="15:15" x14ac:dyDescent="0.25">
      <c r="O48776" s="7"/>
    </row>
    <row r="48777" spans="15:15" x14ac:dyDescent="0.25">
      <c r="O48777" s="7"/>
    </row>
    <row r="48778" spans="15:15" x14ac:dyDescent="0.25">
      <c r="O48778" s="7"/>
    </row>
    <row r="48779" spans="15:15" x14ac:dyDescent="0.25">
      <c r="O48779" s="7"/>
    </row>
    <row r="48780" spans="15:15" x14ac:dyDescent="0.25">
      <c r="O48780" s="7"/>
    </row>
    <row r="48781" spans="15:15" x14ac:dyDescent="0.25">
      <c r="O48781" s="7"/>
    </row>
    <row r="48782" spans="15:15" x14ac:dyDescent="0.25">
      <c r="O48782" s="7"/>
    </row>
    <row r="48783" spans="15:15" x14ac:dyDescent="0.25">
      <c r="O48783" s="7"/>
    </row>
    <row r="48784" spans="15:15" x14ac:dyDescent="0.25">
      <c r="O48784" s="7"/>
    </row>
    <row r="48785" spans="15:15" x14ac:dyDescent="0.25">
      <c r="O48785" s="7"/>
    </row>
    <row r="48786" spans="15:15" x14ac:dyDescent="0.25">
      <c r="O48786" s="7"/>
    </row>
    <row r="48787" spans="15:15" x14ac:dyDescent="0.25">
      <c r="O48787" s="7"/>
    </row>
    <row r="48788" spans="15:15" x14ac:dyDescent="0.25">
      <c r="O48788" s="7"/>
    </row>
    <row r="48789" spans="15:15" x14ac:dyDescent="0.25">
      <c r="O48789" s="7"/>
    </row>
    <row r="48790" spans="15:15" x14ac:dyDescent="0.25">
      <c r="O48790" s="7"/>
    </row>
    <row r="48791" spans="15:15" x14ac:dyDescent="0.25">
      <c r="O48791" s="7"/>
    </row>
    <row r="48792" spans="15:15" x14ac:dyDescent="0.25">
      <c r="O48792" s="7"/>
    </row>
    <row r="48793" spans="15:15" x14ac:dyDescent="0.25">
      <c r="O48793" s="7"/>
    </row>
    <row r="48794" spans="15:15" x14ac:dyDescent="0.25">
      <c r="O48794" s="7"/>
    </row>
    <row r="48795" spans="15:15" x14ac:dyDescent="0.25">
      <c r="O48795" s="7"/>
    </row>
    <row r="48796" spans="15:15" x14ac:dyDescent="0.25">
      <c r="O48796" s="7"/>
    </row>
    <row r="48797" spans="15:15" x14ac:dyDescent="0.25">
      <c r="O48797" s="7"/>
    </row>
    <row r="48798" spans="15:15" x14ac:dyDescent="0.25">
      <c r="O48798" s="7"/>
    </row>
    <row r="48799" spans="15:15" x14ac:dyDescent="0.25">
      <c r="O48799" s="7"/>
    </row>
    <row r="48800" spans="15:15" x14ac:dyDescent="0.25">
      <c r="O48800" s="7"/>
    </row>
    <row r="48801" spans="15:15" x14ac:dyDescent="0.25">
      <c r="O48801" s="7"/>
    </row>
    <row r="48802" spans="15:15" x14ac:dyDescent="0.25">
      <c r="O48802" s="7"/>
    </row>
    <row r="48803" spans="15:15" x14ac:dyDescent="0.25">
      <c r="O48803" s="7"/>
    </row>
    <row r="48804" spans="15:15" x14ac:dyDescent="0.25">
      <c r="O48804" s="7"/>
    </row>
    <row r="48805" spans="15:15" x14ac:dyDescent="0.25">
      <c r="O48805" s="7"/>
    </row>
    <row r="48806" spans="15:15" x14ac:dyDescent="0.25">
      <c r="O48806" s="7"/>
    </row>
    <row r="48807" spans="15:15" x14ac:dyDescent="0.25">
      <c r="O48807" s="7"/>
    </row>
    <row r="48808" spans="15:15" x14ac:dyDescent="0.25">
      <c r="O48808" s="7"/>
    </row>
    <row r="48809" spans="15:15" x14ac:dyDescent="0.25">
      <c r="O48809" s="7"/>
    </row>
    <row r="48810" spans="15:15" x14ac:dyDescent="0.25">
      <c r="O48810" s="7"/>
    </row>
    <row r="48811" spans="15:15" x14ac:dyDescent="0.25">
      <c r="O48811" s="7"/>
    </row>
    <row r="48812" spans="15:15" x14ac:dyDescent="0.25">
      <c r="O48812" s="7"/>
    </row>
    <row r="48813" spans="15:15" x14ac:dyDescent="0.25">
      <c r="O48813" s="7"/>
    </row>
    <row r="48814" spans="15:15" x14ac:dyDescent="0.25">
      <c r="O48814" s="7"/>
    </row>
    <row r="48815" spans="15:15" x14ac:dyDescent="0.25">
      <c r="O48815" s="7"/>
    </row>
    <row r="48816" spans="15:15" x14ac:dyDescent="0.25">
      <c r="O48816" s="7"/>
    </row>
    <row r="48817" spans="15:15" x14ac:dyDescent="0.25">
      <c r="O48817" s="7"/>
    </row>
    <row r="48842" spans="15:15" x14ac:dyDescent="0.25">
      <c r="O48842" s="7"/>
    </row>
    <row r="48843" spans="15:15" x14ac:dyDescent="0.25">
      <c r="O48843" s="7"/>
    </row>
    <row r="48844" spans="15:15" x14ac:dyDescent="0.25">
      <c r="O48844" s="7"/>
    </row>
    <row r="48845" spans="15:15" x14ac:dyDescent="0.25">
      <c r="O48845" s="7"/>
    </row>
    <row r="48846" spans="15:15" x14ac:dyDescent="0.25">
      <c r="O48846" s="7"/>
    </row>
    <row r="48847" spans="15:15" x14ac:dyDescent="0.25">
      <c r="O48847" s="7"/>
    </row>
    <row r="48848" spans="15:15" x14ac:dyDescent="0.25">
      <c r="O48848" s="7"/>
    </row>
    <row r="48849" spans="15:15" x14ac:dyDescent="0.25">
      <c r="O48849" s="7"/>
    </row>
    <row r="48850" spans="15:15" x14ac:dyDescent="0.25">
      <c r="O48850" s="7"/>
    </row>
    <row r="48851" spans="15:15" x14ac:dyDescent="0.25">
      <c r="O48851" s="7"/>
    </row>
    <row r="48852" spans="15:15" x14ac:dyDescent="0.25">
      <c r="O48852" s="7"/>
    </row>
    <row r="48853" spans="15:15" x14ac:dyDescent="0.25">
      <c r="O48853" s="7"/>
    </row>
    <row r="48854" spans="15:15" x14ac:dyDescent="0.25">
      <c r="O48854" s="7"/>
    </row>
    <row r="48855" spans="15:15" x14ac:dyDescent="0.25">
      <c r="O48855" s="7"/>
    </row>
    <row r="48856" spans="15:15" x14ac:dyDescent="0.25">
      <c r="O48856" s="7"/>
    </row>
    <row r="48857" spans="15:15" x14ac:dyDescent="0.25">
      <c r="O48857" s="7"/>
    </row>
    <row r="48858" spans="15:15" x14ac:dyDescent="0.25">
      <c r="O48858" s="7"/>
    </row>
    <row r="48859" spans="15:15" x14ac:dyDescent="0.25">
      <c r="O48859" s="7"/>
    </row>
    <row r="48860" spans="15:15" x14ac:dyDescent="0.25">
      <c r="O48860" s="7"/>
    </row>
    <row r="48861" spans="15:15" x14ac:dyDescent="0.25">
      <c r="O48861" s="7"/>
    </row>
    <row r="48862" spans="15:15" x14ac:dyDescent="0.25">
      <c r="O48862" s="7"/>
    </row>
    <row r="48863" spans="15:15" x14ac:dyDescent="0.25">
      <c r="O48863" s="7"/>
    </row>
    <row r="48864" spans="15:15" x14ac:dyDescent="0.25">
      <c r="O48864" s="7"/>
    </row>
    <row r="48865" spans="15:15" x14ac:dyDescent="0.25">
      <c r="O48865" s="7"/>
    </row>
    <row r="48866" spans="15:15" x14ac:dyDescent="0.25">
      <c r="O48866" s="7"/>
    </row>
    <row r="48867" spans="15:15" x14ac:dyDescent="0.25">
      <c r="O48867" s="7"/>
    </row>
    <row r="48868" spans="15:15" x14ac:dyDescent="0.25">
      <c r="O48868" s="7"/>
    </row>
    <row r="48869" spans="15:15" x14ac:dyDescent="0.25">
      <c r="O48869" s="7"/>
    </row>
    <row r="48870" spans="15:15" x14ac:dyDescent="0.25">
      <c r="O48870" s="7"/>
    </row>
    <row r="48871" spans="15:15" x14ac:dyDescent="0.25">
      <c r="O48871" s="7"/>
    </row>
    <row r="48872" spans="15:15" x14ac:dyDescent="0.25">
      <c r="O48872" s="7"/>
    </row>
    <row r="48873" spans="15:15" x14ac:dyDescent="0.25">
      <c r="O48873" s="7"/>
    </row>
    <row r="48874" spans="15:15" x14ac:dyDescent="0.25">
      <c r="O48874" s="7"/>
    </row>
    <row r="48875" spans="15:15" x14ac:dyDescent="0.25">
      <c r="O48875" s="7"/>
    </row>
    <row r="48876" spans="15:15" x14ac:dyDescent="0.25">
      <c r="O48876" s="7"/>
    </row>
    <row r="48877" spans="15:15" x14ac:dyDescent="0.25">
      <c r="O48877" s="7"/>
    </row>
    <row r="48878" spans="15:15" x14ac:dyDescent="0.25">
      <c r="O48878" s="7"/>
    </row>
    <row r="48879" spans="15:15" x14ac:dyDescent="0.25">
      <c r="O48879" s="7"/>
    </row>
    <row r="48880" spans="15:15" x14ac:dyDescent="0.25">
      <c r="O48880" s="7"/>
    </row>
    <row r="48881" spans="15:15" x14ac:dyDescent="0.25">
      <c r="O48881" s="7"/>
    </row>
    <row r="48882" spans="15:15" x14ac:dyDescent="0.25">
      <c r="O48882" s="7"/>
    </row>
    <row r="48883" spans="15:15" x14ac:dyDescent="0.25">
      <c r="O48883" s="7"/>
    </row>
    <row r="48884" spans="15:15" x14ac:dyDescent="0.25">
      <c r="O48884" s="7"/>
    </row>
    <row r="48885" spans="15:15" x14ac:dyDescent="0.25">
      <c r="O48885" s="7"/>
    </row>
    <row r="48886" spans="15:15" x14ac:dyDescent="0.25">
      <c r="O48886" s="7"/>
    </row>
    <row r="48887" spans="15:15" x14ac:dyDescent="0.25">
      <c r="O48887" s="7"/>
    </row>
    <row r="48888" spans="15:15" x14ac:dyDescent="0.25">
      <c r="O48888" s="7"/>
    </row>
    <row r="48889" spans="15:15" x14ac:dyDescent="0.25">
      <c r="O48889" s="7"/>
    </row>
    <row r="48890" spans="15:15" x14ac:dyDescent="0.25">
      <c r="O48890" s="7"/>
    </row>
    <row r="48891" spans="15:15" x14ac:dyDescent="0.25">
      <c r="O48891" s="7"/>
    </row>
    <row r="48892" spans="15:15" x14ac:dyDescent="0.25">
      <c r="O48892" s="7"/>
    </row>
    <row r="48893" spans="15:15" x14ac:dyDescent="0.25">
      <c r="O48893" s="7"/>
    </row>
    <row r="48894" spans="15:15" x14ac:dyDescent="0.25">
      <c r="O48894" s="7"/>
    </row>
    <row r="48895" spans="15:15" x14ac:dyDescent="0.25">
      <c r="O48895" s="7"/>
    </row>
    <row r="48896" spans="15:15" x14ac:dyDescent="0.25">
      <c r="O48896" s="7"/>
    </row>
    <row r="48897" spans="15:15" x14ac:dyDescent="0.25">
      <c r="O48897" s="7"/>
    </row>
    <row r="48898" spans="15:15" x14ac:dyDescent="0.25">
      <c r="O48898" s="7"/>
    </row>
    <row r="48899" spans="15:15" x14ac:dyDescent="0.25">
      <c r="O48899" s="7"/>
    </row>
    <row r="48900" spans="15:15" x14ac:dyDescent="0.25">
      <c r="O48900" s="7"/>
    </row>
    <row r="48901" spans="15:15" x14ac:dyDescent="0.25">
      <c r="O48901" s="7"/>
    </row>
    <row r="48902" spans="15:15" x14ac:dyDescent="0.25">
      <c r="O48902" s="7"/>
    </row>
    <row r="48903" spans="15:15" x14ac:dyDescent="0.25">
      <c r="O48903" s="7"/>
    </row>
    <row r="48904" spans="15:15" x14ac:dyDescent="0.25">
      <c r="O48904" s="7"/>
    </row>
    <row r="48905" spans="15:15" x14ac:dyDescent="0.25">
      <c r="O48905" s="7"/>
    </row>
    <row r="48906" spans="15:15" x14ac:dyDescent="0.25">
      <c r="O48906" s="7"/>
    </row>
    <row r="48907" spans="15:15" x14ac:dyDescent="0.25">
      <c r="O48907" s="7"/>
    </row>
    <row r="48908" spans="15:15" x14ac:dyDescent="0.25">
      <c r="O48908" s="7"/>
    </row>
    <row r="48909" spans="15:15" x14ac:dyDescent="0.25">
      <c r="O48909" s="7"/>
    </row>
    <row r="48910" spans="15:15" x14ac:dyDescent="0.25">
      <c r="O48910" s="7"/>
    </row>
    <row r="48911" spans="15:15" x14ac:dyDescent="0.25">
      <c r="O48911" s="7"/>
    </row>
    <row r="48912" spans="15:15" x14ac:dyDescent="0.25">
      <c r="O48912" s="7"/>
    </row>
    <row r="48913" spans="15:15" x14ac:dyDescent="0.25">
      <c r="O48913" s="7"/>
    </row>
    <row r="48914" spans="15:15" x14ac:dyDescent="0.25">
      <c r="O48914" s="7"/>
    </row>
    <row r="48915" spans="15:15" x14ac:dyDescent="0.25">
      <c r="O48915" s="7"/>
    </row>
    <row r="48916" spans="15:15" x14ac:dyDescent="0.25">
      <c r="O48916" s="7"/>
    </row>
    <row r="48917" spans="15:15" x14ac:dyDescent="0.25">
      <c r="O48917" s="7"/>
    </row>
    <row r="48918" spans="15:15" x14ac:dyDescent="0.25">
      <c r="O48918" s="7"/>
    </row>
    <row r="48919" spans="15:15" x14ac:dyDescent="0.25">
      <c r="O48919" s="7"/>
    </row>
    <row r="48920" spans="15:15" x14ac:dyDescent="0.25">
      <c r="O48920" s="7"/>
    </row>
    <row r="48921" spans="15:15" x14ac:dyDescent="0.25">
      <c r="O48921" s="7"/>
    </row>
    <row r="48922" spans="15:15" x14ac:dyDescent="0.25">
      <c r="O48922" s="7"/>
    </row>
    <row r="48923" spans="15:15" x14ac:dyDescent="0.25">
      <c r="O48923" s="7"/>
    </row>
    <row r="48924" spans="15:15" x14ac:dyDescent="0.25">
      <c r="O48924" s="7"/>
    </row>
    <row r="48925" spans="15:15" x14ac:dyDescent="0.25">
      <c r="O48925" s="7"/>
    </row>
    <row r="48926" spans="15:15" x14ac:dyDescent="0.25">
      <c r="O48926" s="7"/>
    </row>
    <row r="48927" spans="15:15" x14ac:dyDescent="0.25">
      <c r="O48927" s="7"/>
    </row>
    <row r="48928" spans="15:15" x14ac:dyDescent="0.25">
      <c r="O48928" s="7"/>
    </row>
    <row r="48929" spans="15:15" x14ac:dyDescent="0.25">
      <c r="O48929" s="7"/>
    </row>
    <row r="48930" spans="15:15" x14ac:dyDescent="0.25">
      <c r="O48930" s="7"/>
    </row>
    <row r="48931" spans="15:15" x14ac:dyDescent="0.25">
      <c r="O48931" s="7"/>
    </row>
    <row r="48932" spans="15:15" x14ac:dyDescent="0.25">
      <c r="O48932" s="7"/>
    </row>
    <row r="48933" spans="15:15" x14ac:dyDescent="0.25">
      <c r="O48933" s="7"/>
    </row>
    <row r="48934" spans="15:15" x14ac:dyDescent="0.25">
      <c r="O48934" s="7"/>
    </row>
    <row r="48935" spans="15:15" x14ac:dyDescent="0.25">
      <c r="O48935" s="7"/>
    </row>
    <row r="48936" spans="15:15" x14ac:dyDescent="0.25">
      <c r="O48936" s="7"/>
    </row>
    <row r="48937" spans="15:15" x14ac:dyDescent="0.25">
      <c r="O48937" s="7"/>
    </row>
    <row r="48938" spans="15:15" x14ac:dyDescent="0.25">
      <c r="O48938" s="7"/>
    </row>
    <row r="48939" spans="15:15" x14ac:dyDescent="0.25">
      <c r="O48939" s="7"/>
    </row>
    <row r="48940" spans="15:15" x14ac:dyDescent="0.25">
      <c r="O48940" s="7"/>
    </row>
    <row r="48941" spans="15:15" x14ac:dyDescent="0.25">
      <c r="O48941" s="7"/>
    </row>
    <row r="48942" spans="15:15" x14ac:dyDescent="0.25">
      <c r="O48942" s="7"/>
    </row>
    <row r="48943" spans="15:15" x14ac:dyDescent="0.25">
      <c r="O48943" s="7"/>
    </row>
    <row r="48944" spans="15:15" x14ac:dyDescent="0.25">
      <c r="O48944" s="7"/>
    </row>
    <row r="48945" spans="15:15" x14ac:dyDescent="0.25">
      <c r="O48945" s="7"/>
    </row>
    <row r="48946" spans="15:15" x14ac:dyDescent="0.25">
      <c r="O48946" s="7"/>
    </row>
    <row r="48947" spans="15:15" x14ac:dyDescent="0.25">
      <c r="O48947" s="7"/>
    </row>
    <row r="48948" spans="15:15" x14ac:dyDescent="0.25">
      <c r="O48948" s="7"/>
    </row>
    <row r="48949" spans="15:15" x14ac:dyDescent="0.25">
      <c r="O48949" s="7"/>
    </row>
    <row r="48950" spans="15:15" x14ac:dyDescent="0.25">
      <c r="O48950" s="7"/>
    </row>
    <row r="48951" spans="15:15" x14ac:dyDescent="0.25">
      <c r="O48951" s="7"/>
    </row>
    <row r="48952" spans="15:15" x14ac:dyDescent="0.25">
      <c r="O48952" s="7"/>
    </row>
    <row r="48953" spans="15:15" x14ac:dyDescent="0.25">
      <c r="O48953" s="7"/>
    </row>
    <row r="48954" spans="15:15" x14ac:dyDescent="0.25">
      <c r="O48954" s="7"/>
    </row>
    <row r="48955" spans="15:15" x14ac:dyDescent="0.25">
      <c r="O48955" s="7"/>
    </row>
    <row r="48956" spans="15:15" x14ac:dyDescent="0.25">
      <c r="O48956" s="7"/>
    </row>
    <row r="48957" spans="15:15" x14ac:dyDescent="0.25">
      <c r="O48957" s="7"/>
    </row>
    <row r="48958" spans="15:15" x14ac:dyDescent="0.25">
      <c r="O48958" s="7"/>
    </row>
    <row r="48959" spans="15:15" x14ac:dyDescent="0.25">
      <c r="O48959" s="7"/>
    </row>
    <row r="48960" spans="15:15" x14ac:dyDescent="0.25">
      <c r="O48960" s="7"/>
    </row>
    <row r="48961" spans="15:15" x14ac:dyDescent="0.25">
      <c r="O48961" s="7"/>
    </row>
    <row r="48962" spans="15:15" x14ac:dyDescent="0.25">
      <c r="O48962" s="7"/>
    </row>
    <row r="48963" spans="15:15" x14ac:dyDescent="0.25">
      <c r="O48963" s="7"/>
    </row>
    <row r="48964" spans="15:15" x14ac:dyDescent="0.25">
      <c r="O48964" s="7"/>
    </row>
    <row r="48965" spans="15:15" x14ac:dyDescent="0.25">
      <c r="O48965" s="7"/>
    </row>
    <row r="48966" spans="15:15" x14ac:dyDescent="0.25">
      <c r="O48966" s="7"/>
    </row>
    <row r="48967" spans="15:15" x14ac:dyDescent="0.25">
      <c r="O48967" s="7"/>
    </row>
    <row r="48968" spans="15:15" x14ac:dyDescent="0.25">
      <c r="O48968" s="7"/>
    </row>
    <row r="48969" spans="15:15" x14ac:dyDescent="0.25">
      <c r="O48969" s="7"/>
    </row>
    <row r="48970" spans="15:15" x14ac:dyDescent="0.25">
      <c r="O48970" s="7"/>
    </row>
    <row r="48971" spans="15:15" x14ac:dyDescent="0.25">
      <c r="O48971" s="7"/>
    </row>
    <row r="48972" spans="15:15" x14ac:dyDescent="0.25">
      <c r="O48972" s="7"/>
    </row>
    <row r="48973" spans="15:15" x14ac:dyDescent="0.25">
      <c r="O48973" s="7"/>
    </row>
    <row r="48974" spans="15:15" x14ac:dyDescent="0.25">
      <c r="O48974" s="7"/>
    </row>
    <row r="48975" spans="15:15" x14ac:dyDescent="0.25">
      <c r="O48975" s="7"/>
    </row>
    <row r="48976" spans="15:15" x14ac:dyDescent="0.25">
      <c r="O48976" s="7"/>
    </row>
    <row r="48977" spans="15:15" x14ac:dyDescent="0.25">
      <c r="O48977" s="7"/>
    </row>
    <row r="48978" spans="15:15" x14ac:dyDescent="0.25">
      <c r="O48978" s="7"/>
    </row>
    <row r="48979" spans="15:15" x14ac:dyDescent="0.25">
      <c r="O48979" s="7"/>
    </row>
    <row r="48980" spans="15:15" x14ac:dyDescent="0.25">
      <c r="O48980" s="7"/>
    </row>
    <row r="48981" spans="15:15" x14ac:dyDescent="0.25">
      <c r="O48981" s="7"/>
    </row>
    <row r="48982" spans="15:15" x14ac:dyDescent="0.25">
      <c r="O48982" s="7"/>
    </row>
    <row r="48983" spans="15:15" x14ac:dyDescent="0.25">
      <c r="O48983" s="7"/>
    </row>
    <row r="48984" spans="15:15" x14ac:dyDescent="0.25">
      <c r="O48984" s="7"/>
    </row>
    <row r="48985" spans="15:15" x14ac:dyDescent="0.25">
      <c r="O48985" s="7"/>
    </row>
    <row r="48986" spans="15:15" x14ac:dyDescent="0.25">
      <c r="O48986" s="7"/>
    </row>
    <row r="48987" spans="15:15" x14ac:dyDescent="0.25">
      <c r="O48987" s="7"/>
    </row>
    <row r="48988" spans="15:15" x14ac:dyDescent="0.25">
      <c r="O48988" s="7"/>
    </row>
    <row r="48989" spans="15:15" x14ac:dyDescent="0.25">
      <c r="O48989" s="7"/>
    </row>
    <row r="48990" spans="15:15" x14ac:dyDescent="0.25">
      <c r="O48990" s="7"/>
    </row>
    <row r="48991" spans="15:15" x14ac:dyDescent="0.25">
      <c r="O48991" s="7"/>
    </row>
    <row r="48992" spans="15:15" x14ac:dyDescent="0.25">
      <c r="O48992" s="7"/>
    </row>
    <row r="48993" spans="15:15" x14ac:dyDescent="0.25">
      <c r="O48993" s="7"/>
    </row>
    <row r="48994" spans="15:15" x14ac:dyDescent="0.25">
      <c r="O48994" s="7"/>
    </row>
    <row r="48995" spans="15:15" x14ac:dyDescent="0.25">
      <c r="O48995" s="7"/>
    </row>
    <row r="48996" spans="15:15" x14ac:dyDescent="0.25">
      <c r="O48996" s="7"/>
    </row>
    <row r="48997" spans="15:15" x14ac:dyDescent="0.25">
      <c r="O48997" s="7"/>
    </row>
    <row r="48998" spans="15:15" x14ac:dyDescent="0.25">
      <c r="O48998" s="7"/>
    </row>
    <row r="48999" spans="15:15" x14ac:dyDescent="0.25">
      <c r="O48999" s="7"/>
    </row>
    <row r="49000" spans="15:15" x14ac:dyDescent="0.25">
      <c r="O49000" s="7"/>
    </row>
    <row r="49001" spans="15:15" x14ac:dyDescent="0.25">
      <c r="O49001" s="7"/>
    </row>
    <row r="49002" spans="15:15" x14ac:dyDescent="0.25">
      <c r="O49002" s="7"/>
    </row>
    <row r="49003" spans="15:15" x14ac:dyDescent="0.25">
      <c r="O49003" s="7"/>
    </row>
    <row r="49004" spans="15:15" x14ac:dyDescent="0.25">
      <c r="O49004" s="7"/>
    </row>
    <row r="49005" spans="15:15" x14ac:dyDescent="0.25">
      <c r="O49005" s="7"/>
    </row>
    <row r="49006" spans="15:15" x14ac:dyDescent="0.25">
      <c r="O49006" s="7"/>
    </row>
    <row r="49007" spans="15:15" x14ac:dyDescent="0.25">
      <c r="O49007" s="7"/>
    </row>
    <row r="49008" spans="15:15" x14ac:dyDescent="0.25">
      <c r="O49008" s="7"/>
    </row>
    <row r="49009" spans="15:15" x14ac:dyDescent="0.25">
      <c r="O49009" s="7"/>
    </row>
    <row r="49010" spans="15:15" x14ac:dyDescent="0.25">
      <c r="O49010" s="7"/>
    </row>
    <row r="49011" spans="15:15" x14ac:dyDescent="0.25">
      <c r="O49011" s="7"/>
    </row>
    <row r="49012" spans="15:15" x14ac:dyDescent="0.25">
      <c r="O49012" s="7"/>
    </row>
    <row r="49013" spans="15:15" x14ac:dyDescent="0.25">
      <c r="O49013" s="7"/>
    </row>
    <row r="49014" spans="15:15" x14ac:dyDescent="0.25">
      <c r="O49014" s="7"/>
    </row>
    <row r="49015" spans="15:15" x14ac:dyDescent="0.25">
      <c r="O49015" s="7"/>
    </row>
    <row r="49016" spans="15:15" x14ac:dyDescent="0.25">
      <c r="O49016" s="7"/>
    </row>
    <row r="49017" spans="15:15" x14ac:dyDescent="0.25">
      <c r="O49017" s="7"/>
    </row>
    <row r="49018" spans="15:15" x14ac:dyDescent="0.25">
      <c r="O49018" s="7"/>
    </row>
    <row r="49019" spans="15:15" x14ac:dyDescent="0.25">
      <c r="O49019" s="7"/>
    </row>
    <row r="49020" spans="15:15" x14ac:dyDescent="0.25">
      <c r="O49020" s="7"/>
    </row>
    <row r="49021" spans="15:15" x14ac:dyDescent="0.25">
      <c r="O49021" s="7"/>
    </row>
    <row r="49022" spans="15:15" x14ac:dyDescent="0.25">
      <c r="O49022" s="7"/>
    </row>
    <row r="49023" spans="15:15" x14ac:dyDescent="0.25">
      <c r="O49023" s="7"/>
    </row>
    <row r="49024" spans="15:15" x14ac:dyDescent="0.25">
      <c r="O49024" s="7"/>
    </row>
    <row r="49025" spans="15:15" x14ac:dyDescent="0.25">
      <c r="O49025" s="7"/>
    </row>
    <row r="49026" spans="15:15" x14ac:dyDescent="0.25">
      <c r="O49026" s="7"/>
    </row>
    <row r="49027" spans="15:15" x14ac:dyDescent="0.25">
      <c r="O49027" s="7"/>
    </row>
    <row r="49028" spans="15:15" x14ac:dyDescent="0.25">
      <c r="O49028" s="7"/>
    </row>
    <row r="49029" spans="15:15" x14ac:dyDescent="0.25">
      <c r="O49029" s="7"/>
    </row>
    <row r="49030" spans="15:15" x14ac:dyDescent="0.25">
      <c r="O49030" s="7"/>
    </row>
    <row r="49031" spans="15:15" x14ac:dyDescent="0.25">
      <c r="O49031" s="7"/>
    </row>
    <row r="49032" spans="15:15" x14ac:dyDescent="0.25">
      <c r="O49032" s="7"/>
    </row>
    <row r="49033" spans="15:15" x14ac:dyDescent="0.25">
      <c r="O49033" s="7"/>
    </row>
    <row r="49034" spans="15:15" x14ac:dyDescent="0.25">
      <c r="O49034" s="7"/>
    </row>
    <row r="49035" spans="15:15" x14ac:dyDescent="0.25">
      <c r="O49035" s="7"/>
    </row>
    <row r="49036" spans="15:15" x14ac:dyDescent="0.25">
      <c r="O49036" s="7"/>
    </row>
    <row r="49037" spans="15:15" x14ac:dyDescent="0.25">
      <c r="O49037" s="7"/>
    </row>
    <row r="49038" spans="15:15" x14ac:dyDescent="0.25">
      <c r="O49038" s="7"/>
    </row>
    <row r="49039" spans="15:15" x14ac:dyDescent="0.25">
      <c r="O49039" s="7"/>
    </row>
    <row r="49040" spans="15:15" x14ac:dyDescent="0.25">
      <c r="O49040" s="7"/>
    </row>
    <row r="49041" spans="15:15" x14ac:dyDescent="0.25">
      <c r="O49041" s="7"/>
    </row>
    <row r="49042" spans="15:15" x14ac:dyDescent="0.25">
      <c r="O49042" s="7"/>
    </row>
    <row r="49043" spans="15:15" x14ac:dyDescent="0.25">
      <c r="O49043" s="7"/>
    </row>
    <row r="49044" spans="15:15" x14ac:dyDescent="0.25">
      <c r="O49044" s="7"/>
    </row>
    <row r="49045" spans="15:15" x14ac:dyDescent="0.25">
      <c r="O49045" s="7"/>
    </row>
    <row r="49046" spans="15:15" x14ac:dyDescent="0.25">
      <c r="O49046" s="7"/>
    </row>
    <row r="49047" spans="15:15" x14ac:dyDescent="0.25">
      <c r="O49047" s="7"/>
    </row>
    <row r="49048" spans="15:15" x14ac:dyDescent="0.25">
      <c r="O49048" s="7"/>
    </row>
    <row r="49049" spans="15:15" x14ac:dyDescent="0.25">
      <c r="O49049" s="7"/>
    </row>
    <row r="49050" spans="15:15" x14ac:dyDescent="0.25">
      <c r="O49050" s="7"/>
    </row>
    <row r="49051" spans="15:15" x14ac:dyDescent="0.25">
      <c r="O49051" s="7"/>
    </row>
    <row r="49052" spans="15:15" x14ac:dyDescent="0.25">
      <c r="O49052" s="7"/>
    </row>
    <row r="49053" spans="15:15" x14ac:dyDescent="0.25">
      <c r="O49053" s="7"/>
    </row>
    <row r="49054" spans="15:15" x14ac:dyDescent="0.25">
      <c r="O49054" s="7"/>
    </row>
    <row r="49055" spans="15:15" x14ac:dyDescent="0.25">
      <c r="O49055" s="7"/>
    </row>
    <row r="49056" spans="15:15" x14ac:dyDescent="0.25">
      <c r="O49056" s="7"/>
    </row>
    <row r="49057" spans="15:15" x14ac:dyDescent="0.25">
      <c r="O49057" s="7"/>
    </row>
    <row r="49058" spans="15:15" x14ac:dyDescent="0.25">
      <c r="O49058" s="7"/>
    </row>
    <row r="49059" spans="15:15" x14ac:dyDescent="0.25">
      <c r="O49059" s="7"/>
    </row>
    <row r="49060" spans="15:15" x14ac:dyDescent="0.25">
      <c r="O49060" s="7"/>
    </row>
    <row r="49061" spans="15:15" x14ac:dyDescent="0.25">
      <c r="O49061" s="7"/>
    </row>
    <row r="49062" spans="15:15" x14ac:dyDescent="0.25">
      <c r="O49062" s="7"/>
    </row>
    <row r="49063" spans="15:15" x14ac:dyDescent="0.25">
      <c r="O49063" s="7"/>
    </row>
    <row r="49064" spans="15:15" x14ac:dyDescent="0.25">
      <c r="O49064" s="7"/>
    </row>
    <row r="49065" spans="15:15" x14ac:dyDescent="0.25">
      <c r="O49065" s="7"/>
    </row>
    <row r="49066" spans="15:15" x14ac:dyDescent="0.25">
      <c r="O49066" s="7"/>
    </row>
    <row r="49067" spans="15:15" x14ac:dyDescent="0.25">
      <c r="O49067" s="7"/>
    </row>
    <row r="49068" spans="15:15" x14ac:dyDescent="0.25">
      <c r="O49068" s="7"/>
    </row>
    <row r="49069" spans="15:15" x14ac:dyDescent="0.25">
      <c r="O49069" s="7"/>
    </row>
    <row r="49070" spans="15:15" x14ac:dyDescent="0.25">
      <c r="O49070" s="7"/>
    </row>
    <row r="49071" spans="15:15" x14ac:dyDescent="0.25">
      <c r="O49071" s="7"/>
    </row>
    <row r="49072" spans="15:15" x14ac:dyDescent="0.25">
      <c r="O49072" s="7"/>
    </row>
    <row r="49073" spans="15:15" x14ac:dyDescent="0.25">
      <c r="O49073" s="7"/>
    </row>
    <row r="49074" spans="15:15" x14ac:dyDescent="0.25">
      <c r="O49074" s="7"/>
    </row>
    <row r="49075" spans="15:15" x14ac:dyDescent="0.25">
      <c r="O49075" s="7"/>
    </row>
    <row r="49076" spans="15:15" x14ac:dyDescent="0.25">
      <c r="O49076" s="7"/>
    </row>
    <row r="49077" spans="15:15" x14ac:dyDescent="0.25">
      <c r="O49077" s="7"/>
    </row>
    <row r="49078" spans="15:15" x14ac:dyDescent="0.25">
      <c r="O49078" s="7"/>
    </row>
    <row r="49079" spans="15:15" x14ac:dyDescent="0.25">
      <c r="O49079" s="7"/>
    </row>
    <row r="49080" spans="15:15" x14ac:dyDescent="0.25">
      <c r="O49080" s="7"/>
    </row>
    <row r="49081" spans="15:15" x14ac:dyDescent="0.25">
      <c r="O49081" s="7"/>
    </row>
    <row r="49106" spans="15:15" x14ac:dyDescent="0.25">
      <c r="O49106" s="7"/>
    </row>
    <row r="49107" spans="15:15" x14ac:dyDescent="0.25">
      <c r="O49107" s="7"/>
    </row>
    <row r="49108" spans="15:15" x14ac:dyDescent="0.25">
      <c r="O49108" s="7"/>
    </row>
    <row r="49109" spans="15:15" x14ac:dyDescent="0.25">
      <c r="O49109" s="7"/>
    </row>
    <row r="49110" spans="15:15" x14ac:dyDescent="0.25">
      <c r="O49110" s="7"/>
    </row>
    <row r="49111" spans="15:15" x14ac:dyDescent="0.25">
      <c r="O49111" s="7"/>
    </row>
    <row r="49112" spans="15:15" x14ac:dyDescent="0.25">
      <c r="O49112" s="7"/>
    </row>
    <row r="49113" spans="15:15" x14ac:dyDescent="0.25">
      <c r="O49113" s="7"/>
    </row>
    <row r="49114" spans="15:15" x14ac:dyDescent="0.25">
      <c r="O49114" s="7"/>
    </row>
    <row r="49115" spans="15:15" x14ac:dyDescent="0.25">
      <c r="O49115" s="7"/>
    </row>
    <row r="49116" spans="15:15" x14ac:dyDescent="0.25">
      <c r="O49116" s="7"/>
    </row>
    <row r="49117" spans="15:15" x14ac:dyDescent="0.25">
      <c r="O49117" s="7"/>
    </row>
    <row r="49118" spans="15:15" x14ac:dyDescent="0.25">
      <c r="O49118" s="7"/>
    </row>
    <row r="49119" spans="15:15" x14ac:dyDescent="0.25">
      <c r="O49119" s="7"/>
    </row>
    <row r="49120" spans="15:15" x14ac:dyDescent="0.25">
      <c r="O49120" s="7"/>
    </row>
    <row r="49121" spans="15:15" x14ac:dyDescent="0.25">
      <c r="O49121" s="7"/>
    </row>
    <row r="49122" spans="15:15" x14ac:dyDescent="0.25">
      <c r="O49122" s="7"/>
    </row>
    <row r="49123" spans="15:15" x14ac:dyDescent="0.25">
      <c r="O49123" s="7"/>
    </row>
    <row r="49124" spans="15:15" x14ac:dyDescent="0.25">
      <c r="O49124" s="7"/>
    </row>
    <row r="49125" spans="15:15" x14ac:dyDescent="0.25">
      <c r="O49125" s="7"/>
    </row>
    <row r="49126" spans="15:15" x14ac:dyDescent="0.25">
      <c r="O49126" s="7"/>
    </row>
    <row r="49127" spans="15:15" x14ac:dyDescent="0.25">
      <c r="O49127" s="7"/>
    </row>
    <row r="49128" spans="15:15" x14ac:dyDescent="0.25">
      <c r="O49128" s="7"/>
    </row>
    <row r="49129" spans="15:15" x14ac:dyDescent="0.25">
      <c r="O49129" s="7"/>
    </row>
    <row r="49130" spans="15:15" x14ac:dyDescent="0.25">
      <c r="O49130" s="7"/>
    </row>
    <row r="49131" spans="15:15" x14ac:dyDescent="0.25">
      <c r="O49131" s="7"/>
    </row>
    <row r="49132" spans="15:15" x14ac:dyDescent="0.25">
      <c r="O49132" s="7"/>
    </row>
    <row r="49133" spans="15:15" x14ac:dyDescent="0.25">
      <c r="O49133" s="7"/>
    </row>
    <row r="49134" spans="15:15" x14ac:dyDescent="0.25">
      <c r="O49134" s="7"/>
    </row>
    <row r="49135" spans="15:15" x14ac:dyDescent="0.25">
      <c r="O49135" s="7"/>
    </row>
    <row r="49136" spans="15:15" x14ac:dyDescent="0.25">
      <c r="O49136" s="7"/>
    </row>
    <row r="49137" spans="5:15" x14ac:dyDescent="0.25">
      <c r="O49137" s="7"/>
    </row>
    <row r="49138" spans="5:15" x14ac:dyDescent="0.25">
      <c r="O49138" s="7"/>
    </row>
    <row r="49139" spans="5:15" x14ac:dyDescent="0.25">
      <c r="O49139" s="7"/>
    </row>
    <row r="49140" spans="5:15" x14ac:dyDescent="0.25">
      <c r="O49140" s="7"/>
    </row>
    <row r="49141" spans="5:15" x14ac:dyDescent="0.25">
      <c r="O49141" s="7"/>
    </row>
    <row r="49142" spans="5:15" x14ac:dyDescent="0.25">
      <c r="O49142" s="7"/>
    </row>
    <row r="49143" spans="5:15" x14ac:dyDescent="0.25">
      <c r="O49143" s="7"/>
    </row>
    <row r="49144" spans="5:15" x14ac:dyDescent="0.25">
      <c r="O49144" s="7"/>
    </row>
    <row r="49145" spans="5:15" x14ac:dyDescent="0.25">
      <c r="O49145" s="7"/>
    </row>
    <row r="49146" spans="5:15" x14ac:dyDescent="0.25">
      <c r="O49146" s="7"/>
    </row>
    <row r="49147" spans="5:15" x14ac:dyDescent="0.25">
      <c r="O49147" s="7"/>
    </row>
    <row r="49148" spans="5:15" x14ac:dyDescent="0.25">
      <c r="O49148" s="7"/>
    </row>
    <row r="49149" spans="5:15" x14ac:dyDescent="0.25">
      <c r="E49149" s="11"/>
      <c r="O49149" s="7"/>
    </row>
    <row r="49150" spans="5:15" x14ac:dyDescent="0.25">
      <c r="O49150" s="7"/>
    </row>
    <row r="49151" spans="5:15" x14ac:dyDescent="0.25">
      <c r="O49151" s="7"/>
    </row>
    <row r="49152" spans="5:15" x14ac:dyDescent="0.25">
      <c r="O49152" s="7"/>
    </row>
    <row r="49153" spans="15:15" x14ac:dyDescent="0.25">
      <c r="O49153" s="7"/>
    </row>
    <row r="49154" spans="15:15" x14ac:dyDescent="0.25">
      <c r="O49154" s="7"/>
    </row>
    <row r="49155" spans="15:15" x14ac:dyDescent="0.25">
      <c r="O49155" s="7"/>
    </row>
    <row r="49156" spans="15:15" x14ac:dyDescent="0.25">
      <c r="O49156" s="7"/>
    </row>
    <row r="49157" spans="15:15" x14ac:dyDescent="0.25">
      <c r="O49157" s="7"/>
    </row>
    <row r="49158" spans="15:15" x14ac:dyDescent="0.25">
      <c r="O49158" s="7"/>
    </row>
    <row r="49159" spans="15:15" x14ac:dyDescent="0.25">
      <c r="O49159" s="7"/>
    </row>
    <row r="49160" spans="15:15" x14ac:dyDescent="0.25">
      <c r="O49160" s="7"/>
    </row>
    <row r="49161" spans="15:15" x14ac:dyDescent="0.25">
      <c r="O49161" s="7"/>
    </row>
    <row r="49162" spans="15:15" x14ac:dyDescent="0.25">
      <c r="O49162" s="7"/>
    </row>
    <row r="49163" spans="15:15" x14ac:dyDescent="0.25">
      <c r="O49163" s="7"/>
    </row>
    <row r="49164" spans="15:15" x14ac:dyDescent="0.25">
      <c r="O49164" s="7"/>
    </row>
    <row r="49165" spans="15:15" x14ac:dyDescent="0.25">
      <c r="O49165" s="7"/>
    </row>
    <row r="49166" spans="15:15" x14ac:dyDescent="0.25">
      <c r="O49166" s="7"/>
    </row>
    <row r="49167" spans="15:15" x14ac:dyDescent="0.25">
      <c r="O49167" s="7"/>
    </row>
    <row r="49168" spans="15:15" x14ac:dyDescent="0.25">
      <c r="O49168" s="7"/>
    </row>
    <row r="49169" spans="15:15" x14ac:dyDescent="0.25">
      <c r="O49169" s="7"/>
    </row>
    <row r="49170" spans="15:15" x14ac:dyDescent="0.25">
      <c r="O49170" s="7"/>
    </row>
    <row r="49171" spans="15:15" x14ac:dyDescent="0.25">
      <c r="O49171" s="7"/>
    </row>
    <row r="49172" spans="15:15" x14ac:dyDescent="0.25">
      <c r="O49172" s="7"/>
    </row>
    <row r="49173" spans="15:15" x14ac:dyDescent="0.25">
      <c r="O49173" s="7"/>
    </row>
    <row r="49174" spans="15:15" x14ac:dyDescent="0.25">
      <c r="O49174" s="7"/>
    </row>
    <row r="49175" spans="15:15" x14ac:dyDescent="0.25">
      <c r="O49175" s="7"/>
    </row>
    <row r="49176" spans="15:15" x14ac:dyDescent="0.25">
      <c r="O49176" s="7"/>
    </row>
    <row r="49177" spans="15:15" x14ac:dyDescent="0.25">
      <c r="O49177" s="7"/>
    </row>
    <row r="49178" spans="15:15" x14ac:dyDescent="0.25">
      <c r="O49178" s="7"/>
    </row>
    <row r="49179" spans="15:15" x14ac:dyDescent="0.25">
      <c r="O49179" s="7"/>
    </row>
    <row r="49180" spans="15:15" x14ac:dyDescent="0.25">
      <c r="O49180" s="7"/>
    </row>
    <row r="49181" spans="15:15" x14ac:dyDescent="0.25">
      <c r="O49181" s="7"/>
    </row>
    <row r="49182" spans="15:15" x14ac:dyDescent="0.25">
      <c r="O49182" s="7"/>
    </row>
    <row r="49183" spans="15:15" x14ac:dyDescent="0.25">
      <c r="O49183" s="7"/>
    </row>
    <row r="49184" spans="15:15" x14ac:dyDescent="0.25">
      <c r="O49184" s="7"/>
    </row>
    <row r="49185" spans="15:15" x14ac:dyDescent="0.25">
      <c r="O49185" s="7"/>
    </row>
    <row r="49186" spans="15:15" x14ac:dyDescent="0.25">
      <c r="O49186" s="7"/>
    </row>
    <row r="49187" spans="15:15" x14ac:dyDescent="0.25">
      <c r="O49187" s="7"/>
    </row>
    <row r="49188" spans="15:15" x14ac:dyDescent="0.25">
      <c r="O49188" s="7"/>
    </row>
    <row r="49189" spans="15:15" x14ac:dyDescent="0.25">
      <c r="O49189" s="7"/>
    </row>
    <row r="49190" spans="15:15" x14ac:dyDescent="0.25">
      <c r="O49190" s="7"/>
    </row>
    <row r="49191" spans="15:15" x14ac:dyDescent="0.25">
      <c r="O49191" s="7"/>
    </row>
    <row r="49192" spans="15:15" x14ac:dyDescent="0.25">
      <c r="O49192" s="7"/>
    </row>
    <row r="49193" spans="15:15" x14ac:dyDescent="0.25">
      <c r="O49193" s="7"/>
    </row>
    <row r="49194" spans="15:15" x14ac:dyDescent="0.25">
      <c r="O49194" s="7"/>
    </row>
    <row r="49195" spans="15:15" x14ac:dyDescent="0.25">
      <c r="O49195" s="7"/>
    </row>
    <row r="49196" spans="15:15" x14ac:dyDescent="0.25">
      <c r="O49196" s="7"/>
    </row>
    <row r="49197" spans="15:15" x14ac:dyDescent="0.25">
      <c r="O49197" s="7"/>
    </row>
    <row r="49198" spans="15:15" x14ac:dyDescent="0.25">
      <c r="O49198" s="7"/>
    </row>
    <row r="49199" spans="15:15" x14ac:dyDescent="0.25">
      <c r="O49199" s="7"/>
    </row>
    <row r="49200" spans="15:15" x14ac:dyDescent="0.25">
      <c r="O49200" s="7"/>
    </row>
    <row r="49201" spans="15:15" x14ac:dyDescent="0.25">
      <c r="O49201" s="7"/>
    </row>
    <row r="49202" spans="15:15" x14ac:dyDescent="0.25">
      <c r="O49202" s="7"/>
    </row>
    <row r="49203" spans="15:15" x14ac:dyDescent="0.25">
      <c r="O49203" s="7"/>
    </row>
    <row r="49204" spans="15:15" x14ac:dyDescent="0.25">
      <c r="O49204" s="7"/>
    </row>
    <row r="49205" spans="15:15" x14ac:dyDescent="0.25">
      <c r="O49205" s="7"/>
    </row>
    <row r="49206" spans="15:15" x14ac:dyDescent="0.25">
      <c r="O49206" s="7"/>
    </row>
    <row r="49207" spans="15:15" x14ac:dyDescent="0.25">
      <c r="O49207" s="7"/>
    </row>
    <row r="49208" spans="15:15" x14ac:dyDescent="0.25">
      <c r="O49208" s="7"/>
    </row>
    <row r="49209" spans="15:15" x14ac:dyDescent="0.25">
      <c r="O49209" s="7"/>
    </row>
    <row r="49210" spans="15:15" x14ac:dyDescent="0.25">
      <c r="O49210" s="7"/>
    </row>
    <row r="49211" spans="15:15" x14ac:dyDescent="0.25">
      <c r="O49211" s="7"/>
    </row>
    <row r="49212" spans="15:15" x14ac:dyDescent="0.25">
      <c r="O49212" s="7"/>
    </row>
    <row r="49213" spans="15:15" x14ac:dyDescent="0.25">
      <c r="O49213" s="7"/>
    </row>
    <row r="49214" spans="15:15" x14ac:dyDescent="0.25">
      <c r="O49214" s="7"/>
    </row>
    <row r="49215" spans="15:15" x14ac:dyDescent="0.25">
      <c r="O49215" s="7"/>
    </row>
    <row r="49216" spans="15:15" x14ac:dyDescent="0.25">
      <c r="O49216" s="7"/>
    </row>
    <row r="49217" spans="15:15" x14ac:dyDescent="0.25">
      <c r="O49217" s="7"/>
    </row>
    <row r="49218" spans="15:15" x14ac:dyDescent="0.25">
      <c r="O49218" s="7"/>
    </row>
    <row r="49219" spans="15:15" x14ac:dyDescent="0.25">
      <c r="O49219" s="7"/>
    </row>
    <row r="49220" spans="15:15" x14ac:dyDescent="0.25">
      <c r="O49220" s="7"/>
    </row>
    <row r="49221" spans="15:15" x14ac:dyDescent="0.25">
      <c r="O49221" s="7"/>
    </row>
    <row r="49222" spans="15:15" x14ac:dyDescent="0.25">
      <c r="O49222" s="7"/>
    </row>
    <row r="49223" spans="15:15" x14ac:dyDescent="0.25">
      <c r="O49223" s="7"/>
    </row>
    <row r="49224" spans="15:15" x14ac:dyDescent="0.25">
      <c r="O49224" s="7"/>
    </row>
    <row r="49225" spans="15:15" x14ac:dyDescent="0.25">
      <c r="O49225" s="7"/>
    </row>
    <row r="49226" spans="15:15" x14ac:dyDescent="0.25">
      <c r="O49226" s="7"/>
    </row>
    <row r="49227" spans="15:15" x14ac:dyDescent="0.25">
      <c r="O49227" s="7"/>
    </row>
    <row r="49228" spans="15:15" x14ac:dyDescent="0.25">
      <c r="O49228" s="7"/>
    </row>
    <row r="49229" spans="15:15" x14ac:dyDescent="0.25">
      <c r="O49229" s="7"/>
    </row>
    <row r="49230" spans="15:15" x14ac:dyDescent="0.25">
      <c r="O49230" s="7"/>
    </row>
    <row r="49231" spans="15:15" x14ac:dyDescent="0.25">
      <c r="O49231" s="7"/>
    </row>
    <row r="49232" spans="15:15" x14ac:dyDescent="0.25">
      <c r="O49232" s="7"/>
    </row>
    <row r="49233" spans="15:15" x14ac:dyDescent="0.25">
      <c r="O49233" s="7"/>
    </row>
    <row r="49234" spans="15:15" x14ac:dyDescent="0.25">
      <c r="O49234" s="7"/>
    </row>
    <row r="49235" spans="15:15" x14ac:dyDescent="0.25">
      <c r="O49235" s="7"/>
    </row>
    <row r="49236" spans="15:15" x14ac:dyDescent="0.25">
      <c r="O49236" s="7"/>
    </row>
    <row r="49237" spans="15:15" x14ac:dyDescent="0.25">
      <c r="O49237" s="7"/>
    </row>
    <row r="49238" spans="15:15" x14ac:dyDescent="0.25">
      <c r="O49238" s="7"/>
    </row>
    <row r="49239" spans="15:15" x14ac:dyDescent="0.25">
      <c r="O49239" s="7"/>
    </row>
    <row r="49240" spans="15:15" x14ac:dyDescent="0.25">
      <c r="O49240" s="7"/>
    </row>
    <row r="49241" spans="15:15" x14ac:dyDescent="0.25">
      <c r="O49241" s="7"/>
    </row>
    <row r="49242" spans="15:15" x14ac:dyDescent="0.25">
      <c r="O49242" s="7"/>
    </row>
    <row r="49243" spans="15:15" x14ac:dyDescent="0.25">
      <c r="O49243" s="7"/>
    </row>
    <row r="49244" spans="15:15" x14ac:dyDescent="0.25">
      <c r="O49244" s="7"/>
    </row>
    <row r="49245" spans="15:15" x14ac:dyDescent="0.25">
      <c r="O49245" s="7"/>
    </row>
    <row r="49246" spans="15:15" x14ac:dyDescent="0.25">
      <c r="O49246" s="7"/>
    </row>
    <row r="49247" spans="15:15" x14ac:dyDescent="0.25">
      <c r="O49247" s="7"/>
    </row>
    <row r="49248" spans="15:15" x14ac:dyDescent="0.25">
      <c r="O49248" s="7"/>
    </row>
    <row r="49249" spans="15:15" x14ac:dyDescent="0.25">
      <c r="O49249" s="7"/>
    </row>
    <row r="49250" spans="15:15" x14ac:dyDescent="0.25">
      <c r="O49250" s="7"/>
    </row>
    <row r="49251" spans="15:15" x14ac:dyDescent="0.25">
      <c r="O49251" s="7"/>
    </row>
    <row r="49252" spans="15:15" x14ac:dyDescent="0.25">
      <c r="O49252" s="7"/>
    </row>
    <row r="49253" spans="15:15" x14ac:dyDescent="0.25">
      <c r="O49253" s="7"/>
    </row>
    <row r="49254" spans="15:15" x14ac:dyDescent="0.25">
      <c r="O49254" s="7"/>
    </row>
    <row r="49255" spans="15:15" x14ac:dyDescent="0.25">
      <c r="O49255" s="7"/>
    </row>
    <row r="49256" spans="15:15" x14ac:dyDescent="0.25">
      <c r="O49256" s="7"/>
    </row>
    <row r="49257" spans="15:15" x14ac:dyDescent="0.25">
      <c r="O49257" s="7"/>
    </row>
    <row r="49258" spans="15:15" x14ac:dyDescent="0.25">
      <c r="O49258" s="7"/>
    </row>
    <row r="49259" spans="15:15" x14ac:dyDescent="0.25">
      <c r="O49259" s="7"/>
    </row>
    <row r="49260" spans="15:15" x14ac:dyDescent="0.25">
      <c r="O49260" s="7"/>
    </row>
    <row r="49261" spans="15:15" x14ac:dyDescent="0.25">
      <c r="O49261" s="7"/>
    </row>
    <row r="49262" spans="15:15" x14ac:dyDescent="0.25">
      <c r="O49262" s="7"/>
    </row>
    <row r="49263" spans="15:15" x14ac:dyDescent="0.25">
      <c r="O49263" s="7"/>
    </row>
    <row r="49264" spans="15:15" x14ac:dyDescent="0.25">
      <c r="O49264" s="7"/>
    </row>
    <row r="49265" spans="15:15" x14ac:dyDescent="0.25">
      <c r="O49265" s="7"/>
    </row>
    <row r="49266" spans="15:15" x14ac:dyDescent="0.25">
      <c r="O49266" s="7"/>
    </row>
    <row r="49267" spans="15:15" x14ac:dyDescent="0.25">
      <c r="O49267" s="7"/>
    </row>
    <row r="49268" spans="15:15" x14ac:dyDescent="0.25">
      <c r="O49268" s="7"/>
    </row>
    <row r="49269" spans="15:15" x14ac:dyDescent="0.25">
      <c r="O49269" s="7"/>
    </row>
    <row r="49270" spans="15:15" x14ac:dyDescent="0.25">
      <c r="O49270" s="7"/>
    </row>
    <row r="49271" spans="15:15" x14ac:dyDescent="0.25">
      <c r="O49271" s="7"/>
    </row>
    <row r="49272" spans="15:15" x14ac:dyDescent="0.25">
      <c r="O49272" s="7"/>
    </row>
    <row r="49273" spans="15:15" x14ac:dyDescent="0.25">
      <c r="O49273" s="7"/>
    </row>
    <row r="49274" spans="15:15" x14ac:dyDescent="0.25">
      <c r="O49274" s="7"/>
    </row>
    <row r="49275" spans="15:15" x14ac:dyDescent="0.25">
      <c r="O49275" s="7"/>
    </row>
    <row r="49276" spans="15:15" x14ac:dyDescent="0.25">
      <c r="O49276" s="7"/>
    </row>
    <row r="49277" spans="15:15" x14ac:dyDescent="0.25">
      <c r="O49277" s="7"/>
    </row>
    <row r="49278" spans="15:15" x14ac:dyDescent="0.25">
      <c r="O49278" s="7"/>
    </row>
    <row r="49279" spans="15:15" x14ac:dyDescent="0.25">
      <c r="O49279" s="7"/>
    </row>
    <row r="49280" spans="15:15" x14ac:dyDescent="0.25">
      <c r="O49280" s="7"/>
    </row>
    <row r="49281" spans="15:15" x14ac:dyDescent="0.25">
      <c r="O49281" s="7"/>
    </row>
    <row r="49282" spans="15:15" x14ac:dyDescent="0.25">
      <c r="O49282" s="7"/>
    </row>
    <row r="49283" spans="15:15" x14ac:dyDescent="0.25">
      <c r="O49283" s="7"/>
    </row>
    <row r="49284" spans="15:15" x14ac:dyDescent="0.25">
      <c r="O49284" s="7"/>
    </row>
    <row r="49285" spans="15:15" x14ac:dyDescent="0.25">
      <c r="O49285" s="7"/>
    </row>
    <row r="49286" spans="15:15" x14ac:dyDescent="0.25">
      <c r="O49286" s="7"/>
    </row>
    <row r="49287" spans="15:15" x14ac:dyDescent="0.25">
      <c r="O49287" s="7"/>
    </row>
    <row r="49288" spans="15:15" x14ac:dyDescent="0.25">
      <c r="O49288" s="7"/>
    </row>
    <row r="49289" spans="15:15" x14ac:dyDescent="0.25">
      <c r="O49289" s="7"/>
    </row>
    <row r="49290" spans="15:15" x14ac:dyDescent="0.25">
      <c r="O49290" s="7"/>
    </row>
    <row r="49291" spans="15:15" x14ac:dyDescent="0.25">
      <c r="O49291" s="7"/>
    </row>
    <row r="49292" spans="15:15" x14ac:dyDescent="0.25">
      <c r="O49292" s="7"/>
    </row>
    <row r="49293" spans="15:15" x14ac:dyDescent="0.25">
      <c r="O49293" s="7"/>
    </row>
    <row r="49294" spans="15:15" x14ac:dyDescent="0.25">
      <c r="O49294" s="7"/>
    </row>
    <row r="49295" spans="15:15" x14ac:dyDescent="0.25">
      <c r="O49295" s="7"/>
    </row>
    <row r="49296" spans="15:15" x14ac:dyDescent="0.25">
      <c r="O49296" s="7"/>
    </row>
    <row r="49297" spans="15:15" x14ac:dyDescent="0.25">
      <c r="O49297" s="7"/>
    </row>
    <row r="49298" spans="15:15" x14ac:dyDescent="0.25">
      <c r="O49298" s="7"/>
    </row>
    <row r="49299" spans="15:15" x14ac:dyDescent="0.25">
      <c r="O49299" s="7"/>
    </row>
    <row r="49300" spans="15:15" x14ac:dyDescent="0.25">
      <c r="O49300" s="7"/>
    </row>
    <row r="49301" spans="15:15" x14ac:dyDescent="0.25">
      <c r="O49301" s="7"/>
    </row>
    <row r="49302" spans="15:15" x14ac:dyDescent="0.25">
      <c r="O49302" s="7"/>
    </row>
    <row r="49303" spans="15:15" x14ac:dyDescent="0.25">
      <c r="O49303" s="7"/>
    </row>
    <row r="49304" spans="15:15" x14ac:dyDescent="0.25">
      <c r="O49304" s="7"/>
    </row>
    <row r="49305" spans="15:15" x14ac:dyDescent="0.25">
      <c r="O49305" s="7"/>
    </row>
    <row r="49306" spans="15:15" x14ac:dyDescent="0.25">
      <c r="O49306" s="7"/>
    </row>
    <row r="49307" spans="15:15" x14ac:dyDescent="0.25">
      <c r="O49307" s="7"/>
    </row>
    <row r="49308" spans="15:15" x14ac:dyDescent="0.25">
      <c r="O49308" s="7"/>
    </row>
    <row r="49309" spans="15:15" x14ac:dyDescent="0.25">
      <c r="O49309" s="7"/>
    </row>
    <row r="49310" spans="15:15" x14ac:dyDescent="0.25">
      <c r="O49310" s="7"/>
    </row>
    <row r="49311" spans="15:15" x14ac:dyDescent="0.25">
      <c r="O49311" s="7"/>
    </row>
    <row r="49312" spans="15:15" x14ac:dyDescent="0.25">
      <c r="O49312" s="7"/>
    </row>
    <row r="49313" spans="15:15" x14ac:dyDescent="0.25">
      <c r="O49313" s="7"/>
    </row>
    <row r="49314" spans="15:15" x14ac:dyDescent="0.25">
      <c r="O49314" s="7"/>
    </row>
    <row r="49315" spans="15:15" x14ac:dyDescent="0.25">
      <c r="O49315" s="7"/>
    </row>
    <row r="49316" spans="15:15" x14ac:dyDescent="0.25">
      <c r="O49316" s="7"/>
    </row>
    <row r="49317" spans="15:15" x14ac:dyDescent="0.25">
      <c r="O49317" s="7"/>
    </row>
    <row r="49318" spans="15:15" x14ac:dyDescent="0.25">
      <c r="O49318" s="7"/>
    </row>
    <row r="49319" spans="15:15" x14ac:dyDescent="0.25">
      <c r="O49319" s="7"/>
    </row>
    <row r="49320" spans="15:15" x14ac:dyDescent="0.25">
      <c r="O49320" s="7"/>
    </row>
    <row r="49321" spans="15:15" x14ac:dyDescent="0.25">
      <c r="O49321" s="7"/>
    </row>
    <row r="49322" spans="15:15" x14ac:dyDescent="0.25">
      <c r="O49322" s="7"/>
    </row>
    <row r="49323" spans="15:15" x14ac:dyDescent="0.25">
      <c r="O49323" s="7"/>
    </row>
    <row r="49324" spans="15:15" x14ac:dyDescent="0.25">
      <c r="O49324" s="7"/>
    </row>
    <row r="49325" spans="15:15" x14ac:dyDescent="0.25">
      <c r="O49325" s="7"/>
    </row>
    <row r="49326" spans="15:15" x14ac:dyDescent="0.25">
      <c r="O49326" s="7"/>
    </row>
    <row r="49327" spans="15:15" x14ac:dyDescent="0.25">
      <c r="O49327" s="7"/>
    </row>
    <row r="49328" spans="15:15" x14ac:dyDescent="0.25">
      <c r="O49328" s="7"/>
    </row>
    <row r="49329" spans="15:15" x14ac:dyDescent="0.25">
      <c r="O49329" s="7"/>
    </row>
    <row r="49330" spans="15:15" x14ac:dyDescent="0.25">
      <c r="O49330" s="7"/>
    </row>
    <row r="49331" spans="15:15" x14ac:dyDescent="0.25">
      <c r="O49331" s="7"/>
    </row>
    <row r="49332" spans="15:15" x14ac:dyDescent="0.25">
      <c r="O49332" s="7"/>
    </row>
    <row r="49333" spans="15:15" x14ac:dyDescent="0.25">
      <c r="O49333" s="7"/>
    </row>
    <row r="49334" spans="15:15" x14ac:dyDescent="0.25">
      <c r="O49334" s="7"/>
    </row>
    <row r="49335" spans="15:15" x14ac:dyDescent="0.25">
      <c r="O49335" s="7"/>
    </row>
    <row r="49336" spans="15:15" x14ac:dyDescent="0.25">
      <c r="O49336" s="7"/>
    </row>
    <row r="49337" spans="15:15" x14ac:dyDescent="0.25">
      <c r="O49337" s="7"/>
    </row>
    <row r="49338" spans="15:15" x14ac:dyDescent="0.25">
      <c r="O49338" s="7"/>
    </row>
    <row r="49339" spans="15:15" x14ac:dyDescent="0.25">
      <c r="O49339" s="7"/>
    </row>
    <row r="49340" spans="15:15" x14ac:dyDescent="0.25">
      <c r="O49340" s="7"/>
    </row>
    <row r="49341" spans="15:15" x14ac:dyDescent="0.25">
      <c r="O49341" s="7"/>
    </row>
    <row r="49342" spans="15:15" x14ac:dyDescent="0.25">
      <c r="O49342" s="7"/>
    </row>
    <row r="49343" spans="15:15" x14ac:dyDescent="0.25">
      <c r="O49343" s="7"/>
    </row>
    <row r="49344" spans="15:15" x14ac:dyDescent="0.25">
      <c r="O49344" s="7"/>
    </row>
    <row r="49345" spans="15:15" x14ac:dyDescent="0.25">
      <c r="O49345" s="7"/>
    </row>
    <row r="49370" spans="15:15" x14ac:dyDescent="0.25">
      <c r="O49370" s="7"/>
    </row>
    <row r="49371" spans="15:15" x14ac:dyDescent="0.25">
      <c r="O49371" s="7"/>
    </row>
    <row r="49372" spans="15:15" x14ac:dyDescent="0.25">
      <c r="O49372" s="7"/>
    </row>
    <row r="49373" spans="15:15" x14ac:dyDescent="0.25">
      <c r="O49373" s="7"/>
    </row>
    <row r="49374" spans="15:15" x14ac:dyDescent="0.25">
      <c r="O49374" s="7"/>
    </row>
    <row r="49375" spans="15:15" x14ac:dyDescent="0.25">
      <c r="O49375" s="7"/>
    </row>
    <row r="49376" spans="15:15" x14ac:dyDescent="0.25">
      <c r="O49376" s="7"/>
    </row>
    <row r="49377" spans="15:15" x14ac:dyDescent="0.25">
      <c r="O49377" s="7"/>
    </row>
    <row r="49378" spans="15:15" x14ac:dyDescent="0.25">
      <c r="O49378" s="7"/>
    </row>
    <row r="49379" spans="15:15" x14ac:dyDescent="0.25">
      <c r="O49379" s="7"/>
    </row>
    <row r="49380" spans="15:15" x14ac:dyDescent="0.25">
      <c r="O49380" s="7"/>
    </row>
    <row r="49381" spans="15:15" x14ac:dyDescent="0.25">
      <c r="O49381" s="7"/>
    </row>
    <row r="49382" spans="15:15" x14ac:dyDescent="0.25">
      <c r="O49382" s="7"/>
    </row>
    <row r="49383" spans="15:15" x14ac:dyDescent="0.25">
      <c r="O49383" s="7"/>
    </row>
    <row r="49384" spans="15:15" x14ac:dyDescent="0.25">
      <c r="O49384" s="7"/>
    </row>
    <row r="49385" spans="15:15" x14ac:dyDescent="0.25">
      <c r="O49385" s="7"/>
    </row>
    <row r="49386" spans="15:15" x14ac:dyDescent="0.25">
      <c r="O49386" s="7"/>
    </row>
    <row r="49387" spans="15:15" x14ac:dyDescent="0.25">
      <c r="O49387" s="7"/>
    </row>
    <row r="49388" spans="15:15" x14ac:dyDescent="0.25">
      <c r="O49388" s="7"/>
    </row>
    <row r="49389" spans="15:15" x14ac:dyDescent="0.25">
      <c r="O49389" s="7"/>
    </row>
    <row r="49390" spans="15:15" x14ac:dyDescent="0.25">
      <c r="O49390" s="7"/>
    </row>
    <row r="49391" spans="15:15" x14ac:dyDescent="0.25">
      <c r="O49391" s="7"/>
    </row>
    <row r="49392" spans="15:15" x14ac:dyDescent="0.25">
      <c r="O49392" s="7"/>
    </row>
    <row r="49393" spans="15:15" x14ac:dyDescent="0.25">
      <c r="O49393" s="7"/>
    </row>
    <row r="49394" spans="15:15" x14ac:dyDescent="0.25">
      <c r="O49394" s="7"/>
    </row>
    <row r="49395" spans="15:15" x14ac:dyDescent="0.25">
      <c r="O49395" s="7"/>
    </row>
    <row r="49396" spans="15:15" x14ac:dyDescent="0.25">
      <c r="O49396" s="7"/>
    </row>
    <row r="49397" spans="15:15" x14ac:dyDescent="0.25">
      <c r="O49397" s="7"/>
    </row>
    <row r="49398" spans="15:15" x14ac:dyDescent="0.25">
      <c r="O49398" s="7"/>
    </row>
    <row r="49399" spans="15:15" x14ac:dyDescent="0.25">
      <c r="O49399" s="7"/>
    </row>
    <row r="49400" spans="15:15" x14ac:dyDescent="0.25">
      <c r="O49400" s="7"/>
    </row>
    <row r="49401" spans="15:15" x14ac:dyDescent="0.25">
      <c r="O49401" s="7"/>
    </row>
    <row r="49402" spans="15:15" x14ac:dyDescent="0.25">
      <c r="O49402" s="7"/>
    </row>
    <row r="49403" spans="15:15" x14ac:dyDescent="0.25">
      <c r="O49403" s="7"/>
    </row>
    <row r="49404" spans="15:15" x14ac:dyDescent="0.25">
      <c r="O49404" s="7"/>
    </row>
    <row r="49405" spans="15:15" x14ac:dyDescent="0.25">
      <c r="O49405" s="7"/>
    </row>
    <row r="49406" spans="15:15" x14ac:dyDescent="0.25">
      <c r="O49406" s="7"/>
    </row>
    <row r="49407" spans="15:15" x14ac:dyDescent="0.25">
      <c r="O49407" s="7"/>
    </row>
    <row r="49408" spans="15:15" x14ac:dyDescent="0.25">
      <c r="O49408" s="7"/>
    </row>
    <row r="49409" spans="15:15" x14ac:dyDescent="0.25">
      <c r="O49409" s="7"/>
    </row>
    <row r="49410" spans="15:15" x14ac:dyDescent="0.25">
      <c r="O49410" s="7"/>
    </row>
    <row r="49411" spans="15:15" x14ac:dyDescent="0.25">
      <c r="O49411" s="7"/>
    </row>
    <row r="49412" spans="15:15" x14ac:dyDescent="0.25">
      <c r="O49412" s="7"/>
    </row>
    <row r="49413" spans="15:15" x14ac:dyDescent="0.25">
      <c r="O49413" s="7"/>
    </row>
    <row r="49414" spans="15:15" x14ac:dyDescent="0.25">
      <c r="O49414" s="7"/>
    </row>
    <row r="49415" spans="15:15" x14ac:dyDescent="0.25">
      <c r="O49415" s="7"/>
    </row>
    <row r="49416" spans="15:15" x14ac:dyDescent="0.25">
      <c r="O49416" s="7"/>
    </row>
    <row r="49417" spans="15:15" x14ac:dyDescent="0.25">
      <c r="O49417" s="7"/>
    </row>
    <row r="49418" spans="15:15" x14ac:dyDescent="0.25">
      <c r="O49418" s="7"/>
    </row>
    <row r="49419" spans="15:15" x14ac:dyDescent="0.25">
      <c r="O49419" s="7"/>
    </row>
    <row r="49420" spans="15:15" x14ac:dyDescent="0.25">
      <c r="O49420" s="7"/>
    </row>
    <row r="49421" spans="15:15" x14ac:dyDescent="0.25">
      <c r="O49421" s="7"/>
    </row>
    <row r="49422" spans="15:15" x14ac:dyDescent="0.25">
      <c r="O49422" s="7"/>
    </row>
    <row r="49423" spans="15:15" x14ac:dyDescent="0.25">
      <c r="O49423" s="7"/>
    </row>
    <row r="49424" spans="15:15" x14ac:dyDescent="0.25">
      <c r="O49424" s="7"/>
    </row>
    <row r="49425" spans="15:15" x14ac:dyDescent="0.25">
      <c r="O49425" s="7"/>
    </row>
    <row r="49426" spans="15:15" x14ac:dyDescent="0.25">
      <c r="O49426" s="7"/>
    </row>
    <row r="49427" spans="15:15" x14ac:dyDescent="0.25">
      <c r="O49427" s="7"/>
    </row>
    <row r="49428" spans="15:15" x14ac:dyDescent="0.25">
      <c r="O49428" s="7"/>
    </row>
    <row r="49429" spans="15:15" x14ac:dyDescent="0.25">
      <c r="O49429" s="7"/>
    </row>
    <row r="49430" spans="15:15" x14ac:dyDescent="0.25">
      <c r="O49430" s="7"/>
    </row>
    <row r="49431" spans="15:15" x14ac:dyDescent="0.25">
      <c r="O49431" s="7"/>
    </row>
    <row r="49432" spans="15:15" x14ac:dyDescent="0.25">
      <c r="O49432" s="7"/>
    </row>
    <row r="49433" spans="15:15" x14ac:dyDescent="0.25">
      <c r="O49433" s="7"/>
    </row>
    <row r="49434" spans="15:15" x14ac:dyDescent="0.25">
      <c r="O49434" s="7"/>
    </row>
    <row r="49435" spans="15:15" x14ac:dyDescent="0.25">
      <c r="O49435" s="7"/>
    </row>
    <row r="49436" spans="15:15" x14ac:dyDescent="0.25">
      <c r="O49436" s="7"/>
    </row>
    <row r="49437" spans="15:15" x14ac:dyDescent="0.25">
      <c r="O49437" s="7"/>
    </row>
    <row r="49438" spans="15:15" x14ac:dyDescent="0.25">
      <c r="O49438" s="7"/>
    </row>
    <row r="49439" spans="15:15" x14ac:dyDescent="0.25">
      <c r="O49439" s="7"/>
    </row>
    <row r="49440" spans="15:15" x14ac:dyDescent="0.25">
      <c r="O49440" s="7"/>
    </row>
    <row r="49441" spans="15:15" x14ac:dyDescent="0.25">
      <c r="O49441" s="7"/>
    </row>
    <row r="49442" spans="15:15" x14ac:dyDescent="0.25">
      <c r="O49442" s="7"/>
    </row>
    <row r="49443" spans="15:15" x14ac:dyDescent="0.25">
      <c r="O49443" s="7"/>
    </row>
    <row r="49444" spans="15:15" x14ac:dyDescent="0.25">
      <c r="O49444" s="7"/>
    </row>
    <row r="49445" spans="15:15" x14ac:dyDescent="0.25">
      <c r="O49445" s="7"/>
    </row>
    <row r="49446" spans="15:15" x14ac:dyDescent="0.25">
      <c r="O49446" s="7"/>
    </row>
    <row r="49447" spans="15:15" x14ac:dyDescent="0.25">
      <c r="O49447" s="7"/>
    </row>
    <row r="49448" spans="15:15" x14ac:dyDescent="0.25">
      <c r="O49448" s="7"/>
    </row>
    <row r="49449" spans="15:15" x14ac:dyDescent="0.25">
      <c r="O49449" s="7"/>
    </row>
    <row r="49450" spans="15:15" x14ac:dyDescent="0.25">
      <c r="O49450" s="7"/>
    </row>
    <row r="49451" spans="15:15" x14ac:dyDescent="0.25">
      <c r="O49451" s="7"/>
    </row>
    <row r="49452" spans="15:15" x14ac:dyDescent="0.25">
      <c r="O49452" s="7"/>
    </row>
    <row r="49453" spans="15:15" x14ac:dyDescent="0.25">
      <c r="O49453" s="7"/>
    </row>
    <row r="49454" spans="15:15" x14ac:dyDescent="0.25">
      <c r="O49454" s="7"/>
    </row>
    <row r="49455" spans="15:15" x14ac:dyDescent="0.25">
      <c r="O49455" s="7"/>
    </row>
    <row r="49456" spans="15:15" x14ac:dyDescent="0.25">
      <c r="O49456" s="7"/>
    </row>
    <row r="49457" spans="15:15" x14ac:dyDescent="0.25">
      <c r="O49457" s="7"/>
    </row>
    <row r="49458" spans="15:15" x14ac:dyDescent="0.25">
      <c r="O49458" s="7"/>
    </row>
    <row r="49459" spans="15:15" x14ac:dyDescent="0.25">
      <c r="O49459" s="7"/>
    </row>
    <row r="49460" spans="15:15" x14ac:dyDescent="0.25">
      <c r="O49460" s="7"/>
    </row>
    <row r="49461" spans="15:15" x14ac:dyDescent="0.25">
      <c r="O49461" s="7"/>
    </row>
    <row r="49462" spans="15:15" x14ac:dyDescent="0.25">
      <c r="O49462" s="7"/>
    </row>
    <row r="49463" spans="15:15" x14ac:dyDescent="0.25">
      <c r="O49463" s="7"/>
    </row>
    <row r="49464" spans="15:15" x14ac:dyDescent="0.25">
      <c r="O49464" s="7"/>
    </row>
    <row r="49465" spans="15:15" x14ac:dyDescent="0.25">
      <c r="O49465" s="7"/>
    </row>
    <row r="49466" spans="15:15" x14ac:dyDescent="0.25">
      <c r="O49466" s="7"/>
    </row>
    <row r="49467" spans="15:15" x14ac:dyDescent="0.25">
      <c r="O49467" s="7"/>
    </row>
    <row r="49468" spans="15:15" x14ac:dyDescent="0.25">
      <c r="O49468" s="7"/>
    </row>
    <row r="49469" spans="15:15" x14ac:dyDescent="0.25">
      <c r="O49469" s="7"/>
    </row>
    <row r="49470" spans="15:15" x14ac:dyDescent="0.25">
      <c r="O49470" s="7"/>
    </row>
    <row r="49471" spans="15:15" x14ac:dyDescent="0.25">
      <c r="O49471" s="7"/>
    </row>
    <row r="49472" spans="15:15" x14ac:dyDescent="0.25">
      <c r="O49472" s="7"/>
    </row>
    <row r="49473" spans="15:15" x14ac:dyDescent="0.25">
      <c r="O49473" s="7"/>
    </row>
    <row r="49474" spans="15:15" x14ac:dyDescent="0.25">
      <c r="O49474" s="7"/>
    </row>
    <row r="49475" spans="15:15" x14ac:dyDescent="0.25">
      <c r="O49475" s="7"/>
    </row>
    <row r="49476" spans="15:15" x14ac:dyDescent="0.25">
      <c r="O49476" s="7"/>
    </row>
    <row r="49477" spans="15:15" x14ac:dyDescent="0.25">
      <c r="O49477" s="7"/>
    </row>
    <row r="49478" spans="15:15" x14ac:dyDescent="0.25">
      <c r="O49478" s="7"/>
    </row>
    <row r="49479" spans="15:15" x14ac:dyDescent="0.25">
      <c r="O49479" s="7"/>
    </row>
    <row r="49480" spans="15:15" x14ac:dyDescent="0.25">
      <c r="O49480" s="7"/>
    </row>
    <row r="49481" spans="15:15" x14ac:dyDescent="0.25">
      <c r="O49481" s="7"/>
    </row>
    <row r="49482" spans="15:15" x14ac:dyDescent="0.25">
      <c r="O49482" s="7"/>
    </row>
    <row r="49483" spans="15:15" x14ac:dyDescent="0.25">
      <c r="O49483" s="7"/>
    </row>
    <row r="49484" spans="15:15" x14ac:dyDescent="0.25">
      <c r="O49484" s="7"/>
    </row>
    <row r="49485" spans="15:15" x14ac:dyDescent="0.25">
      <c r="O49485" s="7"/>
    </row>
    <row r="49486" spans="15:15" x14ac:dyDescent="0.25">
      <c r="O49486" s="7"/>
    </row>
    <row r="49487" spans="15:15" x14ac:dyDescent="0.25">
      <c r="O49487" s="7"/>
    </row>
    <row r="49488" spans="15:15" x14ac:dyDescent="0.25">
      <c r="O49488" s="7"/>
    </row>
    <row r="49489" spans="15:15" x14ac:dyDescent="0.25">
      <c r="O49489" s="7"/>
    </row>
    <row r="49490" spans="15:15" x14ac:dyDescent="0.25">
      <c r="O49490" s="7"/>
    </row>
    <row r="49491" spans="15:15" x14ac:dyDescent="0.25">
      <c r="O49491" s="7"/>
    </row>
    <row r="49492" spans="15:15" x14ac:dyDescent="0.25">
      <c r="O49492" s="7"/>
    </row>
    <row r="49493" spans="15:15" x14ac:dyDescent="0.25">
      <c r="O49493" s="7"/>
    </row>
    <row r="49494" spans="15:15" x14ac:dyDescent="0.25">
      <c r="O49494" s="7"/>
    </row>
    <row r="49495" spans="15:15" x14ac:dyDescent="0.25">
      <c r="O49495" s="7"/>
    </row>
    <row r="49496" spans="15:15" x14ac:dyDescent="0.25">
      <c r="O49496" s="7"/>
    </row>
    <row r="49497" spans="15:15" x14ac:dyDescent="0.25">
      <c r="O49497" s="7"/>
    </row>
    <row r="49498" spans="15:15" x14ac:dyDescent="0.25">
      <c r="O49498" s="7"/>
    </row>
    <row r="49499" spans="15:15" x14ac:dyDescent="0.25">
      <c r="O49499" s="7"/>
    </row>
    <row r="49500" spans="15:15" x14ac:dyDescent="0.25">
      <c r="O49500" s="7"/>
    </row>
    <row r="49501" spans="15:15" x14ac:dyDescent="0.25">
      <c r="O49501" s="7"/>
    </row>
    <row r="49502" spans="15:15" x14ac:dyDescent="0.25">
      <c r="O49502" s="7"/>
    </row>
    <row r="49503" spans="15:15" x14ac:dyDescent="0.25">
      <c r="O49503" s="7"/>
    </row>
    <row r="49504" spans="15:15" x14ac:dyDescent="0.25">
      <c r="O49504" s="7"/>
    </row>
    <row r="49505" spans="15:15" x14ac:dyDescent="0.25">
      <c r="O49505" s="7"/>
    </row>
    <row r="49506" spans="15:15" x14ac:dyDescent="0.25">
      <c r="O49506" s="7"/>
    </row>
    <row r="49507" spans="15:15" x14ac:dyDescent="0.25">
      <c r="O49507" s="7"/>
    </row>
    <row r="49508" spans="15:15" x14ac:dyDescent="0.25">
      <c r="O49508" s="7"/>
    </row>
    <row r="49509" spans="15:15" x14ac:dyDescent="0.25">
      <c r="O49509" s="7"/>
    </row>
    <row r="49510" spans="15:15" x14ac:dyDescent="0.25">
      <c r="O49510" s="7"/>
    </row>
    <row r="49511" spans="15:15" x14ac:dyDescent="0.25">
      <c r="O49511" s="7"/>
    </row>
    <row r="49512" spans="15:15" x14ac:dyDescent="0.25">
      <c r="O49512" s="7"/>
    </row>
    <row r="49513" spans="15:15" x14ac:dyDescent="0.25">
      <c r="O49513" s="7"/>
    </row>
    <row r="49514" spans="15:15" x14ac:dyDescent="0.25">
      <c r="O49514" s="7"/>
    </row>
    <row r="49515" spans="15:15" x14ac:dyDescent="0.25">
      <c r="O49515" s="7"/>
    </row>
    <row r="49516" spans="15:15" x14ac:dyDescent="0.25">
      <c r="O49516" s="7"/>
    </row>
    <row r="49517" spans="15:15" x14ac:dyDescent="0.25">
      <c r="O49517" s="7"/>
    </row>
    <row r="49518" spans="15:15" x14ac:dyDescent="0.25">
      <c r="O49518" s="7"/>
    </row>
    <row r="49519" spans="15:15" x14ac:dyDescent="0.25">
      <c r="O49519" s="7"/>
    </row>
    <row r="49520" spans="15:15" x14ac:dyDescent="0.25">
      <c r="O49520" s="7"/>
    </row>
    <row r="49521" spans="15:15" x14ac:dyDescent="0.25">
      <c r="O49521" s="7"/>
    </row>
    <row r="49522" spans="15:15" x14ac:dyDescent="0.25">
      <c r="O49522" s="7"/>
    </row>
    <row r="49523" spans="15:15" x14ac:dyDescent="0.25">
      <c r="O49523" s="7"/>
    </row>
    <row r="49524" spans="15:15" x14ac:dyDescent="0.25">
      <c r="O49524" s="7"/>
    </row>
    <row r="49525" spans="15:15" x14ac:dyDescent="0.25">
      <c r="O49525" s="7"/>
    </row>
    <row r="49526" spans="15:15" x14ac:dyDescent="0.25">
      <c r="O49526" s="7"/>
    </row>
    <row r="49527" spans="15:15" x14ac:dyDescent="0.25">
      <c r="O49527" s="7"/>
    </row>
    <row r="49528" spans="15:15" x14ac:dyDescent="0.25">
      <c r="O49528" s="7"/>
    </row>
    <row r="49529" spans="15:15" x14ac:dyDescent="0.25">
      <c r="O49529" s="7"/>
    </row>
    <row r="49530" spans="15:15" x14ac:dyDescent="0.25">
      <c r="O49530" s="7"/>
    </row>
    <row r="49531" spans="15:15" x14ac:dyDescent="0.25">
      <c r="O49531" s="7"/>
    </row>
    <row r="49532" spans="15:15" x14ac:dyDescent="0.25">
      <c r="O49532" s="7"/>
    </row>
    <row r="49533" spans="15:15" x14ac:dyDescent="0.25">
      <c r="O49533" s="7"/>
    </row>
    <row r="49534" spans="15:15" x14ac:dyDescent="0.25">
      <c r="O49534" s="7"/>
    </row>
    <row r="49535" spans="15:15" x14ac:dyDescent="0.25">
      <c r="O49535" s="7"/>
    </row>
    <row r="49536" spans="15:15" x14ac:dyDescent="0.25">
      <c r="O49536" s="7"/>
    </row>
    <row r="49537" spans="15:15" x14ac:dyDescent="0.25">
      <c r="O49537" s="7"/>
    </row>
    <row r="49538" spans="15:15" x14ac:dyDescent="0.25">
      <c r="O49538" s="7"/>
    </row>
    <row r="49539" spans="15:15" x14ac:dyDescent="0.25">
      <c r="O49539" s="7"/>
    </row>
    <row r="49540" spans="15:15" x14ac:dyDescent="0.25">
      <c r="O49540" s="7"/>
    </row>
    <row r="49541" spans="15:15" x14ac:dyDescent="0.25">
      <c r="O49541" s="7"/>
    </row>
    <row r="49542" spans="15:15" x14ac:dyDescent="0.25">
      <c r="O49542" s="7"/>
    </row>
    <row r="49543" spans="15:15" x14ac:dyDescent="0.25">
      <c r="O49543" s="7"/>
    </row>
    <row r="49544" spans="15:15" x14ac:dyDescent="0.25">
      <c r="O49544" s="7"/>
    </row>
    <row r="49545" spans="15:15" x14ac:dyDescent="0.25">
      <c r="O49545" s="7"/>
    </row>
    <row r="49546" spans="15:15" x14ac:dyDescent="0.25">
      <c r="O49546" s="7"/>
    </row>
    <row r="49547" spans="15:15" x14ac:dyDescent="0.25">
      <c r="O49547" s="7"/>
    </row>
    <row r="49548" spans="15:15" x14ac:dyDescent="0.25">
      <c r="O49548" s="7"/>
    </row>
    <row r="49549" spans="15:15" x14ac:dyDescent="0.25">
      <c r="O49549" s="7"/>
    </row>
    <row r="49550" spans="15:15" x14ac:dyDescent="0.25">
      <c r="O49550" s="7"/>
    </row>
    <row r="49551" spans="15:15" x14ac:dyDescent="0.25">
      <c r="O49551" s="7"/>
    </row>
    <row r="49552" spans="15:15" x14ac:dyDescent="0.25">
      <c r="O49552" s="7"/>
    </row>
    <row r="49553" spans="15:15" x14ac:dyDescent="0.25">
      <c r="O49553" s="7"/>
    </row>
    <row r="49554" spans="15:15" x14ac:dyDescent="0.25">
      <c r="O49554" s="7"/>
    </row>
    <row r="49555" spans="15:15" x14ac:dyDescent="0.25">
      <c r="O49555" s="7"/>
    </row>
    <row r="49556" spans="15:15" x14ac:dyDescent="0.25">
      <c r="O49556" s="7"/>
    </row>
    <row r="49557" spans="15:15" x14ac:dyDescent="0.25">
      <c r="O49557" s="7"/>
    </row>
    <row r="49558" spans="15:15" x14ac:dyDescent="0.25">
      <c r="O49558" s="7"/>
    </row>
    <row r="49559" spans="15:15" x14ac:dyDescent="0.25">
      <c r="O49559" s="7"/>
    </row>
    <row r="49560" spans="15:15" x14ac:dyDescent="0.25">
      <c r="O49560" s="7"/>
    </row>
    <row r="49561" spans="15:15" x14ac:dyDescent="0.25">
      <c r="O49561" s="7"/>
    </row>
    <row r="49562" spans="15:15" x14ac:dyDescent="0.25">
      <c r="O49562" s="7"/>
    </row>
    <row r="49563" spans="15:15" x14ac:dyDescent="0.25">
      <c r="O49563" s="7"/>
    </row>
    <row r="49564" spans="15:15" x14ac:dyDescent="0.25">
      <c r="O49564" s="7"/>
    </row>
    <row r="49565" spans="15:15" x14ac:dyDescent="0.25">
      <c r="O49565" s="7"/>
    </row>
    <row r="49566" spans="15:15" x14ac:dyDescent="0.25">
      <c r="O49566" s="7"/>
    </row>
    <row r="49567" spans="15:15" x14ac:dyDescent="0.25">
      <c r="O49567" s="7"/>
    </row>
    <row r="49568" spans="15:15" x14ac:dyDescent="0.25">
      <c r="O49568" s="7"/>
    </row>
    <row r="49569" spans="15:15" x14ac:dyDescent="0.25">
      <c r="O49569" s="7"/>
    </row>
    <row r="49570" spans="15:15" x14ac:dyDescent="0.25">
      <c r="O49570" s="7"/>
    </row>
    <row r="49571" spans="15:15" x14ac:dyDescent="0.25">
      <c r="O49571" s="7"/>
    </row>
    <row r="49572" spans="15:15" x14ac:dyDescent="0.25">
      <c r="O49572" s="7"/>
    </row>
    <row r="49573" spans="15:15" x14ac:dyDescent="0.25">
      <c r="O49573" s="7"/>
    </row>
    <row r="49574" spans="15:15" x14ac:dyDescent="0.25">
      <c r="O49574" s="7"/>
    </row>
    <row r="49575" spans="15:15" x14ac:dyDescent="0.25">
      <c r="O49575" s="7"/>
    </row>
    <row r="49576" spans="15:15" x14ac:dyDescent="0.25">
      <c r="O49576" s="7"/>
    </row>
    <row r="49577" spans="15:15" x14ac:dyDescent="0.25">
      <c r="O49577" s="7"/>
    </row>
    <row r="49578" spans="15:15" x14ac:dyDescent="0.25">
      <c r="O49578" s="7"/>
    </row>
    <row r="49579" spans="15:15" x14ac:dyDescent="0.25">
      <c r="O49579" s="7"/>
    </row>
    <row r="49580" spans="15:15" x14ac:dyDescent="0.25">
      <c r="O49580" s="7"/>
    </row>
    <row r="49581" spans="15:15" x14ac:dyDescent="0.25">
      <c r="O49581" s="7"/>
    </row>
    <row r="49582" spans="15:15" x14ac:dyDescent="0.25">
      <c r="O49582" s="7"/>
    </row>
    <row r="49583" spans="15:15" x14ac:dyDescent="0.25">
      <c r="O49583" s="7"/>
    </row>
    <row r="49584" spans="15:15" x14ac:dyDescent="0.25">
      <c r="O49584" s="7"/>
    </row>
    <row r="49585" spans="15:15" x14ac:dyDescent="0.25">
      <c r="O49585" s="7"/>
    </row>
    <row r="49586" spans="15:15" x14ac:dyDescent="0.25">
      <c r="O49586" s="7"/>
    </row>
    <row r="49587" spans="15:15" x14ac:dyDescent="0.25">
      <c r="O49587" s="7"/>
    </row>
    <row r="49588" spans="15:15" x14ac:dyDescent="0.25">
      <c r="O49588" s="7"/>
    </row>
    <row r="49589" spans="15:15" x14ac:dyDescent="0.25">
      <c r="O49589" s="7"/>
    </row>
    <row r="49590" spans="15:15" x14ac:dyDescent="0.25">
      <c r="O49590" s="7"/>
    </row>
    <row r="49591" spans="15:15" x14ac:dyDescent="0.25">
      <c r="O49591" s="7"/>
    </row>
    <row r="49592" spans="15:15" x14ac:dyDescent="0.25">
      <c r="O49592" s="7"/>
    </row>
    <row r="49593" spans="15:15" x14ac:dyDescent="0.25">
      <c r="O49593" s="7"/>
    </row>
    <row r="49594" spans="15:15" x14ac:dyDescent="0.25">
      <c r="O49594" s="7"/>
    </row>
    <row r="49595" spans="15:15" x14ac:dyDescent="0.25">
      <c r="O49595" s="7"/>
    </row>
    <row r="49596" spans="15:15" x14ac:dyDescent="0.25">
      <c r="O49596" s="7"/>
    </row>
    <row r="49597" spans="15:15" x14ac:dyDescent="0.25">
      <c r="O49597" s="7"/>
    </row>
    <row r="49598" spans="15:15" x14ac:dyDescent="0.25">
      <c r="O49598" s="7"/>
    </row>
    <row r="49599" spans="15:15" x14ac:dyDescent="0.25">
      <c r="O49599" s="7"/>
    </row>
    <row r="49600" spans="15:15" x14ac:dyDescent="0.25">
      <c r="O49600" s="7"/>
    </row>
    <row r="49601" spans="15:15" x14ac:dyDescent="0.25">
      <c r="O49601" s="7"/>
    </row>
    <row r="49602" spans="15:15" x14ac:dyDescent="0.25">
      <c r="O49602" s="7"/>
    </row>
    <row r="49603" spans="15:15" x14ac:dyDescent="0.25">
      <c r="O49603" s="7"/>
    </row>
    <row r="49604" spans="15:15" x14ac:dyDescent="0.25">
      <c r="O49604" s="7"/>
    </row>
    <row r="49605" spans="15:15" x14ac:dyDescent="0.25">
      <c r="O49605" s="7"/>
    </row>
    <row r="49606" spans="15:15" x14ac:dyDescent="0.25">
      <c r="O49606" s="7"/>
    </row>
    <row r="49607" spans="15:15" x14ac:dyDescent="0.25">
      <c r="O49607" s="7"/>
    </row>
    <row r="49608" spans="15:15" x14ac:dyDescent="0.25">
      <c r="O49608" s="7"/>
    </row>
    <row r="49609" spans="15:15" x14ac:dyDescent="0.25">
      <c r="O49609" s="7"/>
    </row>
    <row r="49634" spans="15:15" x14ac:dyDescent="0.25">
      <c r="O49634" s="7"/>
    </row>
    <row r="49635" spans="15:15" x14ac:dyDescent="0.25">
      <c r="O49635" s="7"/>
    </row>
    <row r="49636" spans="15:15" x14ac:dyDescent="0.25">
      <c r="O49636" s="7"/>
    </row>
    <row r="49637" spans="15:15" x14ac:dyDescent="0.25">
      <c r="O49637" s="7"/>
    </row>
    <row r="49638" spans="15:15" x14ac:dyDescent="0.25">
      <c r="O49638" s="7"/>
    </row>
    <row r="49639" spans="15:15" x14ac:dyDescent="0.25">
      <c r="O49639" s="7"/>
    </row>
    <row r="49640" spans="15:15" x14ac:dyDescent="0.25">
      <c r="O49640" s="7"/>
    </row>
    <row r="49641" spans="15:15" x14ac:dyDescent="0.25">
      <c r="O49641" s="7"/>
    </row>
    <row r="49642" spans="15:15" x14ac:dyDescent="0.25">
      <c r="O49642" s="7"/>
    </row>
    <row r="49643" spans="15:15" x14ac:dyDescent="0.25">
      <c r="O49643" s="7"/>
    </row>
    <row r="49644" spans="15:15" x14ac:dyDescent="0.25">
      <c r="O49644" s="7"/>
    </row>
    <row r="49645" spans="15:15" x14ac:dyDescent="0.25">
      <c r="O49645" s="7"/>
    </row>
    <row r="49646" spans="15:15" x14ac:dyDescent="0.25">
      <c r="O49646" s="7"/>
    </row>
    <row r="49647" spans="15:15" x14ac:dyDescent="0.25">
      <c r="O49647" s="7"/>
    </row>
    <row r="49648" spans="15:15" x14ac:dyDescent="0.25">
      <c r="O49648" s="7"/>
    </row>
    <row r="49649" spans="15:15" x14ac:dyDescent="0.25">
      <c r="O49649" s="7"/>
    </row>
    <row r="49650" spans="15:15" x14ac:dyDescent="0.25">
      <c r="O49650" s="7"/>
    </row>
    <row r="49651" spans="15:15" x14ac:dyDescent="0.25">
      <c r="O49651" s="7"/>
    </row>
    <row r="49652" spans="15:15" x14ac:dyDescent="0.25">
      <c r="O49652" s="7"/>
    </row>
    <row r="49653" spans="15:15" x14ac:dyDescent="0.25">
      <c r="O49653" s="7"/>
    </row>
    <row r="49654" spans="15:15" x14ac:dyDescent="0.25">
      <c r="O49654" s="7"/>
    </row>
    <row r="49655" spans="15:15" x14ac:dyDescent="0.25">
      <c r="O49655" s="7"/>
    </row>
    <row r="49656" spans="15:15" x14ac:dyDescent="0.25">
      <c r="O49656" s="7"/>
    </row>
    <row r="49657" spans="15:15" x14ac:dyDescent="0.25">
      <c r="O49657" s="7"/>
    </row>
    <row r="49658" spans="15:15" x14ac:dyDescent="0.25">
      <c r="O49658" s="7"/>
    </row>
    <row r="49659" spans="15:15" x14ac:dyDescent="0.25">
      <c r="O49659" s="7"/>
    </row>
    <row r="49660" spans="15:15" x14ac:dyDescent="0.25">
      <c r="O49660" s="7"/>
    </row>
    <row r="49661" spans="15:15" x14ac:dyDescent="0.25">
      <c r="O49661" s="7"/>
    </row>
    <row r="49662" spans="15:15" x14ac:dyDescent="0.25">
      <c r="O49662" s="7"/>
    </row>
    <row r="49663" spans="15:15" x14ac:dyDescent="0.25">
      <c r="O49663" s="7"/>
    </row>
    <row r="49664" spans="15:15" x14ac:dyDescent="0.25">
      <c r="O49664" s="7"/>
    </row>
    <row r="49665" spans="15:15" x14ac:dyDescent="0.25">
      <c r="O49665" s="7"/>
    </row>
    <row r="49666" spans="15:15" x14ac:dyDescent="0.25">
      <c r="O49666" s="7"/>
    </row>
    <row r="49667" spans="15:15" x14ac:dyDescent="0.25">
      <c r="O49667" s="7"/>
    </row>
    <row r="49668" spans="15:15" x14ac:dyDescent="0.25">
      <c r="O49668" s="7"/>
    </row>
    <row r="49669" spans="15:15" x14ac:dyDescent="0.25">
      <c r="O49669" s="7"/>
    </row>
    <row r="49670" spans="15:15" x14ac:dyDescent="0.25">
      <c r="O49670" s="7"/>
    </row>
    <row r="49671" spans="15:15" x14ac:dyDescent="0.25">
      <c r="O49671" s="7"/>
    </row>
    <row r="49672" spans="15:15" x14ac:dyDescent="0.25">
      <c r="O49672" s="7"/>
    </row>
    <row r="49673" spans="15:15" x14ac:dyDescent="0.25">
      <c r="O49673" s="7"/>
    </row>
    <row r="49674" spans="15:15" x14ac:dyDescent="0.25">
      <c r="O49674" s="7"/>
    </row>
    <row r="49675" spans="15:15" x14ac:dyDescent="0.25">
      <c r="O49675" s="7"/>
    </row>
    <row r="49676" spans="15:15" x14ac:dyDescent="0.25">
      <c r="O49676" s="7"/>
    </row>
    <row r="49677" spans="15:15" x14ac:dyDescent="0.25">
      <c r="O49677" s="7"/>
    </row>
    <row r="49678" spans="15:15" x14ac:dyDescent="0.25">
      <c r="O49678" s="7"/>
    </row>
    <row r="49679" spans="15:15" x14ac:dyDescent="0.25">
      <c r="O49679" s="7"/>
    </row>
    <row r="49680" spans="15:15" x14ac:dyDescent="0.25">
      <c r="O49680" s="7"/>
    </row>
    <row r="49681" spans="15:15" x14ac:dyDescent="0.25">
      <c r="O49681" s="7"/>
    </row>
    <row r="49682" spans="15:15" x14ac:dyDescent="0.25">
      <c r="O49682" s="7"/>
    </row>
    <row r="49683" spans="15:15" x14ac:dyDescent="0.25">
      <c r="O49683" s="7"/>
    </row>
    <row r="49684" spans="15:15" x14ac:dyDescent="0.25">
      <c r="O49684" s="7"/>
    </row>
    <row r="49685" spans="15:15" x14ac:dyDescent="0.25">
      <c r="O49685" s="7"/>
    </row>
    <row r="49686" spans="15:15" x14ac:dyDescent="0.25">
      <c r="O49686" s="7"/>
    </row>
    <row r="49687" spans="15:15" x14ac:dyDescent="0.25">
      <c r="O49687" s="7"/>
    </row>
    <row r="49688" spans="15:15" x14ac:dyDescent="0.25">
      <c r="O49688" s="7"/>
    </row>
    <row r="49689" spans="15:15" x14ac:dyDescent="0.25">
      <c r="O49689" s="7"/>
    </row>
    <row r="49690" spans="15:15" x14ac:dyDescent="0.25">
      <c r="O49690" s="7"/>
    </row>
    <row r="49691" spans="15:15" x14ac:dyDescent="0.25">
      <c r="O49691" s="7"/>
    </row>
    <row r="49692" spans="15:15" x14ac:dyDescent="0.25">
      <c r="O49692" s="7"/>
    </row>
    <row r="49693" spans="15:15" x14ac:dyDescent="0.25">
      <c r="O49693" s="7"/>
    </row>
    <row r="49694" spans="15:15" x14ac:dyDescent="0.25">
      <c r="O49694" s="7"/>
    </row>
    <row r="49695" spans="15:15" x14ac:dyDescent="0.25">
      <c r="O49695" s="7"/>
    </row>
    <row r="49696" spans="15:15" x14ac:dyDescent="0.25">
      <c r="O49696" s="7"/>
    </row>
    <row r="49697" spans="15:15" x14ac:dyDescent="0.25">
      <c r="O49697" s="7"/>
    </row>
    <row r="49698" spans="15:15" x14ac:dyDescent="0.25">
      <c r="O49698" s="7"/>
    </row>
    <row r="49699" spans="15:15" x14ac:dyDescent="0.25">
      <c r="O49699" s="7"/>
    </row>
    <row r="49700" spans="15:15" x14ac:dyDescent="0.25">
      <c r="O49700" s="7"/>
    </row>
    <row r="49701" spans="15:15" x14ac:dyDescent="0.25">
      <c r="O49701" s="7"/>
    </row>
    <row r="49702" spans="15:15" x14ac:dyDescent="0.25">
      <c r="O49702" s="7"/>
    </row>
    <row r="49703" spans="15:15" x14ac:dyDescent="0.25">
      <c r="O49703" s="7"/>
    </row>
    <row r="49704" spans="15:15" x14ac:dyDescent="0.25">
      <c r="O49704" s="7"/>
    </row>
    <row r="49705" spans="15:15" x14ac:dyDescent="0.25">
      <c r="O49705" s="7"/>
    </row>
    <row r="49706" spans="15:15" x14ac:dyDescent="0.25">
      <c r="O49706" s="7"/>
    </row>
    <row r="49707" spans="15:15" x14ac:dyDescent="0.25">
      <c r="O49707" s="7"/>
    </row>
    <row r="49708" spans="15:15" x14ac:dyDescent="0.25">
      <c r="O49708" s="7"/>
    </row>
    <row r="49709" spans="15:15" x14ac:dyDescent="0.25">
      <c r="O49709" s="7"/>
    </row>
    <row r="49710" spans="15:15" x14ac:dyDescent="0.25">
      <c r="O49710" s="7"/>
    </row>
    <row r="49711" spans="15:15" x14ac:dyDescent="0.25">
      <c r="O49711" s="7"/>
    </row>
    <row r="49712" spans="15:15" x14ac:dyDescent="0.25">
      <c r="O49712" s="7"/>
    </row>
    <row r="49713" spans="15:15" x14ac:dyDescent="0.25">
      <c r="O49713" s="7"/>
    </row>
    <row r="49714" spans="15:15" x14ac:dyDescent="0.25">
      <c r="O49714" s="7"/>
    </row>
    <row r="49715" spans="15:15" x14ac:dyDescent="0.25">
      <c r="O49715" s="7"/>
    </row>
    <row r="49716" spans="15:15" x14ac:dyDescent="0.25">
      <c r="O49716" s="7"/>
    </row>
    <row r="49717" spans="15:15" x14ac:dyDescent="0.25">
      <c r="O49717" s="7"/>
    </row>
    <row r="49718" spans="15:15" x14ac:dyDescent="0.25">
      <c r="O49718" s="7"/>
    </row>
    <row r="49719" spans="15:15" x14ac:dyDescent="0.25">
      <c r="O49719" s="7"/>
    </row>
    <row r="49720" spans="15:15" x14ac:dyDescent="0.25">
      <c r="O49720" s="7"/>
    </row>
    <row r="49721" spans="15:15" x14ac:dyDescent="0.25">
      <c r="O49721" s="7"/>
    </row>
    <row r="49722" spans="15:15" x14ac:dyDescent="0.25">
      <c r="O49722" s="7"/>
    </row>
    <row r="49723" spans="15:15" x14ac:dyDescent="0.25">
      <c r="O49723" s="7"/>
    </row>
    <row r="49724" spans="15:15" x14ac:dyDescent="0.25">
      <c r="O49724" s="7"/>
    </row>
    <row r="49725" spans="15:15" x14ac:dyDescent="0.25">
      <c r="O49725" s="7"/>
    </row>
    <row r="49726" spans="15:15" x14ac:dyDescent="0.25">
      <c r="O49726" s="7"/>
    </row>
    <row r="49727" spans="15:15" x14ac:dyDescent="0.25">
      <c r="O49727" s="7"/>
    </row>
    <row r="49728" spans="15:15" x14ac:dyDescent="0.25">
      <c r="O49728" s="7"/>
    </row>
    <row r="49729" spans="15:15" x14ac:dyDescent="0.25">
      <c r="O49729" s="7"/>
    </row>
    <row r="49730" spans="15:15" x14ac:dyDescent="0.25">
      <c r="O49730" s="7"/>
    </row>
    <row r="49731" spans="15:15" x14ac:dyDescent="0.25">
      <c r="O49731" s="7"/>
    </row>
    <row r="49732" spans="15:15" x14ac:dyDescent="0.25">
      <c r="O49732" s="7"/>
    </row>
    <row r="49733" spans="15:15" x14ac:dyDescent="0.25">
      <c r="O49733" s="7"/>
    </row>
    <row r="49734" spans="15:15" x14ac:dyDescent="0.25">
      <c r="O49734" s="7"/>
    </row>
    <row r="49735" spans="15:15" x14ac:dyDescent="0.25">
      <c r="O49735" s="7"/>
    </row>
    <row r="49736" spans="15:15" x14ac:dyDescent="0.25">
      <c r="O49736" s="7"/>
    </row>
    <row r="49737" spans="15:15" x14ac:dyDescent="0.25">
      <c r="O49737" s="7"/>
    </row>
    <row r="49738" spans="15:15" x14ac:dyDescent="0.25">
      <c r="O49738" s="7"/>
    </row>
    <row r="49739" spans="15:15" x14ac:dyDescent="0.25">
      <c r="O49739" s="7"/>
    </row>
    <row r="49740" spans="15:15" x14ac:dyDescent="0.25">
      <c r="O49740" s="7"/>
    </row>
    <row r="49741" spans="15:15" x14ac:dyDescent="0.25">
      <c r="O49741" s="7"/>
    </row>
    <row r="49742" spans="15:15" x14ac:dyDescent="0.25">
      <c r="O49742" s="7"/>
    </row>
    <row r="49743" spans="15:15" x14ac:dyDescent="0.25">
      <c r="O49743" s="7"/>
    </row>
    <row r="49744" spans="15:15" x14ac:dyDescent="0.25">
      <c r="O49744" s="7"/>
    </row>
    <row r="49745" spans="15:15" x14ac:dyDescent="0.25">
      <c r="O49745" s="7"/>
    </row>
    <row r="49746" spans="15:15" x14ac:dyDescent="0.25">
      <c r="O49746" s="7"/>
    </row>
    <row r="49747" spans="15:15" x14ac:dyDescent="0.25">
      <c r="O49747" s="7"/>
    </row>
    <row r="49748" spans="15:15" x14ac:dyDescent="0.25">
      <c r="O49748" s="7"/>
    </row>
    <row r="49749" spans="15:15" x14ac:dyDescent="0.25">
      <c r="O49749" s="7"/>
    </row>
    <row r="49750" spans="15:15" x14ac:dyDescent="0.25">
      <c r="O49750" s="7"/>
    </row>
    <row r="49751" spans="15:15" x14ac:dyDescent="0.25">
      <c r="O49751" s="7"/>
    </row>
    <row r="49752" spans="15:15" x14ac:dyDescent="0.25">
      <c r="O49752" s="7"/>
    </row>
    <row r="49753" spans="15:15" x14ac:dyDescent="0.25">
      <c r="O49753" s="7"/>
    </row>
    <row r="49754" spans="15:15" x14ac:dyDescent="0.25">
      <c r="O49754" s="7"/>
    </row>
    <row r="49755" spans="15:15" x14ac:dyDescent="0.25">
      <c r="O49755" s="7"/>
    </row>
    <row r="49756" spans="15:15" x14ac:dyDescent="0.25">
      <c r="O49756" s="7"/>
    </row>
    <row r="49757" spans="15:15" x14ac:dyDescent="0.25">
      <c r="O49757" s="7"/>
    </row>
    <row r="49758" spans="15:15" x14ac:dyDescent="0.25">
      <c r="O49758" s="7"/>
    </row>
    <row r="49759" spans="15:15" x14ac:dyDescent="0.25">
      <c r="O49759" s="7"/>
    </row>
    <row r="49760" spans="15:15" x14ac:dyDescent="0.25">
      <c r="O49760" s="7"/>
    </row>
    <row r="49761" spans="15:15" x14ac:dyDescent="0.25">
      <c r="O49761" s="7"/>
    </row>
    <row r="49762" spans="15:15" x14ac:dyDescent="0.25">
      <c r="O49762" s="7"/>
    </row>
    <row r="49763" spans="15:15" x14ac:dyDescent="0.25">
      <c r="O49763" s="7"/>
    </row>
    <row r="49764" spans="15:15" x14ac:dyDescent="0.25">
      <c r="O49764" s="7"/>
    </row>
    <row r="49765" spans="15:15" x14ac:dyDescent="0.25">
      <c r="O49765" s="7"/>
    </row>
    <row r="49766" spans="15:15" x14ac:dyDescent="0.25">
      <c r="O49766" s="7"/>
    </row>
    <row r="49767" spans="15:15" x14ac:dyDescent="0.25">
      <c r="O49767" s="7"/>
    </row>
    <row r="49768" spans="15:15" x14ac:dyDescent="0.25">
      <c r="O49768" s="7"/>
    </row>
    <row r="49769" spans="15:15" x14ac:dyDescent="0.25">
      <c r="O49769" s="7"/>
    </row>
    <row r="49770" spans="15:15" x14ac:dyDescent="0.25">
      <c r="O49770" s="7"/>
    </row>
    <row r="49771" spans="15:15" x14ac:dyDescent="0.25">
      <c r="O49771" s="7"/>
    </row>
    <row r="49772" spans="15:15" x14ac:dyDescent="0.25">
      <c r="O49772" s="7"/>
    </row>
    <row r="49773" spans="15:15" x14ac:dyDescent="0.25">
      <c r="O49773" s="7"/>
    </row>
    <row r="49774" spans="15:15" x14ac:dyDescent="0.25">
      <c r="O49774" s="7"/>
    </row>
    <row r="49775" spans="15:15" x14ac:dyDescent="0.25">
      <c r="O49775" s="7"/>
    </row>
    <row r="49776" spans="15:15" x14ac:dyDescent="0.25">
      <c r="O49776" s="7"/>
    </row>
    <row r="49777" spans="15:15" x14ac:dyDescent="0.25">
      <c r="O49777" s="7"/>
    </row>
    <row r="49778" spans="15:15" x14ac:dyDescent="0.25">
      <c r="O49778" s="7"/>
    </row>
    <row r="49779" spans="15:15" x14ac:dyDescent="0.25">
      <c r="O49779" s="7"/>
    </row>
    <row r="49780" spans="15:15" x14ac:dyDescent="0.25">
      <c r="O49780" s="7"/>
    </row>
    <row r="49781" spans="15:15" x14ac:dyDescent="0.25">
      <c r="O49781" s="7"/>
    </row>
    <row r="49782" spans="15:15" x14ac:dyDescent="0.25">
      <c r="O49782" s="7"/>
    </row>
    <row r="49783" spans="15:15" x14ac:dyDescent="0.25">
      <c r="O49783" s="7"/>
    </row>
    <row r="49784" spans="15:15" x14ac:dyDescent="0.25">
      <c r="O49784" s="7"/>
    </row>
    <row r="49785" spans="15:15" x14ac:dyDescent="0.25">
      <c r="O49785" s="7"/>
    </row>
    <row r="49786" spans="15:15" x14ac:dyDescent="0.25">
      <c r="O49786" s="7"/>
    </row>
    <row r="49787" spans="15:15" x14ac:dyDescent="0.25">
      <c r="O49787" s="7"/>
    </row>
    <row r="49788" spans="15:15" x14ac:dyDescent="0.25">
      <c r="O49788" s="7"/>
    </row>
    <row r="49789" spans="15:15" x14ac:dyDescent="0.25">
      <c r="O49789" s="7"/>
    </row>
    <row r="49790" spans="15:15" x14ac:dyDescent="0.25">
      <c r="O49790" s="7"/>
    </row>
    <row r="49791" spans="15:15" x14ac:dyDescent="0.25">
      <c r="O49791" s="7"/>
    </row>
    <row r="49792" spans="15:15" x14ac:dyDescent="0.25">
      <c r="O49792" s="7"/>
    </row>
    <row r="49793" spans="15:15" x14ac:dyDescent="0.25">
      <c r="O49793" s="7"/>
    </row>
    <row r="49794" spans="15:15" x14ac:dyDescent="0.25">
      <c r="O49794" s="7"/>
    </row>
    <row r="49795" spans="15:15" x14ac:dyDescent="0.25">
      <c r="O49795" s="7"/>
    </row>
    <row r="49796" spans="15:15" x14ac:dyDescent="0.25">
      <c r="O49796" s="7"/>
    </row>
    <row r="49797" spans="15:15" x14ac:dyDescent="0.25">
      <c r="O49797" s="7"/>
    </row>
    <row r="49798" spans="15:15" x14ac:dyDescent="0.25">
      <c r="O49798" s="7"/>
    </row>
    <row r="49799" spans="15:15" x14ac:dyDescent="0.25">
      <c r="O49799" s="7"/>
    </row>
    <row r="49800" spans="15:15" x14ac:dyDescent="0.25">
      <c r="O49800" s="7"/>
    </row>
    <row r="49801" spans="15:15" x14ac:dyDescent="0.25">
      <c r="O49801" s="7"/>
    </row>
    <row r="49802" spans="15:15" x14ac:dyDescent="0.25">
      <c r="O49802" s="7"/>
    </row>
    <row r="49803" spans="15:15" x14ac:dyDescent="0.25">
      <c r="O49803" s="7"/>
    </row>
    <row r="49804" spans="15:15" x14ac:dyDescent="0.25">
      <c r="O49804" s="7"/>
    </row>
    <row r="49805" spans="15:15" x14ac:dyDescent="0.25">
      <c r="O49805" s="7"/>
    </row>
    <row r="49806" spans="15:15" x14ac:dyDescent="0.25">
      <c r="O49806" s="7"/>
    </row>
    <row r="49807" spans="15:15" x14ac:dyDescent="0.25">
      <c r="O49807" s="7"/>
    </row>
    <row r="49808" spans="15:15" x14ac:dyDescent="0.25">
      <c r="O49808" s="7"/>
    </row>
    <row r="49809" spans="15:15" x14ac:dyDescent="0.25">
      <c r="O49809" s="7"/>
    </row>
    <row r="49810" spans="15:15" x14ac:dyDescent="0.25">
      <c r="O49810" s="7"/>
    </row>
    <row r="49811" spans="15:15" x14ac:dyDescent="0.25">
      <c r="O49811" s="7"/>
    </row>
    <row r="49812" spans="15:15" x14ac:dyDescent="0.25">
      <c r="O49812" s="7"/>
    </row>
    <row r="49813" spans="15:15" x14ac:dyDescent="0.25">
      <c r="O49813" s="7"/>
    </row>
    <row r="49814" spans="15:15" x14ac:dyDescent="0.25">
      <c r="O49814" s="7"/>
    </row>
    <row r="49815" spans="15:15" x14ac:dyDescent="0.25">
      <c r="O49815" s="7"/>
    </row>
    <row r="49816" spans="15:15" x14ac:dyDescent="0.25">
      <c r="O49816" s="7"/>
    </row>
    <row r="49817" spans="15:15" x14ac:dyDescent="0.25">
      <c r="O49817" s="7"/>
    </row>
    <row r="49818" spans="15:15" x14ac:dyDescent="0.25">
      <c r="O49818" s="7"/>
    </row>
    <row r="49819" spans="15:15" x14ac:dyDescent="0.25">
      <c r="O49819" s="7"/>
    </row>
    <row r="49820" spans="15:15" x14ac:dyDescent="0.25">
      <c r="O49820" s="7"/>
    </row>
    <row r="49821" spans="15:15" x14ac:dyDescent="0.25">
      <c r="O49821" s="7"/>
    </row>
    <row r="49822" spans="15:15" x14ac:dyDescent="0.25">
      <c r="O49822" s="7"/>
    </row>
    <row r="49823" spans="15:15" x14ac:dyDescent="0.25">
      <c r="O49823" s="7"/>
    </row>
    <row r="49824" spans="15:15" x14ac:dyDescent="0.25">
      <c r="O49824" s="7"/>
    </row>
    <row r="49825" spans="15:15" x14ac:dyDescent="0.25">
      <c r="O49825" s="7"/>
    </row>
    <row r="49826" spans="15:15" x14ac:dyDescent="0.25">
      <c r="O49826" s="7"/>
    </row>
    <row r="49827" spans="15:15" x14ac:dyDescent="0.25">
      <c r="O49827" s="7"/>
    </row>
    <row r="49828" spans="15:15" x14ac:dyDescent="0.25">
      <c r="O49828" s="7"/>
    </row>
    <row r="49829" spans="15:15" x14ac:dyDescent="0.25">
      <c r="O49829" s="7"/>
    </row>
    <row r="49830" spans="15:15" x14ac:dyDescent="0.25">
      <c r="O49830" s="7"/>
    </row>
    <row r="49831" spans="15:15" x14ac:dyDescent="0.25">
      <c r="O49831" s="7"/>
    </row>
    <row r="49832" spans="15:15" x14ac:dyDescent="0.25">
      <c r="O49832" s="7"/>
    </row>
    <row r="49833" spans="15:15" x14ac:dyDescent="0.25">
      <c r="O49833" s="7"/>
    </row>
    <row r="49834" spans="15:15" x14ac:dyDescent="0.25">
      <c r="O49834" s="7"/>
    </row>
    <row r="49835" spans="15:15" x14ac:dyDescent="0.25">
      <c r="O49835" s="7"/>
    </row>
    <row r="49836" spans="15:15" x14ac:dyDescent="0.25">
      <c r="O49836" s="7"/>
    </row>
    <row r="49837" spans="15:15" x14ac:dyDescent="0.25">
      <c r="O49837" s="7"/>
    </row>
    <row r="49838" spans="15:15" x14ac:dyDescent="0.25">
      <c r="O49838" s="7"/>
    </row>
    <row r="49839" spans="15:15" x14ac:dyDescent="0.25">
      <c r="O49839" s="7"/>
    </row>
    <row r="49840" spans="15:15" x14ac:dyDescent="0.25">
      <c r="O49840" s="7"/>
    </row>
    <row r="49841" spans="15:15" x14ac:dyDescent="0.25">
      <c r="O49841" s="7"/>
    </row>
    <row r="49842" spans="15:15" x14ac:dyDescent="0.25">
      <c r="O49842" s="7"/>
    </row>
    <row r="49843" spans="15:15" x14ac:dyDescent="0.25">
      <c r="O49843" s="7"/>
    </row>
    <row r="49844" spans="15:15" x14ac:dyDescent="0.25">
      <c r="O49844" s="7"/>
    </row>
    <row r="49845" spans="15:15" x14ac:dyDescent="0.25">
      <c r="O49845" s="7"/>
    </row>
    <row r="49846" spans="15:15" x14ac:dyDescent="0.25">
      <c r="O49846" s="7"/>
    </row>
    <row r="49847" spans="15:15" x14ac:dyDescent="0.25">
      <c r="O49847" s="7"/>
    </row>
    <row r="49848" spans="15:15" x14ac:dyDescent="0.25">
      <c r="O49848" s="7"/>
    </row>
    <row r="49849" spans="15:15" x14ac:dyDescent="0.25">
      <c r="O49849" s="7"/>
    </row>
    <row r="49850" spans="15:15" x14ac:dyDescent="0.25">
      <c r="O49850" s="7"/>
    </row>
    <row r="49851" spans="15:15" x14ac:dyDescent="0.25">
      <c r="O49851" s="7"/>
    </row>
    <row r="49852" spans="15:15" x14ac:dyDescent="0.25">
      <c r="O49852" s="7"/>
    </row>
    <row r="49853" spans="15:15" x14ac:dyDescent="0.25">
      <c r="O49853" s="7"/>
    </row>
    <row r="49854" spans="15:15" x14ac:dyDescent="0.25">
      <c r="O49854" s="7"/>
    </row>
    <row r="49855" spans="15:15" x14ac:dyDescent="0.25">
      <c r="O49855" s="7"/>
    </row>
    <row r="49856" spans="15:15" x14ac:dyDescent="0.25">
      <c r="O49856" s="7"/>
    </row>
    <row r="49857" spans="15:15" x14ac:dyDescent="0.25">
      <c r="O49857" s="7"/>
    </row>
    <row r="49858" spans="15:15" x14ac:dyDescent="0.25">
      <c r="O49858" s="7"/>
    </row>
    <row r="49859" spans="15:15" x14ac:dyDescent="0.25">
      <c r="O49859" s="7"/>
    </row>
    <row r="49860" spans="15:15" x14ac:dyDescent="0.25">
      <c r="O49860" s="7"/>
    </row>
    <row r="49861" spans="15:15" x14ac:dyDescent="0.25">
      <c r="O49861" s="7"/>
    </row>
    <row r="49862" spans="15:15" x14ac:dyDescent="0.25">
      <c r="O49862" s="7"/>
    </row>
    <row r="49863" spans="15:15" x14ac:dyDescent="0.25">
      <c r="O49863" s="7"/>
    </row>
    <row r="49864" spans="15:15" x14ac:dyDescent="0.25">
      <c r="O49864" s="7"/>
    </row>
    <row r="49865" spans="15:15" x14ac:dyDescent="0.25">
      <c r="O49865" s="7"/>
    </row>
    <row r="49866" spans="15:15" x14ac:dyDescent="0.25">
      <c r="O49866" s="7"/>
    </row>
    <row r="49867" spans="15:15" x14ac:dyDescent="0.25">
      <c r="O49867" s="7"/>
    </row>
    <row r="49868" spans="15:15" x14ac:dyDescent="0.25">
      <c r="O49868" s="7"/>
    </row>
    <row r="49869" spans="15:15" x14ac:dyDescent="0.25">
      <c r="O49869" s="7"/>
    </row>
    <row r="49870" spans="15:15" x14ac:dyDescent="0.25">
      <c r="O49870" s="7"/>
    </row>
    <row r="49871" spans="15:15" x14ac:dyDescent="0.25">
      <c r="O49871" s="7"/>
    </row>
    <row r="49872" spans="15:15" x14ac:dyDescent="0.25">
      <c r="O49872" s="7"/>
    </row>
    <row r="49873" spans="15:15" x14ac:dyDescent="0.25">
      <c r="O49873" s="7"/>
    </row>
    <row r="49898" spans="15:15" x14ac:dyDescent="0.25">
      <c r="O49898" s="7"/>
    </row>
    <row r="49899" spans="15:15" x14ac:dyDescent="0.25">
      <c r="O49899" s="7"/>
    </row>
    <row r="49900" spans="15:15" x14ac:dyDescent="0.25">
      <c r="O49900" s="7"/>
    </row>
    <row r="49901" spans="15:15" x14ac:dyDescent="0.25">
      <c r="O49901" s="7"/>
    </row>
    <row r="49902" spans="15:15" x14ac:dyDescent="0.25">
      <c r="O49902" s="7"/>
    </row>
    <row r="49903" spans="15:15" x14ac:dyDescent="0.25">
      <c r="O49903" s="7"/>
    </row>
    <row r="49904" spans="15:15" x14ac:dyDescent="0.25">
      <c r="O49904" s="7"/>
    </row>
    <row r="49905" spans="15:15" x14ac:dyDescent="0.25">
      <c r="O49905" s="7"/>
    </row>
    <row r="49906" spans="15:15" x14ac:dyDescent="0.25">
      <c r="O49906" s="7"/>
    </row>
    <row r="49907" spans="15:15" x14ac:dyDescent="0.25">
      <c r="O49907" s="7"/>
    </row>
    <row r="49908" spans="15:15" x14ac:dyDescent="0.25">
      <c r="O49908" s="7"/>
    </row>
    <row r="49909" spans="15:15" x14ac:dyDescent="0.25">
      <c r="O49909" s="7"/>
    </row>
    <row r="49910" spans="15:15" x14ac:dyDescent="0.25">
      <c r="O49910" s="7"/>
    </row>
    <row r="49911" spans="15:15" x14ac:dyDescent="0.25">
      <c r="O49911" s="7"/>
    </row>
    <row r="49912" spans="15:15" x14ac:dyDescent="0.25">
      <c r="O49912" s="7"/>
    </row>
    <row r="49913" spans="15:15" x14ac:dyDescent="0.25">
      <c r="O49913" s="7"/>
    </row>
    <row r="49914" spans="15:15" x14ac:dyDescent="0.25">
      <c r="O49914" s="7"/>
    </row>
    <row r="49915" spans="15:15" x14ac:dyDescent="0.25">
      <c r="O49915" s="7"/>
    </row>
    <row r="49916" spans="15:15" x14ac:dyDescent="0.25">
      <c r="O49916" s="7"/>
    </row>
    <row r="49917" spans="15:15" x14ac:dyDescent="0.25">
      <c r="O49917" s="7"/>
    </row>
    <row r="49918" spans="15:15" x14ac:dyDescent="0.25">
      <c r="O49918" s="7"/>
    </row>
    <row r="49919" spans="15:15" x14ac:dyDescent="0.25">
      <c r="O49919" s="7"/>
    </row>
    <row r="49920" spans="15:15" x14ac:dyDescent="0.25">
      <c r="O49920" s="7"/>
    </row>
    <row r="49921" spans="15:15" x14ac:dyDescent="0.25">
      <c r="O49921" s="7"/>
    </row>
    <row r="49922" spans="15:15" x14ac:dyDescent="0.25">
      <c r="O49922" s="7"/>
    </row>
    <row r="49923" spans="15:15" x14ac:dyDescent="0.25">
      <c r="O49923" s="7"/>
    </row>
    <row r="49924" spans="15:15" x14ac:dyDescent="0.25">
      <c r="O49924" s="7"/>
    </row>
    <row r="49925" spans="15:15" x14ac:dyDescent="0.25">
      <c r="O49925" s="7"/>
    </row>
    <row r="49926" spans="15:15" x14ac:dyDescent="0.25">
      <c r="O49926" s="7"/>
    </row>
    <row r="49927" spans="15:15" x14ac:dyDescent="0.25">
      <c r="O49927" s="7"/>
    </row>
    <row r="49928" spans="15:15" x14ac:dyDescent="0.25">
      <c r="O49928" s="7"/>
    </row>
    <row r="49929" spans="15:15" x14ac:dyDescent="0.25">
      <c r="O49929" s="7"/>
    </row>
    <row r="49930" spans="15:15" x14ac:dyDescent="0.25">
      <c r="O49930" s="7"/>
    </row>
    <row r="49931" spans="15:15" x14ac:dyDescent="0.25">
      <c r="O49931" s="7"/>
    </row>
    <row r="49932" spans="15:15" x14ac:dyDescent="0.25">
      <c r="O49932" s="7"/>
    </row>
    <row r="49933" spans="15:15" x14ac:dyDescent="0.25">
      <c r="O49933" s="7"/>
    </row>
    <row r="49934" spans="15:15" x14ac:dyDescent="0.25">
      <c r="O49934" s="7"/>
    </row>
    <row r="49935" spans="15:15" x14ac:dyDescent="0.25">
      <c r="O49935" s="7"/>
    </row>
    <row r="49936" spans="15:15" x14ac:dyDescent="0.25">
      <c r="O49936" s="7"/>
    </row>
    <row r="49937" spans="15:15" x14ac:dyDescent="0.25">
      <c r="O49937" s="7"/>
    </row>
    <row r="49938" spans="15:15" x14ac:dyDescent="0.25">
      <c r="O49938" s="7"/>
    </row>
    <row r="49939" spans="15:15" x14ac:dyDescent="0.25">
      <c r="O49939" s="7"/>
    </row>
    <row r="49940" spans="15:15" x14ac:dyDescent="0.25">
      <c r="O49940" s="7"/>
    </row>
    <row r="49941" spans="15:15" x14ac:dyDescent="0.25">
      <c r="O49941" s="7"/>
    </row>
    <row r="49942" spans="15:15" x14ac:dyDescent="0.25">
      <c r="O49942" s="7"/>
    </row>
    <row r="49943" spans="15:15" x14ac:dyDescent="0.25">
      <c r="O49943" s="7"/>
    </row>
    <row r="49944" spans="15:15" x14ac:dyDescent="0.25">
      <c r="O49944" s="7"/>
    </row>
    <row r="49945" spans="15:15" x14ac:dyDescent="0.25">
      <c r="O49945" s="7"/>
    </row>
    <row r="49946" spans="15:15" x14ac:dyDescent="0.25">
      <c r="O49946" s="7"/>
    </row>
    <row r="49947" spans="15:15" x14ac:dyDescent="0.25">
      <c r="O49947" s="7"/>
    </row>
    <row r="49948" spans="15:15" x14ac:dyDescent="0.25">
      <c r="O49948" s="7"/>
    </row>
    <row r="49949" spans="15:15" x14ac:dyDescent="0.25">
      <c r="O49949" s="7"/>
    </row>
    <row r="49950" spans="15:15" x14ac:dyDescent="0.25">
      <c r="O49950" s="7"/>
    </row>
    <row r="49951" spans="15:15" x14ac:dyDescent="0.25">
      <c r="O49951" s="7"/>
    </row>
    <row r="49952" spans="15:15" x14ac:dyDescent="0.25">
      <c r="O49952" s="7"/>
    </row>
    <row r="49953" spans="15:15" x14ac:dyDescent="0.25">
      <c r="O49953" s="7"/>
    </row>
    <row r="49954" spans="15:15" x14ac:dyDescent="0.25">
      <c r="O49954" s="7"/>
    </row>
    <row r="49955" spans="15:15" x14ac:dyDescent="0.25">
      <c r="O49955" s="7"/>
    </row>
    <row r="49956" spans="15:15" x14ac:dyDescent="0.25">
      <c r="O49956" s="7"/>
    </row>
    <row r="49957" spans="15:15" x14ac:dyDescent="0.25">
      <c r="O49957" s="7"/>
    </row>
    <row r="49958" spans="15:15" x14ac:dyDescent="0.25">
      <c r="O49958" s="7"/>
    </row>
    <row r="49959" spans="15:15" x14ac:dyDescent="0.25">
      <c r="O49959" s="7"/>
    </row>
    <row r="49960" spans="15:15" x14ac:dyDescent="0.25">
      <c r="O49960" s="7"/>
    </row>
    <row r="49961" spans="15:15" x14ac:dyDescent="0.25">
      <c r="O49961" s="7"/>
    </row>
    <row r="49962" spans="15:15" x14ac:dyDescent="0.25">
      <c r="O49962" s="7"/>
    </row>
    <row r="49963" spans="15:15" x14ac:dyDescent="0.25">
      <c r="O49963" s="7"/>
    </row>
    <row r="49964" spans="15:15" x14ac:dyDescent="0.25">
      <c r="O49964" s="7"/>
    </row>
    <row r="49965" spans="15:15" x14ac:dyDescent="0.25">
      <c r="O49965" s="7"/>
    </row>
    <row r="49966" spans="15:15" x14ac:dyDescent="0.25">
      <c r="O49966" s="7"/>
    </row>
    <row r="49967" spans="15:15" x14ac:dyDescent="0.25">
      <c r="O49967" s="7"/>
    </row>
    <row r="49968" spans="15:15" x14ac:dyDescent="0.25">
      <c r="O49968" s="7"/>
    </row>
    <row r="49969" spans="15:15" x14ac:dyDescent="0.25">
      <c r="O49969" s="7"/>
    </row>
    <row r="49970" spans="15:15" x14ac:dyDescent="0.25">
      <c r="O49970" s="7"/>
    </row>
    <row r="49971" spans="15:15" x14ac:dyDescent="0.25">
      <c r="O49971" s="7"/>
    </row>
    <row r="49972" spans="15:15" x14ac:dyDescent="0.25">
      <c r="O49972" s="7"/>
    </row>
    <row r="49973" spans="15:15" x14ac:dyDescent="0.25">
      <c r="O49973" s="7"/>
    </row>
    <row r="49974" spans="15:15" x14ac:dyDescent="0.25">
      <c r="O49974" s="7"/>
    </row>
    <row r="49975" spans="15:15" x14ac:dyDescent="0.25">
      <c r="O49975" s="7"/>
    </row>
    <row r="49976" spans="15:15" x14ac:dyDescent="0.25">
      <c r="O49976" s="7"/>
    </row>
    <row r="49977" spans="15:15" x14ac:dyDescent="0.25">
      <c r="O49977" s="7"/>
    </row>
    <row r="49978" spans="15:15" x14ac:dyDescent="0.25">
      <c r="O49978" s="7"/>
    </row>
    <row r="49979" spans="15:15" x14ac:dyDescent="0.25">
      <c r="O49979" s="7"/>
    </row>
    <row r="49980" spans="15:15" x14ac:dyDescent="0.25">
      <c r="O49980" s="7"/>
    </row>
    <row r="49981" spans="15:15" x14ac:dyDescent="0.25">
      <c r="O49981" s="7"/>
    </row>
    <row r="49982" spans="15:15" x14ac:dyDescent="0.25">
      <c r="O49982" s="7"/>
    </row>
    <row r="49983" spans="15:15" x14ac:dyDescent="0.25">
      <c r="O49983" s="7"/>
    </row>
    <row r="49984" spans="15:15" x14ac:dyDescent="0.25">
      <c r="O49984" s="7"/>
    </row>
    <row r="49985" spans="15:15" x14ac:dyDescent="0.25">
      <c r="O49985" s="7"/>
    </row>
    <row r="49986" spans="15:15" x14ac:dyDescent="0.25">
      <c r="O49986" s="7"/>
    </row>
    <row r="49987" spans="15:15" x14ac:dyDescent="0.25">
      <c r="O49987" s="7"/>
    </row>
    <row r="49988" spans="15:15" x14ac:dyDescent="0.25">
      <c r="O49988" s="7"/>
    </row>
    <row r="49989" spans="15:15" x14ac:dyDescent="0.25">
      <c r="O49989" s="7"/>
    </row>
    <row r="49990" spans="15:15" x14ac:dyDescent="0.25">
      <c r="O49990" s="7"/>
    </row>
    <row r="49991" spans="15:15" x14ac:dyDescent="0.25">
      <c r="O49991" s="7"/>
    </row>
    <row r="49992" spans="15:15" x14ac:dyDescent="0.25">
      <c r="O49992" s="7"/>
    </row>
    <row r="49993" spans="15:15" x14ac:dyDescent="0.25">
      <c r="O49993" s="7"/>
    </row>
    <row r="49994" spans="15:15" x14ac:dyDescent="0.25">
      <c r="O49994" s="7"/>
    </row>
    <row r="49995" spans="15:15" x14ac:dyDescent="0.25">
      <c r="O49995" s="7"/>
    </row>
    <row r="49996" spans="15:15" x14ac:dyDescent="0.25">
      <c r="O49996" s="7"/>
    </row>
    <row r="49997" spans="15:15" x14ac:dyDescent="0.25">
      <c r="O49997" s="7"/>
    </row>
    <row r="49998" spans="15:15" x14ac:dyDescent="0.25">
      <c r="O49998" s="7"/>
    </row>
    <row r="49999" spans="15:15" x14ac:dyDescent="0.25">
      <c r="O49999" s="7"/>
    </row>
    <row r="50000" spans="15:15" x14ac:dyDescent="0.25">
      <c r="O50000" s="7"/>
    </row>
    <row r="50001" spans="15:15" x14ac:dyDescent="0.25">
      <c r="O50001" s="7"/>
    </row>
    <row r="50002" spans="15:15" x14ac:dyDescent="0.25">
      <c r="O50002" s="7"/>
    </row>
    <row r="50003" spans="15:15" x14ac:dyDescent="0.25">
      <c r="O50003" s="7"/>
    </row>
    <row r="50004" spans="15:15" x14ac:dyDescent="0.25">
      <c r="O50004" s="7"/>
    </row>
    <row r="50005" spans="15:15" x14ac:dyDescent="0.25">
      <c r="O50005" s="7"/>
    </row>
    <row r="50006" spans="15:15" x14ac:dyDescent="0.25">
      <c r="O50006" s="7"/>
    </row>
    <row r="50007" spans="15:15" x14ac:dyDescent="0.25">
      <c r="O50007" s="7"/>
    </row>
    <row r="50008" spans="15:15" x14ac:dyDescent="0.25">
      <c r="O50008" s="7"/>
    </row>
    <row r="50009" spans="15:15" x14ac:dyDescent="0.25">
      <c r="O50009" s="7"/>
    </row>
    <row r="50010" spans="15:15" x14ac:dyDescent="0.25">
      <c r="O50010" s="7"/>
    </row>
    <row r="50011" spans="15:15" x14ac:dyDescent="0.25">
      <c r="O50011" s="7"/>
    </row>
    <row r="50012" spans="15:15" x14ac:dyDescent="0.25">
      <c r="O50012" s="7"/>
    </row>
    <row r="50013" spans="15:15" x14ac:dyDescent="0.25">
      <c r="O50013" s="7"/>
    </row>
    <row r="50014" spans="15:15" x14ac:dyDescent="0.25">
      <c r="O50014" s="7"/>
    </row>
    <row r="50015" spans="15:15" x14ac:dyDescent="0.25">
      <c r="O50015" s="7"/>
    </row>
    <row r="50016" spans="15:15" x14ac:dyDescent="0.25">
      <c r="O50016" s="7"/>
    </row>
    <row r="50017" spans="15:15" x14ac:dyDescent="0.25">
      <c r="O50017" s="7"/>
    </row>
    <row r="50018" spans="15:15" x14ac:dyDescent="0.25">
      <c r="O50018" s="7"/>
    </row>
    <row r="50019" spans="15:15" x14ac:dyDescent="0.25">
      <c r="O50019" s="7"/>
    </row>
    <row r="50020" spans="15:15" x14ac:dyDescent="0.25">
      <c r="O50020" s="7"/>
    </row>
    <row r="50021" spans="15:15" x14ac:dyDescent="0.25">
      <c r="O50021" s="7"/>
    </row>
    <row r="50022" spans="15:15" x14ac:dyDescent="0.25">
      <c r="O50022" s="7"/>
    </row>
    <row r="50023" spans="15:15" x14ac:dyDescent="0.25">
      <c r="O50023" s="7"/>
    </row>
    <row r="50024" spans="15:15" x14ac:dyDescent="0.25">
      <c r="O50024" s="7"/>
    </row>
    <row r="50025" spans="15:15" x14ac:dyDescent="0.25">
      <c r="O50025" s="7"/>
    </row>
    <row r="50026" spans="15:15" x14ac:dyDescent="0.25">
      <c r="O50026" s="7"/>
    </row>
    <row r="50027" spans="15:15" x14ac:dyDescent="0.25">
      <c r="O50027" s="7"/>
    </row>
    <row r="50028" spans="15:15" x14ac:dyDescent="0.25">
      <c r="O50028" s="7"/>
    </row>
    <row r="50029" spans="15:15" x14ac:dyDescent="0.25">
      <c r="O50029" s="7"/>
    </row>
    <row r="50030" spans="15:15" x14ac:dyDescent="0.25">
      <c r="O50030" s="7"/>
    </row>
    <row r="50031" spans="15:15" x14ac:dyDescent="0.25">
      <c r="O50031" s="7"/>
    </row>
    <row r="50032" spans="15:15" x14ac:dyDescent="0.25">
      <c r="O50032" s="7"/>
    </row>
    <row r="50033" spans="15:15" x14ac:dyDescent="0.25">
      <c r="O50033" s="7"/>
    </row>
    <row r="50034" spans="15:15" x14ac:dyDescent="0.25">
      <c r="O50034" s="7"/>
    </row>
    <row r="50035" spans="15:15" x14ac:dyDescent="0.25">
      <c r="O50035" s="7"/>
    </row>
    <row r="50036" spans="15:15" x14ac:dyDescent="0.25">
      <c r="O50036" s="7"/>
    </row>
    <row r="50037" spans="15:15" x14ac:dyDescent="0.25">
      <c r="O50037" s="7"/>
    </row>
    <row r="50038" spans="15:15" x14ac:dyDescent="0.25">
      <c r="O50038" s="7"/>
    </row>
    <row r="50039" spans="15:15" x14ac:dyDescent="0.25">
      <c r="O50039" s="7"/>
    </row>
    <row r="50040" spans="15:15" x14ac:dyDescent="0.25">
      <c r="O50040" s="7"/>
    </row>
    <row r="50041" spans="15:15" x14ac:dyDescent="0.25">
      <c r="O50041" s="7"/>
    </row>
    <row r="50042" spans="15:15" x14ac:dyDescent="0.25">
      <c r="O50042" s="7"/>
    </row>
    <row r="50043" spans="15:15" x14ac:dyDescent="0.25">
      <c r="O50043" s="7"/>
    </row>
    <row r="50044" spans="15:15" x14ac:dyDescent="0.25">
      <c r="O50044" s="7"/>
    </row>
    <row r="50045" spans="15:15" x14ac:dyDescent="0.25">
      <c r="O50045" s="7"/>
    </row>
    <row r="50046" spans="15:15" x14ac:dyDescent="0.25">
      <c r="O50046" s="7"/>
    </row>
    <row r="50047" spans="15:15" x14ac:dyDescent="0.25">
      <c r="O50047" s="7"/>
    </row>
    <row r="50048" spans="15:15" x14ac:dyDescent="0.25">
      <c r="O50048" s="7"/>
    </row>
    <row r="50049" spans="15:15" x14ac:dyDescent="0.25">
      <c r="O50049" s="7"/>
    </row>
    <row r="50050" spans="15:15" x14ac:dyDescent="0.25">
      <c r="O50050" s="7"/>
    </row>
    <row r="50051" spans="15:15" x14ac:dyDescent="0.25">
      <c r="O50051" s="7"/>
    </row>
    <row r="50052" spans="15:15" x14ac:dyDescent="0.25">
      <c r="O50052" s="7"/>
    </row>
    <row r="50053" spans="15:15" x14ac:dyDescent="0.25">
      <c r="O50053" s="7"/>
    </row>
    <row r="50054" spans="15:15" x14ac:dyDescent="0.25">
      <c r="O50054" s="7"/>
    </row>
    <row r="50055" spans="15:15" x14ac:dyDescent="0.25">
      <c r="O50055" s="7"/>
    </row>
    <row r="50056" spans="15:15" x14ac:dyDescent="0.25">
      <c r="O50056" s="7"/>
    </row>
    <row r="50057" spans="15:15" x14ac:dyDescent="0.25">
      <c r="O50057" s="7"/>
    </row>
    <row r="50058" spans="15:15" x14ac:dyDescent="0.25">
      <c r="O50058" s="7"/>
    </row>
    <row r="50059" spans="15:15" x14ac:dyDescent="0.25">
      <c r="O50059" s="7"/>
    </row>
    <row r="50060" spans="15:15" x14ac:dyDescent="0.25">
      <c r="O50060" s="7"/>
    </row>
    <row r="50061" spans="15:15" x14ac:dyDescent="0.25">
      <c r="O50061" s="7"/>
    </row>
    <row r="50062" spans="15:15" x14ac:dyDescent="0.25">
      <c r="O50062" s="7"/>
    </row>
    <row r="50063" spans="15:15" x14ac:dyDescent="0.25">
      <c r="O50063" s="7"/>
    </row>
    <row r="50064" spans="15:15" x14ac:dyDescent="0.25">
      <c r="O50064" s="7"/>
    </row>
    <row r="50065" spans="15:15" x14ac:dyDescent="0.25">
      <c r="O50065" s="7"/>
    </row>
    <row r="50066" spans="15:15" x14ac:dyDescent="0.25">
      <c r="O50066" s="7"/>
    </row>
    <row r="50067" spans="15:15" x14ac:dyDescent="0.25">
      <c r="O50067" s="7"/>
    </row>
    <row r="50068" spans="15:15" x14ac:dyDescent="0.25">
      <c r="O50068" s="7"/>
    </row>
    <row r="50069" spans="15:15" x14ac:dyDescent="0.25">
      <c r="O50069" s="7"/>
    </row>
    <row r="50070" spans="15:15" x14ac:dyDescent="0.25">
      <c r="O50070" s="7"/>
    </row>
    <row r="50071" spans="15:15" x14ac:dyDescent="0.25">
      <c r="O50071" s="7"/>
    </row>
    <row r="50072" spans="15:15" x14ac:dyDescent="0.25">
      <c r="O50072" s="7"/>
    </row>
    <row r="50073" spans="15:15" x14ac:dyDescent="0.25">
      <c r="O50073" s="7"/>
    </row>
    <row r="50074" spans="15:15" x14ac:dyDescent="0.25">
      <c r="O50074" s="7"/>
    </row>
    <row r="50075" spans="15:15" x14ac:dyDescent="0.25">
      <c r="O50075" s="7"/>
    </row>
    <row r="50076" spans="15:15" x14ac:dyDescent="0.25">
      <c r="O50076" s="7"/>
    </row>
    <row r="50077" spans="15:15" x14ac:dyDescent="0.25">
      <c r="O50077" s="7"/>
    </row>
    <row r="50078" spans="15:15" x14ac:dyDescent="0.25">
      <c r="O50078" s="7"/>
    </row>
    <row r="50079" spans="15:15" x14ac:dyDescent="0.25">
      <c r="O50079" s="7"/>
    </row>
    <row r="50080" spans="15:15" x14ac:dyDescent="0.25">
      <c r="O50080" s="7"/>
    </row>
    <row r="50081" spans="15:15" x14ac:dyDescent="0.25">
      <c r="O50081" s="7"/>
    </row>
    <row r="50082" spans="15:15" x14ac:dyDescent="0.25">
      <c r="O50082" s="7"/>
    </row>
    <row r="50083" spans="15:15" x14ac:dyDescent="0.25">
      <c r="O50083" s="7"/>
    </row>
    <row r="50084" spans="15:15" x14ac:dyDescent="0.25">
      <c r="O50084" s="7"/>
    </row>
    <row r="50085" spans="15:15" x14ac:dyDescent="0.25">
      <c r="O50085" s="7"/>
    </row>
    <row r="50086" spans="15:15" x14ac:dyDescent="0.25">
      <c r="O50086" s="7"/>
    </row>
    <row r="50087" spans="15:15" x14ac:dyDescent="0.25">
      <c r="O50087" s="7"/>
    </row>
    <row r="50088" spans="15:15" x14ac:dyDescent="0.25">
      <c r="O50088" s="7"/>
    </row>
    <row r="50089" spans="15:15" x14ac:dyDescent="0.25">
      <c r="O50089" s="7"/>
    </row>
    <row r="50090" spans="15:15" x14ac:dyDescent="0.25">
      <c r="O50090" s="7"/>
    </row>
    <row r="50091" spans="15:15" x14ac:dyDescent="0.25">
      <c r="O50091" s="7"/>
    </row>
    <row r="50092" spans="15:15" x14ac:dyDescent="0.25">
      <c r="O50092" s="7"/>
    </row>
    <row r="50093" spans="15:15" x14ac:dyDescent="0.25">
      <c r="O50093" s="7"/>
    </row>
    <row r="50094" spans="15:15" x14ac:dyDescent="0.25">
      <c r="O50094" s="7"/>
    </row>
    <row r="50095" spans="15:15" x14ac:dyDescent="0.25">
      <c r="O50095" s="7"/>
    </row>
    <row r="50096" spans="15:15" x14ac:dyDescent="0.25">
      <c r="O50096" s="7"/>
    </row>
    <row r="50097" spans="15:15" x14ac:dyDescent="0.25">
      <c r="O50097" s="7"/>
    </row>
    <row r="50098" spans="15:15" x14ac:dyDescent="0.25">
      <c r="O50098" s="7"/>
    </row>
    <row r="50099" spans="15:15" x14ac:dyDescent="0.25">
      <c r="O50099" s="7"/>
    </row>
    <row r="50100" spans="15:15" x14ac:dyDescent="0.25">
      <c r="O50100" s="7"/>
    </row>
    <row r="50101" spans="15:15" x14ac:dyDescent="0.25">
      <c r="O50101" s="7"/>
    </row>
    <row r="50102" spans="15:15" x14ac:dyDescent="0.25">
      <c r="O50102" s="7"/>
    </row>
    <row r="50103" spans="15:15" x14ac:dyDescent="0.25">
      <c r="O50103" s="7"/>
    </row>
    <row r="50104" spans="15:15" x14ac:dyDescent="0.25">
      <c r="O50104" s="7"/>
    </row>
    <row r="50105" spans="15:15" x14ac:dyDescent="0.25">
      <c r="O50105" s="7"/>
    </row>
    <row r="50106" spans="15:15" x14ac:dyDescent="0.25">
      <c r="O50106" s="7"/>
    </row>
    <row r="50107" spans="15:15" x14ac:dyDescent="0.25">
      <c r="O50107" s="7"/>
    </row>
    <row r="50108" spans="15:15" x14ac:dyDescent="0.25">
      <c r="O50108" s="7"/>
    </row>
    <row r="50109" spans="15:15" x14ac:dyDescent="0.25">
      <c r="O50109" s="7"/>
    </row>
    <row r="50110" spans="15:15" x14ac:dyDescent="0.25">
      <c r="O50110" s="7"/>
    </row>
    <row r="50111" spans="15:15" x14ac:dyDescent="0.25">
      <c r="O50111" s="7"/>
    </row>
    <row r="50112" spans="15:15" x14ac:dyDescent="0.25">
      <c r="O50112" s="7"/>
    </row>
    <row r="50113" spans="15:15" x14ac:dyDescent="0.25">
      <c r="O50113" s="7"/>
    </row>
    <row r="50114" spans="15:15" x14ac:dyDescent="0.25">
      <c r="O50114" s="7"/>
    </row>
    <row r="50115" spans="15:15" x14ac:dyDescent="0.25">
      <c r="O50115" s="7"/>
    </row>
    <row r="50116" spans="15:15" x14ac:dyDescent="0.25">
      <c r="O50116" s="7"/>
    </row>
    <row r="50117" spans="15:15" x14ac:dyDescent="0.25">
      <c r="O50117" s="7"/>
    </row>
    <row r="50118" spans="15:15" x14ac:dyDescent="0.25">
      <c r="O50118" s="7"/>
    </row>
    <row r="50119" spans="15:15" x14ac:dyDescent="0.25">
      <c r="O50119" s="7"/>
    </row>
    <row r="50120" spans="15:15" x14ac:dyDescent="0.25">
      <c r="O50120" s="7"/>
    </row>
    <row r="50121" spans="15:15" x14ac:dyDescent="0.25">
      <c r="O50121" s="7"/>
    </row>
    <row r="50122" spans="15:15" x14ac:dyDescent="0.25">
      <c r="O50122" s="7"/>
    </row>
    <row r="50123" spans="15:15" x14ac:dyDescent="0.25">
      <c r="O50123" s="7"/>
    </row>
    <row r="50124" spans="15:15" x14ac:dyDescent="0.25">
      <c r="O50124" s="7"/>
    </row>
    <row r="50125" spans="15:15" x14ac:dyDescent="0.25">
      <c r="O50125" s="7"/>
    </row>
    <row r="50126" spans="15:15" x14ac:dyDescent="0.25">
      <c r="O50126" s="7"/>
    </row>
    <row r="50127" spans="15:15" x14ac:dyDescent="0.25">
      <c r="O50127" s="7"/>
    </row>
    <row r="50128" spans="15:15" x14ac:dyDescent="0.25">
      <c r="O50128" s="7"/>
    </row>
    <row r="50129" spans="15:15" x14ac:dyDescent="0.25">
      <c r="O50129" s="7"/>
    </row>
    <row r="50130" spans="15:15" x14ac:dyDescent="0.25">
      <c r="O50130" s="7"/>
    </row>
    <row r="50131" spans="15:15" x14ac:dyDescent="0.25">
      <c r="O50131" s="7"/>
    </row>
    <row r="50132" spans="15:15" x14ac:dyDescent="0.25">
      <c r="O50132" s="7"/>
    </row>
    <row r="50133" spans="15:15" x14ac:dyDescent="0.25">
      <c r="O50133" s="7"/>
    </row>
    <row r="50134" spans="15:15" x14ac:dyDescent="0.25">
      <c r="O50134" s="7"/>
    </row>
    <row r="50135" spans="15:15" x14ac:dyDescent="0.25">
      <c r="O50135" s="7"/>
    </row>
    <row r="50136" spans="15:15" x14ac:dyDescent="0.25">
      <c r="O50136" s="7"/>
    </row>
    <row r="50137" spans="15:15" x14ac:dyDescent="0.25">
      <c r="O50137" s="7"/>
    </row>
    <row r="50162" spans="15:15" x14ac:dyDescent="0.25">
      <c r="O50162" s="7"/>
    </row>
    <row r="50163" spans="15:15" x14ac:dyDescent="0.25">
      <c r="O50163" s="7"/>
    </row>
    <row r="50164" spans="15:15" x14ac:dyDescent="0.25">
      <c r="O50164" s="7"/>
    </row>
    <row r="50165" spans="15:15" x14ac:dyDescent="0.25">
      <c r="O50165" s="7"/>
    </row>
    <row r="50166" spans="15:15" x14ac:dyDescent="0.25">
      <c r="O50166" s="7"/>
    </row>
    <row r="50167" spans="15:15" x14ac:dyDescent="0.25">
      <c r="O50167" s="7"/>
    </row>
    <row r="50168" spans="15:15" x14ac:dyDescent="0.25">
      <c r="O50168" s="7"/>
    </row>
    <row r="50169" spans="15:15" x14ac:dyDescent="0.25">
      <c r="O50169" s="7"/>
    </row>
    <row r="50170" spans="15:15" x14ac:dyDescent="0.25">
      <c r="O50170" s="7"/>
    </row>
    <row r="50171" spans="15:15" x14ac:dyDescent="0.25">
      <c r="O50171" s="7"/>
    </row>
    <row r="50172" spans="15:15" x14ac:dyDescent="0.25">
      <c r="O50172" s="7"/>
    </row>
    <row r="50173" spans="15:15" x14ac:dyDescent="0.25">
      <c r="O50173" s="7"/>
    </row>
    <row r="50174" spans="15:15" x14ac:dyDescent="0.25">
      <c r="O50174" s="7"/>
    </row>
    <row r="50175" spans="15:15" x14ac:dyDescent="0.25">
      <c r="O50175" s="7"/>
    </row>
    <row r="50176" spans="15:15" x14ac:dyDescent="0.25">
      <c r="O50176" s="7"/>
    </row>
    <row r="50177" spans="15:15" x14ac:dyDescent="0.25">
      <c r="O50177" s="7"/>
    </row>
    <row r="50178" spans="15:15" x14ac:dyDescent="0.25">
      <c r="O50178" s="7"/>
    </row>
    <row r="50179" spans="15:15" x14ac:dyDescent="0.25">
      <c r="O50179" s="7"/>
    </row>
    <row r="50180" spans="15:15" x14ac:dyDescent="0.25">
      <c r="O50180" s="7"/>
    </row>
    <row r="50181" spans="15:15" x14ac:dyDescent="0.25">
      <c r="O50181" s="7"/>
    </row>
    <row r="50182" spans="15:15" x14ac:dyDescent="0.25">
      <c r="O50182" s="7"/>
    </row>
    <row r="50183" spans="15:15" x14ac:dyDescent="0.25">
      <c r="O50183" s="7"/>
    </row>
    <row r="50184" spans="15:15" x14ac:dyDescent="0.25">
      <c r="O50184" s="7"/>
    </row>
    <row r="50185" spans="15:15" x14ac:dyDescent="0.25">
      <c r="O50185" s="7"/>
    </row>
    <row r="50186" spans="15:15" x14ac:dyDescent="0.25">
      <c r="O50186" s="7"/>
    </row>
    <row r="50187" spans="15:15" x14ac:dyDescent="0.25">
      <c r="O50187" s="7"/>
    </row>
    <row r="50188" spans="15:15" x14ac:dyDescent="0.25">
      <c r="O50188" s="7"/>
    </row>
    <row r="50189" spans="15:15" x14ac:dyDescent="0.25">
      <c r="O50189" s="7"/>
    </row>
    <row r="50190" spans="15:15" x14ac:dyDescent="0.25">
      <c r="O50190" s="7"/>
    </row>
    <row r="50191" spans="15:15" x14ac:dyDescent="0.25">
      <c r="O50191" s="7"/>
    </row>
    <row r="50192" spans="15:15" x14ac:dyDescent="0.25">
      <c r="O50192" s="7"/>
    </row>
    <row r="50193" spans="15:15" x14ac:dyDescent="0.25">
      <c r="O50193" s="7"/>
    </row>
    <row r="50194" spans="15:15" x14ac:dyDescent="0.25">
      <c r="O50194" s="7"/>
    </row>
    <row r="50195" spans="15:15" x14ac:dyDescent="0.25">
      <c r="O50195" s="7"/>
    </row>
    <row r="50196" spans="15:15" x14ac:dyDescent="0.25">
      <c r="O50196" s="7"/>
    </row>
    <row r="50197" spans="15:15" x14ac:dyDescent="0.25">
      <c r="O50197" s="7"/>
    </row>
    <row r="50198" spans="15:15" x14ac:dyDescent="0.25">
      <c r="O50198" s="7"/>
    </row>
    <row r="50199" spans="15:15" x14ac:dyDescent="0.25">
      <c r="O50199" s="7"/>
    </row>
    <row r="50200" spans="15:15" x14ac:dyDescent="0.25">
      <c r="O50200" s="7"/>
    </row>
    <row r="50201" spans="15:15" x14ac:dyDescent="0.25">
      <c r="O50201" s="7"/>
    </row>
    <row r="50202" spans="15:15" x14ac:dyDescent="0.25">
      <c r="O50202" s="7"/>
    </row>
    <row r="50203" spans="15:15" x14ac:dyDescent="0.25">
      <c r="O50203" s="7"/>
    </row>
    <row r="50204" spans="15:15" x14ac:dyDescent="0.25">
      <c r="O50204" s="7"/>
    </row>
    <row r="50205" spans="15:15" x14ac:dyDescent="0.25">
      <c r="O50205" s="7"/>
    </row>
    <row r="50206" spans="15:15" x14ac:dyDescent="0.25">
      <c r="O50206" s="7"/>
    </row>
    <row r="50207" spans="15:15" x14ac:dyDescent="0.25">
      <c r="O50207" s="7"/>
    </row>
    <row r="50208" spans="15:15" x14ac:dyDescent="0.25">
      <c r="O50208" s="7"/>
    </row>
    <row r="50209" spans="15:15" x14ac:dyDescent="0.25">
      <c r="O50209" s="7"/>
    </row>
    <row r="50210" spans="15:15" x14ac:dyDescent="0.25">
      <c r="O50210" s="7"/>
    </row>
    <row r="50211" spans="15:15" x14ac:dyDescent="0.25">
      <c r="O50211" s="7"/>
    </row>
    <row r="50212" spans="15:15" x14ac:dyDescent="0.25">
      <c r="O50212" s="7"/>
    </row>
    <row r="50213" spans="15:15" x14ac:dyDescent="0.25">
      <c r="O50213" s="7"/>
    </row>
    <row r="50214" spans="15:15" x14ac:dyDescent="0.25">
      <c r="O50214" s="7"/>
    </row>
    <row r="50215" spans="15:15" x14ac:dyDescent="0.25">
      <c r="O50215" s="7"/>
    </row>
    <row r="50216" spans="15:15" x14ac:dyDescent="0.25">
      <c r="O50216" s="7"/>
    </row>
    <row r="50217" spans="15:15" x14ac:dyDescent="0.25">
      <c r="O50217" s="7"/>
    </row>
    <row r="50218" spans="15:15" x14ac:dyDescent="0.25">
      <c r="O50218" s="7"/>
    </row>
    <row r="50219" spans="15:15" x14ac:dyDescent="0.25">
      <c r="O50219" s="7"/>
    </row>
    <row r="50220" spans="15:15" x14ac:dyDescent="0.25">
      <c r="O50220" s="7"/>
    </row>
    <row r="50221" spans="15:15" x14ac:dyDescent="0.25">
      <c r="O50221" s="7"/>
    </row>
    <row r="50222" spans="15:15" x14ac:dyDescent="0.25">
      <c r="O50222" s="7"/>
    </row>
    <row r="50223" spans="15:15" x14ac:dyDescent="0.25">
      <c r="O50223" s="7"/>
    </row>
    <row r="50224" spans="15:15" x14ac:dyDescent="0.25">
      <c r="O50224" s="7"/>
    </row>
    <row r="50225" spans="15:15" x14ac:dyDescent="0.25">
      <c r="O50225" s="7"/>
    </row>
    <row r="50226" spans="15:15" x14ac:dyDescent="0.25">
      <c r="O50226" s="7"/>
    </row>
    <row r="50227" spans="15:15" x14ac:dyDescent="0.25">
      <c r="O50227" s="7"/>
    </row>
    <row r="50228" spans="15:15" x14ac:dyDescent="0.25">
      <c r="O50228" s="7"/>
    </row>
    <row r="50229" spans="15:15" x14ac:dyDescent="0.25">
      <c r="O50229" s="7"/>
    </row>
    <row r="50230" spans="15:15" x14ac:dyDescent="0.25">
      <c r="O50230" s="7"/>
    </row>
    <row r="50231" spans="15:15" x14ac:dyDescent="0.25">
      <c r="O50231" s="7"/>
    </row>
    <row r="50232" spans="15:15" x14ac:dyDescent="0.25">
      <c r="O50232" s="7"/>
    </row>
    <row r="50233" spans="15:15" x14ac:dyDescent="0.25">
      <c r="O50233" s="7"/>
    </row>
    <row r="50234" spans="15:15" x14ac:dyDescent="0.25">
      <c r="O50234" s="7"/>
    </row>
    <row r="50235" spans="15:15" x14ac:dyDescent="0.25">
      <c r="O50235" s="7"/>
    </row>
    <row r="50236" spans="15:15" x14ac:dyDescent="0.25">
      <c r="O50236" s="7"/>
    </row>
    <row r="50237" spans="15:15" x14ac:dyDescent="0.25">
      <c r="O50237" s="7"/>
    </row>
    <row r="50238" spans="15:15" x14ac:dyDescent="0.25">
      <c r="O50238" s="7"/>
    </row>
    <row r="50239" spans="15:15" x14ac:dyDescent="0.25">
      <c r="O50239" s="7"/>
    </row>
    <row r="50240" spans="15:15" x14ac:dyDescent="0.25">
      <c r="O50240" s="7"/>
    </row>
    <row r="50241" spans="15:15" x14ac:dyDescent="0.25">
      <c r="O50241" s="7"/>
    </row>
    <row r="50242" spans="15:15" x14ac:dyDescent="0.25">
      <c r="O50242" s="7"/>
    </row>
    <row r="50243" spans="15:15" x14ac:dyDescent="0.25">
      <c r="O50243" s="7"/>
    </row>
    <row r="50244" spans="15:15" x14ac:dyDescent="0.25">
      <c r="O50244" s="7"/>
    </row>
    <row r="50245" spans="15:15" x14ac:dyDescent="0.25">
      <c r="O50245" s="7"/>
    </row>
    <row r="50246" spans="15:15" x14ac:dyDescent="0.25">
      <c r="O50246" s="7"/>
    </row>
    <row r="50247" spans="15:15" x14ac:dyDescent="0.25">
      <c r="O50247" s="7"/>
    </row>
    <row r="50248" spans="15:15" x14ac:dyDescent="0.25">
      <c r="O50248" s="7"/>
    </row>
    <row r="50249" spans="15:15" x14ac:dyDescent="0.25">
      <c r="O50249" s="7"/>
    </row>
    <row r="50250" spans="15:15" x14ac:dyDescent="0.25">
      <c r="O50250" s="7"/>
    </row>
    <row r="50251" spans="15:15" x14ac:dyDescent="0.25">
      <c r="O50251" s="7"/>
    </row>
    <row r="50252" spans="15:15" x14ac:dyDescent="0.25">
      <c r="O50252" s="7"/>
    </row>
    <row r="50253" spans="15:15" x14ac:dyDescent="0.25">
      <c r="O50253" s="7"/>
    </row>
    <row r="50254" spans="15:15" x14ac:dyDescent="0.25">
      <c r="O50254" s="7"/>
    </row>
    <row r="50255" spans="15:15" x14ac:dyDescent="0.25">
      <c r="O50255" s="7"/>
    </row>
    <row r="50256" spans="15:15" x14ac:dyDescent="0.25">
      <c r="O50256" s="7"/>
    </row>
    <row r="50257" spans="15:15" x14ac:dyDescent="0.25">
      <c r="O50257" s="7"/>
    </row>
    <row r="50258" spans="15:15" x14ac:dyDescent="0.25">
      <c r="O50258" s="7"/>
    </row>
    <row r="50259" spans="15:15" x14ac:dyDescent="0.25">
      <c r="O50259" s="7"/>
    </row>
    <row r="50260" spans="15:15" x14ac:dyDescent="0.25">
      <c r="O50260" s="7"/>
    </row>
    <row r="50261" spans="15:15" x14ac:dyDescent="0.25">
      <c r="O50261" s="7"/>
    </row>
    <row r="50262" spans="15:15" x14ac:dyDescent="0.25">
      <c r="O50262" s="7"/>
    </row>
    <row r="50263" spans="15:15" x14ac:dyDescent="0.25">
      <c r="O50263" s="7"/>
    </row>
    <row r="50264" spans="15:15" x14ac:dyDescent="0.25">
      <c r="O50264" s="7"/>
    </row>
    <row r="50265" spans="15:15" x14ac:dyDescent="0.25">
      <c r="O50265" s="7"/>
    </row>
    <row r="50266" spans="15:15" x14ac:dyDescent="0.25">
      <c r="O50266" s="7"/>
    </row>
    <row r="50267" spans="15:15" x14ac:dyDescent="0.25">
      <c r="O50267" s="7"/>
    </row>
    <row r="50268" spans="15:15" x14ac:dyDescent="0.25">
      <c r="O50268" s="7"/>
    </row>
    <row r="50269" spans="15:15" x14ac:dyDescent="0.25">
      <c r="O50269" s="7"/>
    </row>
    <row r="50270" spans="15:15" x14ac:dyDescent="0.25">
      <c r="O50270" s="7"/>
    </row>
    <row r="50271" spans="15:15" x14ac:dyDescent="0.25">
      <c r="O50271" s="7"/>
    </row>
    <row r="50272" spans="15:15" x14ac:dyDescent="0.25">
      <c r="O50272" s="7"/>
    </row>
    <row r="50273" spans="15:15" x14ac:dyDescent="0.25">
      <c r="O50273" s="7"/>
    </row>
    <row r="50274" spans="15:15" x14ac:dyDescent="0.25">
      <c r="O50274" s="7"/>
    </row>
    <row r="50275" spans="15:15" x14ac:dyDescent="0.25">
      <c r="O50275" s="7"/>
    </row>
    <row r="50276" spans="15:15" x14ac:dyDescent="0.25">
      <c r="O50276" s="7"/>
    </row>
    <row r="50277" spans="15:15" x14ac:dyDescent="0.25">
      <c r="O50277" s="7"/>
    </row>
    <row r="50278" spans="15:15" x14ac:dyDescent="0.25">
      <c r="O50278" s="7"/>
    </row>
    <row r="50279" spans="15:15" x14ac:dyDescent="0.25">
      <c r="O50279" s="7"/>
    </row>
    <row r="50280" spans="15:15" x14ac:dyDescent="0.25">
      <c r="O50280" s="7"/>
    </row>
    <row r="50281" spans="15:15" x14ac:dyDescent="0.25">
      <c r="O50281" s="7"/>
    </row>
    <row r="50282" spans="15:15" x14ac:dyDescent="0.25">
      <c r="O50282" s="7"/>
    </row>
    <row r="50283" spans="15:15" x14ac:dyDescent="0.25">
      <c r="O50283" s="7"/>
    </row>
    <row r="50284" spans="15:15" x14ac:dyDescent="0.25">
      <c r="O50284" s="7"/>
    </row>
    <row r="50285" spans="15:15" x14ac:dyDescent="0.25">
      <c r="O50285" s="7"/>
    </row>
    <row r="50286" spans="15:15" x14ac:dyDescent="0.25">
      <c r="O50286" s="7"/>
    </row>
    <row r="50287" spans="15:15" x14ac:dyDescent="0.25">
      <c r="O50287" s="7"/>
    </row>
    <row r="50288" spans="15:15" x14ac:dyDescent="0.25">
      <c r="O50288" s="7"/>
    </row>
    <row r="50289" spans="15:15" x14ac:dyDescent="0.25">
      <c r="O50289" s="7"/>
    </row>
    <row r="50290" spans="15:15" x14ac:dyDescent="0.25">
      <c r="O50290" s="7"/>
    </row>
    <row r="50291" spans="15:15" x14ac:dyDescent="0.25">
      <c r="O50291" s="7"/>
    </row>
    <row r="50292" spans="15:15" x14ac:dyDescent="0.25">
      <c r="O50292" s="7"/>
    </row>
    <row r="50293" spans="15:15" x14ac:dyDescent="0.25">
      <c r="O50293" s="7"/>
    </row>
    <row r="50294" spans="15:15" x14ac:dyDescent="0.25">
      <c r="O50294" s="7"/>
    </row>
    <row r="50295" spans="15:15" x14ac:dyDescent="0.25">
      <c r="O50295" s="7"/>
    </row>
    <row r="50296" spans="15:15" x14ac:dyDescent="0.25">
      <c r="O50296" s="7"/>
    </row>
    <row r="50297" spans="15:15" x14ac:dyDescent="0.25">
      <c r="O50297" s="7"/>
    </row>
    <row r="50298" spans="15:15" x14ac:dyDescent="0.25">
      <c r="O50298" s="7"/>
    </row>
    <row r="50299" spans="15:15" x14ac:dyDescent="0.25">
      <c r="O50299" s="7"/>
    </row>
    <row r="50300" spans="15:15" x14ac:dyDescent="0.25">
      <c r="O50300" s="7"/>
    </row>
    <row r="50301" spans="15:15" x14ac:dyDescent="0.25">
      <c r="O50301" s="7"/>
    </row>
    <row r="50302" spans="15:15" x14ac:dyDescent="0.25">
      <c r="O50302" s="7"/>
    </row>
    <row r="50303" spans="15:15" x14ac:dyDescent="0.25">
      <c r="O50303" s="7"/>
    </row>
    <row r="50304" spans="15:15" x14ac:dyDescent="0.25">
      <c r="O50304" s="7"/>
    </row>
    <row r="50305" spans="15:15" x14ac:dyDescent="0.25">
      <c r="O50305" s="7"/>
    </row>
    <row r="50306" spans="15:15" x14ac:dyDescent="0.25">
      <c r="O50306" s="7"/>
    </row>
    <row r="50307" spans="15:15" x14ac:dyDescent="0.25">
      <c r="O50307" s="7"/>
    </row>
    <row r="50308" spans="15:15" x14ac:dyDescent="0.25">
      <c r="O50308" s="7"/>
    </row>
    <row r="50309" spans="15:15" x14ac:dyDescent="0.25">
      <c r="O50309" s="7"/>
    </row>
    <row r="50310" spans="15:15" x14ac:dyDescent="0.25">
      <c r="O50310" s="7"/>
    </row>
    <row r="50311" spans="15:15" x14ac:dyDescent="0.25">
      <c r="O50311" s="7"/>
    </row>
    <row r="50312" spans="15:15" x14ac:dyDescent="0.25">
      <c r="O50312" s="7"/>
    </row>
    <row r="50313" spans="15:15" x14ac:dyDescent="0.25">
      <c r="O50313" s="7"/>
    </row>
    <row r="50314" spans="15:15" x14ac:dyDescent="0.25">
      <c r="O50314" s="7"/>
    </row>
    <row r="50315" spans="15:15" x14ac:dyDescent="0.25">
      <c r="O50315" s="7"/>
    </row>
    <row r="50316" spans="15:15" x14ac:dyDescent="0.25">
      <c r="O50316" s="7"/>
    </row>
    <row r="50317" spans="15:15" x14ac:dyDescent="0.25">
      <c r="O50317" s="7"/>
    </row>
    <row r="50318" spans="15:15" x14ac:dyDescent="0.25">
      <c r="O50318" s="7"/>
    </row>
    <row r="50319" spans="15:15" x14ac:dyDescent="0.25">
      <c r="O50319" s="7"/>
    </row>
    <row r="50320" spans="15:15" x14ac:dyDescent="0.25">
      <c r="O50320" s="7"/>
    </row>
    <row r="50321" spans="15:15" x14ac:dyDescent="0.25">
      <c r="O50321" s="7"/>
    </row>
    <row r="50322" spans="15:15" x14ac:dyDescent="0.25">
      <c r="O50322" s="7"/>
    </row>
    <row r="50323" spans="15:15" x14ac:dyDescent="0.25">
      <c r="O50323" s="7"/>
    </row>
    <row r="50324" spans="15:15" x14ac:dyDescent="0.25">
      <c r="O50324" s="7"/>
    </row>
    <row r="50325" spans="15:15" x14ac:dyDescent="0.25">
      <c r="O50325" s="7"/>
    </row>
    <row r="50326" spans="15:15" x14ac:dyDescent="0.25">
      <c r="O50326" s="7"/>
    </row>
    <row r="50327" spans="15:15" x14ac:dyDescent="0.25">
      <c r="O50327" s="7"/>
    </row>
    <row r="50328" spans="15:15" x14ac:dyDescent="0.25">
      <c r="O50328" s="7"/>
    </row>
    <row r="50329" spans="15:15" x14ac:dyDescent="0.25">
      <c r="O50329" s="7"/>
    </row>
    <row r="50330" spans="15:15" x14ac:dyDescent="0.25">
      <c r="O50330" s="7"/>
    </row>
    <row r="50331" spans="15:15" x14ac:dyDescent="0.25">
      <c r="O50331" s="7"/>
    </row>
    <row r="50332" spans="15:15" x14ac:dyDescent="0.25">
      <c r="O50332" s="7"/>
    </row>
    <row r="50333" spans="15:15" x14ac:dyDescent="0.25">
      <c r="O50333" s="7"/>
    </row>
    <row r="50334" spans="15:15" x14ac:dyDescent="0.25">
      <c r="O50334" s="7"/>
    </row>
    <row r="50335" spans="15:15" x14ac:dyDescent="0.25">
      <c r="O50335" s="7"/>
    </row>
    <row r="50336" spans="15:15" x14ac:dyDescent="0.25">
      <c r="O50336" s="7"/>
    </row>
    <row r="50337" spans="15:15" x14ac:dyDescent="0.25">
      <c r="O50337" s="7"/>
    </row>
    <row r="50338" spans="15:15" x14ac:dyDescent="0.25">
      <c r="O50338" s="7"/>
    </row>
    <row r="50339" spans="15:15" x14ac:dyDescent="0.25">
      <c r="O50339" s="7"/>
    </row>
    <row r="50340" spans="15:15" x14ac:dyDescent="0.25">
      <c r="O50340" s="7"/>
    </row>
    <row r="50341" spans="15:15" x14ac:dyDescent="0.25">
      <c r="O50341" s="7"/>
    </row>
    <row r="50342" spans="15:15" x14ac:dyDescent="0.25">
      <c r="O50342" s="7"/>
    </row>
    <row r="50343" spans="15:15" x14ac:dyDescent="0.25">
      <c r="O50343" s="7"/>
    </row>
    <row r="50344" spans="15:15" x14ac:dyDescent="0.25">
      <c r="O50344" s="7"/>
    </row>
    <row r="50345" spans="15:15" x14ac:dyDescent="0.25">
      <c r="O50345" s="7"/>
    </row>
    <row r="50346" spans="15:15" x14ac:dyDescent="0.25">
      <c r="O50346" s="7"/>
    </row>
    <row r="50347" spans="15:15" x14ac:dyDescent="0.25">
      <c r="O50347" s="7"/>
    </row>
    <row r="50348" spans="15:15" x14ac:dyDescent="0.25">
      <c r="O50348" s="7"/>
    </row>
    <row r="50349" spans="15:15" x14ac:dyDescent="0.25">
      <c r="O50349" s="7"/>
    </row>
    <row r="50350" spans="15:15" x14ac:dyDescent="0.25">
      <c r="O50350" s="7"/>
    </row>
    <row r="50351" spans="15:15" x14ac:dyDescent="0.25">
      <c r="O50351" s="7"/>
    </row>
    <row r="50352" spans="15:15" x14ac:dyDescent="0.25">
      <c r="O50352" s="7"/>
    </row>
    <row r="50353" spans="15:15" x14ac:dyDescent="0.25">
      <c r="O50353" s="7"/>
    </row>
    <row r="50354" spans="15:15" x14ac:dyDescent="0.25">
      <c r="O50354" s="7"/>
    </row>
    <row r="50355" spans="15:15" x14ac:dyDescent="0.25">
      <c r="O50355" s="7"/>
    </row>
    <row r="50356" spans="15:15" x14ac:dyDescent="0.25">
      <c r="O50356" s="7"/>
    </row>
    <row r="50357" spans="15:15" x14ac:dyDescent="0.25">
      <c r="O50357" s="7"/>
    </row>
    <row r="50358" spans="15:15" x14ac:dyDescent="0.25">
      <c r="O50358" s="7"/>
    </row>
    <row r="50359" spans="15:15" x14ac:dyDescent="0.25">
      <c r="O50359" s="7"/>
    </row>
    <row r="50360" spans="15:15" x14ac:dyDescent="0.25">
      <c r="O50360" s="7"/>
    </row>
    <row r="50361" spans="15:15" x14ac:dyDescent="0.25">
      <c r="O50361" s="7"/>
    </row>
    <row r="50362" spans="15:15" x14ac:dyDescent="0.25">
      <c r="O50362" s="7"/>
    </row>
    <row r="50363" spans="15:15" x14ac:dyDescent="0.25">
      <c r="O50363" s="7"/>
    </row>
    <row r="50364" spans="15:15" x14ac:dyDescent="0.25">
      <c r="O50364" s="7"/>
    </row>
    <row r="50365" spans="15:15" x14ac:dyDescent="0.25">
      <c r="O50365" s="7"/>
    </row>
    <row r="50366" spans="15:15" x14ac:dyDescent="0.25">
      <c r="O50366" s="7"/>
    </row>
    <row r="50367" spans="15:15" x14ac:dyDescent="0.25">
      <c r="O50367" s="7"/>
    </row>
    <row r="50368" spans="15:15" x14ac:dyDescent="0.25">
      <c r="O50368" s="7"/>
    </row>
    <row r="50369" spans="15:15" x14ac:dyDescent="0.25">
      <c r="O50369" s="7"/>
    </row>
    <row r="50370" spans="15:15" x14ac:dyDescent="0.25">
      <c r="O50370" s="7"/>
    </row>
    <row r="50371" spans="15:15" x14ac:dyDescent="0.25">
      <c r="O50371" s="7"/>
    </row>
    <row r="50372" spans="15:15" x14ac:dyDescent="0.25">
      <c r="O50372" s="7"/>
    </row>
    <row r="50373" spans="15:15" x14ac:dyDescent="0.25">
      <c r="O50373" s="7"/>
    </row>
    <row r="50374" spans="15:15" x14ac:dyDescent="0.25">
      <c r="O50374" s="7"/>
    </row>
    <row r="50375" spans="15:15" x14ac:dyDescent="0.25">
      <c r="O50375" s="7"/>
    </row>
    <row r="50376" spans="15:15" x14ac:dyDescent="0.25">
      <c r="O50376" s="7"/>
    </row>
    <row r="50377" spans="15:15" x14ac:dyDescent="0.25">
      <c r="O50377" s="7"/>
    </row>
    <row r="50378" spans="15:15" x14ac:dyDescent="0.25">
      <c r="O50378" s="7"/>
    </row>
    <row r="50379" spans="15:15" x14ac:dyDescent="0.25">
      <c r="O50379" s="7"/>
    </row>
    <row r="50380" spans="15:15" x14ac:dyDescent="0.25">
      <c r="O50380" s="7"/>
    </row>
    <row r="50381" spans="15:15" x14ac:dyDescent="0.25">
      <c r="O50381" s="7"/>
    </row>
    <row r="50382" spans="15:15" x14ac:dyDescent="0.25">
      <c r="O50382" s="7"/>
    </row>
    <row r="50383" spans="15:15" x14ac:dyDescent="0.25">
      <c r="O50383" s="7"/>
    </row>
    <row r="50384" spans="15:15" x14ac:dyDescent="0.25">
      <c r="O50384" s="7"/>
    </row>
    <row r="50385" spans="15:15" x14ac:dyDescent="0.25">
      <c r="O50385" s="7"/>
    </row>
    <row r="50386" spans="15:15" x14ac:dyDescent="0.25">
      <c r="O50386" s="7"/>
    </row>
    <row r="50387" spans="15:15" x14ac:dyDescent="0.25">
      <c r="O50387" s="7"/>
    </row>
    <row r="50388" spans="15:15" x14ac:dyDescent="0.25">
      <c r="O50388" s="7"/>
    </row>
    <row r="50389" spans="15:15" x14ac:dyDescent="0.25">
      <c r="O50389" s="7"/>
    </row>
    <row r="50390" spans="15:15" x14ac:dyDescent="0.25">
      <c r="O50390" s="7"/>
    </row>
    <row r="50391" spans="15:15" x14ac:dyDescent="0.25">
      <c r="O50391" s="7"/>
    </row>
    <row r="50392" spans="15:15" x14ac:dyDescent="0.25">
      <c r="O50392" s="7"/>
    </row>
    <row r="50393" spans="15:15" x14ac:dyDescent="0.25">
      <c r="O50393" s="7"/>
    </row>
    <row r="50394" spans="15:15" x14ac:dyDescent="0.25">
      <c r="O50394" s="7"/>
    </row>
    <row r="50395" spans="15:15" x14ac:dyDescent="0.25">
      <c r="O50395" s="7"/>
    </row>
    <row r="50396" spans="15:15" x14ac:dyDescent="0.25">
      <c r="O50396" s="7"/>
    </row>
    <row r="50397" spans="15:15" x14ac:dyDescent="0.25">
      <c r="O50397" s="7"/>
    </row>
    <row r="50398" spans="15:15" x14ac:dyDescent="0.25">
      <c r="O50398" s="7"/>
    </row>
    <row r="50399" spans="15:15" x14ac:dyDescent="0.25">
      <c r="O50399" s="7"/>
    </row>
    <row r="50400" spans="15:15" x14ac:dyDescent="0.25">
      <c r="O50400" s="7"/>
    </row>
    <row r="50401" spans="15:15" x14ac:dyDescent="0.25">
      <c r="O50401" s="7"/>
    </row>
    <row r="50426" spans="15:15" x14ac:dyDescent="0.25">
      <c r="O50426" s="7"/>
    </row>
    <row r="50427" spans="15:15" x14ac:dyDescent="0.25">
      <c r="O50427" s="7"/>
    </row>
    <row r="50428" spans="15:15" x14ac:dyDescent="0.25">
      <c r="O50428" s="7"/>
    </row>
    <row r="50429" spans="15:15" x14ac:dyDescent="0.25">
      <c r="O50429" s="7"/>
    </row>
    <row r="50430" spans="15:15" x14ac:dyDescent="0.25">
      <c r="O50430" s="7"/>
    </row>
    <row r="50431" spans="15:15" x14ac:dyDescent="0.25">
      <c r="O50431" s="7"/>
    </row>
    <row r="50432" spans="15:15" x14ac:dyDescent="0.25">
      <c r="O50432" s="7"/>
    </row>
    <row r="50433" spans="15:15" x14ac:dyDescent="0.25">
      <c r="O50433" s="7"/>
    </row>
    <row r="50434" spans="15:15" x14ac:dyDescent="0.25">
      <c r="O50434" s="7"/>
    </row>
    <row r="50435" spans="15:15" x14ac:dyDescent="0.25">
      <c r="O50435" s="7"/>
    </row>
    <row r="50436" spans="15:15" x14ac:dyDescent="0.25">
      <c r="O50436" s="7"/>
    </row>
    <row r="50437" spans="15:15" x14ac:dyDescent="0.25">
      <c r="O50437" s="7"/>
    </row>
    <row r="50438" spans="15:15" x14ac:dyDescent="0.25">
      <c r="O50438" s="7"/>
    </row>
    <row r="50439" spans="15:15" x14ac:dyDescent="0.25">
      <c r="O50439" s="7"/>
    </row>
    <row r="50440" spans="15:15" x14ac:dyDescent="0.25">
      <c r="O50440" s="7"/>
    </row>
    <row r="50441" spans="15:15" x14ac:dyDescent="0.25">
      <c r="O50441" s="7"/>
    </row>
    <row r="50442" spans="15:15" x14ac:dyDescent="0.25">
      <c r="O50442" s="7"/>
    </row>
    <row r="50443" spans="15:15" x14ac:dyDescent="0.25">
      <c r="O50443" s="7"/>
    </row>
    <row r="50444" spans="15:15" x14ac:dyDescent="0.25">
      <c r="O50444" s="7"/>
    </row>
    <row r="50445" spans="15:15" x14ac:dyDescent="0.25">
      <c r="O50445" s="7"/>
    </row>
    <row r="50446" spans="15:15" x14ac:dyDescent="0.25">
      <c r="O50446" s="7"/>
    </row>
    <row r="50447" spans="15:15" x14ac:dyDescent="0.25">
      <c r="O50447" s="7"/>
    </row>
    <row r="50448" spans="15:15" x14ac:dyDescent="0.25">
      <c r="O50448" s="7"/>
    </row>
    <row r="50449" spans="15:15" x14ac:dyDescent="0.25">
      <c r="O50449" s="7"/>
    </row>
    <row r="50450" spans="15:15" x14ac:dyDescent="0.25">
      <c r="O50450" s="7"/>
    </row>
    <row r="50451" spans="15:15" x14ac:dyDescent="0.25">
      <c r="O50451" s="7"/>
    </row>
    <row r="50452" spans="15:15" x14ac:dyDescent="0.25">
      <c r="O50452" s="7"/>
    </row>
    <row r="50453" spans="15:15" x14ac:dyDescent="0.25">
      <c r="O50453" s="7"/>
    </row>
    <row r="50454" spans="15:15" x14ac:dyDescent="0.25">
      <c r="O50454" s="7"/>
    </row>
    <row r="50455" spans="15:15" x14ac:dyDescent="0.25">
      <c r="O50455" s="7"/>
    </row>
    <row r="50456" spans="15:15" x14ac:dyDescent="0.25">
      <c r="O50456" s="7"/>
    </row>
    <row r="50457" spans="15:15" x14ac:dyDescent="0.25">
      <c r="O50457" s="7"/>
    </row>
    <row r="50458" spans="15:15" x14ac:dyDescent="0.25">
      <c r="O50458" s="7"/>
    </row>
    <row r="50459" spans="15:15" x14ac:dyDescent="0.25">
      <c r="O50459" s="7"/>
    </row>
    <row r="50460" spans="15:15" x14ac:dyDescent="0.25">
      <c r="O50460" s="7"/>
    </row>
    <row r="50461" spans="15:15" x14ac:dyDescent="0.25">
      <c r="O50461" s="7"/>
    </row>
    <row r="50462" spans="15:15" x14ac:dyDescent="0.25">
      <c r="O50462" s="7"/>
    </row>
    <row r="50463" spans="15:15" x14ac:dyDescent="0.25">
      <c r="O50463" s="7"/>
    </row>
    <row r="50464" spans="15:15" x14ac:dyDescent="0.25">
      <c r="O50464" s="7"/>
    </row>
    <row r="50465" spans="15:15" x14ac:dyDescent="0.25">
      <c r="O50465" s="7"/>
    </row>
    <row r="50466" spans="15:15" x14ac:dyDescent="0.25">
      <c r="O50466" s="7"/>
    </row>
    <row r="50467" spans="15:15" x14ac:dyDescent="0.25">
      <c r="O50467" s="7"/>
    </row>
    <row r="50468" spans="15:15" x14ac:dyDescent="0.25">
      <c r="O50468" s="7"/>
    </row>
    <row r="50469" spans="15:15" x14ac:dyDescent="0.25">
      <c r="O50469" s="7"/>
    </row>
    <row r="50470" spans="15:15" x14ac:dyDescent="0.25">
      <c r="O50470" s="7"/>
    </row>
    <row r="50471" spans="15:15" x14ac:dyDescent="0.25">
      <c r="O50471" s="7"/>
    </row>
    <row r="50472" spans="15:15" x14ac:dyDescent="0.25">
      <c r="O50472" s="7"/>
    </row>
    <row r="50473" spans="15:15" x14ac:dyDescent="0.25">
      <c r="O50473" s="7"/>
    </row>
    <row r="50474" spans="15:15" x14ac:dyDescent="0.25">
      <c r="O50474" s="7"/>
    </row>
    <row r="50475" spans="15:15" x14ac:dyDescent="0.25">
      <c r="O50475" s="7"/>
    </row>
    <row r="50476" spans="15:15" x14ac:dyDescent="0.25">
      <c r="O50476" s="7"/>
    </row>
    <row r="50477" spans="15:15" x14ac:dyDescent="0.25">
      <c r="O50477" s="7"/>
    </row>
    <row r="50478" spans="15:15" x14ac:dyDescent="0.25">
      <c r="O50478" s="7"/>
    </row>
    <row r="50479" spans="15:15" x14ac:dyDescent="0.25">
      <c r="O50479" s="7"/>
    </row>
    <row r="50480" spans="15:15" x14ac:dyDescent="0.25">
      <c r="O50480" s="7"/>
    </row>
    <row r="50481" spans="15:15" x14ac:dyDescent="0.25">
      <c r="O50481" s="7"/>
    </row>
    <row r="50482" spans="15:15" x14ac:dyDescent="0.25">
      <c r="O50482" s="7"/>
    </row>
    <row r="50483" spans="15:15" x14ac:dyDescent="0.25">
      <c r="O50483" s="7"/>
    </row>
    <row r="50484" spans="15:15" x14ac:dyDescent="0.25">
      <c r="O50484" s="7"/>
    </row>
    <row r="50485" spans="15:15" x14ac:dyDescent="0.25">
      <c r="O50485" s="7"/>
    </row>
    <row r="50486" spans="15:15" x14ac:dyDescent="0.25">
      <c r="O50486" s="7"/>
    </row>
    <row r="50487" spans="15:15" x14ac:dyDescent="0.25">
      <c r="O50487" s="7"/>
    </row>
    <row r="50488" spans="15:15" x14ac:dyDescent="0.25">
      <c r="O50488" s="7"/>
    </row>
    <row r="50489" spans="15:15" x14ac:dyDescent="0.25">
      <c r="O50489" s="7"/>
    </row>
    <row r="50490" spans="15:15" x14ac:dyDescent="0.25">
      <c r="O50490" s="7"/>
    </row>
    <row r="50491" spans="15:15" x14ac:dyDescent="0.25">
      <c r="O50491" s="7"/>
    </row>
    <row r="50492" spans="15:15" x14ac:dyDescent="0.25">
      <c r="O50492" s="7"/>
    </row>
    <row r="50493" spans="15:15" x14ac:dyDescent="0.25">
      <c r="O50493" s="7"/>
    </row>
    <row r="50494" spans="15:15" x14ac:dyDescent="0.25">
      <c r="O50494" s="7"/>
    </row>
    <row r="50495" spans="15:15" x14ac:dyDescent="0.25">
      <c r="O50495" s="7"/>
    </row>
    <row r="50496" spans="15:15" x14ac:dyDescent="0.25">
      <c r="O50496" s="7"/>
    </row>
    <row r="50497" spans="15:15" x14ac:dyDescent="0.25">
      <c r="O50497" s="7"/>
    </row>
    <row r="50498" spans="15:15" x14ac:dyDescent="0.25">
      <c r="O50498" s="7"/>
    </row>
    <row r="50499" spans="15:15" x14ac:dyDescent="0.25">
      <c r="O50499" s="7"/>
    </row>
    <row r="50500" spans="15:15" x14ac:dyDescent="0.25">
      <c r="O50500" s="7"/>
    </row>
    <row r="50501" spans="15:15" x14ac:dyDescent="0.25">
      <c r="O50501" s="7"/>
    </row>
    <row r="50502" spans="15:15" x14ac:dyDescent="0.25">
      <c r="O50502" s="7"/>
    </row>
    <row r="50503" spans="15:15" x14ac:dyDescent="0.25">
      <c r="O50503" s="7"/>
    </row>
    <row r="50504" spans="15:15" x14ac:dyDescent="0.25">
      <c r="O50504" s="7"/>
    </row>
    <row r="50505" spans="15:15" x14ac:dyDescent="0.25">
      <c r="O50505" s="7"/>
    </row>
    <row r="50506" spans="15:15" x14ac:dyDescent="0.25">
      <c r="O50506" s="7"/>
    </row>
    <row r="50507" spans="15:15" x14ac:dyDescent="0.25">
      <c r="O50507" s="7"/>
    </row>
    <row r="50508" spans="15:15" x14ac:dyDescent="0.25">
      <c r="O50508" s="7"/>
    </row>
    <row r="50509" spans="15:15" x14ac:dyDescent="0.25">
      <c r="O50509" s="7"/>
    </row>
    <row r="50510" spans="15:15" x14ac:dyDescent="0.25">
      <c r="O50510" s="7"/>
    </row>
    <row r="50511" spans="15:15" x14ac:dyDescent="0.25">
      <c r="O50511" s="7"/>
    </row>
    <row r="50512" spans="15:15" x14ac:dyDescent="0.25">
      <c r="O50512" s="7"/>
    </row>
    <row r="50513" spans="15:15" x14ac:dyDescent="0.25">
      <c r="O50513" s="7"/>
    </row>
    <row r="50514" spans="15:15" x14ac:dyDescent="0.25">
      <c r="O50514" s="7"/>
    </row>
    <row r="50515" spans="15:15" x14ac:dyDescent="0.25">
      <c r="O50515" s="7"/>
    </row>
    <row r="50516" spans="15:15" x14ac:dyDescent="0.25">
      <c r="O50516" s="7"/>
    </row>
    <row r="50517" spans="15:15" x14ac:dyDescent="0.25">
      <c r="O50517" s="7"/>
    </row>
    <row r="50518" spans="15:15" x14ac:dyDescent="0.25">
      <c r="O50518" s="7"/>
    </row>
    <row r="50519" spans="15:15" x14ac:dyDescent="0.25">
      <c r="O50519" s="7"/>
    </row>
    <row r="50520" spans="15:15" x14ac:dyDescent="0.25">
      <c r="O50520" s="7"/>
    </row>
    <row r="50521" spans="15:15" x14ac:dyDescent="0.25">
      <c r="O50521" s="7"/>
    </row>
    <row r="50522" spans="15:15" x14ac:dyDescent="0.25">
      <c r="O50522" s="7"/>
    </row>
    <row r="50523" spans="15:15" x14ac:dyDescent="0.25">
      <c r="O50523" s="7"/>
    </row>
    <row r="50524" spans="15:15" x14ac:dyDescent="0.25">
      <c r="O50524" s="7"/>
    </row>
    <row r="50525" spans="15:15" x14ac:dyDescent="0.25">
      <c r="O50525" s="7"/>
    </row>
    <row r="50526" spans="15:15" x14ac:dyDescent="0.25">
      <c r="O50526" s="7"/>
    </row>
    <row r="50527" spans="15:15" x14ac:dyDescent="0.25">
      <c r="O50527" s="7"/>
    </row>
    <row r="50528" spans="15:15" x14ac:dyDescent="0.25">
      <c r="O50528" s="7"/>
    </row>
    <row r="50529" spans="15:15" x14ac:dyDescent="0.25">
      <c r="O50529" s="7"/>
    </row>
    <row r="50530" spans="15:15" x14ac:dyDescent="0.25">
      <c r="O50530" s="7"/>
    </row>
    <row r="50531" spans="15:15" x14ac:dyDescent="0.25">
      <c r="O50531" s="7"/>
    </row>
    <row r="50532" spans="15:15" x14ac:dyDescent="0.25">
      <c r="O50532" s="7"/>
    </row>
    <row r="50533" spans="15:15" x14ac:dyDescent="0.25">
      <c r="O50533" s="7"/>
    </row>
    <row r="50534" spans="15:15" x14ac:dyDescent="0.25">
      <c r="O50534" s="7"/>
    </row>
    <row r="50535" spans="15:15" x14ac:dyDescent="0.25">
      <c r="O50535" s="7"/>
    </row>
    <row r="50536" spans="15:15" x14ac:dyDescent="0.25">
      <c r="O50536" s="7"/>
    </row>
    <row r="50537" spans="15:15" x14ac:dyDescent="0.25">
      <c r="O50537" s="7"/>
    </row>
    <row r="50538" spans="15:15" x14ac:dyDescent="0.25">
      <c r="O50538" s="7"/>
    </row>
    <row r="50539" spans="15:15" x14ac:dyDescent="0.25">
      <c r="O50539" s="7"/>
    </row>
    <row r="50540" spans="15:15" x14ac:dyDescent="0.25">
      <c r="O50540" s="7"/>
    </row>
    <row r="50541" spans="15:15" x14ac:dyDescent="0.25">
      <c r="O50541" s="7"/>
    </row>
    <row r="50542" spans="15:15" x14ac:dyDescent="0.25">
      <c r="O50542" s="7"/>
    </row>
    <row r="50543" spans="15:15" x14ac:dyDescent="0.25">
      <c r="O50543" s="7"/>
    </row>
    <row r="50544" spans="15:15" x14ac:dyDescent="0.25">
      <c r="O50544" s="7"/>
    </row>
    <row r="50545" spans="15:15" x14ac:dyDescent="0.25">
      <c r="O50545" s="7"/>
    </row>
    <row r="50546" spans="15:15" x14ac:dyDescent="0.25">
      <c r="O50546" s="7"/>
    </row>
    <row r="50547" spans="15:15" x14ac:dyDescent="0.25">
      <c r="O50547" s="7"/>
    </row>
    <row r="50548" spans="15:15" x14ac:dyDescent="0.25">
      <c r="O50548" s="7"/>
    </row>
    <row r="50549" spans="15:15" x14ac:dyDescent="0.25">
      <c r="O50549" s="7"/>
    </row>
    <row r="50550" spans="15:15" x14ac:dyDescent="0.25">
      <c r="O50550" s="7"/>
    </row>
    <row r="50551" spans="15:15" x14ac:dyDescent="0.25">
      <c r="O50551" s="7"/>
    </row>
    <row r="50552" spans="15:15" x14ac:dyDescent="0.25">
      <c r="O50552" s="7"/>
    </row>
    <row r="50553" spans="15:15" x14ac:dyDescent="0.25">
      <c r="O50553" s="7"/>
    </row>
    <row r="50554" spans="15:15" x14ac:dyDescent="0.25">
      <c r="O50554" s="7"/>
    </row>
    <row r="50555" spans="15:15" x14ac:dyDescent="0.25">
      <c r="O50555" s="7"/>
    </row>
    <row r="50556" spans="15:15" x14ac:dyDescent="0.25">
      <c r="O50556" s="7"/>
    </row>
    <row r="50557" spans="15:15" x14ac:dyDescent="0.25">
      <c r="O50557" s="7"/>
    </row>
    <row r="50558" spans="15:15" x14ac:dyDescent="0.25">
      <c r="O50558" s="7"/>
    </row>
    <row r="50559" spans="15:15" x14ac:dyDescent="0.25">
      <c r="O50559" s="7"/>
    </row>
    <row r="50560" spans="15:15" x14ac:dyDescent="0.25">
      <c r="O50560" s="7"/>
    </row>
    <row r="50561" spans="15:15" x14ac:dyDescent="0.25">
      <c r="O50561" s="7"/>
    </row>
    <row r="50562" spans="15:15" x14ac:dyDescent="0.25">
      <c r="O50562" s="7"/>
    </row>
    <row r="50563" spans="15:15" x14ac:dyDescent="0.25">
      <c r="O50563" s="7"/>
    </row>
    <row r="50564" spans="15:15" x14ac:dyDescent="0.25">
      <c r="O50564" s="7"/>
    </row>
    <row r="50565" spans="15:15" x14ac:dyDescent="0.25">
      <c r="O50565" s="7"/>
    </row>
    <row r="50566" spans="15:15" x14ac:dyDescent="0.25">
      <c r="O50566" s="7"/>
    </row>
    <row r="50567" spans="15:15" x14ac:dyDescent="0.25">
      <c r="O50567" s="7"/>
    </row>
    <row r="50568" spans="15:15" x14ac:dyDescent="0.25">
      <c r="O50568" s="7"/>
    </row>
    <row r="50569" spans="15:15" x14ac:dyDescent="0.25">
      <c r="O50569" s="7"/>
    </row>
    <row r="50570" spans="15:15" x14ac:dyDescent="0.25">
      <c r="O50570" s="7"/>
    </row>
    <row r="50571" spans="15:15" x14ac:dyDescent="0.25">
      <c r="O50571" s="7"/>
    </row>
    <row r="50572" spans="15:15" x14ac:dyDescent="0.25">
      <c r="O50572" s="7"/>
    </row>
    <row r="50573" spans="15:15" x14ac:dyDescent="0.25">
      <c r="O50573" s="7"/>
    </row>
    <row r="50574" spans="15:15" x14ac:dyDescent="0.25">
      <c r="O50574" s="7"/>
    </row>
    <row r="50575" spans="15:15" x14ac:dyDescent="0.25">
      <c r="O50575" s="7"/>
    </row>
    <row r="50576" spans="15:15" x14ac:dyDescent="0.25">
      <c r="O50576" s="7"/>
    </row>
    <row r="50577" spans="15:15" x14ac:dyDescent="0.25">
      <c r="O50577" s="7"/>
    </row>
    <row r="50578" spans="15:15" x14ac:dyDescent="0.25">
      <c r="O50578" s="7"/>
    </row>
    <row r="50579" spans="15:15" x14ac:dyDescent="0.25">
      <c r="O50579" s="7"/>
    </row>
    <row r="50580" spans="15:15" x14ac:dyDescent="0.25">
      <c r="O50580" s="7"/>
    </row>
    <row r="50581" spans="15:15" x14ac:dyDescent="0.25">
      <c r="O50581" s="7"/>
    </row>
    <row r="50582" spans="15:15" x14ac:dyDescent="0.25">
      <c r="O50582" s="7"/>
    </row>
    <row r="50583" spans="15:15" x14ac:dyDescent="0.25">
      <c r="O50583" s="7"/>
    </row>
    <row r="50584" spans="15:15" x14ac:dyDescent="0.25">
      <c r="O50584" s="7"/>
    </row>
    <row r="50585" spans="15:15" x14ac:dyDescent="0.25">
      <c r="O50585" s="7"/>
    </row>
    <row r="50586" spans="15:15" x14ac:dyDescent="0.25">
      <c r="O50586" s="7"/>
    </row>
    <row r="50587" spans="15:15" x14ac:dyDescent="0.25">
      <c r="O50587" s="7"/>
    </row>
    <row r="50588" spans="15:15" x14ac:dyDescent="0.25">
      <c r="O50588" s="7"/>
    </row>
    <row r="50589" spans="15:15" x14ac:dyDescent="0.25">
      <c r="O50589" s="7"/>
    </row>
    <row r="50590" spans="15:15" x14ac:dyDescent="0.25">
      <c r="O50590" s="7"/>
    </row>
    <row r="50591" spans="15:15" x14ac:dyDescent="0.25">
      <c r="O50591" s="7"/>
    </row>
    <row r="50592" spans="15:15" x14ac:dyDescent="0.25">
      <c r="O50592" s="7"/>
    </row>
    <row r="50593" spans="15:15" x14ac:dyDescent="0.25">
      <c r="O50593" s="7"/>
    </row>
    <row r="50594" spans="15:15" x14ac:dyDescent="0.25">
      <c r="O50594" s="7"/>
    </row>
    <row r="50595" spans="15:15" x14ac:dyDescent="0.25">
      <c r="O50595" s="7"/>
    </row>
    <row r="50596" spans="15:15" x14ac:dyDescent="0.25">
      <c r="O50596" s="7"/>
    </row>
    <row r="50597" spans="15:15" x14ac:dyDescent="0.25">
      <c r="O50597" s="7"/>
    </row>
    <row r="50598" spans="15:15" x14ac:dyDescent="0.25">
      <c r="O50598" s="7"/>
    </row>
    <row r="50599" spans="15:15" x14ac:dyDescent="0.25">
      <c r="O50599" s="7"/>
    </row>
    <row r="50600" spans="15:15" x14ac:dyDescent="0.25">
      <c r="O50600" s="7"/>
    </row>
    <row r="50601" spans="15:15" x14ac:dyDescent="0.25">
      <c r="O50601" s="7"/>
    </row>
    <row r="50602" spans="15:15" x14ac:dyDescent="0.25">
      <c r="O50602" s="7"/>
    </row>
    <row r="50603" spans="15:15" x14ac:dyDescent="0.25">
      <c r="O50603" s="7"/>
    </row>
    <row r="50604" spans="15:15" x14ac:dyDescent="0.25">
      <c r="O50604" s="7"/>
    </row>
    <row r="50605" spans="15:15" x14ac:dyDescent="0.25">
      <c r="O50605" s="7"/>
    </row>
    <row r="50606" spans="15:15" x14ac:dyDescent="0.25">
      <c r="O50606" s="7"/>
    </row>
    <row r="50607" spans="15:15" x14ac:dyDescent="0.25">
      <c r="O50607" s="7"/>
    </row>
    <row r="50608" spans="15:15" x14ac:dyDescent="0.25">
      <c r="O50608" s="7"/>
    </row>
    <row r="50609" spans="15:15" x14ac:dyDescent="0.25">
      <c r="O50609" s="7"/>
    </row>
    <row r="50610" spans="15:15" x14ac:dyDescent="0.25">
      <c r="O50610" s="7"/>
    </row>
    <row r="50611" spans="15:15" x14ac:dyDescent="0.25">
      <c r="O50611" s="7"/>
    </row>
    <row r="50612" spans="15:15" x14ac:dyDescent="0.25">
      <c r="O50612" s="7"/>
    </row>
    <row r="50613" spans="15:15" x14ac:dyDescent="0.25">
      <c r="O50613" s="7"/>
    </row>
    <row r="50614" spans="15:15" x14ac:dyDescent="0.25">
      <c r="O50614" s="7"/>
    </row>
    <row r="50615" spans="15:15" x14ac:dyDescent="0.25">
      <c r="O50615" s="7"/>
    </row>
    <row r="50616" spans="15:15" x14ac:dyDescent="0.25">
      <c r="O50616" s="7"/>
    </row>
    <row r="50617" spans="15:15" x14ac:dyDescent="0.25">
      <c r="O50617" s="7"/>
    </row>
    <row r="50618" spans="15:15" x14ac:dyDescent="0.25">
      <c r="O50618" s="7"/>
    </row>
    <row r="50619" spans="15:15" x14ac:dyDescent="0.25">
      <c r="O50619" s="7"/>
    </row>
    <row r="50620" spans="15:15" x14ac:dyDescent="0.25">
      <c r="O50620" s="7"/>
    </row>
    <row r="50621" spans="15:15" x14ac:dyDescent="0.25">
      <c r="O50621" s="7"/>
    </row>
    <row r="50622" spans="15:15" x14ac:dyDescent="0.25">
      <c r="O50622" s="7"/>
    </row>
    <row r="50623" spans="15:15" x14ac:dyDescent="0.25">
      <c r="O50623" s="7"/>
    </row>
    <row r="50624" spans="15:15" x14ac:dyDescent="0.25">
      <c r="O50624" s="7"/>
    </row>
    <row r="50625" spans="15:15" x14ac:dyDescent="0.25">
      <c r="O50625" s="7"/>
    </row>
    <row r="50626" spans="15:15" x14ac:dyDescent="0.25">
      <c r="O50626" s="7"/>
    </row>
    <row r="50627" spans="15:15" x14ac:dyDescent="0.25">
      <c r="O50627" s="7"/>
    </row>
    <row r="50628" spans="15:15" x14ac:dyDescent="0.25">
      <c r="O50628" s="7"/>
    </row>
    <row r="50629" spans="15:15" x14ac:dyDescent="0.25">
      <c r="O50629" s="7"/>
    </row>
    <row r="50630" spans="15:15" x14ac:dyDescent="0.25">
      <c r="O50630" s="7"/>
    </row>
    <row r="50631" spans="15:15" x14ac:dyDescent="0.25">
      <c r="O50631" s="7"/>
    </row>
    <row r="50632" spans="15:15" x14ac:dyDescent="0.25">
      <c r="O50632" s="7"/>
    </row>
    <row r="50633" spans="15:15" x14ac:dyDescent="0.25">
      <c r="O50633" s="7"/>
    </row>
    <row r="50634" spans="15:15" x14ac:dyDescent="0.25">
      <c r="O50634" s="7"/>
    </row>
    <row r="50635" spans="15:15" x14ac:dyDescent="0.25">
      <c r="O50635" s="7"/>
    </row>
    <row r="50636" spans="15:15" x14ac:dyDescent="0.25">
      <c r="O50636" s="7"/>
    </row>
    <row r="50637" spans="15:15" x14ac:dyDescent="0.25">
      <c r="O50637" s="7"/>
    </row>
    <row r="50638" spans="15:15" x14ac:dyDescent="0.25">
      <c r="O50638" s="7"/>
    </row>
    <row r="50639" spans="15:15" x14ac:dyDescent="0.25">
      <c r="O50639" s="7"/>
    </row>
    <row r="50640" spans="15:15" x14ac:dyDescent="0.25">
      <c r="O50640" s="7"/>
    </row>
    <row r="50641" spans="15:15" x14ac:dyDescent="0.25">
      <c r="O50641" s="7"/>
    </row>
    <row r="50642" spans="15:15" x14ac:dyDescent="0.25">
      <c r="O50642" s="7"/>
    </row>
    <row r="50643" spans="15:15" x14ac:dyDescent="0.25">
      <c r="O50643" s="7"/>
    </row>
    <row r="50644" spans="15:15" x14ac:dyDescent="0.25">
      <c r="O50644" s="7"/>
    </row>
    <row r="50645" spans="15:15" x14ac:dyDescent="0.25">
      <c r="O50645" s="7"/>
    </row>
    <row r="50646" spans="15:15" x14ac:dyDescent="0.25">
      <c r="O50646" s="7"/>
    </row>
    <row r="50647" spans="15:15" x14ac:dyDescent="0.25">
      <c r="O50647" s="7"/>
    </row>
    <row r="50648" spans="15:15" x14ac:dyDescent="0.25">
      <c r="O50648" s="7"/>
    </row>
    <row r="50649" spans="15:15" x14ac:dyDescent="0.25">
      <c r="O50649" s="7"/>
    </row>
    <row r="50650" spans="15:15" x14ac:dyDescent="0.25">
      <c r="O50650" s="7"/>
    </row>
    <row r="50651" spans="15:15" x14ac:dyDescent="0.25">
      <c r="O50651" s="7"/>
    </row>
    <row r="50652" spans="15:15" x14ac:dyDescent="0.25">
      <c r="O50652" s="7"/>
    </row>
    <row r="50653" spans="15:15" x14ac:dyDescent="0.25">
      <c r="O50653" s="7"/>
    </row>
    <row r="50654" spans="15:15" x14ac:dyDescent="0.25">
      <c r="O50654" s="7"/>
    </row>
    <row r="50655" spans="15:15" x14ac:dyDescent="0.25">
      <c r="O50655" s="7"/>
    </row>
    <row r="50656" spans="15:15" x14ac:dyDescent="0.25">
      <c r="O50656" s="7"/>
    </row>
    <row r="50657" spans="15:15" x14ac:dyDescent="0.25">
      <c r="O50657" s="7"/>
    </row>
    <row r="50658" spans="15:15" x14ac:dyDescent="0.25">
      <c r="O50658" s="7"/>
    </row>
    <row r="50659" spans="15:15" x14ac:dyDescent="0.25">
      <c r="O50659" s="7"/>
    </row>
    <row r="50660" spans="15:15" x14ac:dyDescent="0.25">
      <c r="O50660" s="7"/>
    </row>
    <row r="50661" spans="15:15" x14ac:dyDescent="0.25">
      <c r="O50661" s="7"/>
    </row>
    <row r="50662" spans="15:15" x14ac:dyDescent="0.25">
      <c r="O50662" s="7"/>
    </row>
    <row r="50663" spans="15:15" x14ac:dyDescent="0.25">
      <c r="O50663" s="7"/>
    </row>
    <row r="50664" spans="15:15" x14ac:dyDescent="0.25">
      <c r="O50664" s="7"/>
    </row>
    <row r="50665" spans="15:15" x14ac:dyDescent="0.25">
      <c r="O50665" s="7"/>
    </row>
    <row r="50690" spans="15:15" x14ac:dyDescent="0.25">
      <c r="O50690" s="7"/>
    </row>
    <row r="50691" spans="15:15" x14ac:dyDescent="0.25">
      <c r="O50691" s="7"/>
    </row>
    <row r="50692" spans="15:15" x14ac:dyDescent="0.25">
      <c r="O50692" s="7"/>
    </row>
    <row r="50693" spans="15:15" x14ac:dyDescent="0.25">
      <c r="O50693" s="7"/>
    </row>
    <row r="50694" spans="15:15" x14ac:dyDescent="0.25">
      <c r="O50694" s="7"/>
    </row>
    <row r="50695" spans="15:15" x14ac:dyDescent="0.25">
      <c r="O50695" s="7"/>
    </row>
    <row r="50696" spans="15:15" x14ac:dyDescent="0.25">
      <c r="O50696" s="7"/>
    </row>
    <row r="50697" spans="15:15" x14ac:dyDescent="0.25">
      <c r="O50697" s="7"/>
    </row>
    <row r="50698" spans="15:15" x14ac:dyDescent="0.25">
      <c r="O50698" s="7"/>
    </row>
    <row r="50699" spans="15:15" x14ac:dyDescent="0.25">
      <c r="O50699" s="7"/>
    </row>
    <row r="50700" spans="15:15" x14ac:dyDescent="0.25">
      <c r="O50700" s="7"/>
    </row>
    <row r="50701" spans="15:15" x14ac:dyDescent="0.25">
      <c r="O50701" s="7"/>
    </row>
    <row r="50702" spans="15:15" x14ac:dyDescent="0.25">
      <c r="O50702" s="7"/>
    </row>
    <row r="50703" spans="15:15" x14ac:dyDescent="0.25">
      <c r="O50703" s="7"/>
    </row>
    <row r="50704" spans="15:15" x14ac:dyDescent="0.25">
      <c r="O50704" s="7"/>
    </row>
    <row r="50705" spans="15:15" x14ac:dyDescent="0.25">
      <c r="O50705" s="7"/>
    </row>
    <row r="50706" spans="15:15" x14ac:dyDescent="0.25">
      <c r="O50706" s="7"/>
    </row>
    <row r="50707" spans="15:15" x14ac:dyDescent="0.25">
      <c r="O50707" s="7"/>
    </row>
    <row r="50708" spans="15:15" x14ac:dyDescent="0.25">
      <c r="O50708" s="7"/>
    </row>
    <row r="50709" spans="15:15" x14ac:dyDescent="0.25">
      <c r="O50709" s="7"/>
    </row>
    <row r="50710" spans="15:15" x14ac:dyDescent="0.25">
      <c r="O50710" s="7"/>
    </row>
    <row r="50711" spans="15:15" x14ac:dyDescent="0.25">
      <c r="O50711" s="7"/>
    </row>
    <row r="50712" spans="15:15" x14ac:dyDescent="0.25">
      <c r="O50712" s="7"/>
    </row>
    <row r="50713" spans="15:15" x14ac:dyDescent="0.25">
      <c r="O50713" s="7"/>
    </row>
    <row r="50714" spans="15:15" x14ac:dyDescent="0.25">
      <c r="O50714" s="7"/>
    </row>
    <row r="50715" spans="15:15" x14ac:dyDescent="0.25">
      <c r="O50715" s="7"/>
    </row>
    <row r="50716" spans="15:15" x14ac:dyDescent="0.25">
      <c r="O50716" s="7"/>
    </row>
    <row r="50717" spans="15:15" x14ac:dyDescent="0.25">
      <c r="O50717" s="7"/>
    </row>
    <row r="50718" spans="15:15" x14ac:dyDescent="0.25">
      <c r="O50718" s="7"/>
    </row>
    <row r="50719" spans="15:15" x14ac:dyDescent="0.25">
      <c r="O50719" s="7"/>
    </row>
    <row r="50720" spans="15:15" x14ac:dyDescent="0.25">
      <c r="O50720" s="7"/>
    </row>
    <row r="50721" spans="15:15" x14ac:dyDescent="0.25">
      <c r="O50721" s="7"/>
    </row>
    <row r="50722" spans="15:15" x14ac:dyDescent="0.25">
      <c r="O50722" s="7"/>
    </row>
    <row r="50723" spans="15:15" x14ac:dyDescent="0.25">
      <c r="O50723" s="7"/>
    </row>
    <row r="50724" spans="15:15" x14ac:dyDescent="0.25">
      <c r="O50724" s="7"/>
    </row>
    <row r="50725" spans="15:15" x14ac:dyDescent="0.25">
      <c r="O50725" s="7"/>
    </row>
    <row r="50726" spans="15:15" x14ac:dyDescent="0.25">
      <c r="O50726" s="7"/>
    </row>
    <row r="50727" spans="15:15" x14ac:dyDescent="0.25">
      <c r="O50727" s="7"/>
    </row>
    <row r="50728" spans="15:15" x14ac:dyDescent="0.25">
      <c r="O50728" s="7"/>
    </row>
    <row r="50729" spans="15:15" x14ac:dyDescent="0.25">
      <c r="O50729" s="7"/>
    </row>
    <row r="50730" spans="15:15" x14ac:dyDescent="0.25">
      <c r="O50730" s="7"/>
    </row>
    <row r="50731" spans="15:15" x14ac:dyDescent="0.25">
      <c r="O50731" s="7"/>
    </row>
    <row r="50732" spans="15:15" x14ac:dyDescent="0.25">
      <c r="O50732" s="7"/>
    </row>
    <row r="50733" spans="15:15" x14ac:dyDescent="0.25">
      <c r="O50733" s="7"/>
    </row>
    <row r="50734" spans="15:15" x14ac:dyDescent="0.25">
      <c r="O50734" s="7"/>
    </row>
    <row r="50735" spans="15:15" x14ac:dyDescent="0.25">
      <c r="O50735" s="7"/>
    </row>
    <row r="50736" spans="15:15" x14ac:dyDescent="0.25">
      <c r="O50736" s="7"/>
    </row>
    <row r="50737" spans="15:15" x14ac:dyDescent="0.25">
      <c r="O50737" s="7"/>
    </row>
    <row r="50738" spans="15:15" x14ac:dyDescent="0.25">
      <c r="O50738" s="7"/>
    </row>
    <row r="50739" spans="15:15" x14ac:dyDescent="0.25">
      <c r="O50739" s="7"/>
    </row>
    <row r="50740" spans="15:15" x14ac:dyDescent="0.25">
      <c r="O50740" s="7"/>
    </row>
    <row r="50741" spans="15:15" x14ac:dyDescent="0.25">
      <c r="O50741" s="7"/>
    </row>
    <row r="50742" spans="15:15" x14ac:dyDescent="0.25">
      <c r="O50742" s="7"/>
    </row>
    <row r="50743" spans="15:15" x14ac:dyDescent="0.25">
      <c r="O50743" s="7"/>
    </row>
    <row r="50744" spans="15:15" x14ac:dyDescent="0.25">
      <c r="O50744" s="7"/>
    </row>
    <row r="50745" spans="15:15" x14ac:dyDescent="0.25">
      <c r="O50745" s="7"/>
    </row>
    <row r="50746" spans="15:15" x14ac:dyDescent="0.25">
      <c r="O50746" s="7"/>
    </row>
    <row r="50747" spans="15:15" x14ac:dyDescent="0.25">
      <c r="O50747" s="7"/>
    </row>
    <row r="50748" spans="15:15" x14ac:dyDescent="0.25">
      <c r="O50748" s="7"/>
    </row>
    <row r="50749" spans="15:15" x14ac:dyDescent="0.25">
      <c r="O50749" s="7"/>
    </row>
    <row r="50750" spans="15:15" x14ac:dyDescent="0.25">
      <c r="O50750" s="7"/>
    </row>
    <row r="50751" spans="15:15" x14ac:dyDescent="0.25">
      <c r="O50751" s="7"/>
    </row>
    <row r="50752" spans="15:15" x14ac:dyDescent="0.25">
      <c r="O50752" s="7"/>
    </row>
    <row r="50753" spans="15:15" x14ac:dyDescent="0.25">
      <c r="O50753" s="7"/>
    </row>
    <row r="50754" spans="15:15" x14ac:dyDescent="0.25">
      <c r="O50754" s="7"/>
    </row>
    <row r="50755" spans="15:15" x14ac:dyDescent="0.25">
      <c r="O50755" s="7"/>
    </row>
    <row r="50756" spans="15:15" x14ac:dyDescent="0.25">
      <c r="O50756" s="7"/>
    </row>
    <row r="50757" spans="15:15" x14ac:dyDescent="0.25">
      <c r="O50757" s="7"/>
    </row>
    <row r="50758" spans="15:15" x14ac:dyDescent="0.25">
      <c r="O50758" s="7"/>
    </row>
    <row r="50759" spans="15:15" x14ac:dyDescent="0.25">
      <c r="O50759" s="7"/>
    </row>
    <row r="50760" spans="15:15" x14ac:dyDescent="0.25">
      <c r="O50760" s="7"/>
    </row>
    <row r="50761" spans="15:15" x14ac:dyDescent="0.25">
      <c r="O50761" s="7"/>
    </row>
    <row r="50762" spans="15:15" x14ac:dyDescent="0.25">
      <c r="O50762" s="7"/>
    </row>
    <row r="50763" spans="15:15" x14ac:dyDescent="0.25">
      <c r="O50763" s="7"/>
    </row>
    <row r="50764" spans="15:15" x14ac:dyDescent="0.25">
      <c r="O50764" s="7"/>
    </row>
    <row r="50765" spans="15:15" x14ac:dyDescent="0.25">
      <c r="O50765" s="7"/>
    </row>
    <row r="50766" spans="15:15" x14ac:dyDescent="0.25">
      <c r="O50766" s="7"/>
    </row>
    <row r="50767" spans="15:15" x14ac:dyDescent="0.25">
      <c r="O50767" s="7"/>
    </row>
    <row r="50768" spans="15:15" x14ac:dyDescent="0.25">
      <c r="O50768" s="7"/>
    </row>
    <row r="50769" spans="15:15" x14ac:dyDescent="0.25">
      <c r="O50769" s="7"/>
    </row>
    <row r="50770" spans="15:15" x14ac:dyDescent="0.25">
      <c r="O50770" s="7"/>
    </row>
    <row r="50771" spans="15:15" x14ac:dyDescent="0.25">
      <c r="O50771" s="7"/>
    </row>
    <row r="50772" spans="15:15" x14ac:dyDescent="0.25">
      <c r="O50772" s="7"/>
    </row>
    <row r="50773" spans="15:15" x14ac:dyDescent="0.25">
      <c r="O50773" s="7"/>
    </row>
    <row r="50774" spans="15:15" x14ac:dyDescent="0.25">
      <c r="O50774" s="7"/>
    </row>
    <row r="50775" spans="15:15" x14ac:dyDescent="0.25">
      <c r="O50775" s="7"/>
    </row>
    <row r="50776" spans="15:15" x14ac:dyDescent="0.25">
      <c r="O50776" s="7"/>
    </row>
    <row r="50777" spans="15:15" x14ac:dyDescent="0.25">
      <c r="O50777" s="7"/>
    </row>
    <row r="50778" spans="15:15" x14ac:dyDescent="0.25">
      <c r="O50778" s="7"/>
    </row>
    <row r="50779" spans="15:15" x14ac:dyDescent="0.25">
      <c r="O50779" s="7"/>
    </row>
    <row r="50780" spans="15:15" x14ac:dyDescent="0.25">
      <c r="O50780" s="7"/>
    </row>
    <row r="50781" spans="15:15" x14ac:dyDescent="0.25">
      <c r="O50781" s="7"/>
    </row>
    <row r="50782" spans="15:15" x14ac:dyDescent="0.25">
      <c r="O50782" s="7"/>
    </row>
    <row r="50783" spans="15:15" x14ac:dyDescent="0.25">
      <c r="O50783" s="7"/>
    </row>
    <row r="50784" spans="15:15" x14ac:dyDescent="0.25">
      <c r="O50784" s="7"/>
    </row>
    <row r="50785" spans="15:15" x14ac:dyDescent="0.25">
      <c r="O50785" s="7"/>
    </row>
    <row r="50786" spans="15:15" x14ac:dyDescent="0.25">
      <c r="O50786" s="7"/>
    </row>
    <row r="50787" spans="15:15" x14ac:dyDescent="0.25">
      <c r="O50787" s="7"/>
    </row>
    <row r="50788" spans="15:15" x14ac:dyDescent="0.25">
      <c r="O50788" s="7"/>
    </row>
    <row r="50789" spans="15:15" x14ac:dyDescent="0.25">
      <c r="O50789" s="7"/>
    </row>
    <row r="50790" spans="15:15" x14ac:dyDescent="0.25">
      <c r="O50790" s="7"/>
    </row>
    <row r="50791" spans="15:15" x14ac:dyDescent="0.25">
      <c r="O50791" s="7"/>
    </row>
    <row r="50792" spans="15:15" x14ac:dyDescent="0.25">
      <c r="O50792" s="7"/>
    </row>
    <row r="50793" spans="15:15" x14ac:dyDescent="0.25">
      <c r="O50793" s="7"/>
    </row>
    <row r="50794" spans="15:15" x14ac:dyDescent="0.25">
      <c r="O50794" s="7"/>
    </row>
    <row r="50795" spans="15:15" x14ac:dyDescent="0.25">
      <c r="O50795" s="7"/>
    </row>
    <row r="50796" spans="15:15" x14ac:dyDescent="0.25">
      <c r="O50796" s="7"/>
    </row>
    <row r="50797" spans="15:15" x14ac:dyDescent="0.25">
      <c r="O50797" s="7"/>
    </row>
    <row r="50798" spans="15:15" x14ac:dyDescent="0.25">
      <c r="O50798" s="7"/>
    </row>
    <row r="50799" spans="15:15" x14ac:dyDescent="0.25">
      <c r="O50799" s="7"/>
    </row>
    <row r="50800" spans="15:15" x14ac:dyDescent="0.25">
      <c r="O50800" s="7"/>
    </row>
    <row r="50801" spans="15:15" x14ac:dyDescent="0.25">
      <c r="O50801" s="7"/>
    </row>
    <row r="50802" spans="15:15" x14ac:dyDescent="0.25">
      <c r="O50802" s="7"/>
    </row>
    <row r="50803" spans="15:15" x14ac:dyDescent="0.25">
      <c r="O50803" s="7"/>
    </row>
    <row r="50804" spans="15:15" x14ac:dyDescent="0.25">
      <c r="O50804" s="7"/>
    </row>
    <row r="50805" spans="15:15" x14ac:dyDescent="0.25">
      <c r="O50805" s="7"/>
    </row>
    <row r="50806" spans="15:15" x14ac:dyDescent="0.25">
      <c r="O50806" s="7"/>
    </row>
    <row r="50807" spans="15:15" x14ac:dyDescent="0.25">
      <c r="O50807" s="7"/>
    </row>
    <row r="50808" spans="15:15" x14ac:dyDescent="0.25">
      <c r="O50808" s="7"/>
    </row>
    <row r="50809" spans="15:15" x14ac:dyDescent="0.25">
      <c r="O50809" s="7"/>
    </row>
    <row r="50810" spans="15:15" x14ac:dyDescent="0.25">
      <c r="O50810" s="7"/>
    </row>
    <row r="50811" spans="15:15" x14ac:dyDescent="0.25">
      <c r="O50811" s="7"/>
    </row>
    <row r="50812" spans="15:15" x14ac:dyDescent="0.25">
      <c r="O50812" s="7"/>
    </row>
    <row r="50813" spans="15:15" x14ac:dyDescent="0.25">
      <c r="O50813" s="7"/>
    </row>
    <row r="50814" spans="15:15" x14ac:dyDescent="0.25">
      <c r="O50814" s="7"/>
    </row>
    <row r="50815" spans="15:15" x14ac:dyDescent="0.25">
      <c r="O50815" s="7"/>
    </row>
    <row r="50816" spans="15:15" x14ac:dyDescent="0.25">
      <c r="O50816" s="7"/>
    </row>
    <row r="50817" spans="15:15" x14ac:dyDescent="0.25">
      <c r="O50817" s="7"/>
    </row>
    <row r="50818" spans="15:15" x14ac:dyDescent="0.25">
      <c r="O50818" s="7"/>
    </row>
    <row r="50819" spans="15:15" x14ac:dyDescent="0.25">
      <c r="O50819" s="7"/>
    </row>
    <row r="50820" spans="15:15" x14ac:dyDescent="0.25">
      <c r="O50820" s="7"/>
    </row>
    <row r="50821" spans="15:15" x14ac:dyDescent="0.25">
      <c r="O50821" s="7"/>
    </row>
    <row r="50822" spans="15:15" x14ac:dyDescent="0.25">
      <c r="O50822" s="7"/>
    </row>
    <row r="50823" spans="15:15" x14ac:dyDescent="0.25">
      <c r="O50823" s="7"/>
    </row>
    <row r="50824" spans="15:15" x14ac:dyDescent="0.25">
      <c r="O50824" s="7"/>
    </row>
    <row r="50825" spans="15:15" x14ac:dyDescent="0.25">
      <c r="O50825" s="7"/>
    </row>
    <row r="50826" spans="15:15" x14ac:dyDescent="0.25">
      <c r="O50826" s="7"/>
    </row>
    <row r="50827" spans="15:15" x14ac:dyDescent="0.25">
      <c r="O50827" s="7"/>
    </row>
    <row r="50828" spans="15:15" x14ac:dyDescent="0.25">
      <c r="O50828" s="7"/>
    </row>
    <row r="50829" spans="15:15" x14ac:dyDescent="0.25">
      <c r="O50829" s="7"/>
    </row>
    <row r="50830" spans="15:15" x14ac:dyDescent="0.25">
      <c r="O50830" s="7"/>
    </row>
    <row r="50831" spans="15:15" x14ac:dyDescent="0.25">
      <c r="O50831" s="7"/>
    </row>
    <row r="50832" spans="15:15" x14ac:dyDescent="0.25">
      <c r="O50832" s="7"/>
    </row>
    <row r="50833" spans="15:15" x14ac:dyDescent="0.25">
      <c r="O50833" s="7"/>
    </row>
    <row r="50834" spans="15:15" x14ac:dyDescent="0.25">
      <c r="O50834" s="7"/>
    </row>
    <row r="50835" spans="15:15" x14ac:dyDescent="0.25">
      <c r="O50835" s="7"/>
    </row>
    <row r="50836" spans="15:15" x14ac:dyDescent="0.25">
      <c r="O50836" s="7"/>
    </row>
    <row r="50837" spans="15:15" x14ac:dyDescent="0.25">
      <c r="O50837" s="7"/>
    </row>
    <row r="50838" spans="15:15" x14ac:dyDescent="0.25">
      <c r="O50838" s="7"/>
    </row>
    <row r="50839" spans="15:15" x14ac:dyDescent="0.25">
      <c r="O50839" s="7"/>
    </row>
    <row r="50840" spans="15:15" x14ac:dyDescent="0.25">
      <c r="O50840" s="7"/>
    </row>
    <row r="50841" spans="15:15" x14ac:dyDescent="0.25">
      <c r="O50841" s="7"/>
    </row>
    <row r="50842" spans="15:15" x14ac:dyDescent="0.25">
      <c r="O50842" s="7"/>
    </row>
    <row r="50843" spans="15:15" x14ac:dyDescent="0.25">
      <c r="O50843" s="7"/>
    </row>
    <row r="50844" spans="15:15" x14ac:dyDescent="0.25">
      <c r="O50844" s="7"/>
    </row>
    <row r="50845" spans="15:15" x14ac:dyDescent="0.25">
      <c r="O50845" s="7"/>
    </row>
    <row r="50846" spans="15:15" x14ac:dyDescent="0.25">
      <c r="O50846" s="7"/>
    </row>
    <row r="50847" spans="15:15" x14ac:dyDescent="0.25">
      <c r="O50847" s="7"/>
    </row>
    <row r="50848" spans="15:15" x14ac:dyDescent="0.25">
      <c r="O50848" s="7"/>
    </row>
    <row r="50849" spans="15:15" x14ac:dyDescent="0.25">
      <c r="O50849" s="7"/>
    </row>
    <row r="50850" spans="15:15" x14ac:dyDescent="0.25">
      <c r="O50850" s="7"/>
    </row>
    <row r="50851" spans="15:15" x14ac:dyDescent="0.25">
      <c r="O50851" s="7"/>
    </row>
    <row r="50852" spans="15:15" x14ac:dyDescent="0.25">
      <c r="O50852" s="7"/>
    </row>
    <row r="50853" spans="15:15" x14ac:dyDescent="0.25">
      <c r="O50853" s="7"/>
    </row>
    <row r="50854" spans="15:15" x14ac:dyDescent="0.25">
      <c r="O50854" s="7"/>
    </row>
    <row r="50855" spans="15:15" x14ac:dyDescent="0.25">
      <c r="O50855" s="7"/>
    </row>
    <row r="50856" spans="15:15" x14ac:dyDescent="0.25">
      <c r="O50856" s="7"/>
    </row>
    <row r="50857" spans="15:15" x14ac:dyDescent="0.25">
      <c r="O50857" s="7"/>
    </row>
    <row r="50858" spans="15:15" x14ac:dyDescent="0.25">
      <c r="O50858" s="7"/>
    </row>
    <row r="50859" spans="15:15" x14ac:dyDescent="0.25">
      <c r="O50859" s="7"/>
    </row>
    <row r="50860" spans="15:15" x14ac:dyDescent="0.25">
      <c r="O50860" s="7"/>
    </row>
    <row r="50861" spans="15:15" x14ac:dyDescent="0.25">
      <c r="O50861" s="7"/>
    </row>
    <row r="50862" spans="15:15" x14ac:dyDescent="0.25">
      <c r="O50862" s="7"/>
    </row>
    <row r="50863" spans="15:15" x14ac:dyDescent="0.25">
      <c r="O50863" s="7"/>
    </row>
    <row r="50864" spans="15:15" x14ac:dyDescent="0.25">
      <c r="O50864" s="7"/>
    </row>
    <row r="50865" spans="15:15" x14ac:dyDescent="0.25">
      <c r="O50865" s="7"/>
    </row>
    <row r="50866" spans="15:15" x14ac:dyDescent="0.25">
      <c r="O50866" s="7"/>
    </row>
    <row r="50867" spans="15:15" x14ac:dyDescent="0.25">
      <c r="O50867" s="7"/>
    </row>
    <row r="50868" spans="15:15" x14ac:dyDescent="0.25">
      <c r="O50868" s="7"/>
    </row>
    <row r="50869" spans="15:15" x14ac:dyDescent="0.25">
      <c r="O50869" s="7"/>
    </row>
    <row r="50870" spans="15:15" x14ac:dyDescent="0.25">
      <c r="O50870" s="7"/>
    </row>
    <row r="50871" spans="15:15" x14ac:dyDescent="0.25">
      <c r="O50871" s="7"/>
    </row>
    <row r="50872" spans="15:15" x14ac:dyDescent="0.25">
      <c r="O50872" s="7"/>
    </row>
    <row r="50873" spans="15:15" x14ac:dyDescent="0.25">
      <c r="O50873" s="7"/>
    </row>
    <row r="50874" spans="15:15" x14ac:dyDescent="0.25">
      <c r="O50874" s="7"/>
    </row>
    <row r="50875" spans="15:15" x14ac:dyDescent="0.25">
      <c r="O50875" s="7"/>
    </row>
    <row r="50876" spans="15:15" x14ac:dyDescent="0.25">
      <c r="O50876" s="7"/>
    </row>
    <row r="50877" spans="15:15" x14ac:dyDescent="0.25">
      <c r="O50877" s="7"/>
    </row>
    <row r="50878" spans="15:15" x14ac:dyDescent="0.25">
      <c r="O50878" s="7"/>
    </row>
    <row r="50879" spans="15:15" x14ac:dyDescent="0.25">
      <c r="O50879" s="7"/>
    </row>
    <row r="50880" spans="15:15" x14ac:dyDescent="0.25">
      <c r="O50880" s="7"/>
    </row>
    <row r="50881" spans="15:15" x14ac:dyDescent="0.25">
      <c r="O50881" s="7"/>
    </row>
    <row r="50882" spans="15:15" x14ac:dyDescent="0.25">
      <c r="O50882" s="7"/>
    </row>
    <row r="50883" spans="15:15" x14ac:dyDescent="0.25">
      <c r="O50883" s="7"/>
    </row>
    <row r="50884" spans="15:15" x14ac:dyDescent="0.25">
      <c r="O50884" s="7"/>
    </row>
    <row r="50885" spans="15:15" x14ac:dyDescent="0.25">
      <c r="O50885" s="7"/>
    </row>
    <row r="50886" spans="15:15" x14ac:dyDescent="0.25">
      <c r="O50886" s="7"/>
    </row>
    <row r="50887" spans="15:15" x14ac:dyDescent="0.25">
      <c r="O50887" s="7"/>
    </row>
    <row r="50888" spans="15:15" x14ac:dyDescent="0.25">
      <c r="O50888" s="7"/>
    </row>
    <row r="50889" spans="15:15" x14ac:dyDescent="0.25">
      <c r="O50889" s="7"/>
    </row>
    <row r="50890" spans="15:15" x14ac:dyDescent="0.25">
      <c r="O50890" s="7"/>
    </row>
    <row r="50891" spans="15:15" x14ac:dyDescent="0.25">
      <c r="O50891" s="7"/>
    </row>
    <row r="50892" spans="15:15" x14ac:dyDescent="0.25">
      <c r="O50892" s="7"/>
    </row>
    <row r="50893" spans="15:15" x14ac:dyDescent="0.25">
      <c r="O50893" s="7"/>
    </row>
    <row r="50894" spans="15:15" x14ac:dyDescent="0.25">
      <c r="O50894" s="7"/>
    </row>
    <row r="50895" spans="15:15" x14ac:dyDescent="0.25">
      <c r="O50895" s="7"/>
    </row>
    <row r="50896" spans="15:15" x14ac:dyDescent="0.25">
      <c r="O50896" s="7"/>
    </row>
    <row r="50897" spans="15:15" x14ac:dyDescent="0.25">
      <c r="O50897" s="7"/>
    </row>
    <row r="50898" spans="15:15" x14ac:dyDescent="0.25">
      <c r="O50898" s="7"/>
    </row>
    <row r="50899" spans="15:15" x14ac:dyDescent="0.25">
      <c r="O50899" s="7"/>
    </row>
    <row r="50900" spans="15:15" x14ac:dyDescent="0.25">
      <c r="O50900" s="7"/>
    </row>
    <row r="50901" spans="15:15" x14ac:dyDescent="0.25">
      <c r="O50901" s="7"/>
    </row>
    <row r="50902" spans="15:15" x14ac:dyDescent="0.25">
      <c r="O50902" s="7"/>
    </row>
    <row r="50903" spans="15:15" x14ac:dyDescent="0.25">
      <c r="O50903" s="7"/>
    </row>
    <row r="50904" spans="15:15" x14ac:dyDescent="0.25">
      <c r="O50904" s="7"/>
    </row>
    <row r="50905" spans="15:15" x14ac:dyDescent="0.25">
      <c r="O50905" s="7"/>
    </row>
    <row r="50906" spans="15:15" x14ac:dyDescent="0.25">
      <c r="O50906" s="7"/>
    </row>
    <row r="50907" spans="15:15" x14ac:dyDescent="0.25">
      <c r="O50907" s="7"/>
    </row>
    <row r="50908" spans="15:15" x14ac:dyDescent="0.25">
      <c r="O50908" s="7"/>
    </row>
    <row r="50909" spans="15:15" x14ac:dyDescent="0.25">
      <c r="O50909" s="7"/>
    </row>
    <row r="50910" spans="15:15" x14ac:dyDescent="0.25">
      <c r="O50910" s="7"/>
    </row>
    <row r="50911" spans="15:15" x14ac:dyDescent="0.25">
      <c r="O50911" s="7"/>
    </row>
    <row r="50912" spans="15:15" x14ac:dyDescent="0.25">
      <c r="O50912" s="7"/>
    </row>
    <row r="50913" spans="15:15" x14ac:dyDescent="0.25">
      <c r="O50913" s="7"/>
    </row>
    <row r="50914" spans="15:15" x14ac:dyDescent="0.25">
      <c r="O50914" s="7"/>
    </row>
    <row r="50915" spans="15:15" x14ac:dyDescent="0.25">
      <c r="O50915" s="7"/>
    </row>
    <row r="50916" spans="15:15" x14ac:dyDescent="0.25">
      <c r="O50916" s="7"/>
    </row>
    <row r="50917" spans="15:15" x14ac:dyDescent="0.25">
      <c r="O50917" s="7"/>
    </row>
    <row r="50918" spans="15:15" x14ac:dyDescent="0.25">
      <c r="O50918" s="7"/>
    </row>
    <row r="50919" spans="15:15" x14ac:dyDescent="0.25">
      <c r="O50919" s="7"/>
    </row>
    <row r="50920" spans="15:15" x14ac:dyDescent="0.25">
      <c r="O50920" s="7"/>
    </row>
    <row r="50921" spans="15:15" x14ac:dyDescent="0.25">
      <c r="O50921" s="7"/>
    </row>
    <row r="50922" spans="15:15" x14ac:dyDescent="0.25">
      <c r="O50922" s="7"/>
    </row>
    <row r="50923" spans="15:15" x14ac:dyDescent="0.25">
      <c r="O50923" s="7"/>
    </row>
    <row r="50924" spans="15:15" x14ac:dyDescent="0.25">
      <c r="O50924" s="7"/>
    </row>
    <row r="50925" spans="15:15" x14ac:dyDescent="0.25">
      <c r="O50925" s="7"/>
    </row>
    <row r="50926" spans="15:15" x14ac:dyDescent="0.25">
      <c r="O50926" s="7"/>
    </row>
    <row r="50927" spans="15:15" x14ac:dyDescent="0.25">
      <c r="O50927" s="7"/>
    </row>
    <row r="50928" spans="15:15" x14ac:dyDescent="0.25">
      <c r="O50928" s="7"/>
    </row>
    <row r="50929" spans="15:15" x14ac:dyDescent="0.25">
      <c r="O50929" s="7"/>
    </row>
    <row r="50954" spans="15:15" x14ac:dyDescent="0.25">
      <c r="O50954" s="7"/>
    </row>
    <row r="50955" spans="15:15" x14ac:dyDescent="0.25">
      <c r="O50955" s="7"/>
    </row>
    <row r="50956" spans="15:15" x14ac:dyDescent="0.25">
      <c r="O50956" s="7"/>
    </row>
    <row r="50957" spans="15:15" x14ac:dyDescent="0.25">
      <c r="O50957" s="7"/>
    </row>
    <row r="50958" spans="15:15" x14ac:dyDescent="0.25">
      <c r="O50958" s="7"/>
    </row>
    <row r="50959" spans="15:15" x14ac:dyDescent="0.25">
      <c r="O50959" s="7"/>
    </row>
    <row r="50960" spans="15:15" x14ac:dyDescent="0.25">
      <c r="O50960" s="7"/>
    </row>
    <row r="50961" spans="15:15" x14ac:dyDescent="0.25">
      <c r="O50961" s="7"/>
    </row>
    <row r="50962" spans="15:15" x14ac:dyDescent="0.25">
      <c r="O50962" s="7"/>
    </row>
    <row r="50963" spans="15:15" x14ac:dyDescent="0.25">
      <c r="O50963" s="7"/>
    </row>
    <row r="50964" spans="15:15" x14ac:dyDescent="0.25">
      <c r="O50964" s="7"/>
    </row>
    <row r="50965" spans="15:15" x14ac:dyDescent="0.25">
      <c r="O50965" s="7"/>
    </row>
    <row r="50966" spans="15:15" x14ac:dyDescent="0.25">
      <c r="O50966" s="7"/>
    </row>
    <row r="50967" spans="15:15" x14ac:dyDescent="0.25">
      <c r="O50967" s="7"/>
    </row>
    <row r="50968" spans="15:15" x14ac:dyDescent="0.25">
      <c r="O50968" s="7"/>
    </row>
    <row r="50969" spans="15:15" x14ac:dyDescent="0.25">
      <c r="O50969" s="7"/>
    </row>
    <row r="50970" spans="15:15" x14ac:dyDescent="0.25">
      <c r="O50970" s="7"/>
    </row>
    <row r="50971" spans="15:15" x14ac:dyDescent="0.25">
      <c r="O50971" s="7"/>
    </row>
    <row r="50972" spans="15:15" x14ac:dyDescent="0.25">
      <c r="O50972" s="7"/>
    </row>
    <row r="50973" spans="15:15" x14ac:dyDescent="0.25">
      <c r="O50973" s="7"/>
    </row>
    <row r="50974" spans="15:15" x14ac:dyDescent="0.25">
      <c r="O50974" s="7"/>
    </row>
    <row r="50975" spans="15:15" x14ac:dyDescent="0.25">
      <c r="O50975" s="7"/>
    </row>
    <row r="50976" spans="15:15" x14ac:dyDescent="0.25">
      <c r="O50976" s="7"/>
    </row>
    <row r="50977" spans="15:15" x14ac:dyDescent="0.25">
      <c r="O50977" s="7"/>
    </row>
    <row r="50978" spans="15:15" x14ac:dyDescent="0.25">
      <c r="O50978" s="7"/>
    </row>
    <row r="50979" spans="15:15" x14ac:dyDescent="0.25">
      <c r="O50979" s="7"/>
    </row>
    <row r="50980" spans="15:15" x14ac:dyDescent="0.25">
      <c r="O50980" s="7"/>
    </row>
    <row r="50981" spans="15:15" x14ac:dyDescent="0.25">
      <c r="O50981" s="7"/>
    </row>
    <row r="50982" spans="15:15" x14ac:dyDescent="0.25">
      <c r="O50982" s="7"/>
    </row>
    <row r="50983" spans="15:15" x14ac:dyDescent="0.25">
      <c r="O50983" s="7"/>
    </row>
    <row r="50984" spans="15:15" x14ac:dyDescent="0.25">
      <c r="O50984" s="7"/>
    </row>
    <row r="50985" spans="15:15" x14ac:dyDescent="0.25">
      <c r="O50985" s="7"/>
    </row>
    <row r="50986" spans="15:15" x14ac:dyDescent="0.25">
      <c r="O50986" s="7"/>
    </row>
    <row r="50987" spans="15:15" x14ac:dyDescent="0.25">
      <c r="O50987" s="7"/>
    </row>
    <row r="50988" spans="15:15" x14ac:dyDescent="0.25">
      <c r="O50988" s="7"/>
    </row>
    <row r="50989" spans="15:15" x14ac:dyDescent="0.25">
      <c r="O50989" s="7"/>
    </row>
    <row r="50990" spans="15:15" x14ac:dyDescent="0.25">
      <c r="O50990" s="7"/>
    </row>
    <row r="50991" spans="15:15" x14ac:dyDescent="0.25">
      <c r="O50991" s="7"/>
    </row>
    <row r="50992" spans="15:15" x14ac:dyDescent="0.25">
      <c r="O50992" s="7"/>
    </row>
    <row r="50993" spans="15:15" x14ac:dyDescent="0.25">
      <c r="O50993" s="7"/>
    </row>
    <row r="50994" spans="15:15" x14ac:dyDescent="0.25">
      <c r="O50994" s="7"/>
    </row>
    <row r="50995" spans="15:15" x14ac:dyDescent="0.25">
      <c r="O50995" s="7"/>
    </row>
    <row r="50996" spans="15:15" x14ac:dyDescent="0.25">
      <c r="O50996" s="7"/>
    </row>
    <row r="50997" spans="15:15" x14ac:dyDescent="0.25">
      <c r="O50997" s="7"/>
    </row>
    <row r="50998" spans="15:15" x14ac:dyDescent="0.25">
      <c r="O50998" s="7"/>
    </row>
    <row r="50999" spans="15:15" x14ac:dyDescent="0.25">
      <c r="O50999" s="7"/>
    </row>
    <row r="51000" spans="15:15" x14ac:dyDescent="0.25">
      <c r="O51000" s="7"/>
    </row>
    <row r="51001" spans="15:15" x14ac:dyDescent="0.25">
      <c r="O51001" s="7"/>
    </row>
    <row r="51002" spans="15:15" x14ac:dyDescent="0.25">
      <c r="O51002" s="7"/>
    </row>
    <row r="51003" spans="15:15" x14ac:dyDescent="0.25">
      <c r="O51003" s="7"/>
    </row>
    <row r="51004" spans="15:15" x14ac:dyDescent="0.25">
      <c r="O51004" s="7"/>
    </row>
    <row r="51005" spans="15:15" x14ac:dyDescent="0.25">
      <c r="O51005" s="7"/>
    </row>
    <row r="51006" spans="15:15" x14ac:dyDescent="0.25">
      <c r="O51006" s="7"/>
    </row>
    <row r="51007" spans="15:15" x14ac:dyDescent="0.25">
      <c r="O51007" s="7"/>
    </row>
    <row r="51008" spans="15:15" x14ac:dyDescent="0.25">
      <c r="O51008" s="7"/>
    </row>
    <row r="51009" spans="15:15" x14ac:dyDescent="0.25">
      <c r="O51009" s="7"/>
    </row>
    <row r="51010" spans="15:15" x14ac:dyDescent="0.25">
      <c r="O51010" s="7"/>
    </row>
    <row r="51011" spans="15:15" x14ac:dyDescent="0.25">
      <c r="O51011" s="7"/>
    </row>
    <row r="51012" spans="15:15" x14ac:dyDescent="0.25">
      <c r="O51012" s="7"/>
    </row>
    <row r="51013" spans="15:15" x14ac:dyDescent="0.25">
      <c r="O51013" s="7"/>
    </row>
    <row r="51014" spans="15:15" x14ac:dyDescent="0.25">
      <c r="O51014" s="7"/>
    </row>
    <row r="51015" spans="15:15" x14ac:dyDescent="0.25">
      <c r="O51015" s="7"/>
    </row>
    <row r="51016" spans="15:15" x14ac:dyDescent="0.25">
      <c r="O51016" s="7"/>
    </row>
    <row r="51017" spans="15:15" x14ac:dyDescent="0.25">
      <c r="O51017" s="7"/>
    </row>
    <row r="51018" spans="15:15" x14ac:dyDescent="0.25">
      <c r="O51018" s="7"/>
    </row>
    <row r="51019" spans="15:15" x14ac:dyDescent="0.25">
      <c r="O51019" s="7"/>
    </row>
    <row r="51020" spans="15:15" x14ac:dyDescent="0.25">
      <c r="O51020" s="7"/>
    </row>
    <row r="51021" spans="15:15" x14ac:dyDescent="0.25">
      <c r="O51021" s="7"/>
    </row>
    <row r="51022" spans="15:15" x14ac:dyDescent="0.25">
      <c r="O51022" s="7"/>
    </row>
    <row r="51023" spans="15:15" x14ac:dyDescent="0.25">
      <c r="O51023" s="7"/>
    </row>
    <row r="51024" spans="15:15" x14ac:dyDescent="0.25">
      <c r="O51024" s="7"/>
    </row>
    <row r="51025" spans="15:15" x14ac:dyDescent="0.25">
      <c r="O51025" s="7"/>
    </row>
    <row r="51026" spans="15:15" x14ac:dyDescent="0.25">
      <c r="O51026" s="7"/>
    </row>
    <row r="51027" spans="15:15" x14ac:dyDescent="0.25">
      <c r="O51027" s="7"/>
    </row>
    <row r="51028" spans="15:15" x14ac:dyDescent="0.25">
      <c r="O51028" s="7"/>
    </row>
    <row r="51029" spans="15:15" x14ac:dyDescent="0.25">
      <c r="O51029" s="7"/>
    </row>
    <row r="51030" spans="15:15" x14ac:dyDescent="0.25">
      <c r="O51030" s="7"/>
    </row>
    <row r="51031" spans="15:15" x14ac:dyDescent="0.25">
      <c r="O51031" s="7"/>
    </row>
    <row r="51032" spans="15:15" x14ac:dyDescent="0.25">
      <c r="O51032" s="7"/>
    </row>
    <row r="51033" spans="15:15" x14ac:dyDescent="0.25">
      <c r="O51033" s="7"/>
    </row>
    <row r="51034" spans="15:15" x14ac:dyDescent="0.25">
      <c r="O51034" s="7"/>
    </row>
    <row r="51035" spans="15:15" x14ac:dyDescent="0.25">
      <c r="O51035" s="7"/>
    </row>
    <row r="51036" spans="15:15" x14ac:dyDescent="0.25">
      <c r="O51036" s="7"/>
    </row>
    <row r="51037" spans="15:15" x14ac:dyDescent="0.25">
      <c r="O51037" s="7"/>
    </row>
    <row r="51038" spans="15:15" x14ac:dyDescent="0.25">
      <c r="O51038" s="7"/>
    </row>
    <row r="51039" spans="15:15" x14ac:dyDescent="0.25">
      <c r="O51039" s="7"/>
    </row>
    <row r="51040" spans="15:15" x14ac:dyDescent="0.25">
      <c r="O51040" s="7"/>
    </row>
    <row r="51041" spans="15:15" x14ac:dyDescent="0.25">
      <c r="O51041" s="7"/>
    </row>
    <row r="51042" spans="15:15" x14ac:dyDescent="0.25">
      <c r="O51042" s="7"/>
    </row>
    <row r="51043" spans="15:15" x14ac:dyDescent="0.25">
      <c r="O51043" s="7"/>
    </row>
    <row r="51044" spans="15:15" x14ac:dyDescent="0.25">
      <c r="O51044" s="7"/>
    </row>
    <row r="51045" spans="15:15" x14ac:dyDescent="0.25">
      <c r="O51045" s="7"/>
    </row>
    <row r="51046" spans="15:15" x14ac:dyDescent="0.25">
      <c r="O51046" s="7"/>
    </row>
    <row r="51047" spans="15:15" x14ac:dyDescent="0.25">
      <c r="O51047" s="7"/>
    </row>
    <row r="51048" spans="15:15" x14ac:dyDescent="0.25">
      <c r="O51048" s="7"/>
    </row>
    <row r="51049" spans="15:15" x14ac:dyDescent="0.25">
      <c r="O51049" s="7"/>
    </row>
    <row r="51050" spans="15:15" x14ac:dyDescent="0.25">
      <c r="O51050" s="7"/>
    </row>
    <row r="51051" spans="15:15" x14ac:dyDescent="0.25">
      <c r="O51051" s="7"/>
    </row>
    <row r="51052" spans="15:15" x14ac:dyDescent="0.25">
      <c r="O51052" s="7"/>
    </row>
    <row r="51053" spans="15:15" x14ac:dyDescent="0.25">
      <c r="O51053" s="7"/>
    </row>
    <row r="51054" spans="15:15" x14ac:dyDescent="0.25">
      <c r="O51054" s="7"/>
    </row>
    <row r="51055" spans="15:15" x14ac:dyDescent="0.25">
      <c r="O51055" s="7"/>
    </row>
    <row r="51056" spans="15:15" x14ac:dyDescent="0.25">
      <c r="O51056" s="7"/>
    </row>
    <row r="51057" spans="15:15" x14ac:dyDescent="0.25">
      <c r="O51057" s="7"/>
    </row>
    <row r="51058" spans="15:15" x14ac:dyDescent="0.25">
      <c r="O51058" s="7"/>
    </row>
    <row r="51059" spans="15:15" x14ac:dyDescent="0.25">
      <c r="O51059" s="7"/>
    </row>
    <row r="51060" spans="15:15" x14ac:dyDescent="0.25">
      <c r="O51060" s="7"/>
    </row>
    <row r="51061" spans="15:15" x14ac:dyDescent="0.25">
      <c r="O51061" s="7"/>
    </row>
    <row r="51062" spans="15:15" x14ac:dyDescent="0.25">
      <c r="O51062" s="7"/>
    </row>
    <row r="51063" spans="15:15" x14ac:dyDescent="0.25">
      <c r="O51063" s="7"/>
    </row>
    <row r="51064" spans="15:15" x14ac:dyDescent="0.25">
      <c r="O51064" s="7"/>
    </row>
    <row r="51065" spans="15:15" x14ac:dyDescent="0.25">
      <c r="O51065" s="7"/>
    </row>
    <row r="51066" spans="15:15" x14ac:dyDescent="0.25">
      <c r="O51066" s="7"/>
    </row>
    <row r="51067" spans="15:15" x14ac:dyDescent="0.25">
      <c r="O51067" s="7"/>
    </row>
    <row r="51068" spans="15:15" x14ac:dyDescent="0.25">
      <c r="O51068" s="7"/>
    </row>
    <row r="51069" spans="15:15" x14ac:dyDescent="0.25">
      <c r="O51069" s="7"/>
    </row>
    <row r="51070" spans="15:15" x14ac:dyDescent="0.25">
      <c r="O51070" s="7"/>
    </row>
    <row r="51071" spans="15:15" x14ac:dyDescent="0.25">
      <c r="O51071" s="7"/>
    </row>
    <row r="51072" spans="15:15" x14ac:dyDescent="0.25">
      <c r="O51072" s="7"/>
    </row>
    <row r="51073" spans="15:15" x14ac:dyDescent="0.25">
      <c r="O51073" s="7"/>
    </row>
    <row r="51074" spans="15:15" x14ac:dyDescent="0.25">
      <c r="O51074" s="7"/>
    </row>
    <row r="51075" spans="15:15" x14ac:dyDescent="0.25">
      <c r="O51075" s="7"/>
    </row>
    <row r="51076" spans="15:15" x14ac:dyDescent="0.25">
      <c r="O51076" s="7"/>
    </row>
    <row r="51077" spans="15:15" x14ac:dyDescent="0.25">
      <c r="O51077" s="7"/>
    </row>
    <row r="51078" spans="15:15" x14ac:dyDescent="0.25">
      <c r="O51078" s="7"/>
    </row>
    <row r="51079" spans="15:15" x14ac:dyDescent="0.25">
      <c r="O51079" s="7"/>
    </row>
    <row r="51080" spans="15:15" x14ac:dyDescent="0.25">
      <c r="O51080" s="7"/>
    </row>
    <row r="51081" spans="15:15" x14ac:dyDescent="0.25">
      <c r="O51081" s="7"/>
    </row>
    <row r="51082" spans="15:15" x14ac:dyDescent="0.25">
      <c r="O51082" s="7"/>
    </row>
    <row r="51083" spans="15:15" x14ac:dyDescent="0.25">
      <c r="O51083" s="7"/>
    </row>
    <row r="51084" spans="15:15" x14ac:dyDescent="0.25">
      <c r="O51084" s="7"/>
    </row>
    <row r="51085" spans="15:15" x14ac:dyDescent="0.25">
      <c r="O51085" s="7"/>
    </row>
    <row r="51086" spans="15:15" x14ac:dyDescent="0.25">
      <c r="O51086" s="7"/>
    </row>
    <row r="51087" spans="15:15" x14ac:dyDescent="0.25">
      <c r="O51087" s="7"/>
    </row>
    <row r="51088" spans="15:15" x14ac:dyDescent="0.25">
      <c r="O51088" s="7"/>
    </row>
    <row r="51089" spans="15:15" x14ac:dyDescent="0.25">
      <c r="O51089" s="7"/>
    </row>
    <row r="51090" spans="15:15" x14ac:dyDescent="0.25">
      <c r="O51090" s="7"/>
    </row>
    <row r="51091" spans="15:15" x14ac:dyDescent="0.25">
      <c r="O51091" s="7"/>
    </row>
    <row r="51092" spans="15:15" x14ac:dyDescent="0.25">
      <c r="O51092" s="7"/>
    </row>
    <row r="51093" spans="15:15" x14ac:dyDescent="0.25">
      <c r="O51093" s="7"/>
    </row>
    <row r="51094" spans="15:15" x14ac:dyDescent="0.25">
      <c r="O51094" s="7"/>
    </row>
    <row r="51095" spans="15:15" x14ac:dyDescent="0.25">
      <c r="O51095" s="7"/>
    </row>
    <row r="51096" spans="15:15" x14ac:dyDescent="0.25">
      <c r="O51096" s="7"/>
    </row>
    <row r="51097" spans="15:15" x14ac:dyDescent="0.25">
      <c r="O51097" s="7"/>
    </row>
    <row r="51098" spans="15:15" x14ac:dyDescent="0.25">
      <c r="O51098" s="7"/>
    </row>
    <row r="51099" spans="15:15" x14ac:dyDescent="0.25">
      <c r="O51099" s="7"/>
    </row>
    <row r="51100" spans="15:15" x14ac:dyDescent="0.25">
      <c r="O51100" s="7"/>
    </row>
    <row r="51101" spans="15:15" x14ac:dyDescent="0.25">
      <c r="O51101" s="7"/>
    </row>
    <row r="51102" spans="15:15" x14ac:dyDescent="0.25">
      <c r="O51102" s="7"/>
    </row>
    <row r="51103" spans="15:15" x14ac:dyDescent="0.25">
      <c r="O51103" s="7"/>
    </row>
    <row r="51104" spans="15:15" x14ac:dyDescent="0.25">
      <c r="O51104" s="7"/>
    </row>
    <row r="51105" spans="15:15" x14ac:dyDescent="0.25">
      <c r="O51105" s="7"/>
    </row>
    <row r="51106" spans="15:15" x14ac:dyDescent="0.25">
      <c r="O51106" s="7"/>
    </row>
    <row r="51107" spans="15:15" x14ac:dyDescent="0.25">
      <c r="O51107" s="7"/>
    </row>
    <row r="51108" spans="15:15" x14ac:dyDescent="0.25">
      <c r="O51108" s="7"/>
    </row>
    <row r="51109" spans="15:15" x14ac:dyDescent="0.25">
      <c r="O51109" s="7"/>
    </row>
    <row r="51110" spans="15:15" x14ac:dyDescent="0.25">
      <c r="O51110" s="7"/>
    </row>
    <row r="51111" spans="15:15" x14ac:dyDescent="0.25">
      <c r="O51111" s="7"/>
    </row>
    <row r="51112" spans="15:15" x14ac:dyDescent="0.25">
      <c r="O51112" s="7"/>
    </row>
    <row r="51113" spans="15:15" x14ac:dyDescent="0.25">
      <c r="O51113" s="7"/>
    </row>
    <row r="51114" spans="15:15" x14ac:dyDescent="0.25">
      <c r="O51114" s="7"/>
    </row>
    <row r="51115" spans="15:15" x14ac:dyDescent="0.25">
      <c r="O51115" s="7"/>
    </row>
    <row r="51116" spans="15:15" x14ac:dyDescent="0.25">
      <c r="O51116" s="7"/>
    </row>
    <row r="51117" spans="15:15" x14ac:dyDescent="0.25">
      <c r="O51117" s="7"/>
    </row>
    <row r="51118" spans="15:15" x14ac:dyDescent="0.25">
      <c r="O51118" s="7"/>
    </row>
    <row r="51119" spans="15:15" x14ac:dyDescent="0.25">
      <c r="O51119" s="7"/>
    </row>
    <row r="51120" spans="15:15" x14ac:dyDescent="0.25">
      <c r="O51120" s="7"/>
    </row>
    <row r="51121" spans="15:15" x14ac:dyDescent="0.25">
      <c r="O51121" s="7"/>
    </row>
    <row r="51122" spans="15:15" x14ac:dyDescent="0.25">
      <c r="O51122" s="7"/>
    </row>
    <row r="51123" spans="15:15" x14ac:dyDescent="0.25">
      <c r="O51123" s="7"/>
    </row>
    <row r="51124" spans="15:15" x14ac:dyDescent="0.25">
      <c r="O51124" s="7"/>
    </row>
    <row r="51125" spans="15:15" x14ac:dyDescent="0.25">
      <c r="O51125" s="7"/>
    </row>
    <row r="51126" spans="15:15" x14ac:dyDescent="0.25">
      <c r="O51126" s="7"/>
    </row>
    <row r="51127" spans="15:15" x14ac:dyDescent="0.25">
      <c r="O51127" s="7"/>
    </row>
    <row r="51128" spans="15:15" x14ac:dyDescent="0.25">
      <c r="O51128" s="7"/>
    </row>
    <row r="51129" spans="15:15" x14ac:dyDescent="0.25">
      <c r="O51129" s="7"/>
    </row>
    <row r="51130" spans="15:15" x14ac:dyDescent="0.25">
      <c r="O51130" s="7"/>
    </row>
    <row r="51131" spans="15:15" x14ac:dyDescent="0.25">
      <c r="O51131" s="7"/>
    </row>
    <row r="51132" spans="15:15" x14ac:dyDescent="0.25">
      <c r="O51132" s="7"/>
    </row>
    <row r="51133" spans="15:15" x14ac:dyDescent="0.25">
      <c r="O51133" s="7"/>
    </row>
    <row r="51134" spans="15:15" x14ac:dyDescent="0.25">
      <c r="O51134" s="7"/>
    </row>
    <row r="51135" spans="15:15" x14ac:dyDescent="0.25">
      <c r="O51135" s="7"/>
    </row>
    <row r="51136" spans="15:15" x14ac:dyDescent="0.25">
      <c r="O51136" s="7"/>
    </row>
    <row r="51137" spans="15:15" x14ac:dyDescent="0.25">
      <c r="O51137" s="7"/>
    </row>
    <row r="51138" spans="15:15" x14ac:dyDescent="0.25">
      <c r="O51138" s="7"/>
    </row>
    <row r="51139" spans="15:15" x14ac:dyDescent="0.25">
      <c r="O51139" s="7"/>
    </row>
    <row r="51140" spans="15:15" x14ac:dyDescent="0.25">
      <c r="O51140" s="7"/>
    </row>
    <row r="51141" spans="15:15" x14ac:dyDescent="0.25">
      <c r="O51141" s="7"/>
    </row>
    <row r="51142" spans="15:15" x14ac:dyDescent="0.25">
      <c r="O51142" s="7"/>
    </row>
    <row r="51143" spans="15:15" x14ac:dyDescent="0.25">
      <c r="O51143" s="7"/>
    </row>
    <row r="51144" spans="15:15" x14ac:dyDescent="0.25">
      <c r="O51144" s="7"/>
    </row>
    <row r="51145" spans="15:15" x14ac:dyDescent="0.25">
      <c r="O51145" s="7"/>
    </row>
    <row r="51146" spans="15:15" x14ac:dyDescent="0.25">
      <c r="O51146" s="7"/>
    </row>
    <row r="51147" spans="15:15" x14ac:dyDescent="0.25">
      <c r="O51147" s="7"/>
    </row>
    <row r="51148" spans="15:15" x14ac:dyDescent="0.25">
      <c r="O51148" s="7"/>
    </row>
    <row r="51149" spans="15:15" x14ac:dyDescent="0.25">
      <c r="O51149" s="7"/>
    </row>
    <row r="51150" spans="15:15" x14ac:dyDescent="0.25">
      <c r="O51150" s="7"/>
    </row>
    <row r="51151" spans="15:15" x14ac:dyDescent="0.25">
      <c r="O51151" s="7"/>
    </row>
    <row r="51152" spans="15:15" x14ac:dyDescent="0.25">
      <c r="O51152" s="7"/>
    </row>
    <row r="51153" spans="15:15" x14ac:dyDescent="0.25">
      <c r="O51153" s="7"/>
    </row>
    <row r="51154" spans="15:15" x14ac:dyDescent="0.25">
      <c r="O51154" s="7"/>
    </row>
    <row r="51155" spans="15:15" x14ac:dyDescent="0.25">
      <c r="O51155" s="7"/>
    </row>
    <row r="51156" spans="15:15" x14ac:dyDescent="0.25">
      <c r="O51156" s="7"/>
    </row>
    <row r="51157" spans="15:15" x14ac:dyDescent="0.25">
      <c r="O51157" s="7"/>
    </row>
    <row r="51158" spans="15:15" x14ac:dyDescent="0.25">
      <c r="O51158" s="7"/>
    </row>
    <row r="51159" spans="15:15" x14ac:dyDescent="0.25">
      <c r="O51159" s="7"/>
    </row>
    <row r="51160" spans="15:15" x14ac:dyDescent="0.25">
      <c r="O51160" s="7"/>
    </row>
    <row r="51161" spans="15:15" x14ac:dyDescent="0.25">
      <c r="O51161" s="7"/>
    </row>
    <row r="51162" spans="15:15" x14ac:dyDescent="0.25">
      <c r="O51162" s="7"/>
    </row>
    <row r="51163" spans="15:15" x14ac:dyDescent="0.25">
      <c r="O51163" s="7"/>
    </row>
    <row r="51164" spans="15:15" x14ac:dyDescent="0.25">
      <c r="O51164" s="7"/>
    </row>
    <row r="51165" spans="15:15" x14ac:dyDescent="0.25">
      <c r="O51165" s="7"/>
    </row>
    <row r="51166" spans="15:15" x14ac:dyDescent="0.25">
      <c r="O51166" s="7"/>
    </row>
    <row r="51167" spans="15:15" x14ac:dyDescent="0.25">
      <c r="O51167" s="7"/>
    </row>
    <row r="51168" spans="15:15" x14ac:dyDescent="0.25">
      <c r="O51168" s="7"/>
    </row>
    <row r="51169" spans="15:15" x14ac:dyDescent="0.25">
      <c r="O51169" s="7"/>
    </row>
    <row r="51170" spans="15:15" x14ac:dyDescent="0.25">
      <c r="O51170" s="7"/>
    </row>
    <row r="51171" spans="15:15" x14ac:dyDescent="0.25">
      <c r="O51171" s="7"/>
    </row>
    <row r="51172" spans="15:15" x14ac:dyDescent="0.25">
      <c r="O51172" s="7"/>
    </row>
    <row r="51173" spans="15:15" x14ac:dyDescent="0.25">
      <c r="O51173" s="7"/>
    </row>
    <row r="51174" spans="15:15" x14ac:dyDescent="0.25">
      <c r="O51174" s="7"/>
    </row>
    <row r="51175" spans="15:15" x14ac:dyDescent="0.25">
      <c r="O51175" s="7"/>
    </row>
    <row r="51176" spans="15:15" x14ac:dyDescent="0.25">
      <c r="O51176" s="7"/>
    </row>
    <row r="51177" spans="15:15" x14ac:dyDescent="0.25">
      <c r="O51177" s="7"/>
    </row>
    <row r="51178" spans="15:15" x14ac:dyDescent="0.25">
      <c r="O51178" s="7"/>
    </row>
    <row r="51179" spans="15:15" x14ac:dyDescent="0.25">
      <c r="O51179" s="7"/>
    </row>
    <row r="51180" spans="15:15" x14ac:dyDescent="0.25">
      <c r="O51180" s="7"/>
    </row>
    <row r="51181" spans="15:15" x14ac:dyDescent="0.25">
      <c r="O51181" s="7"/>
    </row>
    <row r="51182" spans="15:15" x14ac:dyDescent="0.25">
      <c r="O51182" s="7"/>
    </row>
    <row r="51183" spans="15:15" x14ac:dyDescent="0.25">
      <c r="O51183" s="7"/>
    </row>
    <row r="51184" spans="15:15" x14ac:dyDescent="0.25">
      <c r="O51184" s="7"/>
    </row>
    <row r="51185" spans="15:15" x14ac:dyDescent="0.25">
      <c r="O51185" s="7"/>
    </row>
    <row r="51186" spans="15:15" x14ac:dyDescent="0.25">
      <c r="O51186" s="7"/>
    </row>
    <row r="51187" spans="15:15" x14ac:dyDescent="0.25">
      <c r="O51187" s="7"/>
    </row>
    <row r="51188" spans="15:15" x14ac:dyDescent="0.25">
      <c r="O51188" s="7"/>
    </row>
    <row r="51189" spans="15:15" x14ac:dyDescent="0.25">
      <c r="O51189" s="7"/>
    </row>
    <row r="51190" spans="15:15" x14ac:dyDescent="0.25">
      <c r="O51190" s="7"/>
    </row>
    <row r="51191" spans="15:15" x14ac:dyDescent="0.25">
      <c r="O51191" s="7"/>
    </row>
    <row r="51192" spans="15:15" x14ac:dyDescent="0.25">
      <c r="O51192" s="7"/>
    </row>
    <row r="51193" spans="15:15" x14ac:dyDescent="0.25">
      <c r="O51193" s="7"/>
    </row>
    <row r="51218" spans="15:15" x14ac:dyDescent="0.25">
      <c r="O51218" s="7"/>
    </row>
    <row r="51219" spans="15:15" x14ac:dyDescent="0.25">
      <c r="O51219" s="7"/>
    </row>
    <row r="51220" spans="15:15" x14ac:dyDescent="0.25">
      <c r="O51220" s="7"/>
    </row>
    <row r="51221" spans="15:15" x14ac:dyDescent="0.25">
      <c r="O51221" s="7"/>
    </row>
    <row r="51222" spans="15:15" x14ac:dyDescent="0.25">
      <c r="O51222" s="7"/>
    </row>
    <row r="51223" spans="15:15" x14ac:dyDescent="0.25">
      <c r="O51223" s="7"/>
    </row>
    <row r="51224" spans="15:15" x14ac:dyDescent="0.25">
      <c r="O51224" s="7"/>
    </row>
    <row r="51225" spans="15:15" x14ac:dyDescent="0.25">
      <c r="O51225" s="7"/>
    </row>
    <row r="51226" spans="15:15" x14ac:dyDescent="0.25">
      <c r="O51226" s="7"/>
    </row>
    <row r="51227" spans="15:15" x14ac:dyDescent="0.25">
      <c r="O51227" s="7"/>
    </row>
    <row r="51228" spans="15:15" x14ac:dyDescent="0.25">
      <c r="O51228" s="7"/>
    </row>
    <row r="51229" spans="15:15" x14ac:dyDescent="0.25">
      <c r="O51229" s="7"/>
    </row>
    <row r="51230" spans="15:15" x14ac:dyDescent="0.25">
      <c r="O51230" s="7"/>
    </row>
    <row r="51231" spans="15:15" x14ac:dyDescent="0.25">
      <c r="O51231" s="7"/>
    </row>
    <row r="51232" spans="15:15" x14ac:dyDescent="0.25">
      <c r="O51232" s="7"/>
    </row>
    <row r="51233" spans="15:15" x14ac:dyDescent="0.25">
      <c r="O51233" s="7"/>
    </row>
    <row r="51234" spans="15:15" x14ac:dyDescent="0.25">
      <c r="O51234" s="7"/>
    </row>
    <row r="51235" spans="15:15" x14ac:dyDescent="0.25">
      <c r="O51235" s="7"/>
    </row>
    <row r="51236" spans="15:15" x14ac:dyDescent="0.25">
      <c r="O51236" s="7"/>
    </row>
    <row r="51237" spans="15:15" x14ac:dyDescent="0.25">
      <c r="O51237" s="7"/>
    </row>
    <row r="51238" spans="15:15" x14ac:dyDescent="0.25">
      <c r="O51238" s="7"/>
    </row>
    <row r="51239" spans="15:15" x14ac:dyDescent="0.25">
      <c r="O51239" s="7"/>
    </row>
    <row r="51240" spans="15:15" x14ac:dyDescent="0.25">
      <c r="O51240" s="7"/>
    </row>
    <row r="51241" spans="15:15" x14ac:dyDescent="0.25">
      <c r="O51241" s="7"/>
    </row>
    <row r="51242" spans="15:15" x14ac:dyDescent="0.25">
      <c r="O51242" s="7"/>
    </row>
    <row r="51243" spans="15:15" x14ac:dyDescent="0.25">
      <c r="O51243" s="7"/>
    </row>
    <row r="51244" spans="15:15" x14ac:dyDescent="0.25">
      <c r="O51244" s="7"/>
    </row>
    <row r="51245" spans="15:15" x14ac:dyDescent="0.25">
      <c r="O51245" s="7"/>
    </row>
    <row r="51246" spans="15:15" x14ac:dyDescent="0.25">
      <c r="O51246" s="7"/>
    </row>
    <row r="51247" spans="15:15" x14ac:dyDescent="0.25">
      <c r="O51247" s="7"/>
    </row>
    <row r="51248" spans="15:15" x14ac:dyDescent="0.25">
      <c r="O51248" s="7"/>
    </row>
    <row r="51249" spans="15:15" x14ac:dyDescent="0.25">
      <c r="O51249" s="7"/>
    </row>
    <row r="51250" spans="15:15" x14ac:dyDescent="0.25">
      <c r="O51250" s="7"/>
    </row>
    <row r="51251" spans="15:15" x14ac:dyDescent="0.25">
      <c r="O51251" s="7"/>
    </row>
    <row r="51252" spans="15:15" x14ac:dyDescent="0.25">
      <c r="O51252" s="7"/>
    </row>
    <row r="51253" spans="15:15" x14ac:dyDescent="0.25">
      <c r="O51253" s="7"/>
    </row>
    <row r="51254" spans="15:15" x14ac:dyDescent="0.25">
      <c r="O51254" s="7"/>
    </row>
    <row r="51255" spans="15:15" x14ac:dyDescent="0.25">
      <c r="O51255" s="7"/>
    </row>
    <row r="51256" spans="15:15" x14ac:dyDescent="0.25">
      <c r="O51256" s="7"/>
    </row>
    <row r="51257" spans="15:15" x14ac:dyDescent="0.25">
      <c r="O51257" s="7"/>
    </row>
    <row r="51258" spans="15:15" x14ac:dyDescent="0.25">
      <c r="O51258" s="7"/>
    </row>
    <row r="51259" spans="15:15" x14ac:dyDescent="0.25">
      <c r="O51259" s="7"/>
    </row>
    <row r="51260" spans="15:15" x14ac:dyDescent="0.25">
      <c r="O51260" s="7"/>
    </row>
    <row r="51261" spans="15:15" x14ac:dyDescent="0.25">
      <c r="O51261" s="7"/>
    </row>
    <row r="51262" spans="15:15" x14ac:dyDescent="0.25">
      <c r="O51262" s="7"/>
    </row>
    <row r="51263" spans="15:15" x14ac:dyDescent="0.25">
      <c r="O51263" s="7"/>
    </row>
    <row r="51264" spans="15:15" x14ac:dyDescent="0.25">
      <c r="O51264" s="7"/>
    </row>
    <row r="51265" spans="15:15" x14ac:dyDescent="0.25">
      <c r="O51265" s="7"/>
    </row>
    <row r="51266" spans="15:15" x14ac:dyDescent="0.25">
      <c r="O51266" s="7"/>
    </row>
    <row r="51267" spans="15:15" x14ac:dyDescent="0.25">
      <c r="O51267" s="7"/>
    </row>
    <row r="51268" spans="15:15" x14ac:dyDescent="0.25">
      <c r="O51268" s="7"/>
    </row>
    <row r="51269" spans="15:15" x14ac:dyDescent="0.25">
      <c r="O51269" s="7"/>
    </row>
    <row r="51270" spans="15:15" x14ac:dyDescent="0.25">
      <c r="O51270" s="7"/>
    </row>
    <row r="51271" spans="15:15" x14ac:dyDescent="0.25">
      <c r="O51271" s="7"/>
    </row>
    <row r="51272" spans="15:15" x14ac:dyDescent="0.25">
      <c r="O51272" s="7"/>
    </row>
    <row r="51273" spans="15:15" x14ac:dyDescent="0.25">
      <c r="O51273" s="7"/>
    </row>
    <row r="51274" spans="15:15" x14ac:dyDescent="0.25">
      <c r="O51274" s="7"/>
    </row>
    <row r="51275" spans="15:15" x14ac:dyDescent="0.25">
      <c r="O51275" s="7"/>
    </row>
    <row r="51276" spans="15:15" x14ac:dyDescent="0.25">
      <c r="O51276" s="7"/>
    </row>
    <row r="51277" spans="15:15" x14ac:dyDescent="0.25">
      <c r="O51277" s="7"/>
    </row>
    <row r="51278" spans="15:15" x14ac:dyDescent="0.25">
      <c r="O51278" s="7"/>
    </row>
    <row r="51279" spans="15:15" x14ac:dyDescent="0.25">
      <c r="O51279" s="7"/>
    </row>
    <row r="51280" spans="15:15" x14ac:dyDescent="0.25">
      <c r="O51280" s="7"/>
    </row>
    <row r="51281" spans="15:15" x14ac:dyDescent="0.25">
      <c r="O51281" s="7"/>
    </row>
    <row r="51282" spans="15:15" x14ac:dyDescent="0.25">
      <c r="O51282" s="7"/>
    </row>
    <row r="51283" spans="15:15" x14ac:dyDescent="0.25">
      <c r="O51283" s="7"/>
    </row>
    <row r="51284" spans="15:15" x14ac:dyDescent="0.25">
      <c r="O51284" s="7"/>
    </row>
    <row r="51285" spans="15:15" x14ac:dyDescent="0.25">
      <c r="O51285" s="7"/>
    </row>
    <row r="51286" spans="15:15" x14ac:dyDescent="0.25">
      <c r="O51286" s="7"/>
    </row>
    <row r="51287" spans="15:15" x14ac:dyDescent="0.25">
      <c r="O51287" s="7"/>
    </row>
    <row r="51288" spans="15:15" x14ac:dyDescent="0.25">
      <c r="O51288" s="7"/>
    </row>
    <row r="51289" spans="15:15" x14ac:dyDescent="0.25">
      <c r="O51289" s="7"/>
    </row>
    <row r="51290" spans="15:15" x14ac:dyDescent="0.25">
      <c r="O51290" s="7"/>
    </row>
    <row r="51291" spans="15:15" x14ac:dyDescent="0.25">
      <c r="O51291" s="7"/>
    </row>
    <row r="51292" spans="15:15" x14ac:dyDescent="0.25">
      <c r="O51292" s="7"/>
    </row>
    <row r="51293" spans="15:15" x14ac:dyDescent="0.25">
      <c r="O51293" s="7"/>
    </row>
    <row r="51294" spans="15:15" x14ac:dyDescent="0.25">
      <c r="O51294" s="7"/>
    </row>
    <row r="51295" spans="15:15" x14ac:dyDescent="0.25">
      <c r="O51295" s="7"/>
    </row>
    <row r="51296" spans="15:15" x14ac:dyDescent="0.25">
      <c r="O51296" s="7"/>
    </row>
    <row r="51297" spans="15:15" x14ac:dyDescent="0.25">
      <c r="O51297" s="7"/>
    </row>
    <row r="51298" spans="15:15" x14ac:dyDescent="0.25">
      <c r="O51298" s="7"/>
    </row>
    <row r="51299" spans="15:15" x14ac:dyDescent="0.25">
      <c r="O51299" s="7"/>
    </row>
    <row r="51300" spans="15:15" x14ac:dyDescent="0.25">
      <c r="O51300" s="7"/>
    </row>
    <row r="51301" spans="15:15" x14ac:dyDescent="0.25">
      <c r="O51301" s="7"/>
    </row>
    <row r="51302" spans="15:15" x14ac:dyDescent="0.25">
      <c r="O51302" s="7"/>
    </row>
    <row r="51303" spans="15:15" x14ac:dyDescent="0.25">
      <c r="O51303" s="7"/>
    </row>
    <row r="51304" spans="15:15" x14ac:dyDescent="0.25">
      <c r="O51304" s="7"/>
    </row>
    <row r="51305" spans="15:15" x14ac:dyDescent="0.25">
      <c r="O51305" s="7"/>
    </row>
    <row r="51306" spans="15:15" x14ac:dyDescent="0.25">
      <c r="O51306" s="7"/>
    </row>
    <row r="51307" spans="15:15" x14ac:dyDescent="0.25">
      <c r="O51307" s="7"/>
    </row>
    <row r="51308" spans="15:15" x14ac:dyDescent="0.25">
      <c r="O51308" s="7"/>
    </row>
    <row r="51309" spans="15:15" x14ac:dyDescent="0.25">
      <c r="O51309" s="7"/>
    </row>
    <row r="51310" spans="15:15" x14ac:dyDescent="0.25">
      <c r="O51310" s="7"/>
    </row>
    <row r="51311" spans="15:15" x14ac:dyDescent="0.25">
      <c r="O51311" s="7"/>
    </row>
    <row r="51312" spans="15:15" x14ac:dyDescent="0.25">
      <c r="O51312" s="7"/>
    </row>
    <row r="51313" spans="15:15" x14ac:dyDescent="0.25">
      <c r="O51313" s="7"/>
    </row>
    <row r="51314" spans="15:15" x14ac:dyDescent="0.25">
      <c r="O51314" s="7"/>
    </row>
    <row r="51315" spans="15:15" x14ac:dyDescent="0.25">
      <c r="O51315" s="7"/>
    </row>
    <row r="51316" spans="15:15" x14ac:dyDescent="0.25">
      <c r="O51316" s="7"/>
    </row>
    <row r="51317" spans="15:15" x14ac:dyDescent="0.25">
      <c r="O51317" s="7"/>
    </row>
    <row r="51318" spans="15:15" x14ac:dyDescent="0.25">
      <c r="O51318" s="7"/>
    </row>
    <row r="51319" spans="15:15" x14ac:dyDescent="0.25">
      <c r="O51319" s="7"/>
    </row>
    <row r="51320" spans="15:15" x14ac:dyDescent="0.25">
      <c r="O51320" s="7"/>
    </row>
    <row r="51321" spans="15:15" x14ac:dyDescent="0.25">
      <c r="O51321" s="7"/>
    </row>
    <row r="51322" spans="15:15" x14ac:dyDescent="0.25">
      <c r="O51322" s="7"/>
    </row>
    <row r="51323" spans="15:15" x14ac:dyDescent="0.25">
      <c r="O51323" s="7"/>
    </row>
    <row r="51324" spans="15:15" x14ac:dyDescent="0.25">
      <c r="O51324" s="7"/>
    </row>
    <row r="51325" spans="15:15" x14ac:dyDescent="0.25">
      <c r="O51325" s="7"/>
    </row>
    <row r="51326" spans="15:15" x14ac:dyDescent="0.25">
      <c r="O51326" s="7"/>
    </row>
    <row r="51327" spans="15:15" x14ac:dyDescent="0.25">
      <c r="O51327" s="7"/>
    </row>
    <row r="51328" spans="15:15" x14ac:dyDescent="0.25">
      <c r="O51328" s="7"/>
    </row>
    <row r="51329" spans="15:15" x14ac:dyDescent="0.25">
      <c r="O51329" s="7"/>
    </row>
    <row r="51330" spans="15:15" x14ac:dyDescent="0.25">
      <c r="O51330" s="7"/>
    </row>
    <row r="51331" spans="15:15" x14ac:dyDescent="0.25">
      <c r="O51331" s="7"/>
    </row>
    <row r="51332" spans="15:15" x14ac:dyDescent="0.25">
      <c r="O51332" s="7"/>
    </row>
    <row r="51333" spans="15:15" x14ac:dyDescent="0.25">
      <c r="O51333" s="7"/>
    </row>
    <row r="51334" spans="15:15" x14ac:dyDescent="0.25">
      <c r="O51334" s="7"/>
    </row>
    <row r="51335" spans="15:15" x14ac:dyDescent="0.25">
      <c r="O51335" s="7"/>
    </row>
    <row r="51336" spans="15:15" x14ac:dyDescent="0.25">
      <c r="O51336" s="7"/>
    </row>
    <row r="51337" spans="15:15" x14ac:dyDescent="0.25">
      <c r="O51337" s="7"/>
    </row>
    <row r="51338" spans="15:15" x14ac:dyDescent="0.25">
      <c r="O51338" s="7"/>
    </row>
    <row r="51339" spans="15:15" x14ac:dyDescent="0.25">
      <c r="O51339" s="7"/>
    </row>
    <row r="51340" spans="15:15" x14ac:dyDescent="0.25">
      <c r="O51340" s="7"/>
    </row>
    <row r="51341" spans="15:15" x14ac:dyDescent="0.25">
      <c r="O51341" s="7"/>
    </row>
    <row r="51342" spans="15:15" x14ac:dyDescent="0.25">
      <c r="O51342" s="7"/>
    </row>
    <row r="51343" spans="15:15" x14ac:dyDescent="0.25">
      <c r="O51343" s="7"/>
    </row>
    <row r="51344" spans="15:15" x14ac:dyDescent="0.25">
      <c r="O51344" s="7"/>
    </row>
    <row r="51345" spans="15:15" x14ac:dyDescent="0.25">
      <c r="O51345" s="7"/>
    </row>
    <row r="51346" spans="15:15" x14ac:dyDescent="0.25">
      <c r="O51346" s="7"/>
    </row>
    <row r="51347" spans="15:15" x14ac:dyDescent="0.25">
      <c r="O51347" s="7"/>
    </row>
    <row r="51348" spans="15:15" x14ac:dyDescent="0.25">
      <c r="O51348" s="7"/>
    </row>
    <row r="51349" spans="15:15" x14ac:dyDescent="0.25">
      <c r="O51349" s="7"/>
    </row>
    <row r="51350" spans="15:15" x14ac:dyDescent="0.25">
      <c r="O51350" s="7"/>
    </row>
    <row r="51351" spans="15:15" x14ac:dyDescent="0.25">
      <c r="O51351" s="7"/>
    </row>
    <row r="51352" spans="15:15" x14ac:dyDescent="0.25">
      <c r="O51352" s="7"/>
    </row>
    <row r="51353" spans="15:15" x14ac:dyDescent="0.25">
      <c r="O51353" s="7"/>
    </row>
    <row r="51354" spans="15:15" x14ac:dyDescent="0.25">
      <c r="O51354" s="7"/>
    </row>
    <row r="51355" spans="15:15" x14ac:dyDescent="0.25">
      <c r="O51355" s="7"/>
    </row>
    <row r="51356" spans="15:15" x14ac:dyDescent="0.25">
      <c r="O51356" s="7"/>
    </row>
    <row r="51357" spans="15:15" x14ac:dyDescent="0.25">
      <c r="O51357" s="7"/>
    </row>
    <row r="51358" spans="15:15" x14ac:dyDescent="0.25">
      <c r="O51358" s="7"/>
    </row>
    <row r="51359" spans="15:15" x14ac:dyDescent="0.25">
      <c r="O51359" s="7"/>
    </row>
    <row r="51360" spans="15:15" x14ac:dyDescent="0.25">
      <c r="O51360" s="7"/>
    </row>
    <row r="51361" spans="15:15" x14ac:dyDescent="0.25">
      <c r="O51361" s="7"/>
    </row>
    <row r="51362" spans="15:15" x14ac:dyDescent="0.25">
      <c r="O51362" s="7"/>
    </row>
    <row r="51363" spans="15:15" x14ac:dyDescent="0.25">
      <c r="O51363" s="7"/>
    </row>
    <row r="51364" spans="15:15" x14ac:dyDescent="0.25">
      <c r="O51364" s="7"/>
    </row>
    <row r="51365" spans="15:15" x14ac:dyDescent="0.25">
      <c r="O51365" s="7"/>
    </row>
    <row r="51366" spans="15:15" x14ac:dyDescent="0.25">
      <c r="O51366" s="7"/>
    </row>
    <row r="51367" spans="15:15" x14ac:dyDescent="0.25">
      <c r="O51367" s="7"/>
    </row>
    <row r="51368" spans="15:15" x14ac:dyDescent="0.25">
      <c r="O51368" s="7"/>
    </row>
    <row r="51369" spans="15:15" x14ac:dyDescent="0.25">
      <c r="O51369" s="7"/>
    </row>
    <row r="51370" spans="15:15" x14ac:dyDescent="0.25">
      <c r="O51370" s="7"/>
    </row>
    <row r="51371" spans="15:15" x14ac:dyDescent="0.25">
      <c r="O51371" s="7"/>
    </row>
    <row r="51372" spans="15:15" x14ac:dyDescent="0.25">
      <c r="O51372" s="7"/>
    </row>
    <row r="51373" spans="15:15" x14ac:dyDescent="0.25">
      <c r="O51373" s="7"/>
    </row>
    <row r="51374" spans="15:15" x14ac:dyDescent="0.25">
      <c r="O51374" s="7"/>
    </row>
    <row r="51375" spans="15:15" x14ac:dyDescent="0.25">
      <c r="O51375" s="7"/>
    </row>
    <row r="51376" spans="15:15" x14ac:dyDescent="0.25">
      <c r="O51376" s="7"/>
    </row>
    <row r="51377" spans="15:15" x14ac:dyDescent="0.25">
      <c r="O51377" s="7"/>
    </row>
    <row r="51378" spans="15:15" x14ac:dyDescent="0.25">
      <c r="O51378" s="7"/>
    </row>
    <row r="51379" spans="15:15" x14ac:dyDescent="0.25">
      <c r="O51379" s="7"/>
    </row>
    <row r="51380" spans="15:15" x14ac:dyDescent="0.25">
      <c r="O51380" s="7"/>
    </row>
    <row r="51381" spans="15:15" x14ac:dyDescent="0.25">
      <c r="O51381" s="7"/>
    </row>
    <row r="51382" spans="15:15" x14ac:dyDescent="0.25">
      <c r="O51382" s="7"/>
    </row>
    <row r="51383" spans="15:15" x14ac:dyDescent="0.25">
      <c r="O51383" s="7"/>
    </row>
    <row r="51384" spans="15:15" x14ac:dyDescent="0.25">
      <c r="O51384" s="7"/>
    </row>
    <row r="51385" spans="15:15" x14ac:dyDescent="0.25">
      <c r="O51385" s="7"/>
    </row>
    <row r="51386" spans="15:15" x14ac:dyDescent="0.25">
      <c r="O51386" s="7"/>
    </row>
    <row r="51387" spans="15:15" x14ac:dyDescent="0.25">
      <c r="O51387" s="7"/>
    </row>
    <row r="51388" spans="15:15" x14ac:dyDescent="0.25">
      <c r="O51388" s="7"/>
    </row>
    <row r="51389" spans="15:15" x14ac:dyDescent="0.25">
      <c r="O51389" s="7"/>
    </row>
    <row r="51390" spans="15:15" x14ac:dyDescent="0.25">
      <c r="O51390" s="7"/>
    </row>
    <row r="51391" spans="15:15" x14ac:dyDescent="0.25">
      <c r="O51391" s="7"/>
    </row>
    <row r="51392" spans="15:15" x14ac:dyDescent="0.25">
      <c r="O51392" s="7"/>
    </row>
    <row r="51393" spans="15:15" x14ac:dyDescent="0.25">
      <c r="O51393" s="7"/>
    </row>
    <row r="51394" spans="15:15" x14ac:dyDescent="0.25">
      <c r="O51394" s="7"/>
    </row>
    <row r="51395" spans="15:15" x14ac:dyDescent="0.25">
      <c r="O51395" s="7"/>
    </row>
    <row r="51396" spans="15:15" x14ac:dyDescent="0.25">
      <c r="O51396" s="7"/>
    </row>
    <row r="51397" spans="15:15" x14ac:dyDescent="0.25">
      <c r="O51397" s="7"/>
    </row>
    <row r="51398" spans="15:15" x14ac:dyDescent="0.25">
      <c r="O51398" s="7"/>
    </row>
    <row r="51399" spans="15:15" x14ac:dyDescent="0.25">
      <c r="O51399" s="7"/>
    </row>
    <row r="51400" spans="15:15" x14ac:dyDescent="0.25">
      <c r="O51400" s="7"/>
    </row>
    <row r="51401" spans="15:15" x14ac:dyDescent="0.25">
      <c r="O51401" s="7"/>
    </row>
    <row r="51402" spans="15:15" x14ac:dyDescent="0.25">
      <c r="O51402" s="7"/>
    </row>
    <row r="51403" spans="15:15" x14ac:dyDescent="0.25">
      <c r="O51403" s="7"/>
    </row>
    <row r="51404" spans="15:15" x14ac:dyDescent="0.25">
      <c r="O51404" s="7"/>
    </row>
    <row r="51405" spans="15:15" x14ac:dyDescent="0.25">
      <c r="O51405" s="7"/>
    </row>
    <row r="51406" spans="15:15" x14ac:dyDescent="0.25">
      <c r="O51406" s="7"/>
    </row>
    <row r="51407" spans="15:15" x14ac:dyDescent="0.25">
      <c r="O51407" s="7"/>
    </row>
    <row r="51408" spans="15:15" x14ac:dyDescent="0.25">
      <c r="O51408" s="7"/>
    </row>
    <row r="51409" spans="15:15" x14ac:dyDescent="0.25">
      <c r="O51409" s="7"/>
    </row>
    <row r="51410" spans="15:15" x14ac:dyDescent="0.25">
      <c r="O51410" s="7"/>
    </row>
    <row r="51411" spans="15:15" x14ac:dyDescent="0.25">
      <c r="O51411" s="7"/>
    </row>
    <row r="51412" spans="15:15" x14ac:dyDescent="0.25">
      <c r="O51412" s="7"/>
    </row>
    <row r="51413" spans="15:15" x14ac:dyDescent="0.25">
      <c r="O51413" s="7"/>
    </row>
    <row r="51414" spans="15:15" x14ac:dyDescent="0.25">
      <c r="O51414" s="7"/>
    </row>
    <row r="51415" spans="15:15" x14ac:dyDescent="0.25">
      <c r="O51415" s="7"/>
    </row>
    <row r="51416" spans="15:15" x14ac:dyDescent="0.25">
      <c r="O51416" s="7"/>
    </row>
    <row r="51417" spans="15:15" x14ac:dyDescent="0.25">
      <c r="O51417" s="7"/>
    </row>
    <row r="51418" spans="15:15" x14ac:dyDescent="0.25">
      <c r="O51418" s="7"/>
    </row>
    <row r="51419" spans="15:15" x14ac:dyDescent="0.25">
      <c r="O51419" s="7"/>
    </row>
    <row r="51420" spans="15:15" x14ac:dyDescent="0.25">
      <c r="O51420" s="7"/>
    </row>
    <row r="51421" spans="15:15" x14ac:dyDescent="0.25">
      <c r="O51421" s="7"/>
    </row>
    <row r="51422" spans="15:15" x14ac:dyDescent="0.25">
      <c r="O51422" s="7"/>
    </row>
    <row r="51423" spans="15:15" x14ac:dyDescent="0.25">
      <c r="O51423" s="7"/>
    </row>
    <row r="51424" spans="15:15" x14ac:dyDescent="0.25">
      <c r="O51424" s="7"/>
    </row>
    <row r="51425" spans="15:15" x14ac:dyDescent="0.25">
      <c r="O51425" s="7"/>
    </row>
    <row r="51426" spans="15:15" x14ac:dyDescent="0.25">
      <c r="O51426" s="7"/>
    </row>
    <row r="51427" spans="15:15" x14ac:dyDescent="0.25">
      <c r="O51427" s="7"/>
    </row>
    <row r="51428" spans="15:15" x14ac:dyDescent="0.25">
      <c r="O51428" s="7"/>
    </row>
    <row r="51429" spans="15:15" x14ac:dyDescent="0.25">
      <c r="O51429" s="7"/>
    </row>
    <row r="51430" spans="15:15" x14ac:dyDescent="0.25">
      <c r="O51430" s="7"/>
    </row>
    <row r="51431" spans="15:15" x14ac:dyDescent="0.25">
      <c r="O51431" s="7"/>
    </row>
    <row r="51432" spans="15:15" x14ac:dyDescent="0.25">
      <c r="O51432" s="7"/>
    </row>
    <row r="51433" spans="15:15" x14ac:dyDescent="0.25">
      <c r="O51433" s="7"/>
    </row>
    <row r="51434" spans="15:15" x14ac:dyDescent="0.25">
      <c r="O51434" s="7"/>
    </row>
    <row r="51435" spans="15:15" x14ac:dyDescent="0.25">
      <c r="O51435" s="7"/>
    </row>
    <row r="51436" spans="15:15" x14ac:dyDescent="0.25">
      <c r="O51436" s="7"/>
    </row>
    <row r="51437" spans="15:15" x14ac:dyDescent="0.25">
      <c r="O51437" s="7"/>
    </row>
    <row r="51438" spans="15:15" x14ac:dyDescent="0.25">
      <c r="O51438" s="7"/>
    </row>
    <row r="51439" spans="15:15" x14ac:dyDescent="0.25">
      <c r="O51439" s="7"/>
    </row>
    <row r="51440" spans="15:15" x14ac:dyDescent="0.25">
      <c r="O51440" s="7"/>
    </row>
    <row r="51441" spans="15:15" x14ac:dyDescent="0.25">
      <c r="O51441" s="7"/>
    </row>
    <row r="51442" spans="15:15" x14ac:dyDescent="0.25">
      <c r="O51442" s="7"/>
    </row>
    <row r="51443" spans="15:15" x14ac:dyDescent="0.25">
      <c r="O51443" s="7"/>
    </row>
    <row r="51444" spans="15:15" x14ac:dyDescent="0.25">
      <c r="O51444" s="7"/>
    </row>
    <row r="51445" spans="15:15" x14ac:dyDescent="0.25">
      <c r="O51445" s="7"/>
    </row>
    <row r="51446" spans="15:15" x14ac:dyDescent="0.25">
      <c r="O51446" s="7"/>
    </row>
    <row r="51447" spans="15:15" x14ac:dyDescent="0.25">
      <c r="O51447" s="7"/>
    </row>
    <row r="51448" spans="15:15" x14ac:dyDescent="0.25">
      <c r="O51448" s="7"/>
    </row>
    <row r="51449" spans="15:15" x14ac:dyDescent="0.25">
      <c r="O51449" s="7"/>
    </row>
    <row r="51450" spans="15:15" x14ac:dyDescent="0.25">
      <c r="O51450" s="7"/>
    </row>
    <row r="51451" spans="15:15" x14ac:dyDescent="0.25">
      <c r="O51451" s="7"/>
    </row>
    <row r="51452" spans="15:15" x14ac:dyDescent="0.25">
      <c r="O51452" s="7"/>
    </row>
    <row r="51453" spans="15:15" x14ac:dyDescent="0.25">
      <c r="O51453" s="7"/>
    </row>
    <row r="51454" spans="15:15" x14ac:dyDescent="0.25">
      <c r="O51454" s="7"/>
    </row>
    <row r="51455" spans="15:15" x14ac:dyDescent="0.25">
      <c r="O51455" s="7"/>
    </row>
    <row r="51456" spans="15:15" x14ac:dyDescent="0.25">
      <c r="O51456" s="7"/>
    </row>
    <row r="51457" spans="15:15" x14ac:dyDescent="0.25">
      <c r="O51457" s="7"/>
    </row>
    <row r="51482" spans="15:15" x14ac:dyDescent="0.25">
      <c r="O51482" s="7"/>
    </row>
    <row r="51483" spans="15:15" x14ac:dyDescent="0.25">
      <c r="O51483" s="7"/>
    </row>
    <row r="51484" spans="15:15" x14ac:dyDescent="0.25">
      <c r="O51484" s="7"/>
    </row>
    <row r="51485" spans="15:15" x14ac:dyDescent="0.25">
      <c r="O51485" s="7"/>
    </row>
    <row r="51486" spans="15:15" x14ac:dyDescent="0.25">
      <c r="O51486" s="7"/>
    </row>
    <row r="51487" spans="15:15" x14ac:dyDescent="0.25">
      <c r="O51487" s="7"/>
    </row>
    <row r="51488" spans="15:15" x14ac:dyDescent="0.25">
      <c r="O51488" s="7"/>
    </row>
    <row r="51489" spans="15:15" x14ac:dyDescent="0.25">
      <c r="O51489" s="7"/>
    </row>
    <row r="51490" spans="15:15" x14ac:dyDescent="0.25">
      <c r="O51490" s="7"/>
    </row>
    <row r="51491" spans="15:15" x14ac:dyDescent="0.25">
      <c r="O51491" s="7"/>
    </row>
    <row r="51492" spans="15:15" x14ac:dyDescent="0.25">
      <c r="O51492" s="7"/>
    </row>
    <row r="51493" spans="15:15" x14ac:dyDescent="0.25">
      <c r="O51493" s="7"/>
    </row>
    <row r="51494" spans="15:15" x14ac:dyDescent="0.25">
      <c r="O51494" s="7"/>
    </row>
    <row r="51495" spans="15:15" x14ac:dyDescent="0.25">
      <c r="O51495" s="7"/>
    </row>
    <row r="51496" spans="15:15" x14ac:dyDescent="0.25">
      <c r="O51496" s="7"/>
    </row>
    <row r="51497" spans="15:15" x14ac:dyDescent="0.25">
      <c r="O51497" s="7"/>
    </row>
    <row r="51498" spans="15:15" x14ac:dyDescent="0.25">
      <c r="O51498" s="7"/>
    </row>
    <row r="51499" spans="15:15" x14ac:dyDescent="0.25">
      <c r="O51499" s="7"/>
    </row>
    <row r="51500" spans="15:15" x14ac:dyDescent="0.25">
      <c r="O51500" s="7"/>
    </row>
    <row r="51501" spans="15:15" x14ac:dyDescent="0.25">
      <c r="O51501" s="7"/>
    </row>
    <row r="51502" spans="15:15" x14ac:dyDescent="0.25">
      <c r="O51502" s="7"/>
    </row>
    <row r="51503" spans="15:15" x14ac:dyDescent="0.25">
      <c r="O51503" s="7"/>
    </row>
    <row r="51504" spans="15:15" x14ac:dyDescent="0.25">
      <c r="O51504" s="7"/>
    </row>
    <row r="51505" spans="15:15" x14ac:dyDescent="0.25">
      <c r="O51505" s="7"/>
    </row>
    <row r="51506" spans="15:15" x14ac:dyDescent="0.25">
      <c r="O51506" s="7"/>
    </row>
    <row r="51507" spans="15:15" x14ac:dyDescent="0.25">
      <c r="O51507" s="7"/>
    </row>
    <row r="51508" spans="15:15" x14ac:dyDescent="0.25">
      <c r="O51508" s="7"/>
    </row>
    <row r="51509" spans="15:15" x14ac:dyDescent="0.25">
      <c r="O51509" s="7"/>
    </row>
    <row r="51510" spans="15:15" x14ac:dyDescent="0.25">
      <c r="O51510" s="7"/>
    </row>
    <row r="51511" spans="15:15" x14ac:dyDescent="0.25">
      <c r="O51511" s="7"/>
    </row>
    <row r="51512" spans="15:15" x14ac:dyDescent="0.25">
      <c r="O51512" s="7"/>
    </row>
    <row r="51513" spans="15:15" x14ac:dyDescent="0.25">
      <c r="O51513" s="7"/>
    </row>
    <row r="51514" spans="15:15" x14ac:dyDescent="0.25">
      <c r="O51514" s="7"/>
    </row>
    <row r="51515" spans="15:15" x14ac:dyDescent="0.25">
      <c r="O51515" s="7"/>
    </row>
    <row r="51516" spans="15:15" x14ac:dyDescent="0.25">
      <c r="O51516" s="7"/>
    </row>
    <row r="51517" spans="15:15" x14ac:dyDescent="0.25">
      <c r="O51517" s="7"/>
    </row>
    <row r="51518" spans="15:15" x14ac:dyDescent="0.25">
      <c r="O51518" s="7"/>
    </row>
    <row r="51519" spans="15:15" x14ac:dyDescent="0.25">
      <c r="O51519" s="7"/>
    </row>
    <row r="51520" spans="15:15" x14ac:dyDescent="0.25">
      <c r="O51520" s="7"/>
    </row>
    <row r="51521" spans="15:15" x14ac:dyDescent="0.25">
      <c r="O51521" s="7"/>
    </row>
    <row r="51522" spans="15:15" x14ac:dyDescent="0.25">
      <c r="O51522" s="7"/>
    </row>
    <row r="51523" spans="15:15" x14ac:dyDescent="0.25">
      <c r="O51523" s="7"/>
    </row>
    <row r="51524" spans="15:15" x14ac:dyDescent="0.25">
      <c r="O51524" s="7"/>
    </row>
    <row r="51525" spans="15:15" x14ac:dyDescent="0.25">
      <c r="O51525" s="7"/>
    </row>
    <row r="51526" spans="15:15" x14ac:dyDescent="0.25">
      <c r="O51526" s="7"/>
    </row>
    <row r="51527" spans="15:15" x14ac:dyDescent="0.25">
      <c r="O51527" s="7"/>
    </row>
    <row r="51528" spans="15:15" x14ac:dyDescent="0.25">
      <c r="O51528" s="7"/>
    </row>
    <row r="51529" spans="15:15" x14ac:dyDescent="0.25">
      <c r="O51529" s="7"/>
    </row>
    <row r="51530" spans="15:15" x14ac:dyDescent="0.25">
      <c r="O51530" s="7"/>
    </row>
    <row r="51531" spans="15:15" x14ac:dyDescent="0.25">
      <c r="O51531" s="7"/>
    </row>
    <row r="51532" spans="15:15" x14ac:dyDescent="0.25">
      <c r="O51532" s="7"/>
    </row>
    <row r="51533" spans="15:15" x14ac:dyDescent="0.25">
      <c r="O51533" s="7"/>
    </row>
    <row r="51534" spans="15:15" x14ac:dyDescent="0.25">
      <c r="O51534" s="7"/>
    </row>
    <row r="51535" spans="15:15" x14ac:dyDescent="0.25">
      <c r="O51535" s="7"/>
    </row>
    <row r="51536" spans="15:15" x14ac:dyDescent="0.25">
      <c r="O51536" s="7"/>
    </row>
    <row r="51537" spans="15:15" x14ac:dyDescent="0.25">
      <c r="O51537" s="7"/>
    </row>
    <row r="51538" spans="15:15" x14ac:dyDescent="0.25">
      <c r="O51538" s="7"/>
    </row>
    <row r="51539" spans="15:15" x14ac:dyDescent="0.25">
      <c r="O51539" s="7"/>
    </row>
    <row r="51540" spans="15:15" x14ac:dyDescent="0.25">
      <c r="O51540" s="7"/>
    </row>
    <row r="51541" spans="15:15" x14ac:dyDescent="0.25">
      <c r="O51541" s="7"/>
    </row>
    <row r="51542" spans="15:15" x14ac:dyDescent="0.25">
      <c r="O51542" s="7"/>
    </row>
    <row r="51543" spans="15:15" x14ac:dyDescent="0.25">
      <c r="O51543" s="7"/>
    </row>
    <row r="51544" spans="15:15" x14ac:dyDescent="0.25">
      <c r="O51544" s="7"/>
    </row>
    <row r="51545" spans="15:15" x14ac:dyDescent="0.25">
      <c r="O51545" s="7"/>
    </row>
    <row r="51546" spans="15:15" x14ac:dyDescent="0.25">
      <c r="O51546" s="7"/>
    </row>
    <row r="51547" spans="15:15" x14ac:dyDescent="0.25">
      <c r="O51547" s="7"/>
    </row>
    <row r="51548" spans="15:15" x14ac:dyDescent="0.25">
      <c r="O51548" s="7"/>
    </row>
    <row r="51549" spans="15:15" x14ac:dyDescent="0.25">
      <c r="O51549" s="7"/>
    </row>
    <row r="51550" spans="15:15" x14ac:dyDescent="0.25">
      <c r="O51550" s="7"/>
    </row>
    <row r="51551" spans="15:15" x14ac:dyDescent="0.25">
      <c r="O51551" s="7"/>
    </row>
    <row r="51552" spans="15:15" x14ac:dyDescent="0.25">
      <c r="O51552" s="7"/>
    </row>
    <row r="51553" spans="15:15" x14ac:dyDescent="0.25">
      <c r="O51553" s="7"/>
    </row>
    <row r="51554" spans="15:15" x14ac:dyDescent="0.25">
      <c r="O51554" s="7"/>
    </row>
    <row r="51555" spans="15:15" x14ac:dyDescent="0.25">
      <c r="O51555" s="7"/>
    </row>
    <row r="51556" spans="15:15" x14ac:dyDescent="0.25">
      <c r="O51556" s="7"/>
    </row>
    <row r="51557" spans="15:15" x14ac:dyDescent="0.25">
      <c r="O51557" s="7"/>
    </row>
    <row r="51558" spans="15:15" x14ac:dyDescent="0.25">
      <c r="O51558" s="7"/>
    </row>
    <row r="51559" spans="15:15" x14ac:dyDescent="0.25">
      <c r="O51559" s="7"/>
    </row>
    <row r="51560" spans="15:15" x14ac:dyDescent="0.25">
      <c r="O51560" s="7"/>
    </row>
    <row r="51561" spans="15:15" x14ac:dyDescent="0.25">
      <c r="O51561" s="7"/>
    </row>
    <row r="51562" spans="15:15" x14ac:dyDescent="0.25">
      <c r="O51562" s="7"/>
    </row>
    <row r="51563" spans="15:15" x14ac:dyDescent="0.25">
      <c r="O51563" s="7"/>
    </row>
    <row r="51564" spans="15:15" x14ac:dyDescent="0.25">
      <c r="O51564" s="7"/>
    </row>
    <row r="51565" spans="15:15" x14ac:dyDescent="0.25">
      <c r="O51565" s="7"/>
    </row>
    <row r="51566" spans="15:15" x14ac:dyDescent="0.25">
      <c r="O51566" s="7"/>
    </row>
    <row r="51567" spans="15:15" x14ac:dyDescent="0.25">
      <c r="O51567" s="7"/>
    </row>
    <row r="51568" spans="15:15" x14ac:dyDescent="0.25">
      <c r="O51568" s="7"/>
    </row>
    <row r="51569" spans="15:15" x14ac:dyDescent="0.25">
      <c r="O51569" s="7"/>
    </row>
    <row r="51570" spans="15:15" x14ac:dyDescent="0.25">
      <c r="O51570" s="7"/>
    </row>
    <row r="51571" spans="15:15" x14ac:dyDescent="0.25">
      <c r="O51571" s="7"/>
    </row>
    <row r="51572" spans="15:15" x14ac:dyDescent="0.25">
      <c r="O51572" s="7"/>
    </row>
    <row r="51573" spans="15:15" x14ac:dyDescent="0.25">
      <c r="O51573" s="7"/>
    </row>
    <row r="51574" spans="15:15" x14ac:dyDescent="0.25">
      <c r="O51574" s="7"/>
    </row>
    <row r="51575" spans="15:15" x14ac:dyDescent="0.25">
      <c r="O51575" s="7"/>
    </row>
    <row r="51576" spans="15:15" x14ac:dyDescent="0.25">
      <c r="O51576" s="7"/>
    </row>
    <row r="51577" spans="15:15" x14ac:dyDescent="0.25">
      <c r="O51577" s="7"/>
    </row>
    <row r="51578" spans="15:15" x14ac:dyDescent="0.25">
      <c r="O51578" s="7"/>
    </row>
    <row r="51579" spans="15:15" x14ac:dyDescent="0.25">
      <c r="O51579" s="7"/>
    </row>
    <row r="51580" spans="15:15" x14ac:dyDescent="0.25">
      <c r="O51580" s="7"/>
    </row>
    <row r="51581" spans="15:15" x14ac:dyDescent="0.25">
      <c r="O51581" s="7"/>
    </row>
    <row r="51582" spans="15:15" x14ac:dyDescent="0.25">
      <c r="O51582" s="7"/>
    </row>
    <row r="51583" spans="15:15" x14ac:dyDescent="0.25">
      <c r="O51583" s="7"/>
    </row>
    <row r="51584" spans="15:15" x14ac:dyDescent="0.25">
      <c r="O51584" s="7"/>
    </row>
    <row r="51585" spans="15:15" x14ac:dyDescent="0.25">
      <c r="O51585" s="7"/>
    </row>
    <row r="51586" spans="15:15" x14ac:dyDescent="0.25">
      <c r="O51586" s="7"/>
    </row>
    <row r="51587" spans="15:15" x14ac:dyDescent="0.25">
      <c r="O51587" s="7"/>
    </row>
    <row r="51588" spans="15:15" x14ac:dyDescent="0.25">
      <c r="O51588" s="7"/>
    </row>
    <row r="51589" spans="15:15" x14ac:dyDescent="0.25">
      <c r="O51589" s="7"/>
    </row>
    <row r="51590" spans="15:15" x14ac:dyDescent="0.25">
      <c r="O51590" s="7"/>
    </row>
    <row r="51591" spans="15:15" x14ac:dyDescent="0.25">
      <c r="O51591" s="7"/>
    </row>
    <row r="51592" spans="15:15" x14ac:dyDescent="0.25">
      <c r="O51592" s="7"/>
    </row>
    <row r="51593" spans="15:15" x14ac:dyDescent="0.25">
      <c r="O51593" s="7"/>
    </row>
    <row r="51594" spans="15:15" x14ac:dyDescent="0.25">
      <c r="O51594" s="7"/>
    </row>
    <row r="51595" spans="15:15" x14ac:dyDescent="0.25">
      <c r="O51595" s="7"/>
    </row>
    <row r="51596" spans="15:15" x14ac:dyDescent="0.25">
      <c r="O51596" s="7"/>
    </row>
    <row r="51597" spans="15:15" x14ac:dyDescent="0.25">
      <c r="O51597" s="7"/>
    </row>
    <row r="51598" spans="15:15" x14ac:dyDescent="0.25">
      <c r="O51598" s="7"/>
    </row>
    <row r="51599" spans="15:15" x14ac:dyDescent="0.25">
      <c r="O51599" s="7"/>
    </row>
    <row r="51600" spans="15:15" x14ac:dyDescent="0.25">
      <c r="O51600" s="7"/>
    </row>
    <row r="51601" spans="15:15" x14ac:dyDescent="0.25">
      <c r="O51601" s="7"/>
    </row>
    <row r="51602" spans="15:15" x14ac:dyDescent="0.25">
      <c r="O51602" s="7"/>
    </row>
    <row r="51603" spans="15:15" x14ac:dyDescent="0.25">
      <c r="O51603" s="7"/>
    </row>
    <row r="51604" spans="15:15" x14ac:dyDescent="0.25">
      <c r="O51604" s="7"/>
    </row>
    <row r="51605" spans="15:15" x14ac:dyDescent="0.25">
      <c r="O51605" s="7"/>
    </row>
    <row r="51606" spans="15:15" x14ac:dyDescent="0.25">
      <c r="O51606" s="7"/>
    </row>
    <row r="51607" spans="15:15" x14ac:dyDescent="0.25">
      <c r="O51607" s="7"/>
    </row>
    <row r="51608" spans="15:15" x14ac:dyDescent="0.25">
      <c r="O51608" s="7"/>
    </row>
    <row r="51609" spans="15:15" x14ac:dyDescent="0.25">
      <c r="O51609" s="7"/>
    </row>
    <row r="51610" spans="15:15" x14ac:dyDescent="0.25">
      <c r="O51610" s="7"/>
    </row>
    <row r="51611" spans="15:15" x14ac:dyDescent="0.25">
      <c r="O51611" s="7"/>
    </row>
    <row r="51612" spans="15:15" x14ac:dyDescent="0.25">
      <c r="O51612" s="7"/>
    </row>
    <row r="51613" spans="15:15" x14ac:dyDescent="0.25">
      <c r="O51613" s="7"/>
    </row>
    <row r="51614" spans="15:15" x14ac:dyDescent="0.25">
      <c r="O51614" s="7"/>
    </row>
    <row r="51615" spans="15:15" x14ac:dyDescent="0.25">
      <c r="O51615" s="7"/>
    </row>
    <row r="51616" spans="15:15" x14ac:dyDescent="0.25">
      <c r="O51616" s="7"/>
    </row>
    <row r="51617" spans="15:15" x14ac:dyDescent="0.25">
      <c r="O51617" s="7"/>
    </row>
    <row r="51618" spans="15:15" x14ac:dyDescent="0.25">
      <c r="O51618" s="7"/>
    </row>
    <row r="51619" spans="15:15" x14ac:dyDescent="0.25">
      <c r="O51619" s="7"/>
    </row>
    <row r="51620" spans="15:15" x14ac:dyDescent="0.25">
      <c r="O51620" s="7"/>
    </row>
    <row r="51621" spans="15:15" x14ac:dyDescent="0.25">
      <c r="O51621" s="7"/>
    </row>
    <row r="51622" spans="15:15" x14ac:dyDescent="0.25">
      <c r="O51622" s="7"/>
    </row>
    <row r="51623" spans="15:15" x14ac:dyDescent="0.25">
      <c r="O51623" s="7"/>
    </row>
    <row r="51624" spans="15:15" x14ac:dyDescent="0.25">
      <c r="O51624" s="7"/>
    </row>
    <row r="51625" spans="15:15" x14ac:dyDescent="0.25">
      <c r="O51625" s="7"/>
    </row>
    <row r="51626" spans="15:15" x14ac:dyDescent="0.25">
      <c r="O51626" s="7"/>
    </row>
    <row r="51627" spans="15:15" x14ac:dyDescent="0.25">
      <c r="O51627" s="7"/>
    </row>
    <row r="51628" spans="15:15" x14ac:dyDescent="0.25">
      <c r="O51628" s="7"/>
    </row>
    <row r="51629" spans="15:15" x14ac:dyDescent="0.25">
      <c r="O51629" s="7"/>
    </row>
    <row r="51630" spans="15:15" x14ac:dyDescent="0.25">
      <c r="O51630" s="7"/>
    </row>
    <row r="51631" spans="15:15" x14ac:dyDescent="0.25">
      <c r="O51631" s="7"/>
    </row>
    <row r="51632" spans="15:15" x14ac:dyDescent="0.25">
      <c r="O51632" s="7"/>
    </row>
    <row r="51633" spans="15:15" x14ac:dyDescent="0.25">
      <c r="O51633" s="7"/>
    </row>
    <row r="51634" spans="15:15" x14ac:dyDescent="0.25">
      <c r="O51634" s="7"/>
    </row>
    <row r="51635" spans="15:15" x14ac:dyDescent="0.25">
      <c r="O51635" s="7"/>
    </row>
    <row r="51636" spans="15:15" x14ac:dyDescent="0.25">
      <c r="O51636" s="7"/>
    </row>
    <row r="51637" spans="15:15" x14ac:dyDescent="0.25">
      <c r="O51637" s="7"/>
    </row>
    <row r="51638" spans="15:15" x14ac:dyDescent="0.25">
      <c r="O51638" s="7"/>
    </row>
    <row r="51639" spans="15:15" x14ac:dyDescent="0.25">
      <c r="O51639" s="7"/>
    </row>
    <row r="51640" spans="15:15" x14ac:dyDescent="0.25">
      <c r="O51640" s="7"/>
    </row>
    <row r="51641" spans="15:15" x14ac:dyDescent="0.25">
      <c r="O51641" s="7"/>
    </row>
    <row r="51642" spans="15:15" x14ac:dyDescent="0.25">
      <c r="O51642" s="7"/>
    </row>
    <row r="51643" spans="15:15" x14ac:dyDescent="0.25">
      <c r="O51643" s="7"/>
    </row>
    <row r="51644" spans="15:15" x14ac:dyDescent="0.25">
      <c r="O51644" s="7"/>
    </row>
    <row r="51645" spans="15:15" x14ac:dyDescent="0.25">
      <c r="O51645" s="7"/>
    </row>
    <row r="51646" spans="15:15" x14ac:dyDescent="0.25">
      <c r="O51646" s="7"/>
    </row>
    <row r="51647" spans="15:15" x14ac:dyDescent="0.25">
      <c r="O51647" s="7"/>
    </row>
    <row r="51648" spans="15:15" x14ac:dyDescent="0.25">
      <c r="O51648" s="7"/>
    </row>
    <row r="51649" spans="15:15" x14ac:dyDescent="0.25">
      <c r="O51649" s="7"/>
    </row>
    <row r="51650" spans="15:15" x14ac:dyDescent="0.25">
      <c r="O51650" s="7"/>
    </row>
    <row r="51651" spans="15:15" x14ac:dyDescent="0.25">
      <c r="O51651" s="7"/>
    </row>
    <row r="51652" spans="15:15" x14ac:dyDescent="0.25">
      <c r="O51652" s="7"/>
    </row>
    <row r="51653" spans="15:15" x14ac:dyDescent="0.25">
      <c r="O51653" s="7"/>
    </row>
    <row r="51654" spans="15:15" x14ac:dyDescent="0.25">
      <c r="O51654" s="7"/>
    </row>
    <row r="51655" spans="15:15" x14ac:dyDescent="0.25">
      <c r="O51655" s="7"/>
    </row>
    <row r="51656" spans="15:15" x14ac:dyDescent="0.25">
      <c r="O51656" s="7"/>
    </row>
    <row r="51657" spans="15:15" x14ac:dyDescent="0.25">
      <c r="O51657" s="7"/>
    </row>
    <row r="51658" spans="15:15" x14ac:dyDescent="0.25">
      <c r="O51658" s="7"/>
    </row>
    <row r="51659" spans="15:15" x14ac:dyDescent="0.25">
      <c r="O51659" s="7"/>
    </row>
    <row r="51660" spans="15:15" x14ac:dyDescent="0.25">
      <c r="O51660" s="7"/>
    </row>
    <row r="51661" spans="15:15" x14ac:dyDescent="0.25">
      <c r="O51661" s="7"/>
    </row>
    <row r="51662" spans="15:15" x14ac:dyDescent="0.25">
      <c r="O51662" s="7"/>
    </row>
    <row r="51663" spans="15:15" x14ac:dyDescent="0.25">
      <c r="O51663" s="7"/>
    </row>
    <row r="51664" spans="15:15" x14ac:dyDescent="0.25">
      <c r="O51664" s="7"/>
    </row>
    <row r="51665" spans="15:15" x14ac:dyDescent="0.25">
      <c r="O51665" s="7"/>
    </row>
    <row r="51666" spans="15:15" x14ac:dyDescent="0.25">
      <c r="O51666" s="7"/>
    </row>
    <row r="51667" spans="15:15" x14ac:dyDescent="0.25">
      <c r="O51667" s="7"/>
    </row>
    <row r="51668" spans="15:15" x14ac:dyDescent="0.25">
      <c r="O51668" s="7"/>
    </row>
    <row r="51669" spans="15:15" x14ac:dyDescent="0.25">
      <c r="O51669" s="7"/>
    </row>
    <row r="51670" spans="15:15" x14ac:dyDescent="0.25">
      <c r="O51670" s="7"/>
    </row>
    <row r="51671" spans="15:15" x14ac:dyDescent="0.25">
      <c r="O51671" s="7"/>
    </row>
    <row r="51672" spans="15:15" x14ac:dyDescent="0.25">
      <c r="O51672" s="7"/>
    </row>
    <row r="51673" spans="15:15" x14ac:dyDescent="0.25">
      <c r="O51673" s="7"/>
    </row>
    <row r="51674" spans="15:15" x14ac:dyDescent="0.25">
      <c r="O51674" s="7"/>
    </row>
    <row r="51675" spans="15:15" x14ac:dyDescent="0.25">
      <c r="O51675" s="7"/>
    </row>
    <row r="51676" spans="15:15" x14ac:dyDescent="0.25">
      <c r="O51676" s="7"/>
    </row>
    <row r="51677" spans="15:15" x14ac:dyDescent="0.25">
      <c r="O51677" s="7"/>
    </row>
    <row r="51678" spans="15:15" x14ac:dyDescent="0.25">
      <c r="O51678" s="7"/>
    </row>
    <row r="51679" spans="15:15" x14ac:dyDescent="0.25">
      <c r="O51679" s="7"/>
    </row>
    <row r="51680" spans="15:15" x14ac:dyDescent="0.25">
      <c r="O51680" s="7"/>
    </row>
    <row r="51681" spans="15:15" x14ac:dyDescent="0.25">
      <c r="O51681" s="7"/>
    </row>
    <row r="51682" spans="15:15" x14ac:dyDescent="0.25">
      <c r="O51682" s="7"/>
    </row>
    <row r="51683" spans="15:15" x14ac:dyDescent="0.25">
      <c r="O51683" s="7"/>
    </row>
    <row r="51684" spans="15:15" x14ac:dyDescent="0.25">
      <c r="O51684" s="7"/>
    </row>
    <row r="51685" spans="15:15" x14ac:dyDescent="0.25">
      <c r="O51685" s="7"/>
    </row>
    <row r="51686" spans="15:15" x14ac:dyDescent="0.25">
      <c r="O51686" s="7"/>
    </row>
    <row r="51687" spans="15:15" x14ac:dyDescent="0.25">
      <c r="O51687" s="7"/>
    </row>
    <row r="51688" spans="15:15" x14ac:dyDescent="0.25">
      <c r="O51688" s="7"/>
    </row>
    <row r="51689" spans="15:15" x14ac:dyDescent="0.25">
      <c r="O51689" s="7"/>
    </row>
    <row r="51690" spans="15:15" x14ac:dyDescent="0.25">
      <c r="O51690" s="7"/>
    </row>
    <row r="51691" spans="15:15" x14ac:dyDescent="0.25">
      <c r="O51691" s="7"/>
    </row>
    <row r="51692" spans="15:15" x14ac:dyDescent="0.25">
      <c r="O51692" s="7"/>
    </row>
    <row r="51693" spans="15:15" x14ac:dyDescent="0.25">
      <c r="O51693" s="7"/>
    </row>
    <row r="51694" spans="15:15" x14ac:dyDescent="0.25">
      <c r="O51694" s="7"/>
    </row>
    <row r="51695" spans="15:15" x14ac:dyDescent="0.25">
      <c r="O51695" s="7"/>
    </row>
    <row r="51696" spans="15:15" x14ac:dyDescent="0.25">
      <c r="O51696" s="7"/>
    </row>
    <row r="51697" spans="15:15" x14ac:dyDescent="0.25">
      <c r="O51697" s="7"/>
    </row>
    <row r="51698" spans="15:15" x14ac:dyDescent="0.25">
      <c r="O51698" s="7"/>
    </row>
    <row r="51699" spans="15:15" x14ac:dyDescent="0.25">
      <c r="O51699" s="7"/>
    </row>
    <row r="51700" spans="15:15" x14ac:dyDescent="0.25">
      <c r="O51700" s="7"/>
    </row>
    <row r="51701" spans="15:15" x14ac:dyDescent="0.25">
      <c r="O51701" s="7"/>
    </row>
    <row r="51702" spans="15:15" x14ac:dyDescent="0.25">
      <c r="O51702" s="7"/>
    </row>
    <row r="51703" spans="15:15" x14ac:dyDescent="0.25">
      <c r="O51703" s="7"/>
    </row>
    <row r="51704" spans="15:15" x14ac:dyDescent="0.25">
      <c r="O51704" s="7"/>
    </row>
    <row r="51705" spans="15:15" x14ac:dyDescent="0.25">
      <c r="O51705" s="7"/>
    </row>
    <row r="51706" spans="15:15" x14ac:dyDescent="0.25">
      <c r="O51706" s="7"/>
    </row>
    <row r="51707" spans="15:15" x14ac:dyDescent="0.25">
      <c r="O51707" s="7"/>
    </row>
    <row r="51708" spans="15:15" x14ac:dyDescent="0.25">
      <c r="O51708" s="7"/>
    </row>
    <row r="51709" spans="15:15" x14ac:dyDescent="0.25">
      <c r="O51709" s="7"/>
    </row>
    <row r="51710" spans="15:15" x14ac:dyDescent="0.25">
      <c r="O51710" s="7"/>
    </row>
    <row r="51711" spans="15:15" x14ac:dyDescent="0.25">
      <c r="O51711" s="7"/>
    </row>
    <row r="51712" spans="15:15" x14ac:dyDescent="0.25">
      <c r="O51712" s="7"/>
    </row>
    <row r="51713" spans="15:15" x14ac:dyDescent="0.25">
      <c r="O51713" s="7"/>
    </row>
    <row r="51714" spans="15:15" x14ac:dyDescent="0.25">
      <c r="O51714" s="7"/>
    </row>
    <row r="51715" spans="15:15" x14ac:dyDescent="0.25">
      <c r="O51715" s="7"/>
    </row>
    <row r="51716" spans="15:15" x14ac:dyDescent="0.25">
      <c r="O51716" s="7"/>
    </row>
    <row r="51717" spans="15:15" x14ac:dyDescent="0.25">
      <c r="O51717" s="7"/>
    </row>
    <row r="51718" spans="15:15" x14ac:dyDescent="0.25">
      <c r="O51718" s="7"/>
    </row>
    <row r="51719" spans="15:15" x14ac:dyDescent="0.25">
      <c r="O51719" s="7"/>
    </row>
    <row r="51720" spans="15:15" x14ac:dyDescent="0.25">
      <c r="O51720" s="7"/>
    </row>
    <row r="51721" spans="15:15" x14ac:dyDescent="0.25">
      <c r="O51721" s="7"/>
    </row>
    <row r="51746" spans="15:15" x14ac:dyDescent="0.25">
      <c r="O51746" s="7"/>
    </row>
    <row r="51747" spans="15:15" x14ac:dyDescent="0.25">
      <c r="O51747" s="7"/>
    </row>
    <row r="51748" spans="15:15" x14ac:dyDescent="0.25">
      <c r="O51748" s="7"/>
    </row>
    <row r="51749" spans="15:15" x14ac:dyDescent="0.25">
      <c r="O51749" s="7"/>
    </row>
    <row r="51750" spans="15:15" x14ac:dyDescent="0.25">
      <c r="O51750" s="7"/>
    </row>
    <row r="51751" spans="15:15" x14ac:dyDescent="0.25">
      <c r="O51751" s="7"/>
    </row>
    <row r="51752" spans="15:15" x14ac:dyDescent="0.25">
      <c r="O51752" s="7"/>
    </row>
    <row r="51753" spans="15:15" x14ac:dyDescent="0.25">
      <c r="O51753" s="7"/>
    </row>
    <row r="51754" spans="15:15" x14ac:dyDescent="0.25">
      <c r="O51754" s="7"/>
    </row>
    <row r="51755" spans="15:15" x14ac:dyDescent="0.25">
      <c r="O51755" s="7"/>
    </row>
    <row r="51756" spans="15:15" x14ac:dyDescent="0.25">
      <c r="O51756" s="7"/>
    </row>
    <row r="51757" spans="15:15" x14ac:dyDescent="0.25">
      <c r="O51757" s="7"/>
    </row>
    <row r="51758" spans="15:15" x14ac:dyDescent="0.25">
      <c r="O51758" s="7"/>
    </row>
    <row r="51759" spans="15:15" x14ac:dyDescent="0.25">
      <c r="O51759" s="7"/>
    </row>
    <row r="51760" spans="15:15" x14ac:dyDescent="0.25">
      <c r="O51760" s="7"/>
    </row>
    <row r="51761" spans="15:15" x14ac:dyDescent="0.25">
      <c r="O51761" s="7"/>
    </row>
    <row r="51762" spans="15:15" x14ac:dyDescent="0.25">
      <c r="O51762" s="7"/>
    </row>
    <row r="51763" spans="15:15" x14ac:dyDescent="0.25">
      <c r="O51763" s="7"/>
    </row>
    <row r="51764" spans="15:15" x14ac:dyDescent="0.25">
      <c r="O51764" s="7"/>
    </row>
    <row r="51765" spans="15:15" x14ac:dyDescent="0.25">
      <c r="O51765" s="7"/>
    </row>
    <row r="51766" spans="15:15" x14ac:dyDescent="0.25">
      <c r="O51766" s="7"/>
    </row>
    <row r="51767" spans="15:15" x14ac:dyDescent="0.25">
      <c r="O51767" s="7"/>
    </row>
    <row r="51768" spans="15:15" x14ac:dyDescent="0.25">
      <c r="O51768" s="7"/>
    </row>
    <row r="51769" spans="15:15" x14ac:dyDescent="0.25">
      <c r="O51769" s="7"/>
    </row>
    <row r="51770" spans="15:15" x14ac:dyDescent="0.25">
      <c r="O51770" s="7"/>
    </row>
    <row r="51771" spans="15:15" x14ac:dyDescent="0.25">
      <c r="O51771" s="7"/>
    </row>
    <row r="51772" spans="15:15" x14ac:dyDescent="0.25">
      <c r="O51772" s="7"/>
    </row>
    <row r="51773" spans="15:15" x14ac:dyDescent="0.25">
      <c r="O51773" s="7"/>
    </row>
    <row r="51774" spans="15:15" x14ac:dyDescent="0.25">
      <c r="O51774" s="7"/>
    </row>
    <row r="51775" spans="15:15" x14ac:dyDescent="0.25">
      <c r="O51775" s="7"/>
    </row>
    <row r="51776" spans="15:15" x14ac:dyDescent="0.25">
      <c r="O51776" s="7"/>
    </row>
    <row r="51777" spans="15:15" x14ac:dyDescent="0.25">
      <c r="O51777" s="7"/>
    </row>
    <row r="51778" spans="15:15" x14ac:dyDescent="0.25">
      <c r="O51778" s="7"/>
    </row>
    <row r="51779" spans="15:15" x14ac:dyDescent="0.25">
      <c r="O51779" s="7"/>
    </row>
    <row r="51780" spans="15:15" x14ac:dyDescent="0.25">
      <c r="O51780" s="7"/>
    </row>
    <row r="51781" spans="15:15" x14ac:dyDescent="0.25">
      <c r="O51781" s="7"/>
    </row>
    <row r="51782" spans="15:15" x14ac:dyDescent="0.25">
      <c r="O51782" s="7"/>
    </row>
    <row r="51783" spans="15:15" x14ac:dyDescent="0.25">
      <c r="O51783" s="7"/>
    </row>
    <row r="51784" spans="15:15" x14ac:dyDescent="0.25">
      <c r="O51784" s="7"/>
    </row>
    <row r="51785" spans="15:15" x14ac:dyDescent="0.25">
      <c r="O51785" s="7"/>
    </row>
    <row r="51786" spans="15:15" x14ac:dyDescent="0.25">
      <c r="O51786" s="7"/>
    </row>
    <row r="51787" spans="15:15" x14ac:dyDescent="0.25">
      <c r="O51787" s="7"/>
    </row>
    <row r="51788" spans="15:15" x14ac:dyDescent="0.25">
      <c r="O51788" s="7"/>
    </row>
    <row r="51789" spans="15:15" x14ac:dyDescent="0.25">
      <c r="O51789" s="7"/>
    </row>
    <row r="51790" spans="15:15" x14ac:dyDescent="0.25">
      <c r="O51790" s="7"/>
    </row>
    <row r="51791" spans="15:15" x14ac:dyDescent="0.25">
      <c r="O51791" s="7"/>
    </row>
    <row r="51792" spans="15:15" x14ac:dyDescent="0.25">
      <c r="O51792" s="7"/>
    </row>
    <row r="51793" spans="15:15" x14ac:dyDescent="0.25">
      <c r="O51793" s="7"/>
    </row>
    <row r="51794" spans="15:15" x14ac:dyDescent="0.25">
      <c r="O51794" s="7"/>
    </row>
    <row r="51795" spans="15:15" x14ac:dyDescent="0.25">
      <c r="O51795" s="7"/>
    </row>
    <row r="51796" spans="15:15" x14ac:dyDescent="0.25">
      <c r="O51796" s="7"/>
    </row>
    <row r="51797" spans="15:15" x14ac:dyDescent="0.25">
      <c r="O51797" s="7"/>
    </row>
    <row r="51798" spans="15:15" x14ac:dyDescent="0.25">
      <c r="O51798" s="7"/>
    </row>
    <row r="51799" spans="15:15" x14ac:dyDescent="0.25">
      <c r="O51799" s="7"/>
    </row>
    <row r="51800" spans="15:15" x14ac:dyDescent="0.25">
      <c r="O51800" s="7"/>
    </row>
    <row r="51801" spans="15:15" x14ac:dyDescent="0.25">
      <c r="O51801" s="7"/>
    </row>
    <row r="51802" spans="15:15" x14ac:dyDescent="0.25">
      <c r="O51802" s="7"/>
    </row>
    <row r="51803" spans="15:15" x14ac:dyDescent="0.25">
      <c r="O51803" s="7"/>
    </row>
    <row r="51804" spans="15:15" x14ac:dyDescent="0.25">
      <c r="O51804" s="7"/>
    </row>
    <row r="51805" spans="15:15" x14ac:dyDescent="0.25">
      <c r="O51805" s="7"/>
    </row>
    <row r="51806" spans="15:15" x14ac:dyDescent="0.25">
      <c r="O51806" s="7"/>
    </row>
    <row r="51807" spans="15:15" x14ac:dyDescent="0.25">
      <c r="O51807" s="7"/>
    </row>
    <row r="51808" spans="15:15" x14ac:dyDescent="0.25">
      <c r="O51808" s="7"/>
    </row>
    <row r="51809" spans="15:15" x14ac:dyDescent="0.25">
      <c r="O51809" s="7"/>
    </row>
    <row r="51810" spans="15:15" x14ac:dyDescent="0.25">
      <c r="O51810" s="7"/>
    </row>
    <row r="51811" spans="15:15" x14ac:dyDescent="0.25">
      <c r="O51811" s="7"/>
    </row>
    <row r="51812" spans="15:15" x14ac:dyDescent="0.25">
      <c r="O51812" s="7"/>
    </row>
    <row r="51813" spans="15:15" x14ac:dyDescent="0.25">
      <c r="O51813" s="7"/>
    </row>
    <row r="51814" spans="15:15" x14ac:dyDescent="0.25">
      <c r="O51814" s="7"/>
    </row>
    <row r="51815" spans="15:15" x14ac:dyDescent="0.25">
      <c r="O51815" s="7"/>
    </row>
    <row r="51816" spans="15:15" x14ac:dyDescent="0.25">
      <c r="O51816" s="7"/>
    </row>
    <row r="51817" spans="15:15" x14ac:dyDescent="0.25">
      <c r="O51817" s="7"/>
    </row>
    <row r="51818" spans="15:15" x14ac:dyDescent="0.25">
      <c r="O51818" s="7"/>
    </row>
    <row r="51819" spans="15:15" x14ac:dyDescent="0.25">
      <c r="O51819" s="7"/>
    </row>
    <row r="51820" spans="15:15" x14ac:dyDescent="0.25">
      <c r="O51820" s="7"/>
    </row>
    <row r="51821" spans="15:15" x14ac:dyDescent="0.25">
      <c r="O51821" s="7"/>
    </row>
    <row r="51822" spans="15:15" x14ac:dyDescent="0.25">
      <c r="O51822" s="7"/>
    </row>
    <row r="51823" spans="15:15" x14ac:dyDescent="0.25">
      <c r="O51823" s="7"/>
    </row>
    <row r="51824" spans="15:15" x14ac:dyDescent="0.25">
      <c r="O51824" s="7"/>
    </row>
    <row r="51825" spans="15:15" x14ac:dyDescent="0.25">
      <c r="O51825" s="7"/>
    </row>
    <row r="51826" spans="15:15" x14ac:dyDescent="0.25">
      <c r="O51826" s="7"/>
    </row>
    <row r="51827" spans="15:15" x14ac:dyDescent="0.25">
      <c r="O51827" s="7"/>
    </row>
    <row r="51828" spans="15:15" x14ac:dyDescent="0.25">
      <c r="O51828" s="7"/>
    </row>
    <row r="51829" spans="15:15" x14ac:dyDescent="0.25">
      <c r="O51829" s="7"/>
    </row>
    <row r="51830" spans="15:15" x14ac:dyDescent="0.25">
      <c r="O51830" s="7"/>
    </row>
    <row r="51831" spans="15:15" x14ac:dyDescent="0.25">
      <c r="O51831" s="7"/>
    </row>
    <row r="51832" spans="15:15" x14ac:dyDescent="0.25">
      <c r="O51832" s="7"/>
    </row>
    <row r="51833" spans="15:15" x14ac:dyDescent="0.25">
      <c r="O51833" s="7"/>
    </row>
    <row r="51834" spans="15:15" x14ac:dyDescent="0.25">
      <c r="O51834" s="7"/>
    </row>
    <row r="51835" spans="15:15" x14ac:dyDescent="0.25">
      <c r="O51835" s="7"/>
    </row>
    <row r="51836" spans="15:15" x14ac:dyDescent="0.25">
      <c r="O51836" s="7"/>
    </row>
    <row r="51837" spans="15:15" x14ac:dyDescent="0.25">
      <c r="O51837" s="7"/>
    </row>
    <row r="51838" spans="15:15" x14ac:dyDescent="0.25">
      <c r="O51838" s="7"/>
    </row>
    <row r="51839" spans="15:15" x14ac:dyDescent="0.25">
      <c r="O51839" s="7"/>
    </row>
    <row r="51840" spans="15:15" x14ac:dyDescent="0.25">
      <c r="O51840" s="7"/>
    </row>
    <row r="51841" spans="15:15" x14ac:dyDescent="0.25">
      <c r="O51841" s="7"/>
    </row>
    <row r="51842" spans="15:15" x14ac:dyDescent="0.25">
      <c r="O51842" s="7"/>
    </row>
    <row r="51843" spans="15:15" x14ac:dyDescent="0.25">
      <c r="O51843" s="7"/>
    </row>
    <row r="51844" spans="15:15" x14ac:dyDescent="0.25">
      <c r="O51844" s="7"/>
    </row>
    <row r="51845" spans="15:15" x14ac:dyDescent="0.25">
      <c r="O51845" s="7"/>
    </row>
    <row r="51846" spans="15:15" x14ac:dyDescent="0.25">
      <c r="O51846" s="7"/>
    </row>
    <row r="51847" spans="15:15" x14ac:dyDescent="0.25">
      <c r="O51847" s="7"/>
    </row>
    <row r="51848" spans="15:15" x14ac:dyDescent="0.25">
      <c r="O51848" s="7"/>
    </row>
    <row r="51849" spans="15:15" x14ac:dyDescent="0.25">
      <c r="O51849" s="7"/>
    </row>
    <row r="51850" spans="15:15" x14ac:dyDescent="0.25">
      <c r="O51850" s="7"/>
    </row>
    <row r="51851" spans="15:15" x14ac:dyDescent="0.25">
      <c r="O51851" s="7"/>
    </row>
    <row r="51852" spans="15:15" x14ac:dyDescent="0.25">
      <c r="O51852" s="7"/>
    </row>
    <row r="51853" spans="15:15" x14ac:dyDescent="0.25">
      <c r="O51853" s="7"/>
    </row>
    <row r="51854" spans="15:15" x14ac:dyDescent="0.25">
      <c r="O51854" s="7"/>
    </row>
    <row r="51855" spans="15:15" x14ac:dyDescent="0.25">
      <c r="O51855" s="7"/>
    </row>
    <row r="51856" spans="15:15" x14ac:dyDescent="0.25">
      <c r="O51856" s="7"/>
    </row>
    <row r="51857" spans="15:15" x14ac:dyDescent="0.25">
      <c r="O51857" s="7"/>
    </row>
    <row r="51858" spans="15:15" x14ac:dyDescent="0.25">
      <c r="O51858" s="7"/>
    </row>
    <row r="51859" spans="15:15" x14ac:dyDescent="0.25">
      <c r="O51859" s="7"/>
    </row>
    <row r="51860" spans="15:15" x14ac:dyDescent="0.25">
      <c r="O51860" s="7"/>
    </row>
    <row r="51861" spans="15:15" x14ac:dyDescent="0.25">
      <c r="O51861" s="7"/>
    </row>
    <row r="51862" spans="15:15" x14ac:dyDescent="0.25">
      <c r="O51862" s="7"/>
    </row>
    <row r="51863" spans="15:15" x14ac:dyDescent="0.25">
      <c r="O51863" s="7"/>
    </row>
    <row r="51864" spans="15:15" x14ac:dyDescent="0.25">
      <c r="O51864" s="7"/>
    </row>
    <row r="51865" spans="15:15" x14ac:dyDescent="0.25">
      <c r="O51865" s="7"/>
    </row>
    <row r="51866" spans="15:15" x14ac:dyDescent="0.25">
      <c r="O51866" s="7"/>
    </row>
    <row r="51867" spans="15:15" x14ac:dyDescent="0.25">
      <c r="O51867" s="7"/>
    </row>
    <row r="51868" spans="15:15" x14ac:dyDescent="0.25">
      <c r="O51868" s="7"/>
    </row>
    <row r="51869" spans="15:15" x14ac:dyDescent="0.25">
      <c r="O51869" s="7"/>
    </row>
    <row r="51870" spans="15:15" x14ac:dyDescent="0.25">
      <c r="O51870" s="7"/>
    </row>
    <row r="51871" spans="15:15" x14ac:dyDescent="0.25">
      <c r="O51871" s="7"/>
    </row>
    <row r="51872" spans="15:15" x14ac:dyDescent="0.25">
      <c r="O51872" s="7"/>
    </row>
    <row r="51873" spans="15:15" x14ac:dyDescent="0.25">
      <c r="O51873" s="7"/>
    </row>
    <row r="51874" spans="15:15" x14ac:dyDescent="0.25">
      <c r="O51874" s="7"/>
    </row>
    <row r="51875" spans="15:15" x14ac:dyDescent="0.25">
      <c r="O51875" s="7"/>
    </row>
    <row r="51876" spans="15:15" x14ac:dyDescent="0.25">
      <c r="O51876" s="7"/>
    </row>
    <row r="51877" spans="15:15" x14ac:dyDescent="0.25">
      <c r="O51877" s="7"/>
    </row>
    <row r="51878" spans="15:15" x14ac:dyDescent="0.25">
      <c r="O51878" s="7"/>
    </row>
    <row r="51879" spans="15:15" x14ac:dyDescent="0.25">
      <c r="O51879" s="7"/>
    </row>
    <row r="51880" spans="15:15" x14ac:dyDescent="0.25">
      <c r="O51880" s="7"/>
    </row>
    <row r="51881" spans="15:15" x14ac:dyDescent="0.25">
      <c r="O51881" s="7"/>
    </row>
    <row r="51882" spans="15:15" x14ac:dyDescent="0.25">
      <c r="O51882" s="7"/>
    </row>
    <row r="51883" spans="15:15" x14ac:dyDescent="0.25">
      <c r="O51883" s="7"/>
    </row>
    <row r="51884" spans="15:15" x14ac:dyDescent="0.25">
      <c r="O51884" s="7"/>
    </row>
    <row r="51885" spans="15:15" x14ac:dyDescent="0.25">
      <c r="O51885" s="7"/>
    </row>
    <row r="51886" spans="15:15" x14ac:dyDescent="0.25">
      <c r="O51886" s="7"/>
    </row>
    <row r="51887" spans="15:15" x14ac:dyDescent="0.25">
      <c r="O51887" s="7"/>
    </row>
    <row r="51888" spans="15:15" x14ac:dyDescent="0.25">
      <c r="O51888" s="7"/>
    </row>
    <row r="51889" spans="15:15" x14ac:dyDescent="0.25">
      <c r="O51889" s="7"/>
    </row>
    <row r="51890" spans="15:15" x14ac:dyDescent="0.25">
      <c r="O51890" s="7"/>
    </row>
    <row r="51891" spans="15:15" x14ac:dyDescent="0.25">
      <c r="O51891" s="7"/>
    </row>
    <row r="51892" spans="15:15" x14ac:dyDescent="0.25">
      <c r="O51892" s="7"/>
    </row>
    <row r="51893" spans="15:15" x14ac:dyDescent="0.25">
      <c r="O51893" s="7"/>
    </row>
    <row r="51894" spans="15:15" x14ac:dyDescent="0.25">
      <c r="O51894" s="7"/>
    </row>
    <row r="51895" spans="15:15" x14ac:dyDescent="0.25">
      <c r="O51895" s="7"/>
    </row>
    <row r="51896" spans="15:15" x14ac:dyDescent="0.25">
      <c r="O51896" s="7"/>
    </row>
    <row r="51897" spans="15:15" x14ac:dyDescent="0.25">
      <c r="O51897" s="7"/>
    </row>
    <row r="51898" spans="15:15" x14ac:dyDescent="0.25">
      <c r="O51898" s="7"/>
    </row>
    <row r="51899" spans="15:15" x14ac:dyDescent="0.25">
      <c r="O51899" s="7"/>
    </row>
    <row r="51900" spans="15:15" x14ac:dyDescent="0.25">
      <c r="O51900" s="7"/>
    </row>
    <row r="51901" spans="15:15" x14ac:dyDescent="0.25">
      <c r="O51901" s="7"/>
    </row>
    <row r="51902" spans="15:15" x14ac:dyDescent="0.25">
      <c r="O51902" s="7"/>
    </row>
    <row r="51903" spans="15:15" x14ac:dyDescent="0.25">
      <c r="O51903" s="7"/>
    </row>
    <row r="51904" spans="15:15" x14ac:dyDescent="0.25">
      <c r="O51904" s="7"/>
    </row>
    <row r="51905" spans="15:15" x14ac:dyDescent="0.25">
      <c r="O51905" s="7"/>
    </row>
    <row r="51906" spans="15:15" x14ac:dyDescent="0.25">
      <c r="O51906" s="7"/>
    </row>
    <row r="51907" spans="15:15" x14ac:dyDescent="0.25">
      <c r="O51907" s="7"/>
    </row>
    <row r="51908" spans="15:15" x14ac:dyDescent="0.25">
      <c r="O51908" s="7"/>
    </row>
    <row r="51909" spans="15:15" x14ac:dyDescent="0.25">
      <c r="O51909" s="7"/>
    </row>
    <row r="51910" spans="15:15" x14ac:dyDescent="0.25">
      <c r="O51910" s="7"/>
    </row>
    <row r="51911" spans="15:15" x14ac:dyDescent="0.25">
      <c r="O51911" s="7"/>
    </row>
    <row r="51912" spans="15:15" x14ac:dyDescent="0.25">
      <c r="O51912" s="7"/>
    </row>
    <row r="51913" spans="15:15" x14ac:dyDescent="0.25">
      <c r="O51913" s="7"/>
    </row>
    <row r="51914" spans="15:15" x14ac:dyDescent="0.25">
      <c r="O51914" s="7"/>
    </row>
    <row r="51915" spans="15:15" x14ac:dyDescent="0.25">
      <c r="O51915" s="7"/>
    </row>
    <row r="51916" spans="15:15" x14ac:dyDescent="0.25">
      <c r="O51916" s="7"/>
    </row>
    <row r="51917" spans="15:15" x14ac:dyDescent="0.25">
      <c r="O51917" s="7"/>
    </row>
    <row r="51918" spans="15:15" x14ac:dyDescent="0.25">
      <c r="O51918" s="7"/>
    </row>
    <row r="51919" spans="15:15" x14ac:dyDescent="0.25">
      <c r="O51919" s="7"/>
    </row>
    <row r="51920" spans="15:15" x14ac:dyDescent="0.25">
      <c r="O51920" s="7"/>
    </row>
    <row r="51921" spans="15:15" x14ac:dyDescent="0.25">
      <c r="O51921" s="7"/>
    </row>
    <row r="51922" spans="15:15" x14ac:dyDescent="0.25">
      <c r="O51922" s="7"/>
    </row>
    <row r="51923" spans="15:15" x14ac:dyDescent="0.25">
      <c r="O51923" s="7"/>
    </row>
    <row r="51924" spans="15:15" x14ac:dyDescent="0.25">
      <c r="O51924" s="7"/>
    </row>
    <row r="51925" spans="15:15" x14ac:dyDescent="0.25">
      <c r="O51925" s="7"/>
    </row>
    <row r="51926" spans="15:15" x14ac:dyDescent="0.25">
      <c r="O51926" s="7"/>
    </row>
    <row r="51927" spans="15:15" x14ac:dyDescent="0.25">
      <c r="O51927" s="7"/>
    </row>
    <row r="51928" spans="15:15" x14ac:dyDescent="0.25">
      <c r="O51928" s="7"/>
    </row>
    <row r="51929" spans="15:15" x14ac:dyDescent="0.25">
      <c r="O51929" s="7"/>
    </row>
    <row r="51930" spans="15:15" x14ac:dyDescent="0.25">
      <c r="O51930" s="7"/>
    </row>
    <row r="51931" spans="15:15" x14ac:dyDescent="0.25">
      <c r="O51931" s="7"/>
    </row>
    <row r="51932" spans="15:15" x14ac:dyDescent="0.25">
      <c r="O51932" s="7"/>
    </row>
    <row r="51933" spans="15:15" x14ac:dyDescent="0.25">
      <c r="O51933" s="7"/>
    </row>
    <row r="51934" spans="15:15" x14ac:dyDescent="0.25">
      <c r="O51934" s="7"/>
    </row>
    <row r="51935" spans="15:15" x14ac:dyDescent="0.25">
      <c r="O51935" s="7"/>
    </row>
    <row r="51936" spans="15:15" x14ac:dyDescent="0.25">
      <c r="O51936" s="7"/>
    </row>
    <row r="51937" spans="15:15" x14ac:dyDescent="0.25">
      <c r="O51937" s="7"/>
    </row>
    <row r="51938" spans="15:15" x14ac:dyDescent="0.25">
      <c r="O51938" s="7"/>
    </row>
    <row r="51939" spans="15:15" x14ac:dyDescent="0.25">
      <c r="O51939" s="7"/>
    </row>
    <row r="51940" spans="15:15" x14ac:dyDescent="0.25">
      <c r="O51940" s="7"/>
    </row>
    <row r="51941" spans="15:15" x14ac:dyDescent="0.25">
      <c r="O51941" s="7"/>
    </row>
    <row r="51942" spans="15:15" x14ac:dyDescent="0.25">
      <c r="O51942" s="7"/>
    </row>
    <row r="51943" spans="15:15" x14ac:dyDescent="0.25">
      <c r="O51943" s="7"/>
    </row>
    <row r="51944" spans="15:15" x14ac:dyDescent="0.25">
      <c r="O51944" s="7"/>
    </row>
    <row r="51945" spans="15:15" x14ac:dyDescent="0.25">
      <c r="O51945" s="7"/>
    </row>
    <row r="51946" spans="15:15" x14ac:dyDescent="0.25">
      <c r="O51946" s="7"/>
    </row>
    <row r="51947" spans="15:15" x14ac:dyDescent="0.25">
      <c r="O51947" s="7"/>
    </row>
    <row r="51948" spans="15:15" x14ac:dyDescent="0.25">
      <c r="O51948" s="7"/>
    </row>
    <row r="51949" spans="15:15" x14ac:dyDescent="0.25">
      <c r="O51949" s="7"/>
    </row>
    <row r="51950" spans="15:15" x14ac:dyDescent="0.25">
      <c r="O51950" s="7"/>
    </row>
    <row r="51951" spans="15:15" x14ac:dyDescent="0.25">
      <c r="O51951" s="7"/>
    </row>
    <row r="51952" spans="15:15" x14ac:dyDescent="0.25">
      <c r="O51952" s="7"/>
    </row>
    <row r="51953" spans="15:15" x14ac:dyDescent="0.25">
      <c r="O51953" s="7"/>
    </row>
    <row r="51954" spans="15:15" x14ac:dyDescent="0.25">
      <c r="O51954" s="7"/>
    </row>
    <row r="51955" spans="15:15" x14ac:dyDescent="0.25">
      <c r="O51955" s="7"/>
    </row>
    <row r="51956" spans="15:15" x14ac:dyDescent="0.25">
      <c r="O51956" s="7"/>
    </row>
    <row r="51957" spans="15:15" x14ac:dyDescent="0.25">
      <c r="O51957" s="7"/>
    </row>
    <row r="51958" spans="15:15" x14ac:dyDescent="0.25">
      <c r="O51958" s="7"/>
    </row>
    <row r="51959" spans="15:15" x14ac:dyDescent="0.25">
      <c r="O51959" s="7"/>
    </row>
    <row r="51960" spans="15:15" x14ac:dyDescent="0.25">
      <c r="O51960" s="7"/>
    </row>
    <row r="51961" spans="15:15" x14ac:dyDescent="0.25">
      <c r="O51961" s="7"/>
    </row>
    <row r="51962" spans="15:15" x14ac:dyDescent="0.25">
      <c r="O51962" s="7"/>
    </row>
    <row r="51963" spans="15:15" x14ac:dyDescent="0.25">
      <c r="O51963" s="7"/>
    </row>
    <row r="51964" spans="15:15" x14ac:dyDescent="0.25">
      <c r="O51964" s="7"/>
    </row>
    <row r="51965" spans="15:15" x14ac:dyDescent="0.25">
      <c r="O51965" s="7"/>
    </row>
    <row r="51966" spans="15:15" x14ac:dyDescent="0.25">
      <c r="O51966" s="7"/>
    </row>
    <row r="51967" spans="15:15" x14ac:dyDescent="0.25">
      <c r="O51967" s="7"/>
    </row>
    <row r="51968" spans="15:15" x14ac:dyDescent="0.25">
      <c r="O51968" s="7"/>
    </row>
    <row r="51969" spans="15:15" x14ac:dyDescent="0.25">
      <c r="O51969" s="7"/>
    </row>
    <row r="51970" spans="15:15" x14ac:dyDescent="0.25">
      <c r="O51970" s="7"/>
    </row>
    <row r="51971" spans="15:15" x14ac:dyDescent="0.25">
      <c r="O51971" s="7"/>
    </row>
    <row r="51972" spans="15:15" x14ac:dyDescent="0.25">
      <c r="O51972" s="7"/>
    </row>
    <row r="51973" spans="15:15" x14ac:dyDescent="0.25">
      <c r="O51973" s="7"/>
    </row>
    <row r="51974" spans="15:15" x14ac:dyDescent="0.25">
      <c r="O51974" s="7"/>
    </row>
    <row r="51975" spans="15:15" x14ac:dyDescent="0.25">
      <c r="O51975" s="7"/>
    </row>
    <row r="51976" spans="15:15" x14ac:dyDescent="0.25">
      <c r="O51976" s="7"/>
    </row>
    <row r="51977" spans="15:15" x14ac:dyDescent="0.25">
      <c r="O51977" s="7"/>
    </row>
    <row r="51978" spans="15:15" x14ac:dyDescent="0.25">
      <c r="O51978" s="7"/>
    </row>
    <row r="51979" spans="15:15" x14ac:dyDescent="0.25">
      <c r="O51979" s="7"/>
    </row>
    <row r="51980" spans="15:15" x14ac:dyDescent="0.25">
      <c r="O51980" s="7"/>
    </row>
    <row r="51981" spans="15:15" x14ac:dyDescent="0.25">
      <c r="O51981" s="7"/>
    </row>
    <row r="51982" spans="15:15" x14ac:dyDescent="0.25">
      <c r="O51982" s="7"/>
    </row>
    <row r="51983" spans="15:15" x14ac:dyDescent="0.25">
      <c r="O51983" s="7"/>
    </row>
    <row r="51984" spans="15:15" x14ac:dyDescent="0.25">
      <c r="O51984" s="7"/>
    </row>
    <row r="51985" spans="15:15" x14ac:dyDescent="0.25">
      <c r="O51985" s="7"/>
    </row>
    <row r="52010" spans="15:15" x14ac:dyDescent="0.25">
      <c r="O52010" s="7"/>
    </row>
    <row r="52011" spans="15:15" x14ac:dyDescent="0.25">
      <c r="O52011" s="7"/>
    </row>
    <row r="52012" spans="15:15" x14ac:dyDescent="0.25">
      <c r="O52012" s="7"/>
    </row>
    <row r="52013" spans="15:15" x14ac:dyDescent="0.25">
      <c r="O52013" s="7"/>
    </row>
    <row r="52014" spans="15:15" x14ac:dyDescent="0.25">
      <c r="O52014" s="7"/>
    </row>
    <row r="52015" spans="15:15" x14ac:dyDescent="0.25">
      <c r="O52015" s="7"/>
    </row>
    <row r="52016" spans="15:15" x14ac:dyDescent="0.25">
      <c r="O52016" s="7"/>
    </row>
    <row r="52017" spans="15:15" x14ac:dyDescent="0.25">
      <c r="O52017" s="7"/>
    </row>
    <row r="52018" spans="15:15" x14ac:dyDescent="0.25">
      <c r="O52018" s="7"/>
    </row>
    <row r="52019" spans="15:15" x14ac:dyDescent="0.25">
      <c r="O52019" s="7"/>
    </row>
    <row r="52020" spans="15:15" x14ac:dyDescent="0.25">
      <c r="O52020" s="7"/>
    </row>
    <row r="52021" spans="15:15" x14ac:dyDescent="0.25">
      <c r="O52021" s="7"/>
    </row>
    <row r="52022" spans="15:15" x14ac:dyDescent="0.25">
      <c r="O52022" s="7"/>
    </row>
    <row r="52023" spans="15:15" x14ac:dyDescent="0.25">
      <c r="O52023" s="7"/>
    </row>
    <row r="52024" spans="15:15" x14ac:dyDescent="0.25">
      <c r="O52024" s="7"/>
    </row>
    <row r="52025" spans="15:15" x14ac:dyDescent="0.25">
      <c r="O52025" s="7"/>
    </row>
    <row r="52026" spans="15:15" x14ac:dyDescent="0.25">
      <c r="O52026" s="7"/>
    </row>
    <row r="52027" spans="15:15" x14ac:dyDescent="0.25">
      <c r="O52027" s="7"/>
    </row>
    <row r="52028" spans="15:15" x14ac:dyDescent="0.25">
      <c r="O52028" s="7"/>
    </row>
    <row r="52029" spans="15:15" x14ac:dyDescent="0.25">
      <c r="O52029" s="7"/>
    </row>
    <row r="52030" spans="15:15" x14ac:dyDescent="0.25">
      <c r="O52030" s="7"/>
    </row>
    <row r="52031" spans="15:15" x14ac:dyDescent="0.25">
      <c r="O52031" s="7"/>
    </row>
    <row r="52032" spans="15:15" x14ac:dyDescent="0.25">
      <c r="O52032" s="7"/>
    </row>
    <row r="52033" spans="15:15" x14ac:dyDescent="0.25">
      <c r="O52033" s="7"/>
    </row>
    <row r="52034" spans="15:15" x14ac:dyDescent="0.25">
      <c r="O52034" s="7"/>
    </row>
    <row r="52035" spans="15:15" x14ac:dyDescent="0.25">
      <c r="O52035" s="7"/>
    </row>
    <row r="52036" spans="15:15" x14ac:dyDescent="0.25">
      <c r="O52036" s="7"/>
    </row>
    <row r="52037" spans="15:15" x14ac:dyDescent="0.25">
      <c r="O52037" s="7"/>
    </row>
    <row r="52038" spans="15:15" x14ac:dyDescent="0.25">
      <c r="O52038" s="7"/>
    </row>
    <row r="52039" spans="15:15" x14ac:dyDescent="0.25">
      <c r="O52039" s="7"/>
    </row>
    <row r="52040" spans="15:15" x14ac:dyDescent="0.25">
      <c r="O52040" s="7"/>
    </row>
    <row r="52041" spans="15:15" x14ac:dyDescent="0.25">
      <c r="O52041" s="7"/>
    </row>
    <row r="52042" spans="15:15" x14ac:dyDescent="0.25">
      <c r="O52042" s="7"/>
    </row>
    <row r="52043" spans="15:15" x14ac:dyDescent="0.25">
      <c r="O52043" s="7"/>
    </row>
    <row r="52044" spans="15:15" x14ac:dyDescent="0.25">
      <c r="O52044" s="7"/>
    </row>
    <row r="52045" spans="15:15" x14ac:dyDescent="0.25">
      <c r="O52045" s="7"/>
    </row>
    <row r="52046" spans="15:15" x14ac:dyDescent="0.25">
      <c r="O52046" s="7"/>
    </row>
    <row r="52047" spans="15:15" x14ac:dyDescent="0.25">
      <c r="O52047" s="7"/>
    </row>
    <row r="52048" spans="15:15" x14ac:dyDescent="0.25">
      <c r="O52048" s="7"/>
    </row>
    <row r="52049" spans="15:15" x14ac:dyDescent="0.25">
      <c r="O52049" s="7"/>
    </row>
    <row r="52050" spans="15:15" x14ac:dyDescent="0.25">
      <c r="O52050" s="7"/>
    </row>
    <row r="52051" spans="15:15" x14ac:dyDescent="0.25">
      <c r="O52051" s="7"/>
    </row>
    <row r="52052" spans="15:15" x14ac:dyDescent="0.25">
      <c r="O52052" s="7"/>
    </row>
    <row r="52053" spans="15:15" x14ac:dyDescent="0.25">
      <c r="O52053" s="7"/>
    </row>
    <row r="52054" spans="15:15" x14ac:dyDescent="0.25">
      <c r="O52054" s="7"/>
    </row>
    <row r="52055" spans="15:15" x14ac:dyDescent="0.25">
      <c r="O52055" s="7"/>
    </row>
    <row r="52056" spans="15:15" x14ac:dyDescent="0.25">
      <c r="O52056" s="7"/>
    </row>
    <row r="52057" spans="15:15" x14ac:dyDescent="0.25">
      <c r="O52057" s="7"/>
    </row>
    <row r="52058" spans="15:15" x14ac:dyDescent="0.25">
      <c r="O52058" s="7"/>
    </row>
    <row r="52059" spans="15:15" x14ac:dyDescent="0.25">
      <c r="O52059" s="7"/>
    </row>
    <row r="52060" spans="15:15" x14ac:dyDescent="0.25">
      <c r="O52060" s="7"/>
    </row>
    <row r="52061" spans="15:15" x14ac:dyDescent="0.25">
      <c r="O52061" s="7"/>
    </row>
    <row r="52062" spans="15:15" x14ac:dyDescent="0.25">
      <c r="O52062" s="7"/>
    </row>
    <row r="52063" spans="15:15" x14ac:dyDescent="0.25">
      <c r="O52063" s="7"/>
    </row>
    <row r="52064" spans="15:15" x14ac:dyDescent="0.25">
      <c r="O52064" s="7"/>
    </row>
    <row r="52065" spans="15:15" x14ac:dyDescent="0.25">
      <c r="O52065" s="7"/>
    </row>
    <row r="52066" spans="15:15" x14ac:dyDescent="0.25">
      <c r="O52066" s="7"/>
    </row>
    <row r="52067" spans="15:15" x14ac:dyDescent="0.25">
      <c r="O52067" s="7"/>
    </row>
    <row r="52068" spans="15:15" x14ac:dyDescent="0.25">
      <c r="O52068" s="7"/>
    </row>
    <row r="52069" spans="15:15" x14ac:dyDescent="0.25">
      <c r="O52069" s="7"/>
    </row>
    <row r="52070" spans="15:15" x14ac:dyDescent="0.25">
      <c r="O52070" s="7"/>
    </row>
    <row r="52071" spans="15:15" x14ac:dyDescent="0.25">
      <c r="O52071" s="7"/>
    </row>
    <row r="52072" spans="15:15" x14ac:dyDescent="0.25">
      <c r="O52072" s="7"/>
    </row>
    <row r="52073" spans="15:15" x14ac:dyDescent="0.25">
      <c r="O52073" s="7"/>
    </row>
    <row r="52074" spans="15:15" x14ac:dyDescent="0.25">
      <c r="O52074" s="7"/>
    </row>
    <row r="52075" spans="15:15" x14ac:dyDescent="0.25">
      <c r="O52075" s="7"/>
    </row>
    <row r="52076" spans="15:15" x14ac:dyDescent="0.25">
      <c r="O52076" s="7"/>
    </row>
    <row r="52077" spans="15:15" x14ac:dyDescent="0.25">
      <c r="O52077" s="7"/>
    </row>
    <row r="52078" spans="15:15" x14ac:dyDescent="0.25">
      <c r="O52078" s="7"/>
    </row>
    <row r="52079" spans="15:15" x14ac:dyDescent="0.25">
      <c r="O52079" s="7"/>
    </row>
    <row r="52080" spans="15:15" x14ac:dyDescent="0.25">
      <c r="O52080" s="7"/>
    </row>
    <row r="52081" spans="15:15" x14ac:dyDescent="0.25">
      <c r="O52081" s="7"/>
    </row>
    <row r="52082" spans="15:15" x14ac:dyDescent="0.25">
      <c r="O52082" s="7"/>
    </row>
    <row r="52083" spans="15:15" x14ac:dyDescent="0.25">
      <c r="O52083" s="7"/>
    </row>
    <row r="52084" spans="15:15" x14ac:dyDescent="0.25">
      <c r="O52084" s="7"/>
    </row>
    <row r="52085" spans="15:15" x14ac:dyDescent="0.25">
      <c r="O52085" s="7"/>
    </row>
    <row r="52086" spans="15:15" x14ac:dyDescent="0.25">
      <c r="O52086" s="7"/>
    </row>
    <row r="52087" spans="15:15" x14ac:dyDescent="0.25">
      <c r="O52087" s="7"/>
    </row>
    <row r="52088" spans="15:15" x14ac:dyDescent="0.25">
      <c r="O52088" s="7"/>
    </row>
    <row r="52089" spans="15:15" x14ac:dyDescent="0.25">
      <c r="O52089" s="7"/>
    </row>
    <row r="52090" spans="15:15" x14ac:dyDescent="0.25">
      <c r="O52090" s="7"/>
    </row>
    <row r="52091" spans="15:15" x14ac:dyDescent="0.25">
      <c r="O52091" s="7"/>
    </row>
    <row r="52092" spans="15:15" x14ac:dyDescent="0.25">
      <c r="O52092" s="7"/>
    </row>
    <row r="52093" spans="15:15" x14ac:dyDescent="0.25">
      <c r="O52093" s="7"/>
    </row>
    <row r="52094" spans="15:15" x14ac:dyDescent="0.25">
      <c r="O52094" s="7"/>
    </row>
    <row r="52095" spans="15:15" x14ac:dyDescent="0.25">
      <c r="O52095" s="7"/>
    </row>
    <row r="52096" spans="15:15" x14ac:dyDescent="0.25">
      <c r="O52096" s="7"/>
    </row>
    <row r="52097" spans="15:15" x14ac:dyDescent="0.25">
      <c r="O52097" s="7"/>
    </row>
    <row r="52098" spans="15:15" x14ac:dyDescent="0.25">
      <c r="O52098" s="7"/>
    </row>
    <row r="52099" spans="15:15" x14ac:dyDescent="0.25">
      <c r="O52099" s="7"/>
    </row>
    <row r="52100" spans="15:15" x14ac:dyDescent="0.25">
      <c r="O52100" s="7"/>
    </row>
    <row r="52101" spans="15:15" x14ac:dyDescent="0.25">
      <c r="O52101" s="7"/>
    </row>
    <row r="52102" spans="15:15" x14ac:dyDescent="0.25">
      <c r="O52102" s="7"/>
    </row>
    <row r="52103" spans="15:15" x14ac:dyDescent="0.25">
      <c r="O52103" s="7"/>
    </row>
    <row r="52104" spans="15:15" x14ac:dyDescent="0.25">
      <c r="O52104" s="7"/>
    </row>
    <row r="52105" spans="15:15" x14ac:dyDescent="0.25">
      <c r="O52105" s="7"/>
    </row>
    <row r="52106" spans="15:15" x14ac:dyDescent="0.25">
      <c r="O52106" s="7"/>
    </row>
    <row r="52107" spans="15:15" x14ac:dyDescent="0.25">
      <c r="O52107" s="7"/>
    </row>
    <row r="52108" spans="15:15" x14ac:dyDescent="0.25">
      <c r="O52108" s="7"/>
    </row>
    <row r="52109" spans="15:15" x14ac:dyDescent="0.25">
      <c r="O52109" s="7"/>
    </row>
    <row r="52110" spans="15:15" x14ac:dyDescent="0.25">
      <c r="O52110" s="7"/>
    </row>
    <row r="52111" spans="15:15" x14ac:dyDescent="0.25">
      <c r="O52111" s="7"/>
    </row>
    <row r="52112" spans="15:15" x14ac:dyDescent="0.25">
      <c r="O52112" s="7"/>
    </row>
    <row r="52113" spans="15:15" x14ac:dyDescent="0.25">
      <c r="O52113" s="7"/>
    </row>
    <row r="52114" spans="15:15" x14ac:dyDescent="0.25">
      <c r="O52114" s="7"/>
    </row>
    <row r="52115" spans="15:15" x14ac:dyDescent="0.25">
      <c r="O52115" s="7"/>
    </row>
    <row r="52116" spans="15:15" x14ac:dyDescent="0.25">
      <c r="O52116" s="7"/>
    </row>
    <row r="52117" spans="15:15" x14ac:dyDescent="0.25">
      <c r="O52117" s="7"/>
    </row>
    <row r="52118" spans="15:15" x14ac:dyDescent="0.25">
      <c r="O52118" s="7"/>
    </row>
    <row r="52119" spans="15:15" x14ac:dyDescent="0.25">
      <c r="O52119" s="7"/>
    </row>
    <row r="52120" spans="15:15" x14ac:dyDescent="0.25">
      <c r="O52120" s="7"/>
    </row>
    <row r="52121" spans="15:15" x14ac:dyDescent="0.25">
      <c r="O52121" s="7"/>
    </row>
    <row r="52122" spans="15:15" x14ac:dyDescent="0.25">
      <c r="O52122" s="7"/>
    </row>
    <row r="52123" spans="15:15" x14ac:dyDescent="0.25">
      <c r="O52123" s="7"/>
    </row>
    <row r="52124" spans="15:15" x14ac:dyDescent="0.25">
      <c r="O52124" s="7"/>
    </row>
    <row r="52125" spans="15:15" x14ac:dyDescent="0.25">
      <c r="O52125" s="7"/>
    </row>
    <row r="52126" spans="15:15" x14ac:dyDescent="0.25">
      <c r="O52126" s="7"/>
    </row>
    <row r="52127" spans="15:15" x14ac:dyDescent="0.25">
      <c r="O52127" s="7"/>
    </row>
    <row r="52128" spans="15:15" x14ac:dyDescent="0.25">
      <c r="O52128" s="7"/>
    </row>
    <row r="52129" spans="15:15" x14ac:dyDescent="0.25">
      <c r="O52129" s="7"/>
    </row>
    <row r="52130" spans="15:15" x14ac:dyDescent="0.25">
      <c r="O52130" s="7"/>
    </row>
    <row r="52131" spans="15:15" x14ac:dyDescent="0.25">
      <c r="O52131" s="7"/>
    </row>
    <row r="52132" spans="15:15" x14ac:dyDescent="0.25">
      <c r="O52132" s="7"/>
    </row>
    <row r="52133" spans="15:15" x14ac:dyDescent="0.25">
      <c r="O52133" s="7"/>
    </row>
    <row r="52134" spans="15:15" x14ac:dyDescent="0.25">
      <c r="O52134" s="7"/>
    </row>
    <row r="52135" spans="15:15" x14ac:dyDescent="0.25">
      <c r="O52135" s="7"/>
    </row>
    <row r="52136" spans="15:15" x14ac:dyDescent="0.25">
      <c r="O52136" s="7"/>
    </row>
    <row r="52137" spans="15:15" x14ac:dyDescent="0.25">
      <c r="O52137" s="7"/>
    </row>
    <row r="52138" spans="15:15" x14ac:dyDescent="0.25">
      <c r="O52138" s="7"/>
    </row>
    <row r="52139" spans="15:15" x14ac:dyDescent="0.25">
      <c r="O52139" s="7"/>
    </row>
    <row r="52140" spans="15:15" x14ac:dyDescent="0.25">
      <c r="O52140" s="7"/>
    </row>
    <row r="52141" spans="15:15" x14ac:dyDescent="0.25">
      <c r="O52141" s="7"/>
    </row>
    <row r="52142" spans="15:15" x14ac:dyDescent="0.25">
      <c r="O52142" s="7"/>
    </row>
    <row r="52143" spans="15:15" x14ac:dyDescent="0.25">
      <c r="O52143" s="7"/>
    </row>
    <row r="52144" spans="15:15" x14ac:dyDescent="0.25">
      <c r="O52144" s="7"/>
    </row>
    <row r="52145" spans="15:15" x14ac:dyDescent="0.25">
      <c r="O52145" s="7"/>
    </row>
    <row r="52146" spans="15:15" x14ac:dyDescent="0.25">
      <c r="O52146" s="7"/>
    </row>
    <row r="52147" spans="15:15" x14ac:dyDescent="0.25">
      <c r="O52147" s="7"/>
    </row>
    <row r="52148" spans="15:15" x14ac:dyDescent="0.25">
      <c r="O52148" s="7"/>
    </row>
    <row r="52149" spans="15:15" x14ac:dyDescent="0.25">
      <c r="O52149" s="7"/>
    </row>
    <row r="52150" spans="15:15" x14ac:dyDescent="0.25">
      <c r="O52150" s="7"/>
    </row>
    <row r="52151" spans="15:15" x14ac:dyDescent="0.25">
      <c r="O52151" s="7"/>
    </row>
    <row r="52152" spans="15:15" x14ac:dyDescent="0.25">
      <c r="O52152" s="7"/>
    </row>
    <row r="52153" spans="15:15" x14ac:dyDescent="0.25">
      <c r="O52153" s="7"/>
    </row>
    <row r="52154" spans="15:15" x14ac:dyDescent="0.25">
      <c r="O52154" s="7"/>
    </row>
    <row r="52155" spans="15:15" x14ac:dyDescent="0.25">
      <c r="O52155" s="7"/>
    </row>
    <row r="52156" spans="15:15" x14ac:dyDescent="0.25">
      <c r="O52156" s="7"/>
    </row>
    <row r="52157" spans="15:15" x14ac:dyDescent="0.25">
      <c r="O52157" s="7"/>
    </row>
    <row r="52158" spans="15:15" x14ac:dyDescent="0.25">
      <c r="O52158" s="7"/>
    </row>
    <row r="52159" spans="15:15" x14ac:dyDescent="0.25">
      <c r="O52159" s="7"/>
    </row>
    <row r="52160" spans="15:15" x14ac:dyDescent="0.25">
      <c r="O52160" s="7"/>
    </row>
    <row r="52161" spans="15:15" x14ac:dyDescent="0.25">
      <c r="O52161" s="7"/>
    </row>
    <row r="52162" spans="15:15" x14ac:dyDescent="0.25">
      <c r="O52162" s="7"/>
    </row>
    <row r="52163" spans="15:15" x14ac:dyDescent="0.25">
      <c r="O52163" s="7"/>
    </row>
    <row r="52164" spans="15:15" x14ac:dyDescent="0.25">
      <c r="O52164" s="7"/>
    </row>
    <row r="52165" spans="15:15" x14ac:dyDescent="0.25">
      <c r="O52165" s="7"/>
    </row>
    <row r="52166" spans="15:15" x14ac:dyDescent="0.25">
      <c r="O52166" s="7"/>
    </row>
    <row r="52167" spans="15:15" x14ac:dyDescent="0.25">
      <c r="O52167" s="7"/>
    </row>
    <row r="52168" spans="15:15" x14ac:dyDescent="0.25">
      <c r="O52168" s="7"/>
    </row>
    <row r="52169" spans="15:15" x14ac:dyDescent="0.25">
      <c r="O52169" s="7"/>
    </row>
    <row r="52170" spans="15:15" x14ac:dyDescent="0.25">
      <c r="O52170" s="7"/>
    </row>
    <row r="52171" spans="15:15" x14ac:dyDescent="0.25">
      <c r="O52171" s="7"/>
    </row>
    <row r="52172" spans="15:15" x14ac:dyDescent="0.25">
      <c r="O52172" s="7"/>
    </row>
    <row r="52173" spans="15:15" x14ac:dyDescent="0.25">
      <c r="O52173" s="7"/>
    </row>
    <row r="52174" spans="15:15" x14ac:dyDescent="0.25">
      <c r="O52174" s="7"/>
    </row>
    <row r="52175" spans="15:15" x14ac:dyDescent="0.25">
      <c r="O52175" s="7"/>
    </row>
    <row r="52176" spans="15:15" x14ac:dyDescent="0.25">
      <c r="O52176" s="7"/>
    </row>
    <row r="52177" spans="15:15" x14ac:dyDescent="0.25">
      <c r="O52177" s="7"/>
    </row>
    <row r="52178" spans="15:15" x14ac:dyDescent="0.25">
      <c r="O52178" s="7"/>
    </row>
    <row r="52179" spans="15:15" x14ac:dyDescent="0.25">
      <c r="O52179" s="7"/>
    </row>
    <row r="52180" spans="15:15" x14ac:dyDescent="0.25">
      <c r="O52180" s="7"/>
    </row>
    <row r="52181" spans="15:15" x14ac:dyDescent="0.25">
      <c r="O52181" s="7"/>
    </row>
    <row r="52182" spans="15:15" x14ac:dyDescent="0.25">
      <c r="O52182" s="7"/>
    </row>
    <row r="52183" spans="15:15" x14ac:dyDescent="0.25">
      <c r="O52183" s="7"/>
    </row>
    <row r="52184" spans="15:15" x14ac:dyDescent="0.25">
      <c r="O52184" s="7"/>
    </row>
    <row r="52185" spans="15:15" x14ac:dyDescent="0.25">
      <c r="O52185" s="7"/>
    </row>
    <row r="52186" spans="15:15" x14ac:dyDescent="0.25">
      <c r="O52186" s="7"/>
    </row>
    <row r="52187" spans="15:15" x14ac:dyDescent="0.25">
      <c r="O52187" s="7"/>
    </row>
    <row r="52188" spans="15:15" x14ac:dyDescent="0.25">
      <c r="O52188" s="7"/>
    </row>
    <row r="52189" spans="15:15" x14ac:dyDescent="0.25">
      <c r="O52189" s="7"/>
    </row>
    <row r="52190" spans="15:15" x14ac:dyDescent="0.25">
      <c r="O52190" s="7"/>
    </row>
    <row r="52191" spans="15:15" x14ac:dyDescent="0.25">
      <c r="O52191" s="7"/>
    </row>
    <row r="52192" spans="15:15" x14ac:dyDescent="0.25">
      <c r="O52192" s="7"/>
    </row>
    <row r="52193" spans="15:15" x14ac:dyDescent="0.25">
      <c r="O52193" s="7"/>
    </row>
    <row r="52194" spans="15:15" x14ac:dyDescent="0.25">
      <c r="O52194" s="7"/>
    </row>
    <row r="52195" spans="15:15" x14ac:dyDescent="0.25">
      <c r="O52195" s="7"/>
    </row>
    <row r="52196" spans="15:15" x14ac:dyDescent="0.25">
      <c r="O52196" s="7"/>
    </row>
    <row r="52197" spans="15:15" x14ac:dyDescent="0.25">
      <c r="O52197" s="7"/>
    </row>
    <row r="52198" spans="15:15" x14ac:dyDescent="0.25">
      <c r="O52198" s="7"/>
    </row>
    <row r="52199" spans="15:15" x14ac:dyDescent="0.25">
      <c r="O52199" s="7"/>
    </row>
    <row r="52200" spans="15:15" x14ac:dyDescent="0.25">
      <c r="O52200" s="7"/>
    </row>
    <row r="52201" spans="15:15" x14ac:dyDescent="0.25">
      <c r="O52201" s="7"/>
    </row>
    <row r="52202" spans="15:15" x14ac:dyDescent="0.25">
      <c r="O52202" s="7"/>
    </row>
    <row r="52203" spans="15:15" x14ac:dyDescent="0.25">
      <c r="O52203" s="7"/>
    </row>
    <row r="52204" spans="15:15" x14ac:dyDescent="0.25">
      <c r="O52204" s="7"/>
    </row>
    <row r="52205" spans="15:15" x14ac:dyDescent="0.25">
      <c r="O52205" s="7"/>
    </row>
    <row r="52206" spans="15:15" x14ac:dyDescent="0.25">
      <c r="O52206" s="7"/>
    </row>
    <row r="52207" spans="15:15" x14ac:dyDescent="0.25">
      <c r="O52207" s="7"/>
    </row>
    <row r="52208" spans="15:15" x14ac:dyDescent="0.25">
      <c r="O52208" s="7"/>
    </row>
    <row r="52209" spans="15:15" x14ac:dyDescent="0.25">
      <c r="O52209" s="7"/>
    </row>
    <row r="52210" spans="15:15" x14ac:dyDescent="0.25">
      <c r="O52210" s="7"/>
    </row>
    <row r="52211" spans="15:15" x14ac:dyDescent="0.25">
      <c r="O52211" s="7"/>
    </row>
    <row r="52212" spans="15:15" x14ac:dyDescent="0.25">
      <c r="O52212" s="7"/>
    </row>
    <row r="52213" spans="15:15" x14ac:dyDescent="0.25">
      <c r="O52213" s="7"/>
    </row>
    <row r="52214" spans="15:15" x14ac:dyDescent="0.25">
      <c r="O52214" s="7"/>
    </row>
    <row r="52215" spans="15:15" x14ac:dyDescent="0.25">
      <c r="O52215" s="7"/>
    </row>
    <row r="52216" spans="15:15" x14ac:dyDescent="0.25">
      <c r="O52216" s="7"/>
    </row>
    <row r="52217" spans="15:15" x14ac:dyDescent="0.25">
      <c r="O52217" s="7"/>
    </row>
    <row r="52218" spans="15:15" x14ac:dyDescent="0.25">
      <c r="O52218" s="7"/>
    </row>
    <row r="52219" spans="15:15" x14ac:dyDescent="0.25">
      <c r="O52219" s="7"/>
    </row>
    <row r="52220" spans="15:15" x14ac:dyDescent="0.25">
      <c r="O52220" s="7"/>
    </row>
    <row r="52221" spans="15:15" x14ac:dyDescent="0.25">
      <c r="O52221" s="7"/>
    </row>
    <row r="52222" spans="15:15" x14ac:dyDescent="0.25">
      <c r="O52222" s="7"/>
    </row>
    <row r="52223" spans="15:15" x14ac:dyDescent="0.25">
      <c r="O52223" s="7"/>
    </row>
    <row r="52224" spans="15:15" x14ac:dyDescent="0.25">
      <c r="O52224" s="7"/>
    </row>
    <row r="52225" spans="15:15" x14ac:dyDescent="0.25">
      <c r="O52225" s="7"/>
    </row>
    <row r="52226" spans="15:15" x14ac:dyDescent="0.25">
      <c r="O52226" s="7"/>
    </row>
    <row r="52227" spans="15:15" x14ac:dyDescent="0.25">
      <c r="O52227" s="7"/>
    </row>
    <row r="52228" spans="15:15" x14ac:dyDescent="0.25">
      <c r="O52228" s="7"/>
    </row>
    <row r="52229" spans="15:15" x14ac:dyDescent="0.25">
      <c r="O52229" s="7"/>
    </row>
    <row r="52230" spans="15:15" x14ac:dyDescent="0.25">
      <c r="O52230" s="7"/>
    </row>
    <row r="52231" spans="15:15" x14ac:dyDescent="0.25">
      <c r="O52231" s="7"/>
    </row>
    <row r="52232" spans="15:15" x14ac:dyDescent="0.25">
      <c r="O52232" s="7"/>
    </row>
    <row r="52233" spans="15:15" x14ac:dyDescent="0.25">
      <c r="O52233" s="7"/>
    </row>
    <row r="52234" spans="15:15" x14ac:dyDescent="0.25">
      <c r="O52234" s="7"/>
    </row>
    <row r="52235" spans="15:15" x14ac:dyDescent="0.25">
      <c r="O52235" s="7"/>
    </row>
    <row r="52236" spans="15:15" x14ac:dyDescent="0.25">
      <c r="O52236" s="7"/>
    </row>
    <row r="52237" spans="15:15" x14ac:dyDescent="0.25">
      <c r="O52237" s="7"/>
    </row>
    <row r="52238" spans="15:15" x14ac:dyDescent="0.25">
      <c r="O52238" s="7"/>
    </row>
    <row r="52239" spans="15:15" x14ac:dyDescent="0.25">
      <c r="O52239" s="7"/>
    </row>
    <row r="52240" spans="15:15" x14ac:dyDescent="0.25">
      <c r="O52240" s="7"/>
    </row>
    <row r="52241" spans="15:15" x14ac:dyDescent="0.25">
      <c r="O52241" s="7"/>
    </row>
    <row r="52242" spans="15:15" x14ac:dyDescent="0.25">
      <c r="O52242" s="7"/>
    </row>
    <row r="52243" spans="15:15" x14ac:dyDescent="0.25">
      <c r="O52243" s="7"/>
    </row>
    <row r="52244" spans="15:15" x14ac:dyDescent="0.25">
      <c r="O52244" s="7"/>
    </row>
    <row r="52245" spans="15:15" x14ac:dyDescent="0.25">
      <c r="O52245" s="7"/>
    </row>
    <row r="52246" spans="15:15" x14ac:dyDescent="0.25">
      <c r="O52246" s="7"/>
    </row>
    <row r="52247" spans="15:15" x14ac:dyDescent="0.25">
      <c r="O52247" s="7"/>
    </row>
    <row r="52248" spans="15:15" x14ac:dyDescent="0.25">
      <c r="O52248" s="7"/>
    </row>
    <row r="52249" spans="15:15" x14ac:dyDescent="0.25">
      <c r="O52249" s="7"/>
    </row>
    <row r="52274" spans="15:15" x14ac:dyDescent="0.25">
      <c r="O52274" s="7"/>
    </row>
    <row r="52275" spans="15:15" x14ac:dyDescent="0.25">
      <c r="O52275" s="7"/>
    </row>
    <row r="52276" spans="15:15" x14ac:dyDescent="0.25">
      <c r="O52276" s="7"/>
    </row>
    <row r="52277" spans="15:15" x14ac:dyDescent="0.25">
      <c r="O52277" s="7"/>
    </row>
    <row r="52278" spans="15:15" x14ac:dyDescent="0.25">
      <c r="O52278" s="7"/>
    </row>
    <row r="52279" spans="15:15" x14ac:dyDescent="0.25">
      <c r="O52279" s="7"/>
    </row>
    <row r="52280" spans="15:15" x14ac:dyDescent="0.25">
      <c r="O52280" s="7"/>
    </row>
    <row r="52281" spans="15:15" x14ac:dyDescent="0.25">
      <c r="O52281" s="7"/>
    </row>
    <row r="52282" spans="15:15" x14ac:dyDescent="0.25">
      <c r="O52282" s="7"/>
    </row>
    <row r="52283" spans="15:15" x14ac:dyDescent="0.25">
      <c r="O52283" s="7"/>
    </row>
    <row r="52284" spans="15:15" x14ac:dyDescent="0.25">
      <c r="O52284" s="7"/>
    </row>
    <row r="52285" spans="15:15" x14ac:dyDescent="0.25">
      <c r="O52285" s="7"/>
    </row>
    <row r="52286" spans="15:15" x14ac:dyDescent="0.25">
      <c r="O52286" s="7"/>
    </row>
    <row r="52287" spans="15:15" x14ac:dyDescent="0.25">
      <c r="O52287" s="7"/>
    </row>
    <row r="52288" spans="15:15" x14ac:dyDescent="0.25">
      <c r="O52288" s="7"/>
    </row>
    <row r="52289" spans="15:15" x14ac:dyDescent="0.25">
      <c r="O52289" s="7"/>
    </row>
    <row r="52290" spans="15:15" x14ac:dyDescent="0.25">
      <c r="O52290" s="7"/>
    </row>
    <row r="52291" spans="15:15" x14ac:dyDescent="0.25">
      <c r="O52291" s="7"/>
    </row>
    <row r="52292" spans="15:15" x14ac:dyDescent="0.25">
      <c r="O52292" s="7"/>
    </row>
    <row r="52293" spans="15:15" x14ac:dyDescent="0.25">
      <c r="O52293" s="7"/>
    </row>
    <row r="52294" spans="15:15" x14ac:dyDescent="0.25">
      <c r="O52294" s="7"/>
    </row>
    <row r="52295" spans="15:15" x14ac:dyDescent="0.25">
      <c r="O52295" s="7"/>
    </row>
    <row r="52296" spans="15:15" x14ac:dyDescent="0.25">
      <c r="O52296" s="7"/>
    </row>
    <row r="52297" spans="15:15" x14ac:dyDescent="0.25">
      <c r="O52297" s="7"/>
    </row>
    <row r="52298" spans="15:15" x14ac:dyDescent="0.25">
      <c r="O52298" s="7"/>
    </row>
    <row r="52299" spans="15:15" x14ac:dyDescent="0.25">
      <c r="O52299" s="7"/>
    </row>
    <row r="52300" spans="15:15" x14ac:dyDescent="0.25">
      <c r="O52300" s="7"/>
    </row>
    <row r="52301" spans="15:15" x14ac:dyDescent="0.25">
      <c r="O52301" s="7"/>
    </row>
    <row r="52302" spans="15:15" x14ac:dyDescent="0.25">
      <c r="O52302" s="7"/>
    </row>
    <row r="52303" spans="15:15" x14ac:dyDescent="0.25">
      <c r="O52303" s="7"/>
    </row>
    <row r="52304" spans="15:15" x14ac:dyDescent="0.25">
      <c r="O52304" s="7"/>
    </row>
    <row r="52305" spans="15:15" x14ac:dyDescent="0.25">
      <c r="O52305" s="7"/>
    </row>
    <row r="52306" spans="15:15" x14ac:dyDescent="0.25">
      <c r="O52306" s="7"/>
    </row>
    <row r="52307" spans="15:15" x14ac:dyDescent="0.25">
      <c r="O52307" s="7"/>
    </row>
    <row r="52308" spans="15:15" x14ac:dyDescent="0.25">
      <c r="O52308" s="7"/>
    </row>
    <row r="52309" spans="15:15" x14ac:dyDescent="0.25">
      <c r="O52309" s="7"/>
    </row>
    <row r="52310" spans="15:15" x14ac:dyDescent="0.25">
      <c r="O52310" s="7"/>
    </row>
    <row r="52311" spans="15:15" x14ac:dyDescent="0.25">
      <c r="O52311" s="7"/>
    </row>
    <row r="52312" spans="15:15" x14ac:dyDescent="0.25">
      <c r="O52312" s="7"/>
    </row>
    <row r="52313" spans="15:15" x14ac:dyDescent="0.25">
      <c r="O52313" s="7"/>
    </row>
    <row r="52314" spans="15:15" x14ac:dyDescent="0.25">
      <c r="O52314" s="7"/>
    </row>
    <row r="52315" spans="15:15" x14ac:dyDescent="0.25">
      <c r="O52315" s="7"/>
    </row>
    <row r="52316" spans="15:15" x14ac:dyDescent="0.25">
      <c r="O52316" s="7"/>
    </row>
    <row r="52317" spans="15:15" x14ac:dyDescent="0.25">
      <c r="O52317" s="7"/>
    </row>
    <row r="52318" spans="15:15" x14ac:dyDescent="0.25">
      <c r="O52318" s="7"/>
    </row>
    <row r="52319" spans="15:15" x14ac:dyDescent="0.25">
      <c r="O52319" s="7"/>
    </row>
    <row r="52320" spans="15:15" x14ac:dyDescent="0.25">
      <c r="O52320" s="7"/>
    </row>
    <row r="52321" spans="15:15" x14ac:dyDescent="0.25">
      <c r="O52321" s="7"/>
    </row>
    <row r="52322" spans="15:15" x14ac:dyDescent="0.25">
      <c r="O52322" s="7"/>
    </row>
    <row r="52323" spans="15:15" x14ac:dyDescent="0.25">
      <c r="O52323" s="7"/>
    </row>
    <row r="52324" spans="15:15" x14ac:dyDescent="0.25">
      <c r="O52324" s="7"/>
    </row>
    <row r="52325" spans="15:15" x14ac:dyDescent="0.25">
      <c r="O52325" s="7"/>
    </row>
    <row r="52326" spans="15:15" x14ac:dyDescent="0.25">
      <c r="O52326" s="7"/>
    </row>
    <row r="52327" spans="15:15" x14ac:dyDescent="0.25">
      <c r="O52327" s="7"/>
    </row>
    <row r="52328" spans="15:15" x14ac:dyDescent="0.25">
      <c r="O52328" s="7"/>
    </row>
    <row r="52329" spans="15:15" x14ac:dyDescent="0.25">
      <c r="O52329" s="7"/>
    </row>
    <row r="52330" spans="15:15" x14ac:dyDescent="0.25">
      <c r="O52330" s="7"/>
    </row>
    <row r="52331" spans="15:15" x14ac:dyDescent="0.25">
      <c r="O52331" s="7"/>
    </row>
    <row r="52332" spans="15:15" x14ac:dyDescent="0.25">
      <c r="O52332" s="7"/>
    </row>
    <row r="52333" spans="15:15" x14ac:dyDescent="0.25">
      <c r="O52333" s="7"/>
    </row>
    <row r="52334" spans="15:15" x14ac:dyDescent="0.25">
      <c r="O52334" s="7"/>
    </row>
    <row r="52335" spans="15:15" x14ac:dyDescent="0.25">
      <c r="O52335" s="7"/>
    </row>
    <row r="52336" spans="15:15" x14ac:dyDescent="0.25">
      <c r="O52336" s="7"/>
    </row>
    <row r="52337" spans="15:15" x14ac:dyDescent="0.25">
      <c r="O52337" s="7"/>
    </row>
    <row r="52338" spans="15:15" x14ac:dyDescent="0.25">
      <c r="O52338" s="7"/>
    </row>
    <row r="52339" spans="15:15" x14ac:dyDescent="0.25">
      <c r="O52339" s="7"/>
    </row>
    <row r="52340" spans="15:15" x14ac:dyDescent="0.25">
      <c r="O52340" s="7"/>
    </row>
    <row r="52341" spans="15:15" x14ac:dyDescent="0.25">
      <c r="O52341" s="7"/>
    </row>
    <row r="52342" spans="15:15" x14ac:dyDescent="0.25">
      <c r="O52342" s="7"/>
    </row>
    <row r="52343" spans="15:15" x14ac:dyDescent="0.25">
      <c r="O52343" s="7"/>
    </row>
    <row r="52344" spans="15:15" x14ac:dyDescent="0.25">
      <c r="O52344" s="7"/>
    </row>
    <row r="52345" spans="15:15" x14ac:dyDescent="0.25">
      <c r="O52345" s="7"/>
    </row>
    <row r="52346" spans="15:15" x14ac:dyDescent="0.25">
      <c r="O52346" s="7"/>
    </row>
    <row r="52347" spans="15:15" x14ac:dyDescent="0.25">
      <c r="O52347" s="7"/>
    </row>
    <row r="52348" spans="15:15" x14ac:dyDescent="0.25">
      <c r="O52348" s="7"/>
    </row>
    <row r="52349" spans="15:15" x14ac:dyDescent="0.25">
      <c r="O52349" s="7"/>
    </row>
    <row r="52350" spans="15:15" x14ac:dyDescent="0.25">
      <c r="O52350" s="7"/>
    </row>
    <row r="52351" spans="15:15" x14ac:dyDescent="0.25">
      <c r="O52351" s="7"/>
    </row>
    <row r="52352" spans="15:15" x14ac:dyDescent="0.25">
      <c r="O52352" s="7"/>
    </row>
    <row r="52353" spans="15:15" x14ac:dyDescent="0.25">
      <c r="O52353" s="7"/>
    </row>
    <row r="52354" spans="15:15" x14ac:dyDescent="0.25">
      <c r="O52354" s="7"/>
    </row>
    <row r="52355" spans="15:15" x14ac:dyDescent="0.25">
      <c r="O52355" s="7"/>
    </row>
    <row r="52356" spans="15:15" x14ac:dyDescent="0.25">
      <c r="O52356" s="7"/>
    </row>
    <row r="52357" spans="15:15" x14ac:dyDescent="0.25">
      <c r="O52357" s="7"/>
    </row>
    <row r="52358" spans="15:15" x14ac:dyDescent="0.25">
      <c r="O52358" s="7"/>
    </row>
    <row r="52359" spans="15:15" x14ac:dyDescent="0.25">
      <c r="O52359" s="7"/>
    </row>
    <row r="52360" spans="15:15" x14ac:dyDescent="0.25">
      <c r="O52360" s="7"/>
    </row>
    <row r="52361" spans="15:15" x14ac:dyDescent="0.25">
      <c r="O52361" s="7"/>
    </row>
    <row r="52362" spans="15:15" x14ac:dyDescent="0.25">
      <c r="O52362" s="7"/>
    </row>
    <row r="52363" spans="15:15" x14ac:dyDescent="0.25">
      <c r="O52363" s="7"/>
    </row>
    <row r="52364" spans="15:15" x14ac:dyDescent="0.25">
      <c r="O52364" s="7"/>
    </row>
    <row r="52365" spans="15:15" x14ac:dyDescent="0.25">
      <c r="O52365" s="7"/>
    </row>
    <row r="52366" spans="15:15" x14ac:dyDescent="0.25">
      <c r="O52366" s="7"/>
    </row>
    <row r="52367" spans="15:15" x14ac:dyDescent="0.25">
      <c r="O52367" s="7"/>
    </row>
    <row r="52368" spans="15:15" x14ac:dyDescent="0.25">
      <c r="O52368" s="7"/>
    </row>
    <row r="52369" spans="15:15" x14ac:dyDescent="0.25">
      <c r="O52369" s="7"/>
    </row>
    <row r="52370" spans="15:15" x14ac:dyDescent="0.25">
      <c r="O52370" s="7"/>
    </row>
    <row r="52371" spans="15:15" x14ac:dyDescent="0.25">
      <c r="O52371" s="7"/>
    </row>
    <row r="52372" spans="15:15" x14ac:dyDescent="0.25">
      <c r="O52372" s="7"/>
    </row>
    <row r="52373" spans="15:15" x14ac:dyDescent="0.25">
      <c r="O52373" s="7"/>
    </row>
    <row r="52374" spans="15:15" x14ac:dyDescent="0.25">
      <c r="O52374" s="7"/>
    </row>
    <row r="52375" spans="15:15" x14ac:dyDescent="0.25">
      <c r="O52375" s="7"/>
    </row>
    <row r="52376" spans="15:15" x14ac:dyDescent="0.25">
      <c r="O52376" s="7"/>
    </row>
    <row r="52377" spans="15:15" x14ac:dyDescent="0.25">
      <c r="O52377" s="7"/>
    </row>
    <row r="52378" spans="15:15" x14ac:dyDescent="0.25">
      <c r="O52378" s="7"/>
    </row>
    <row r="52379" spans="15:15" x14ac:dyDescent="0.25">
      <c r="O52379" s="7"/>
    </row>
    <row r="52380" spans="15:15" x14ac:dyDescent="0.25">
      <c r="O52380" s="7"/>
    </row>
    <row r="52381" spans="15:15" x14ac:dyDescent="0.25">
      <c r="O52381" s="7"/>
    </row>
    <row r="52382" spans="15:15" x14ac:dyDescent="0.25">
      <c r="O52382" s="7"/>
    </row>
    <row r="52383" spans="15:15" x14ac:dyDescent="0.25">
      <c r="O52383" s="7"/>
    </row>
    <row r="52384" spans="15:15" x14ac:dyDescent="0.25">
      <c r="O52384" s="7"/>
    </row>
    <row r="52385" spans="15:15" x14ac:dyDescent="0.25">
      <c r="O52385" s="7"/>
    </row>
    <row r="52386" spans="15:15" x14ac:dyDescent="0.25">
      <c r="O52386" s="7"/>
    </row>
    <row r="52387" spans="15:15" x14ac:dyDescent="0.25">
      <c r="O52387" s="7"/>
    </row>
    <row r="52388" spans="15:15" x14ac:dyDescent="0.25">
      <c r="O52388" s="7"/>
    </row>
    <row r="52389" spans="15:15" x14ac:dyDescent="0.25">
      <c r="O52389" s="7"/>
    </row>
    <row r="52390" spans="15:15" x14ac:dyDescent="0.25">
      <c r="O52390" s="7"/>
    </row>
    <row r="52391" spans="15:15" x14ac:dyDescent="0.25">
      <c r="O52391" s="7"/>
    </row>
    <row r="52392" spans="15:15" x14ac:dyDescent="0.25">
      <c r="O52392" s="7"/>
    </row>
    <row r="52393" spans="15:15" x14ac:dyDescent="0.25">
      <c r="O52393" s="7"/>
    </row>
    <row r="52394" spans="15:15" x14ac:dyDescent="0.25">
      <c r="O52394" s="7"/>
    </row>
    <row r="52395" spans="15:15" x14ac:dyDescent="0.25">
      <c r="O52395" s="7"/>
    </row>
    <row r="52396" spans="15:15" x14ac:dyDescent="0.25">
      <c r="O52396" s="7"/>
    </row>
    <row r="52397" spans="15:15" x14ac:dyDescent="0.25">
      <c r="O52397" s="7"/>
    </row>
    <row r="52398" spans="15:15" x14ac:dyDescent="0.25">
      <c r="O52398" s="7"/>
    </row>
    <row r="52399" spans="15:15" x14ac:dyDescent="0.25">
      <c r="O52399" s="7"/>
    </row>
    <row r="52400" spans="15:15" x14ac:dyDescent="0.25">
      <c r="O52400" s="7"/>
    </row>
    <row r="52401" spans="15:15" x14ac:dyDescent="0.25">
      <c r="O52401" s="7"/>
    </row>
    <row r="52402" spans="15:15" x14ac:dyDescent="0.25">
      <c r="O52402" s="7"/>
    </row>
    <row r="52403" spans="15:15" x14ac:dyDescent="0.25">
      <c r="O52403" s="7"/>
    </row>
    <row r="52404" spans="15:15" x14ac:dyDescent="0.25">
      <c r="O52404" s="7"/>
    </row>
    <row r="52405" spans="15:15" x14ac:dyDescent="0.25">
      <c r="O52405" s="7"/>
    </row>
    <row r="52406" spans="15:15" x14ac:dyDescent="0.25">
      <c r="O52406" s="7"/>
    </row>
    <row r="52407" spans="15:15" x14ac:dyDescent="0.25">
      <c r="O52407" s="7"/>
    </row>
    <row r="52408" spans="15:15" x14ac:dyDescent="0.25">
      <c r="O52408" s="7"/>
    </row>
    <row r="52409" spans="15:15" x14ac:dyDescent="0.25">
      <c r="O52409" s="7"/>
    </row>
    <row r="52410" spans="15:15" x14ac:dyDescent="0.25">
      <c r="O52410" s="7"/>
    </row>
    <row r="52411" spans="15:15" x14ac:dyDescent="0.25">
      <c r="O52411" s="7"/>
    </row>
    <row r="52412" spans="15:15" x14ac:dyDescent="0.25">
      <c r="O52412" s="7"/>
    </row>
    <row r="52413" spans="15:15" x14ac:dyDescent="0.25">
      <c r="O52413" s="7"/>
    </row>
    <row r="52414" spans="15:15" x14ac:dyDescent="0.25">
      <c r="O52414" s="7"/>
    </row>
    <row r="52415" spans="15:15" x14ac:dyDescent="0.25">
      <c r="O52415" s="7"/>
    </row>
    <row r="52416" spans="15:15" x14ac:dyDescent="0.25">
      <c r="O52416" s="7"/>
    </row>
    <row r="52417" spans="15:15" x14ac:dyDescent="0.25">
      <c r="O52417" s="7"/>
    </row>
    <row r="52418" spans="15:15" x14ac:dyDescent="0.25">
      <c r="O52418" s="7"/>
    </row>
    <row r="52419" spans="15:15" x14ac:dyDescent="0.25">
      <c r="O52419" s="7"/>
    </row>
    <row r="52420" spans="15:15" x14ac:dyDescent="0.25">
      <c r="O52420" s="7"/>
    </row>
    <row r="52421" spans="15:15" x14ac:dyDescent="0.25">
      <c r="O52421" s="7"/>
    </row>
    <row r="52422" spans="15:15" x14ac:dyDescent="0.25">
      <c r="O52422" s="7"/>
    </row>
    <row r="52423" spans="15:15" x14ac:dyDescent="0.25">
      <c r="O52423" s="7"/>
    </row>
    <row r="52424" spans="15:15" x14ac:dyDescent="0.25">
      <c r="O52424" s="7"/>
    </row>
    <row r="52425" spans="15:15" x14ac:dyDescent="0.25">
      <c r="O52425" s="7"/>
    </row>
    <row r="52426" spans="15:15" x14ac:dyDescent="0.25">
      <c r="O52426" s="7"/>
    </row>
    <row r="52427" spans="15:15" x14ac:dyDescent="0.25">
      <c r="O52427" s="7"/>
    </row>
    <row r="52428" spans="15:15" x14ac:dyDescent="0.25">
      <c r="O52428" s="7"/>
    </row>
    <row r="52429" spans="15:15" x14ac:dyDescent="0.25">
      <c r="O52429" s="7"/>
    </row>
    <row r="52430" spans="15:15" x14ac:dyDescent="0.25">
      <c r="O52430" s="7"/>
    </row>
    <row r="52431" spans="15:15" x14ac:dyDescent="0.25">
      <c r="O52431" s="7"/>
    </row>
    <row r="52432" spans="15:15" x14ac:dyDescent="0.25">
      <c r="O52432" s="7"/>
    </row>
    <row r="52433" spans="15:15" x14ac:dyDescent="0.25">
      <c r="O52433" s="7"/>
    </row>
    <row r="52434" spans="15:15" x14ac:dyDescent="0.25">
      <c r="O52434" s="7"/>
    </row>
    <row r="52435" spans="15:15" x14ac:dyDescent="0.25">
      <c r="O52435" s="7"/>
    </row>
    <row r="52436" spans="15:15" x14ac:dyDescent="0.25">
      <c r="O52436" s="7"/>
    </row>
    <row r="52437" spans="15:15" x14ac:dyDescent="0.25">
      <c r="O52437" s="7"/>
    </row>
    <row r="52438" spans="15:15" x14ac:dyDescent="0.25">
      <c r="O52438" s="7"/>
    </row>
    <row r="52439" spans="15:15" x14ac:dyDescent="0.25">
      <c r="O52439" s="7"/>
    </row>
    <row r="52440" spans="15:15" x14ac:dyDescent="0.25">
      <c r="O52440" s="7"/>
    </row>
    <row r="52441" spans="15:15" x14ac:dyDescent="0.25">
      <c r="O52441" s="7"/>
    </row>
    <row r="52442" spans="15:15" x14ac:dyDescent="0.25">
      <c r="O52442" s="7"/>
    </row>
    <row r="52443" spans="15:15" x14ac:dyDescent="0.25">
      <c r="O52443" s="7"/>
    </row>
    <row r="52444" spans="15:15" x14ac:dyDescent="0.25">
      <c r="O52444" s="7"/>
    </row>
    <row r="52445" spans="15:15" x14ac:dyDescent="0.25">
      <c r="O52445" s="7"/>
    </row>
    <row r="52446" spans="15:15" x14ac:dyDescent="0.25">
      <c r="O52446" s="7"/>
    </row>
    <row r="52447" spans="15:15" x14ac:dyDescent="0.25">
      <c r="O52447" s="7"/>
    </row>
    <row r="52448" spans="15:15" x14ac:dyDescent="0.25">
      <c r="O52448" s="7"/>
    </row>
    <row r="52449" spans="15:15" x14ac:dyDescent="0.25">
      <c r="O52449" s="7"/>
    </row>
    <row r="52450" spans="15:15" x14ac:dyDescent="0.25">
      <c r="O52450" s="7"/>
    </row>
    <row r="52451" spans="15:15" x14ac:dyDescent="0.25">
      <c r="O52451" s="7"/>
    </row>
    <row r="52452" spans="15:15" x14ac:dyDescent="0.25">
      <c r="O52452" s="7"/>
    </row>
    <row r="52453" spans="15:15" x14ac:dyDescent="0.25">
      <c r="O52453" s="7"/>
    </row>
    <row r="52454" spans="15:15" x14ac:dyDescent="0.25">
      <c r="O52454" s="7"/>
    </row>
    <row r="52455" spans="15:15" x14ac:dyDescent="0.25">
      <c r="O52455" s="7"/>
    </row>
    <row r="52456" spans="15:15" x14ac:dyDescent="0.25">
      <c r="O52456" s="7"/>
    </row>
    <row r="52457" spans="15:15" x14ac:dyDescent="0.25">
      <c r="O52457" s="7"/>
    </row>
    <row r="52458" spans="15:15" x14ac:dyDescent="0.25">
      <c r="O52458" s="7"/>
    </row>
    <row r="52459" spans="15:15" x14ac:dyDescent="0.25">
      <c r="O52459" s="7"/>
    </row>
    <row r="52460" spans="15:15" x14ac:dyDescent="0.25">
      <c r="O52460" s="7"/>
    </row>
    <row r="52461" spans="15:15" x14ac:dyDescent="0.25">
      <c r="O52461" s="7"/>
    </row>
    <row r="52462" spans="15:15" x14ac:dyDescent="0.25">
      <c r="O52462" s="7"/>
    </row>
    <row r="52463" spans="15:15" x14ac:dyDescent="0.25">
      <c r="O52463" s="7"/>
    </row>
    <row r="52464" spans="15:15" x14ac:dyDescent="0.25">
      <c r="O52464" s="7"/>
    </row>
    <row r="52465" spans="15:15" x14ac:dyDescent="0.25">
      <c r="O52465" s="7"/>
    </row>
    <row r="52466" spans="15:15" x14ac:dyDescent="0.25">
      <c r="O52466" s="7"/>
    </row>
    <row r="52467" spans="15:15" x14ac:dyDescent="0.25">
      <c r="O52467" s="7"/>
    </row>
    <row r="52468" spans="15:15" x14ac:dyDescent="0.25">
      <c r="O52468" s="7"/>
    </row>
    <row r="52469" spans="15:15" x14ac:dyDescent="0.25">
      <c r="O52469" s="7"/>
    </row>
    <row r="52470" spans="15:15" x14ac:dyDescent="0.25">
      <c r="O52470" s="7"/>
    </row>
    <row r="52471" spans="15:15" x14ac:dyDescent="0.25">
      <c r="O52471" s="7"/>
    </row>
    <row r="52472" spans="15:15" x14ac:dyDescent="0.25">
      <c r="O52472" s="7"/>
    </row>
    <row r="52473" spans="15:15" x14ac:dyDescent="0.25">
      <c r="O52473" s="7"/>
    </row>
    <row r="52474" spans="15:15" x14ac:dyDescent="0.25">
      <c r="O52474" s="7"/>
    </row>
    <row r="52475" spans="15:15" x14ac:dyDescent="0.25">
      <c r="O52475" s="7"/>
    </row>
    <row r="52476" spans="15:15" x14ac:dyDescent="0.25">
      <c r="O52476" s="7"/>
    </row>
    <row r="52477" spans="15:15" x14ac:dyDescent="0.25">
      <c r="O52477" s="7"/>
    </row>
    <row r="52478" spans="15:15" x14ac:dyDescent="0.25">
      <c r="O52478" s="7"/>
    </row>
    <row r="52479" spans="15:15" x14ac:dyDescent="0.25">
      <c r="O52479" s="7"/>
    </row>
    <row r="52480" spans="15:15" x14ac:dyDescent="0.25">
      <c r="O52480" s="7"/>
    </row>
    <row r="52481" spans="15:15" x14ac:dyDescent="0.25">
      <c r="O52481" s="7"/>
    </row>
    <row r="52482" spans="15:15" x14ac:dyDescent="0.25">
      <c r="O52482" s="7"/>
    </row>
    <row r="52483" spans="15:15" x14ac:dyDescent="0.25">
      <c r="O52483" s="7"/>
    </row>
    <row r="52484" spans="15:15" x14ac:dyDescent="0.25">
      <c r="O52484" s="7"/>
    </row>
    <row r="52485" spans="15:15" x14ac:dyDescent="0.25">
      <c r="O52485" s="7"/>
    </row>
    <row r="52486" spans="15:15" x14ac:dyDescent="0.25">
      <c r="O52486" s="7"/>
    </row>
    <row r="52487" spans="15:15" x14ac:dyDescent="0.25">
      <c r="O52487" s="7"/>
    </row>
    <row r="52488" spans="15:15" x14ac:dyDescent="0.25">
      <c r="O52488" s="7"/>
    </row>
    <row r="52489" spans="15:15" x14ac:dyDescent="0.25">
      <c r="O52489" s="7"/>
    </row>
    <row r="52490" spans="15:15" x14ac:dyDescent="0.25">
      <c r="O52490" s="7"/>
    </row>
    <row r="52491" spans="15:15" x14ac:dyDescent="0.25">
      <c r="O52491" s="7"/>
    </row>
    <row r="52492" spans="15:15" x14ac:dyDescent="0.25">
      <c r="O52492" s="7"/>
    </row>
    <row r="52493" spans="15:15" x14ac:dyDescent="0.25">
      <c r="O52493" s="7"/>
    </row>
    <row r="52494" spans="15:15" x14ac:dyDescent="0.25">
      <c r="O52494" s="7"/>
    </row>
    <row r="52495" spans="15:15" x14ac:dyDescent="0.25">
      <c r="O52495" s="7"/>
    </row>
    <row r="52496" spans="15:15" x14ac:dyDescent="0.25">
      <c r="O52496" s="7"/>
    </row>
    <row r="52497" spans="15:15" x14ac:dyDescent="0.25">
      <c r="O52497" s="7"/>
    </row>
    <row r="52498" spans="15:15" x14ac:dyDescent="0.25">
      <c r="O52498" s="7"/>
    </row>
    <row r="52499" spans="15:15" x14ac:dyDescent="0.25">
      <c r="O52499" s="7"/>
    </row>
    <row r="52500" spans="15:15" x14ac:dyDescent="0.25">
      <c r="O52500" s="7"/>
    </row>
    <row r="52501" spans="15:15" x14ac:dyDescent="0.25">
      <c r="O52501" s="7"/>
    </row>
    <row r="52502" spans="15:15" x14ac:dyDescent="0.25">
      <c r="O52502" s="7"/>
    </row>
    <row r="52503" spans="15:15" x14ac:dyDescent="0.25">
      <c r="O52503" s="7"/>
    </row>
    <row r="52504" spans="15:15" x14ac:dyDescent="0.25">
      <c r="O52504" s="7"/>
    </row>
    <row r="52505" spans="15:15" x14ac:dyDescent="0.25">
      <c r="O52505" s="7"/>
    </row>
    <row r="52506" spans="15:15" x14ac:dyDescent="0.25">
      <c r="O52506" s="7"/>
    </row>
    <row r="52507" spans="15:15" x14ac:dyDescent="0.25">
      <c r="O52507" s="7"/>
    </row>
    <row r="52508" spans="15:15" x14ac:dyDescent="0.25">
      <c r="O52508" s="7"/>
    </row>
    <row r="52509" spans="15:15" x14ac:dyDescent="0.25">
      <c r="O52509" s="7"/>
    </row>
    <row r="52510" spans="15:15" x14ac:dyDescent="0.25">
      <c r="O52510" s="7"/>
    </row>
    <row r="52511" spans="15:15" x14ac:dyDescent="0.25">
      <c r="O52511" s="7"/>
    </row>
    <row r="52512" spans="15:15" x14ac:dyDescent="0.25">
      <c r="O52512" s="7"/>
    </row>
    <row r="52513" spans="15:15" x14ac:dyDescent="0.25">
      <c r="O52513" s="7"/>
    </row>
    <row r="52538" spans="15:15" x14ac:dyDescent="0.25">
      <c r="O52538" s="7"/>
    </row>
    <row r="52539" spans="15:15" x14ac:dyDescent="0.25">
      <c r="O52539" s="7"/>
    </row>
    <row r="52540" spans="15:15" x14ac:dyDescent="0.25">
      <c r="O52540" s="7"/>
    </row>
    <row r="52541" spans="15:15" x14ac:dyDescent="0.25">
      <c r="O52541" s="7"/>
    </row>
    <row r="52542" spans="15:15" x14ac:dyDescent="0.25">
      <c r="O52542" s="7"/>
    </row>
    <row r="52543" spans="15:15" x14ac:dyDescent="0.25">
      <c r="O52543" s="7"/>
    </row>
    <row r="52544" spans="15:15" x14ac:dyDescent="0.25">
      <c r="O52544" s="7"/>
    </row>
    <row r="52545" spans="15:15" x14ac:dyDescent="0.25">
      <c r="O52545" s="7"/>
    </row>
    <row r="52546" spans="15:15" x14ac:dyDescent="0.25">
      <c r="O52546" s="7"/>
    </row>
    <row r="52547" spans="15:15" x14ac:dyDescent="0.25">
      <c r="O52547" s="7"/>
    </row>
    <row r="52548" spans="15:15" x14ac:dyDescent="0.25">
      <c r="O52548" s="7"/>
    </row>
    <row r="52549" spans="15:15" x14ac:dyDescent="0.25">
      <c r="O52549" s="7"/>
    </row>
    <row r="52550" spans="15:15" x14ac:dyDescent="0.25">
      <c r="O52550" s="7"/>
    </row>
    <row r="52551" spans="15:15" x14ac:dyDescent="0.25">
      <c r="O52551" s="7"/>
    </row>
    <row r="52552" spans="15:15" x14ac:dyDescent="0.25">
      <c r="O52552" s="7"/>
    </row>
    <row r="52553" spans="15:15" x14ac:dyDescent="0.25">
      <c r="O52553" s="7"/>
    </row>
    <row r="52554" spans="15:15" x14ac:dyDescent="0.25">
      <c r="O52554" s="7"/>
    </row>
    <row r="52555" spans="15:15" x14ac:dyDescent="0.25">
      <c r="O52555" s="7"/>
    </row>
    <row r="52556" spans="15:15" x14ac:dyDescent="0.25">
      <c r="O52556" s="7"/>
    </row>
    <row r="52557" spans="15:15" x14ac:dyDescent="0.25">
      <c r="O52557" s="7"/>
    </row>
    <row r="52558" spans="15:15" x14ac:dyDescent="0.25">
      <c r="O52558" s="7"/>
    </row>
    <row r="52559" spans="15:15" x14ac:dyDescent="0.25">
      <c r="O52559" s="7"/>
    </row>
    <row r="52560" spans="15:15" x14ac:dyDescent="0.25">
      <c r="O52560" s="7"/>
    </row>
    <row r="52561" spans="15:15" x14ac:dyDescent="0.25">
      <c r="O52561" s="7"/>
    </row>
    <row r="52562" spans="15:15" x14ac:dyDescent="0.25">
      <c r="O52562" s="7"/>
    </row>
    <row r="52563" spans="15:15" x14ac:dyDescent="0.25">
      <c r="O52563" s="7"/>
    </row>
    <row r="52564" spans="15:15" x14ac:dyDescent="0.25">
      <c r="O52564" s="7"/>
    </row>
    <row r="52565" spans="15:15" x14ac:dyDescent="0.25">
      <c r="O52565" s="7"/>
    </row>
    <row r="52566" spans="15:15" x14ac:dyDescent="0.25">
      <c r="O52566" s="7"/>
    </row>
    <row r="52567" spans="15:15" x14ac:dyDescent="0.25">
      <c r="O52567" s="7"/>
    </row>
    <row r="52568" spans="15:15" x14ac:dyDescent="0.25">
      <c r="O52568" s="7"/>
    </row>
    <row r="52569" spans="15:15" x14ac:dyDescent="0.25">
      <c r="O52569" s="7"/>
    </row>
    <row r="52570" spans="15:15" x14ac:dyDescent="0.25">
      <c r="O52570" s="7"/>
    </row>
    <row r="52571" spans="15:15" x14ac:dyDescent="0.25">
      <c r="O52571" s="7"/>
    </row>
    <row r="52572" spans="15:15" x14ac:dyDescent="0.25">
      <c r="O52572" s="7"/>
    </row>
    <row r="52573" spans="15:15" x14ac:dyDescent="0.25">
      <c r="O52573" s="7"/>
    </row>
    <row r="52574" spans="15:15" x14ac:dyDescent="0.25">
      <c r="O52574" s="7"/>
    </row>
    <row r="52575" spans="15:15" x14ac:dyDescent="0.25">
      <c r="O52575" s="7"/>
    </row>
    <row r="52576" spans="15:15" x14ac:dyDescent="0.25">
      <c r="O52576" s="7"/>
    </row>
    <row r="52577" spans="15:15" x14ac:dyDescent="0.25">
      <c r="O52577" s="7"/>
    </row>
    <row r="52578" spans="15:15" x14ac:dyDescent="0.25">
      <c r="O52578" s="7"/>
    </row>
    <row r="52579" spans="15:15" x14ac:dyDescent="0.25">
      <c r="O52579" s="7"/>
    </row>
    <row r="52580" spans="15:15" x14ac:dyDescent="0.25">
      <c r="O52580" s="7"/>
    </row>
    <row r="52581" spans="15:15" x14ac:dyDescent="0.25">
      <c r="O52581" s="7"/>
    </row>
    <row r="52582" spans="15:15" x14ac:dyDescent="0.25">
      <c r="O52582" s="7"/>
    </row>
    <row r="52583" spans="15:15" x14ac:dyDescent="0.25">
      <c r="O52583" s="7"/>
    </row>
    <row r="52584" spans="15:15" x14ac:dyDescent="0.25">
      <c r="O52584" s="7"/>
    </row>
    <row r="52585" spans="15:15" x14ac:dyDescent="0.25">
      <c r="O52585" s="7"/>
    </row>
    <row r="52586" spans="15:15" x14ac:dyDescent="0.25">
      <c r="O52586" s="7"/>
    </row>
    <row r="52587" spans="15:15" x14ac:dyDescent="0.25">
      <c r="O52587" s="7"/>
    </row>
    <row r="52588" spans="15:15" x14ac:dyDescent="0.25">
      <c r="O52588" s="7"/>
    </row>
    <row r="52589" spans="15:15" x14ac:dyDescent="0.25">
      <c r="O52589" s="7"/>
    </row>
    <row r="52590" spans="15:15" x14ac:dyDescent="0.25">
      <c r="O52590" s="7"/>
    </row>
    <row r="52591" spans="15:15" x14ac:dyDescent="0.25">
      <c r="O52591" s="7"/>
    </row>
    <row r="52592" spans="15:15" x14ac:dyDescent="0.25">
      <c r="O52592" s="7"/>
    </row>
    <row r="52593" spans="15:15" x14ac:dyDescent="0.25">
      <c r="O52593" s="7"/>
    </row>
    <row r="52594" spans="15:15" x14ac:dyDescent="0.25">
      <c r="O52594" s="7"/>
    </row>
    <row r="52595" spans="15:15" x14ac:dyDescent="0.25">
      <c r="O52595" s="7"/>
    </row>
    <row r="52596" spans="15:15" x14ac:dyDescent="0.25">
      <c r="O52596" s="7"/>
    </row>
    <row r="52597" spans="15:15" x14ac:dyDescent="0.25">
      <c r="O52597" s="7"/>
    </row>
    <row r="52598" spans="15:15" x14ac:dyDescent="0.25">
      <c r="O52598" s="7"/>
    </row>
    <row r="52599" spans="15:15" x14ac:dyDescent="0.25">
      <c r="O52599" s="7"/>
    </row>
    <row r="52600" spans="15:15" x14ac:dyDescent="0.25">
      <c r="O52600" s="7"/>
    </row>
    <row r="52601" spans="15:15" x14ac:dyDescent="0.25">
      <c r="O52601" s="7"/>
    </row>
    <row r="52602" spans="15:15" x14ac:dyDescent="0.25">
      <c r="O52602" s="7"/>
    </row>
    <row r="52603" spans="15:15" x14ac:dyDescent="0.25">
      <c r="O52603" s="7"/>
    </row>
    <row r="52604" spans="15:15" x14ac:dyDescent="0.25">
      <c r="O52604" s="7"/>
    </row>
    <row r="52605" spans="15:15" x14ac:dyDescent="0.25">
      <c r="O52605" s="7"/>
    </row>
    <row r="52606" spans="15:15" x14ac:dyDescent="0.25">
      <c r="O52606" s="7"/>
    </row>
    <row r="52607" spans="15:15" x14ac:dyDescent="0.25">
      <c r="O52607" s="7"/>
    </row>
    <row r="52608" spans="15:15" x14ac:dyDescent="0.25">
      <c r="O52608" s="7"/>
    </row>
    <row r="52609" spans="15:15" x14ac:dyDescent="0.25">
      <c r="O52609" s="7"/>
    </row>
    <row r="52610" spans="15:15" x14ac:dyDescent="0.25">
      <c r="O52610" s="7"/>
    </row>
    <row r="52611" spans="15:15" x14ac:dyDescent="0.25">
      <c r="O52611" s="7"/>
    </row>
    <row r="52612" spans="15:15" x14ac:dyDescent="0.25">
      <c r="O52612" s="7"/>
    </row>
    <row r="52613" spans="15:15" x14ac:dyDescent="0.25">
      <c r="O52613" s="7"/>
    </row>
    <row r="52614" spans="15:15" x14ac:dyDescent="0.25">
      <c r="O52614" s="7"/>
    </row>
    <row r="52615" spans="15:15" x14ac:dyDescent="0.25">
      <c r="O52615" s="7"/>
    </row>
    <row r="52616" spans="15:15" x14ac:dyDescent="0.25">
      <c r="O52616" s="7"/>
    </row>
    <row r="52617" spans="15:15" x14ac:dyDescent="0.25">
      <c r="O52617" s="7"/>
    </row>
    <row r="52618" spans="15:15" x14ac:dyDescent="0.25">
      <c r="O52618" s="7"/>
    </row>
    <row r="52619" spans="15:15" x14ac:dyDescent="0.25">
      <c r="O52619" s="7"/>
    </row>
    <row r="52620" spans="15:15" x14ac:dyDescent="0.25">
      <c r="O52620" s="7"/>
    </row>
    <row r="52621" spans="15:15" x14ac:dyDescent="0.25">
      <c r="O52621" s="7"/>
    </row>
    <row r="52622" spans="15:15" x14ac:dyDescent="0.25">
      <c r="O52622" s="7"/>
    </row>
    <row r="52623" spans="15:15" x14ac:dyDescent="0.25">
      <c r="O52623" s="7"/>
    </row>
    <row r="52624" spans="15:15" x14ac:dyDescent="0.25">
      <c r="O52624" s="7"/>
    </row>
    <row r="52625" spans="15:15" x14ac:dyDescent="0.25">
      <c r="O52625" s="7"/>
    </row>
    <row r="52626" spans="15:15" x14ac:dyDescent="0.25">
      <c r="O52626" s="7"/>
    </row>
    <row r="52627" spans="15:15" x14ac:dyDescent="0.25">
      <c r="O52627" s="7"/>
    </row>
    <row r="52628" spans="15:15" x14ac:dyDescent="0.25">
      <c r="O52628" s="7"/>
    </row>
    <row r="52629" spans="15:15" x14ac:dyDescent="0.25">
      <c r="O52629" s="7"/>
    </row>
    <row r="52630" spans="15:15" x14ac:dyDescent="0.25">
      <c r="O52630" s="7"/>
    </row>
    <row r="52631" spans="15:15" x14ac:dyDescent="0.25">
      <c r="O52631" s="7"/>
    </row>
    <row r="52632" spans="15:15" x14ac:dyDescent="0.25">
      <c r="O52632" s="7"/>
    </row>
    <row r="52633" spans="15:15" x14ac:dyDescent="0.25">
      <c r="O52633" s="7"/>
    </row>
    <row r="52634" spans="15:15" x14ac:dyDescent="0.25">
      <c r="O52634" s="7"/>
    </row>
    <row r="52635" spans="15:15" x14ac:dyDescent="0.25">
      <c r="O52635" s="7"/>
    </row>
    <row r="52636" spans="15:15" x14ac:dyDescent="0.25">
      <c r="O52636" s="7"/>
    </row>
    <row r="52637" spans="15:15" x14ac:dyDescent="0.25">
      <c r="O52637" s="7"/>
    </row>
    <row r="52638" spans="15:15" x14ac:dyDescent="0.25">
      <c r="O52638" s="7"/>
    </row>
    <row r="52639" spans="15:15" x14ac:dyDescent="0.25">
      <c r="O52639" s="7"/>
    </row>
    <row r="52640" spans="15:15" x14ac:dyDescent="0.25">
      <c r="O52640" s="7"/>
    </row>
    <row r="52641" spans="15:15" x14ac:dyDescent="0.25">
      <c r="O52641" s="7"/>
    </row>
    <row r="52642" spans="15:15" x14ac:dyDescent="0.25">
      <c r="O52642" s="7"/>
    </row>
    <row r="52643" spans="15:15" x14ac:dyDescent="0.25">
      <c r="O52643" s="7"/>
    </row>
    <row r="52644" spans="15:15" x14ac:dyDescent="0.25">
      <c r="O52644" s="7"/>
    </row>
    <row r="52645" spans="15:15" x14ac:dyDescent="0.25">
      <c r="O52645" s="7"/>
    </row>
    <row r="52646" spans="15:15" x14ac:dyDescent="0.25">
      <c r="O52646" s="7"/>
    </row>
    <row r="52647" spans="15:15" x14ac:dyDescent="0.25">
      <c r="O52647" s="7"/>
    </row>
    <row r="52648" spans="15:15" x14ac:dyDescent="0.25">
      <c r="O52648" s="7"/>
    </row>
    <row r="52649" spans="15:15" x14ac:dyDescent="0.25">
      <c r="O52649" s="7"/>
    </row>
    <row r="52650" spans="15:15" x14ac:dyDescent="0.25">
      <c r="O52650" s="7"/>
    </row>
    <row r="52651" spans="15:15" x14ac:dyDescent="0.25">
      <c r="O52651" s="7"/>
    </row>
    <row r="52652" spans="15:15" x14ac:dyDescent="0.25">
      <c r="O52652" s="7"/>
    </row>
    <row r="52653" spans="15:15" x14ac:dyDescent="0.25">
      <c r="O52653" s="7"/>
    </row>
    <row r="52654" spans="15:15" x14ac:dyDescent="0.25">
      <c r="O52654" s="7"/>
    </row>
    <row r="52655" spans="15:15" x14ac:dyDescent="0.25">
      <c r="O52655" s="7"/>
    </row>
    <row r="52656" spans="15:15" x14ac:dyDescent="0.25">
      <c r="O52656" s="7"/>
    </row>
    <row r="52657" spans="15:15" x14ac:dyDescent="0.25">
      <c r="O52657" s="7"/>
    </row>
    <row r="52658" spans="15:15" x14ac:dyDescent="0.25">
      <c r="O52658" s="7"/>
    </row>
    <row r="52659" spans="15:15" x14ac:dyDescent="0.25">
      <c r="O52659" s="7"/>
    </row>
    <row r="52660" spans="15:15" x14ac:dyDescent="0.25">
      <c r="O52660" s="7"/>
    </row>
    <row r="52661" spans="15:15" x14ac:dyDescent="0.25">
      <c r="O52661" s="7"/>
    </row>
    <row r="52662" spans="15:15" x14ac:dyDescent="0.25">
      <c r="O52662" s="7"/>
    </row>
    <row r="52663" spans="15:15" x14ac:dyDescent="0.25">
      <c r="O52663" s="7"/>
    </row>
    <row r="52664" spans="15:15" x14ac:dyDescent="0.25">
      <c r="O52664" s="7"/>
    </row>
    <row r="52665" spans="15:15" x14ac:dyDescent="0.25">
      <c r="O52665" s="7"/>
    </row>
    <row r="52666" spans="15:15" x14ac:dyDescent="0.25">
      <c r="O52666" s="7"/>
    </row>
    <row r="52667" spans="15:15" x14ac:dyDescent="0.25">
      <c r="O52667" s="7"/>
    </row>
    <row r="52668" spans="15:15" x14ac:dyDescent="0.25">
      <c r="O52668" s="7"/>
    </row>
    <row r="52669" spans="15:15" x14ac:dyDescent="0.25">
      <c r="O52669" s="7"/>
    </row>
    <row r="52670" spans="15:15" x14ac:dyDescent="0.25">
      <c r="O52670" s="7"/>
    </row>
    <row r="52671" spans="15:15" x14ac:dyDescent="0.25">
      <c r="O52671" s="7"/>
    </row>
    <row r="52672" spans="15:15" x14ac:dyDescent="0.25">
      <c r="O52672" s="7"/>
    </row>
    <row r="52673" spans="15:15" x14ac:dyDescent="0.25">
      <c r="O52673" s="7"/>
    </row>
    <row r="52674" spans="15:15" x14ac:dyDescent="0.25">
      <c r="O52674" s="7"/>
    </row>
    <row r="52675" spans="15:15" x14ac:dyDescent="0.25">
      <c r="O52675" s="7"/>
    </row>
    <row r="52676" spans="15:15" x14ac:dyDescent="0.25">
      <c r="O52676" s="7"/>
    </row>
    <row r="52677" spans="15:15" x14ac:dyDescent="0.25">
      <c r="O52677" s="7"/>
    </row>
    <row r="52678" spans="15:15" x14ac:dyDescent="0.25">
      <c r="O52678" s="7"/>
    </row>
    <row r="52679" spans="15:15" x14ac:dyDescent="0.25">
      <c r="O52679" s="7"/>
    </row>
    <row r="52680" spans="15:15" x14ac:dyDescent="0.25">
      <c r="O52680" s="7"/>
    </row>
    <row r="52681" spans="15:15" x14ac:dyDescent="0.25">
      <c r="O52681" s="7"/>
    </row>
    <row r="52682" spans="15:15" x14ac:dyDescent="0.25">
      <c r="O52682" s="7"/>
    </row>
    <row r="52683" spans="15:15" x14ac:dyDescent="0.25">
      <c r="O52683" s="7"/>
    </row>
    <row r="52684" spans="15:15" x14ac:dyDescent="0.25">
      <c r="O52684" s="7"/>
    </row>
    <row r="52685" spans="15:15" x14ac:dyDescent="0.25">
      <c r="O52685" s="7"/>
    </row>
    <row r="52686" spans="15:15" x14ac:dyDescent="0.25">
      <c r="O52686" s="7"/>
    </row>
    <row r="52687" spans="15:15" x14ac:dyDescent="0.25">
      <c r="O52687" s="7"/>
    </row>
    <row r="52688" spans="15:15" x14ac:dyDescent="0.25">
      <c r="O52688" s="7"/>
    </row>
    <row r="52689" spans="15:15" x14ac:dyDescent="0.25">
      <c r="O52689" s="7"/>
    </row>
    <row r="52690" spans="15:15" x14ac:dyDescent="0.25">
      <c r="O52690" s="7"/>
    </row>
    <row r="52691" spans="15:15" x14ac:dyDescent="0.25">
      <c r="O52691" s="7"/>
    </row>
    <row r="52692" spans="15:15" x14ac:dyDescent="0.25">
      <c r="O52692" s="7"/>
    </row>
    <row r="52693" spans="15:15" x14ac:dyDescent="0.25">
      <c r="O52693" s="7"/>
    </row>
    <row r="52694" spans="15:15" x14ac:dyDescent="0.25">
      <c r="O52694" s="7"/>
    </row>
    <row r="52695" spans="15:15" x14ac:dyDescent="0.25">
      <c r="O52695" s="7"/>
    </row>
    <row r="52696" spans="15:15" x14ac:dyDescent="0.25">
      <c r="O52696" s="7"/>
    </row>
    <row r="52697" spans="15:15" x14ac:dyDescent="0.25">
      <c r="O52697" s="7"/>
    </row>
    <row r="52698" spans="15:15" x14ac:dyDescent="0.25">
      <c r="O52698" s="7"/>
    </row>
    <row r="52699" spans="15:15" x14ac:dyDescent="0.25">
      <c r="O52699" s="7"/>
    </row>
    <row r="52700" spans="15:15" x14ac:dyDescent="0.25">
      <c r="O52700" s="7"/>
    </row>
    <row r="52701" spans="15:15" x14ac:dyDescent="0.25">
      <c r="O52701" s="7"/>
    </row>
    <row r="52702" spans="15:15" x14ac:dyDescent="0.25">
      <c r="O52702" s="7"/>
    </row>
    <row r="52703" spans="15:15" x14ac:dyDescent="0.25">
      <c r="O52703" s="7"/>
    </row>
    <row r="52704" spans="15:15" x14ac:dyDescent="0.25">
      <c r="O52704" s="7"/>
    </row>
    <row r="52705" spans="15:15" x14ac:dyDescent="0.25">
      <c r="O52705" s="7"/>
    </row>
    <row r="52706" spans="15:15" x14ac:dyDescent="0.25">
      <c r="O52706" s="7"/>
    </row>
    <row r="52707" spans="15:15" x14ac:dyDescent="0.25">
      <c r="O52707" s="7"/>
    </row>
    <row r="52708" spans="15:15" x14ac:dyDescent="0.25">
      <c r="O52708" s="7"/>
    </row>
    <row r="52709" spans="15:15" x14ac:dyDescent="0.25">
      <c r="O52709" s="7"/>
    </row>
    <row r="52710" spans="15:15" x14ac:dyDescent="0.25">
      <c r="O52710" s="7"/>
    </row>
    <row r="52711" spans="15:15" x14ac:dyDescent="0.25">
      <c r="O52711" s="7"/>
    </row>
    <row r="52712" spans="15:15" x14ac:dyDescent="0.25">
      <c r="O52712" s="7"/>
    </row>
    <row r="52713" spans="15:15" x14ac:dyDescent="0.25">
      <c r="O52713" s="7"/>
    </row>
    <row r="52714" spans="15:15" x14ac:dyDescent="0.25">
      <c r="O52714" s="7"/>
    </row>
    <row r="52715" spans="15:15" x14ac:dyDescent="0.25">
      <c r="O52715" s="7"/>
    </row>
    <row r="52716" spans="15:15" x14ac:dyDescent="0.25">
      <c r="O52716" s="7"/>
    </row>
    <row r="52717" spans="15:15" x14ac:dyDescent="0.25">
      <c r="O52717" s="7"/>
    </row>
    <row r="52718" spans="15:15" x14ac:dyDescent="0.25">
      <c r="O52718" s="7"/>
    </row>
    <row r="52719" spans="15:15" x14ac:dyDescent="0.25">
      <c r="O52719" s="7"/>
    </row>
    <row r="52720" spans="15:15" x14ac:dyDescent="0.25">
      <c r="O52720" s="7"/>
    </row>
    <row r="52721" spans="15:15" x14ac:dyDescent="0.25">
      <c r="O52721" s="7"/>
    </row>
    <row r="52722" spans="15:15" x14ac:dyDescent="0.25">
      <c r="O52722" s="7"/>
    </row>
    <row r="52723" spans="15:15" x14ac:dyDescent="0.25">
      <c r="O52723" s="7"/>
    </row>
    <row r="52724" spans="15:15" x14ac:dyDescent="0.25">
      <c r="O52724" s="7"/>
    </row>
    <row r="52725" spans="15:15" x14ac:dyDescent="0.25">
      <c r="O52725" s="7"/>
    </row>
    <row r="52726" spans="15:15" x14ac:dyDescent="0.25">
      <c r="O52726" s="7"/>
    </row>
    <row r="52727" spans="15:15" x14ac:dyDescent="0.25">
      <c r="O52727" s="7"/>
    </row>
    <row r="52728" spans="15:15" x14ac:dyDescent="0.25">
      <c r="O52728" s="7"/>
    </row>
    <row r="52729" spans="15:15" x14ac:dyDescent="0.25">
      <c r="O52729" s="7"/>
    </row>
    <row r="52730" spans="15:15" x14ac:dyDescent="0.25">
      <c r="O52730" s="7"/>
    </row>
    <row r="52731" spans="15:15" x14ac:dyDescent="0.25">
      <c r="O52731" s="7"/>
    </row>
    <row r="52732" spans="15:15" x14ac:dyDescent="0.25">
      <c r="O52732" s="7"/>
    </row>
    <row r="52733" spans="15:15" x14ac:dyDescent="0.25">
      <c r="O52733" s="7"/>
    </row>
    <row r="52734" spans="15:15" x14ac:dyDescent="0.25">
      <c r="O52734" s="7"/>
    </row>
    <row r="52735" spans="15:15" x14ac:dyDescent="0.25">
      <c r="O52735" s="7"/>
    </row>
    <row r="52736" spans="15:15" x14ac:dyDescent="0.25">
      <c r="O52736" s="7"/>
    </row>
    <row r="52737" spans="15:15" x14ac:dyDescent="0.25">
      <c r="O52737" s="7"/>
    </row>
    <row r="52738" spans="15:15" x14ac:dyDescent="0.25">
      <c r="O52738" s="7"/>
    </row>
    <row r="52739" spans="15:15" x14ac:dyDescent="0.25">
      <c r="O52739" s="7"/>
    </row>
    <row r="52740" spans="15:15" x14ac:dyDescent="0.25">
      <c r="O52740" s="7"/>
    </row>
    <row r="52741" spans="15:15" x14ac:dyDescent="0.25">
      <c r="O52741" s="7"/>
    </row>
    <row r="52742" spans="15:15" x14ac:dyDescent="0.25">
      <c r="O52742" s="7"/>
    </row>
    <row r="52743" spans="15:15" x14ac:dyDescent="0.25">
      <c r="O52743" s="7"/>
    </row>
    <row r="52744" spans="15:15" x14ac:dyDescent="0.25">
      <c r="O52744" s="7"/>
    </row>
    <row r="52745" spans="15:15" x14ac:dyDescent="0.25">
      <c r="O52745" s="7"/>
    </row>
    <row r="52746" spans="15:15" x14ac:dyDescent="0.25">
      <c r="O52746" s="7"/>
    </row>
    <row r="52747" spans="15:15" x14ac:dyDescent="0.25">
      <c r="O52747" s="7"/>
    </row>
    <row r="52748" spans="15:15" x14ac:dyDescent="0.25">
      <c r="O52748" s="7"/>
    </row>
    <row r="52749" spans="15:15" x14ac:dyDescent="0.25">
      <c r="O52749" s="7"/>
    </row>
    <row r="52750" spans="15:15" x14ac:dyDescent="0.25">
      <c r="O52750" s="7"/>
    </row>
    <row r="52751" spans="15:15" x14ac:dyDescent="0.25">
      <c r="O52751" s="7"/>
    </row>
    <row r="52752" spans="15:15" x14ac:dyDescent="0.25">
      <c r="O52752" s="7"/>
    </row>
    <row r="52753" spans="15:15" x14ac:dyDescent="0.25">
      <c r="O52753" s="7"/>
    </row>
    <row r="52754" spans="15:15" x14ac:dyDescent="0.25">
      <c r="O52754" s="7"/>
    </row>
    <row r="52755" spans="15:15" x14ac:dyDescent="0.25">
      <c r="O52755" s="7"/>
    </row>
    <row r="52756" spans="15:15" x14ac:dyDescent="0.25">
      <c r="O52756" s="7"/>
    </row>
    <row r="52757" spans="15:15" x14ac:dyDescent="0.25">
      <c r="O52757" s="7"/>
    </row>
    <row r="52758" spans="15:15" x14ac:dyDescent="0.25">
      <c r="O52758" s="7"/>
    </row>
    <row r="52759" spans="15:15" x14ac:dyDescent="0.25">
      <c r="O52759" s="7"/>
    </row>
    <row r="52760" spans="15:15" x14ac:dyDescent="0.25">
      <c r="O52760" s="7"/>
    </row>
    <row r="52761" spans="15:15" x14ac:dyDescent="0.25">
      <c r="O52761" s="7"/>
    </row>
    <row r="52762" spans="15:15" x14ac:dyDescent="0.25">
      <c r="O52762" s="7"/>
    </row>
    <row r="52763" spans="15:15" x14ac:dyDescent="0.25">
      <c r="O52763" s="7"/>
    </row>
    <row r="52764" spans="15:15" x14ac:dyDescent="0.25">
      <c r="O52764" s="7"/>
    </row>
    <row r="52765" spans="15:15" x14ac:dyDescent="0.25">
      <c r="O52765" s="7"/>
    </row>
    <row r="52766" spans="15:15" x14ac:dyDescent="0.25">
      <c r="O52766" s="7"/>
    </row>
    <row r="52767" spans="15:15" x14ac:dyDescent="0.25">
      <c r="O52767" s="7"/>
    </row>
    <row r="52768" spans="15:15" x14ac:dyDescent="0.25">
      <c r="O52768" s="7"/>
    </row>
    <row r="52769" spans="15:15" x14ac:dyDescent="0.25">
      <c r="O52769" s="7"/>
    </row>
    <row r="52770" spans="15:15" x14ac:dyDescent="0.25">
      <c r="O52770" s="7"/>
    </row>
    <row r="52771" spans="15:15" x14ac:dyDescent="0.25">
      <c r="O52771" s="7"/>
    </row>
    <row r="52772" spans="15:15" x14ac:dyDescent="0.25">
      <c r="O52772" s="7"/>
    </row>
    <row r="52773" spans="15:15" x14ac:dyDescent="0.25">
      <c r="O52773" s="7"/>
    </row>
    <row r="52774" spans="15:15" x14ac:dyDescent="0.25">
      <c r="O52774" s="7"/>
    </row>
    <row r="52775" spans="15:15" x14ac:dyDescent="0.25">
      <c r="O52775" s="7"/>
    </row>
    <row r="52776" spans="15:15" x14ac:dyDescent="0.25">
      <c r="O52776" s="7"/>
    </row>
    <row r="52777" spans="15:15" x14ac:dyDescent="0.25">
      <c r="O52777" s="7"/>
    </row>
    <row r="52802" spans="15:15" x14ac:dyDescent="0.25">
      <c r="O52802" s="7"/>
    </row>
    <row r="52803" spans="15:15" x14ac:dyDescent="0.25">
      <c r="O52803" s="7"/>
    </row>
    <row r="52804" spans="15:15" x14ac:dyDescent="0.25">
      <c r="O52804" s="7"/>
    </row>
    <row r="52805" spans="15:15" x14ac:dyDescent="0.25">
      <c r="O52805" s="7"/>
    </row>
    <row r="52806" spans="15:15" x14ac:dyDescent="0.25">
      <c r="O52806" s="7"/>
    </row>
    <row r="52807" spans="15:15" x14ac:dyDescent="0.25">
      <c r="O52807" s="7"/>
    </row>
    <row r="52808" spans="15:15" x14ac:dyDescent="0.25">
      <c r="O52808" s="7"/>
    </row>
    <row r="52809" spans="15:15" x14ac:dyDescent="0.25">
      <c r="O52809" s="7"/>
    </row>
    <row r="52810" spans="15:15" x14ac:dyDescent="0.25">
      <c r="O52810" s="7"/>
    </row>
    <row r="52811" spans="15:15" x14ac:dyDescent="0.25">
      <c r="O52811" s="7"/>
    </row>
    <row r="52812" spans="15:15" x14ac:dyDescent="0.25">
      <c r="O52812" s="7"/>
    </row>
    <row r="52813" spans="15:15" x14ac:dyDescent="0.25">
      <c r="O52813" s="7"/>
    </row>
    <row r="52814" spans="15:15" x14ac:dyDescent="0.25">
      <c r="O52814" s="7"/>
    </row>
    <row r="52815" spans="15:15" x14ac:dyDescent="0.25">
      <c r="O52815" s="7"/>
    </row>
    <row r="52816" spans="15:15" x14ac:dyDescent="0.25">
      <c r="O52816" s="7"/>
    </row>
    <row r="52817" spans="15:15" x14ac:dyDescent="0.25">
      <c r="O52817" s="7"/>
    </row>
    <row r="52818" spans="15:15" x14ac:dyDescent="0.25">
      <c r="O52818" s="7"/>
    </row>
    <row r="52819" spans="15:15" x14ac:dyDescent="0.25">
      <c r="O52819" s="7"/>
    </row>
    <row r="52820" spans="15:15" x14ac:dyDescent="0.25">
      <c r="O52820" s="7"/>
    </row>
    <row r="52821" spans="15:15" x14ac:dyDescent="0.25">
      <c r="O52821" s="7"/>
    </row>
    <row r="52822" spans="15:15" x14ac:dyDescent="0.25">
      <c r="O52822" s="7"/>
    </row>
    <row r="52823" spans="15:15" x14ac:dyDescent="0.25">
      <c r="O52823" s="7"/>
    </row>
    <row r="52824" spans="15:15" x14ac:dyDescent="0.25">
      <c r="O52824" s="7"/>
    </row>
    <row r="52825" spans="15:15" x14ac:dyDescent="0.25">
      <c r="O52825" s="7"/>
    </row>
    <row r="52826" spans="15:15" x14ac:dyDescent="0.25">
      <c r="O52826" s="7"/>
    </row>
    <row r="52827" spans="15:15" x14ac:dyDescent="0.25">
      <c r="O52827" s="7"/>
    </row>
    <row r="52828" spans="15:15" x14ac:dyDescent="0.25">
      <c r="O52828" s="7"/>
    </row>
    <row r="52829" spans="15:15" x14ac:dyDescent="0.25">
      <c r="O52829" s="7"/>
    </row>
    <row r="52830" spans="15:15" x14ac:dyDescent="0.25">
      <c r="O52830" s="7"/>
    </row>
    <row r="52831" spans="15:15" x14ac:dyDescent="0.25">
      <c r="O52831" s="7"/>
    </row>
    <row r="52832" spans="15:15" x14ac:dyDescent="0.25">
      <c r="O52832" s="7"/>
    </row>
    <row r="52833" spans="15:15" x14ac:dyDescent="0.25">
      <c r="O52833" s="7"/>
    </row>
    <row r="52834" spans="15:15" x14ac:dyDescent="0.25">
      <c r="O52834" s="7"/>
    </row>
    <row r="52835" spans="15:15" x14ac:dyDescent="0.25">
      <c r="O52835" s="7"/>
    </row>
    <row r="52836" spans="15:15" x14ac:dyDescent="0.25">
      <c r="O52836" s="7"/>
    </row>
    <row r="52837" spans="15:15" x14ac:dyDescent="0.25">
      <c r="O52837" s="7"/>
    </row>
    <row r="52838" spans="15:15" x14ac:dyDescent="0.25">
      <c r="O52838" s="7"/>
    </row>
    <row r="52839" spans="15:15" x14ac:dyDescent="0.25">
      <c r="O52839" s="7"/>
    </row>
    <row r="52840" spans="15:15" x14ac:dyDescent="0.25">
      <c r="O52840" s="7"/>
    </row>
    <row r="52841" spans="15:15" x14ac:dyDescent="0.25">
      <c r="O52841" s="7"/>
    </row>
    <row r="52842" spans="15:15" x14ac:dyDescent="0.25">
      <c r="O52842" s="7"/>
    </row>
    <row r="52843" spans="15:15" x14ac:dyDescent="0.25">
      <c r="O52843" s="7"/>
    </row>
    <row r="52844" spans="15:15" x14ac:dyDescent="0.25">
      <c r="O52844" s="7"/>
    </row>
    <row r="52845" spans="15:15" x14ac:dyDescent="0.25">
      <c r="O52845" s="7"/>
    </row>
    <row r="52846" spans="15:15" x14ac:dyDescent="0.25">
      <c r="O52846" s="7"/>
    </row>
    <row r="52847" spans="15:15" x14ac:dyDescent="0.25">
      <c r="O52847" s="7"/>
    </row>
    <row r="52848" spans="15:15" x14ac:dyDescent="0.25">
      <c r="O52848" s="7"/>
    </row>
    <row r="52849" spans="15:15" x14ac:dyDescent="0.25">
      <c r="O52849" s="7"/>
    </row>
    <row r="52850" spans="15:15" x14ac:dyDescent="0.25">
      <c r="O52850" s="7"/>
    </row>
    <row r="52851" spans="15:15" x14ac:dyDescent="0.25">
      <c r="O52851" s="7"/>
    </row>
    <row r="52852" spans="15:15" x14ac:dyDescent="0.25">
      <c r="O52852" s="7"/>
    </row>
    <row r="52853" spans="15:15" x14ac:dyDescent="0.25">
      <c r="O52853" s="7"/>
    </row>
    <row r="52854" spans="15:15" x14ac:dyDescent="0.25">
      <c r="O52854" s="7"/>
    </row>
    <row r="52855" spans="15:15" x14ac:dyDescent="0.25">
      <c r="O52855" s="7"/>
    </row>
    <row r="52856" spans="15:15" x14ac:dyDescent="0.25">
      <c r="O52856" s="7"/>
    </row>
    <row r="52857" spans="15:15" x14ac:dyDescent="0.25">
      <c r="O52857" s="7"/>
    </row>
    <row r="52858" spans="15:15" x14ac:dyDescent="0.25">
      <c r="O52858" s="7"/>
    </row>
    <row r="52859" spans="15:15" x14ac:dyDescent="0.25">
      <c r="O52859" s="7"/>
    </row>
    <row r="52860" spans="15:15" x14ac:dyDescent="0.25">
      <c r="O52860" s="7"/>
    </row>
    <row r="52861" spans="15:15" x14ac:dyDescent="0.25">
      <c r="O52861" s="7"/>
    </row>
    <row r="52862" spans="15:15" x14ac:dyDescent="0.25">
      <c r="O52862" s="7"/>
    </row>
    <row r="52863" spans="15:15" x14ac:dyDescent="0.25">
      <c r="O52863" s="7"/>
    </row>
    <row r="52864" spans="15:15" x14ac:dyDescent="0.25">
      <c r="O52864" s="7"/>
    </row>
    <row r="52865" spans="15:15" x14ac:dyDescent="0.25">
      <c r="O52865" s="7"/>
    </row>
    <row r="52866" spans="15:15" x14ac:dyDescent="0.25">
      <c r="O52866" s="7"/>
    </row>
    <row r="52867" spans="15:15" x14ac:dyDescent="0.25">
      <c r="O52867" s="7"/>
    </row>
    <row r="52868" spans="15:15" x14ac:dyDescent="0.25">
      <c r="O52868" s="7"/>
    </row>
    <row r="52869" spans="15:15" x14ac:dyDescent="0.25">
      <c r="O52869" s="7"/>
    </row>
    <row r="52870" spans="15:15" x14ac:dyDescent="0.25">
      <c r="O52870" s="7"/>
    </row>
    <row r="52871" spans="15:15" x14ac:dyDescent="0.25">
      <c r="O52871" s="7"/>
    </row>
    <row r="52872" spans="15:15" x14ac:dyDescent="0.25">
      <c r="O52872" s="7"/>
    </row>
    <row r="52873" spans="15:15" x14ac:dyDescent="0.25">
      <c r="O52873" s="7"/>
    </row>
    <row r="52874" spans="15:15" x14ac:dyDescent="0.25">
      <c r="O52874" s="7"/>
    </row>
    <row r="52875" spans="15:15" x14ac:dyDescent="0.25">
      <c r="O52875" s="7"/>
    </row>
    <row r="52876" spans="15:15" x14ac:dyDescent="0.25">
      <c r="O52876" s="7"/>
    </row>
    <row r="52877" spans="15:15" x14ac:dyDescent="0.25">
      <c r="O52877" s="7"/>
    </row>
    <row r="52878" spans="15:15" x14ac:dyDescent="0.25">
      <c r="O52878" s="7"/>
    </row>
    <row r="52879" spans="15:15" x14ac:dyDescent="0.25">
      <c r="O52879" s="7"/>
    </row>
    <row r="52880" spans="15:15" x14ac:dyDescent="0.25">
      <c r="O52880" s="7"/>
    </row>
    <row r="52881" spans="15:15" x14ac:dyDescent="0.25">
      <c r="O52881" s="7"/>
    </row>
    <row r="52882" spans="15:15" x14ac:dyDescent="0.25">
      <c r="O52882" s="7"/>
    </row>
    <row r="52883" spans="15:15" x14ac:dyDescent="0.25">
      <c r="O52883" s="7"/>
    </row>
    <row r="52884" spans="15:15" x14ac:dyDescent="0.25">
      <c r="O52884" s="7"/>
    </row>
    <row r="52885" spans="15:15" x14ac:dyDescent="0.25">
      <c r="O52885" s="7"/>
    </row>
    <row r="52886" spans="15:15" x14ac:dyDescent="0.25">
      <c r="O52886" s="7"/>
    </row>
    <row r="52887" spans="15:15" x14ac:dyDescent="0.25">
      <c r="O52887" s="7"/>
    </row>
    <row r="52888" spans="15:15" x14ac:dyDescent="0.25">
      <c r="O52888" s="7"/>
    </row>
    <row r="52889" spans="15:15" x14ac:dyDescent="0.25">
      <c r="O52889" s="7"/>
    </row>
    <row r="52890" spans="15:15" x14ac:dyDescent="0.25">
      <c r="O52890" s="7"/>
    </row>
    <row r="52891" spans="15:15" x14ac:dyDescent="0.25">
      <c r="O52891" s="7"/>
    </row>
    <row r="52892" spans="15:15" x14ac:dyDescent="0.25">
      <c r="O52892" s="7"/>
    </row>
    <row r="52893" spans="15:15" x14ac:dyDescent="0.25">
      <c r="O52893" s="7"/>
    </row>
    <row r="52894" spans="15:15" x14ac:dyDescent="0.25">
      <c r="O52894" s="7"/>
    </row>
    <row r="52895" spans="15:15" x14ac:dyDescent="0.25">
      <c r="O52895" s="7"/>
    </row>
    <row r="52896" spans="15:15" x14ac:dyDescent="0.25">
      <c r="O52896" s="7"/>
    </row>
    <row r="52897" spans="15:15" x14ac:dyDescent="0.25">
      <c r="O52897" s="7"/>
    </row>
    <row r="52898" spans="15:15" x14ac:dyDescent="0.25">
      <c r="O52898" s="7"/>
    </row>
    <row r="52899" spans="15:15" x14ac:dyDescent="0.25">
      <c r="O52899" s="7"/>
    </row>
    <row r="52900" spans="15:15" x14ac:dyDescent="0.25">
      <c r="O52900" s="7"/>
    </row>
    <row r="52901" spans="15:15" x14ac:dyDescent="0.25">
      <c r="O52901" s="7"/>
    </row>
    <row r="52902" spans="15:15" x14ac:dyDescent="0.25">
      <c r="O52902" s="7"/>
    </row>
    <row r="52903" spans="15:15" x14ac:dyDescent="0.25">
      <c r="O52903" s="7"/>
    </row>
    <row r="52904" spans="15:15" x14ac:dyDescent="0.25">
      <c r="O52904" s="7"/>
    </row>
    <row r="52905" spans="15:15" x14ac:dyDescent="0.25">
      <c r="O52905" s="7"/>
    </row>
    <row r="52906" spans="15:15" x14ac:dyDescent="0.25">
      <c r="O52906" s="7"/>
    </row>
    <row r="52907" spans="15:15" x14ac:dyDescent="0.25">
      <c r="O52907" s="7"/>
    </row>
    <row r="52908" spans="15:15" x14ac:dyDescent="0.25">
      <c r="O52908" s="7"/>
    </row>
    <row r="52909" spans="15:15" x14ac:dyDescent="0.25">
      <c r="O52909" s="7"/>
    </row>
    <row r="52910" spans="15:15" x14ac:dyDescent="0.25">
      <c r="O52910" s="7"/>
    </row>
    <row r="52911" spans="15:15" x14ac:dyDescent="0.25">
      <c r="O52911" s="7"/>
    </row>
    <row r="52912" spans="15:15" x14ac:dyDescent="0.25">
      <c r="O52912" s="7"/>
    </row>
    <row r="52913" spans="15:15" x14ac:dyDescent="0.25">
      <c r="O52913" s="7"/>
    </row>
    <row r="52914" spans="15:15" x14ac:dyDescent="0.25">
      <c r="O52914" s="7"/>
    </row>
    <row r="52915" spans="15:15" x14ac:dyDescent="0.25">
      <c r="O52915" s="7"/>
    </row>
    <row r="52916" spans="15:15" x14ac:dyDescent="0.25">
      <c r="O52916" s="7"/>
    </row>
    <row r="52917" spans="15:15" x14ac:dyDescent="0.25">
      <c r="O52917" s="7"/>
    </row>
    <row r="52918" spans="15:15" x14ac:dyDescent="0.25">
      <c r="O52918" s="7"/>
    </row>
    <row r="52919" spans="15:15" x14ac:dyDescent="0.25">
      <c r="O52919" s="7"/>
    </row>
    <row r="52920" spans="15:15" x14ac:dyDescent="0.25">
      <c r="O52920" s="7"/>
    </row>
    <row r="52921" spans="15:15" x14ac:dyDescent="0.25">
      <c r="O52921" s="7"/>
    </row>
    <row r="52922" spans="15:15" x14ac:dyDescent="0.25">
      <c r="O52922" s="7"/>
    </row>
    <row r="52923" spans="15:15" x14ac:dyDescent="0.25">
      <c r="O52923" s="7"/>
    </row>
    <row r="52924" spans="15:15" x14ac:dyDescent="0.25">
      <c r="O52924" s="7"/>
    </row>
    <row r="52925" spans="15:15" x14ac:dyDescent="0.25">
      <c r="O52925" s="7"/>
    </row>
    <row r="52926" spans="15:15" x14ac:dyDescent="0.25">
      <c r="O52926" s="7"/>
    </row>
    <row r="52927" spans="15:15" x14ac:dyDescent="0.25">
      <c r="O52927" s="7"/>
    </row>
    <row r="52928" spans="15:15" x14ac:dyDescent="0.25">
      <c r="O52928" s="7"/>
    </row>
    <row r="52929" spans="15:15" x14ac:dyDescent="0.25">
      <c r="O52929" s="7"/>
    </row>
    <row r="52930" spans="15:15" x14ac:dyDescent="0.25">
      <c r="O52930" s="7"/>
    </row>
    <row r="52931" spans="15:15" x14ac:dyDescent="0.25">
      <c r="O52931" s="7"/>
    </row>
    <row r="52932" spans="15:15" x14ac:dyDescent="0.25">
      <c r="O52932" s="7"/>
    </row>
    <row r="52933" spans="15:15" x14ac:dyDescent="0.25">
      <c r="O52933" s="7"/>
    </row>
    <row r="52934" spans="15:15" x14ac:dyDescent="0.25">
      <c r="O52934" s="7"/>
    </row>
    <row r="52935" spans="15:15" x14ac:dyDescent="0.25">
      <c r="O52935" s="7"/>
    </row>
    <row r="52936" spans="15:15" x14ac:dyDescent="0.25">
      <c r="O52936" s="7"/>
    </row>
    <row r="52937" spans="15:15" x14ac:dyDescent="0.25">
      <c r="O52937" s="7"/>
    </row>
    <row r="52938" spans="15:15" x14ac:dyDescent="0.25">
      <c r="O52938" s="7"/>
    </row>
    <row r="52939" spans="15:15" x14ac:dyDescent="0.25">
      <c r="O52939" s="7"/>
    </row>
    <row r="52940" spans="15:15" x14ac:dyDescent="0.25">
      <c r="O52940" s="7"/>
    </row>
    <row r="52941" spans="15:15" x14ac:dyDescent="0.25">
      <c r="O52941" s="7"/>
    </row>
    <row r="52942" spans="15:15" x14ac:dyDescent="0.25">
      <c r="O52942" s="7"/>
    </row>
    <row r="52943" spans="15:15" x14ac:dyDescent="0.25">
      <c r="O52943" s="7"/>
    </row>
    <row r="52944" spans="15:15" x14ac:dyDescent="0.25">
      <c r="O52944" s="7"/>
    </row>
    <row r="52945" spans="15:15" x14ac:dyDescent="0.25">
      <c r="O52945" s="7"/>
    </row>
    <row r="52946" spans="15:15" x14ac:dyDescent="0.25">
      <c r="O52946" s="7"/>
    </row>
    <row r="52947" spans="15:15" x14ac:dyDescent="0.25">
      <c r="O52947" s="7"/>
    </row>
    <row r="52948" spans="15:15" x14ac:dyDescent="0.25">
      <c r="O52948" s="7"/>
    </row>
    <row r="52949" spans="15:15" x14ac:dyDescent="0.25">
      <c r="O52949" s="7"/>
    </row>
    <row r="52950" spans="15:15" x14ac:dyDescent="0.25">
      <c r="O52950" s="7"/>
    </row>
    <row r="52951" spans="15:15" x14ac:dyDescent="0.25">
      <c r="O52951" s="7"/>
    </row>
    <row r="52952" spans="15:15" x14ac:dyDescent="0.25">
      <c r="O52952" s="7"/>
    </row>
    <row r="52953" spans="15:15" x14ac:dyDescent="0.25">
      <c r="O52953" s="7"/>
    </row>
    <row r="52954" spans="15:15" x14ac:dyDescent="0.25">
      <c r="O52954" s="7"/>
    </row>
    <row r="52955" spans="15:15" x14ac:dyDescent="0.25">
      <c r="O52955" s="7"/>
    </row>
    <row r="52956" spans="15:15" x14ac:dyDescent="0.25">
      <c r="O52956" s="7"/>
    </row>
    <row r="52957" spans="15:15" x14ac:dyDescent="0.25">
      <c r="O52957" s="7"/>
    </row>
    <row r="52958" spans="15:15" x14ac:dyDescent="0.25">
      <c r="O52958" s="7"/>
    </row>
    <row r="52959" spans="15:15" x14ac:dyDescent="0.25">
      <c r="O52959" s="7"/>
    </row>
    <row r="52960" spans="15:15" x14ac:dyDescent="0.25">
      <c r="O52960" s="7"/>
    </row>
    <row r="52961" spans="15:15" x14ac:dyDescent="0.25">
      <c r="O52961" s="7"/>
    </row>
    <row r="52962" spans="15:15" x14ac:dyDescent="0.25">
      <c r="O52962" s="7"/>
    </row>
    <row r="52963" spans="15:15" x14ac:dyDescent="0.25">
      <c r="O52963" s="7"/>
    </row>
    <row r="52964" spans="15:15" x14ac:dyDescent="0.25">
      <c r="O52964" s="7"/>
    </row>
    <row r="52965" spans="15:15" x14ac:dyDescent="0.25">
      <c r="O52965" s="7"/>
    </row>
    <row r="52966" spans="15:15" x14ac:dyDescent="0.25">
      <c r="O52966" s="7"/>
    </row>
    <row r="52967" spans="15:15" x14ac:dyDescent="0.25">
      <c r="O52967" s="7"/>
    </row>
    <row r="52968" spans="15:15" x14ac:dyDescent="0.25">
      <c r="O52968" s="7"/>
    </row>
    <row r="52969" spans="15:15" x14ac:dyDescent="0.25">
      <c r="O52969" s="7"/>
    </row>
    <row r="52970" spans="15:15" x14ac:dyDescent="0.25">
      <c r="O52970" s="7"/>
    </row>
    <row r="52971" spans="15:15" x14ac:dyDescent="0.25">
      <c r="O52971" s="7"/>
    </row>
    <row r="52972" spans="15:15" x14ac:dyDescent="0.25">
      <c r="O52972" s="7"/>
    </row>
    <row r="52973" spans="15:15" x14ac:dyDescent="0.25">
      <c r="O52973" s="7"/>
    </row>
    <row r="52974" spans="15:15" x14ac:dyDescent="0.25">
      <c r="O52974" s="7"/>
    </row>
    <row r="52975" spans="15:15" x14ac:dyDescent="0.25">
      <c r="O52975" s="7"/>
    </row>
    <row r="52976" spans="15:15" x14ac:dyDescent="0.25">
      <c r="O52976" s="7"/>
    </row>
    <row r="52977" spans="15:15" x14ac:dyDescent="0.25">
      <c r="O52977" s="7"/>
    </row>
    <row r="52978" spans="15:15" x14ac:dyDescent="0.25">
      <c r="O52978" s="7"/>
    </row>
    <row r="52979" spans="15:15" x14ac:dyDescent="0.25">
      <c r="O52979" s="7"/>
    </row>
    <row r="52980" spans="15:15" x14ac:dyDescent="0.25">
      <c r="O52980" s="7"/>
    </row>
    <row r="52981" spans="15:15" x14ac:dyDescent="0.25">
      <c r="O52981" s="7"/>
    </row>
    <row r="52982" spans="15:15" x14ac:dyDescent="0.25">
      <c r="O52982" s="7"/>
    </row>
    <row r="52983" spans="15:15" x14ac:dyDescent="0.25">
      <c r="O52983" s="7"/>
    </row>
    <row r="52984" spans="15:15" x14ac:dyDescent="0.25">
      <c r="O52984" s="7"/>
    </row>
    <row r="52985" spans="15:15" x14ac:dyDescent="0.25">
      <c r="O52985" s="7"/>
    </row>
    <row r="52986" spans="15:15" x14ac:dyDescent="0.25">
      <c r="O52986" s="7"/>
    </row>
    <row r="52987" spans="15:15" x14ac:dyDescent="0.25">
      <c r="O52987" s="7"/>
    </row>
    <row r="52988" spans="15:15" x14ac:dyDescent="0.25">
      <c r="O52988" s="7"/>
    </row>
    <row r="52989" spans="15:15" x14ac:dyDescent="0.25">
      <c r="O52989" s="7"/>
    </row>
    <row r="52990" spans="15:15" x14ac:dyDescent="0.25">
      <c r="O52990" s="7"/>
    </row>
    <row r="52991" spans="15:15" x14ac:dyDescent="0.25">
      <c r="O52991" s="7"/>
    </row>
    <row r="52992" spans="15:15" x14ac:dyDescent="0.25">
      <c r="O52992" s="7"/>
    </row>
    <row r="52993" spans="15:15" x14ac:dyDescent="0.25">
      <c r="O52993" s="7"/>
    </row>
    <row r="52994" spans="15:15" x14ac:dyDescent="0.25">
      <c r="O52994" s="7"/>
    </row>
    <row r="52995" spans="15:15" x14ac:dyDescent="0.25">
      <c r="O52995" s="7"/>
    </row>
    <row r="52996" spans="15:15" x14ac:dyDescent="0.25">
      <c r="O52996" s="7"/>
    </row>
    <row r="52997" spans="15:15" x14ac:dyDescent="0.25">
      <c r="O52997" s="7"/>
    </row>
    <row r="52998" spans="15:15" x14ac:dyDescent="0.25">
      <c r="O52998" s="7"/>
    </row>
    <row r="52999" spans="15:15" x14ac:dyDescent="0.25">
      <c r="O52999" s="7"/>
    </row>
    <row r="53000" spans="15:15" x14ac:dyDescent="0.25">
      <c r="O53000" s="7"/>
    </row>
    <row r="53001" spans="15:15" x14ac:dyDescent="0.25">
      <c r="O53001" s="7"/>
    </row>
    <row r="53002" spans="15:15" x14ac:dyDescent="0.25">
      <c r="O53002" s="7"/>
    </row>
    <row r="53003" spans="15:15" x14ac:dyDescent="0.25">
      <c r="O53003" s="7"/>
    </row>
    <row r="53004" spans="15:15" x14ac:dyDescent="0.25">
      <c r="O53004" s="7"/>
    </row>
    <row r="53005" spans="15:15" x14ac:dyDescent="0.25">
      <c r="O53005" s="7"/>
    </row>
    <row r="53006" spans="15:15" x14ac:dyDescent="0.25">
      <c r="O53006" s="7"/>
    </row>
    <row r="53007" spans="15:15" x14ac:dyDescent="0.25">
      <c r="O53007" s="7"/>
    </row>
    <row r="53008" spans="15:15" x14ac:dyDescent="0.25">
      <c r="O53008" s="7"/>
    </row>
    <row r="53009" spans="15:15" x14ac:dyDescent="0.25">
      <c r="O53009" s="7"/>
    </row>
    <row r="53010" spans="15:15" x14ac:dyDescent="0.25">
      <c r="O53010" s="7"/>
    </row>
    <row r="53011" spans="15:15" x14ac:dyDescent="0.25">
      <c r="O53011" s="7"/>
    </row>
    <row r="53012" spans="15:15" x14ac:dyDescent="0.25">
      <c r="O53012" s="7"/>
    </row>
    <row r="53013" spans="15:15" x14ac:dyDescent="0.25">
      <c r="O53013" s="7"/>
    </row>
    <row r="53014" spans="15:15" x14ac:dyDescent="0.25">
      <c r="O53014" s="7"/>
    </row>
    <row r="53015" spans="15:15" x14ac:dyDescent="0.25">
      <c r="O53015" s="7"/>
    </row>
    <row r="53016" spans="15:15" x14ac:dyDescent="0.25">
      <c r="O53016" s="7"/>
    </row>
    <row r="53017" spans="15:15" x14ac:dyDescent="0.25">
      <c r="O53017" s="7"/>
    </row>
    <row r="53018" spans="15:15" x14ac:dyDescent="0.25">
      <c r="O53018" s="7"/>
    </row>
    <row r="53019" spans="15:15" x14ac:dyDescent="0.25">
      <c r="O53019" s="7"/>
    </row>
    <row r="53020" spans="15:15" x14ac:dyDescent="0.25">
      <c r="O53020" s="7"/>
    </row>
    <row r="53021" spans="15:15" x14ac:dyDescent="0.25">
      <c r="O53021" s="7"/>
    </row>
    <row r="53022" spans="15:15" x14ac:dyDescent="0.25">
      <c r="O53022" s="7"/>
    </row>
    <row r="53023" spans="15:15" x14ac:dyDescent="0.25">
      <c r="O53023" s="7"/>
    </row>
    <row r="53024" spans="15:15" x14ac:dyDescent="0.25">
      <c r="O53024" s="7"/>
    </row>
    <row r="53025" spans="15:15" x14ac:dyDescent="0.25">
      <c r="O53025" s="7"/>
    </row>
    <row r="53026" spans="15:15" x14ac:dyDescent="0.25">
      <c r="O53026" s="7"/>
    </row>
    <row r="53027" spans="15:15" x14ac:dyDescent="0.25">
      <c r="O53027" s="7"/>
    </row>
    <row r="53028" spans="15:15" x14ac:dyDescent="0.25">
      <c r="O53028" s="7"/>
    </row>
    <row r="53029" spans="15:15" x14ac:dyDescent="0.25">
      <c r="O53029" s="7"/>
    </row>
    <row r="53030" spans="15:15" x14ac:dyDescent="0.25">
      <c r="O53030" s="7"/>
    </row>
    <row r="53031" spans="15:15" x14ac:dyDescent="0.25">
      <c r="O53031" s="7"/>
    </row>
    <row r="53032" spans="15:15" x14ac:dyDescent="0.25">
      <c r="O53032" s="7"/>
    </row>
    <row r="53033" spans="15:15" x14ac:dyDescent="0.25">
      <c r="O53033" s="7"/>
    </row>
    <row r="53034" spans="15:15" x14ac:dyDescent="0.25">
      <c r="O53034" s="7"/>
    </row>
    <row r="53035" spans="15:15" x14ac:dyDescent="0.25">
      <c r="O53035" s="7"/>
    </row>
    <row r="53036" spans="15:15" x14ac:dyDescent="0.25">
      <c r="O53036" s="7"/>
    </row>
    <row r="53037" spans="15:15" x14ac:dyDescent="0.25">
      <c r="O53037" s="7"/>
    </row>
    <row r="53038" spans="15:15" x14ac:dyDescent="0.25">
      <c r="O53038" s="7"/>
    </row>
    <row r="53039" spans="15:15" x14ac:dyDescent="0.25">
      <c r="O53039" s="7"/>
    </row>
    <row r="53040" spans="15:15" x14ac:dyDescent="0.25">
      <c r="O53040" s="7"/>
    </row>
    <row r="53041" spans="15:15" x14ac:dyDescent="0.25">
      <c r="O53041" s="7"/>
    </row>
    <row r="53066" spans="15:15" x14ac:dyDescent="0.25">
      <c r="O53066" s="7"/>
    </row>
    <row r="53067" spans="15:15" x14ac:dyDescent="0.25">
      <c r="O53067" s="7"/>
    </row>
    <row r="53068" spans="15:15" x14ac:dyDescent="0.25">
      <c r="O53068" s="7"/>
    </row>
    <row r="53069" spans="15:15" x14ac:dyDescent="0.25">
      <c r="O53069" s="7"/>
    </row>
    <row r="53070" spans="15:15" x14ac:dyDescent="0.25">
      <c r="O53070" s="7"/>
    </row>
    <row r="53071" spans="15:15" x14ac:dyDescent="0.25">
      <c r="O53071" s="7"/>
    </row>
    <row r="53072" spans="15:15" x14ac:dyDescent="0.25">
      <c r="O53072" s="7"/>
    </row>
    <row r="53073" spans="15:15" x14ac:dyDescent="0.25">
      <c r="O53073" s="7"/>
    </row>
    <row r="53074" spans="15:15" x14ac:dyDescent="0.25">
      <c r="O53074" s="7"/>
    </row>
    <row r="53075" spans="15:15" x14ac:dyDescent="0.25">
      <c r="O53075" s="7"/>
    </row>
    <row r="53076" spans="15:15" x14ac:dyDescent="0.25">
      <c r="O53076" s="7"/>
    </row>
    <row r="53077" spans="15:15" x14ac:dyDescent="0.25">
      <c r="O53077" s="7"/>
    </row>
    <row r="53078" spans="15:15" x14ac:dyDescent="0.25">
      <c r="O53078" s="7"/>
    </row>
    <row r="53079" spans="15:15" x14ac:dyDescent="0.25">
      <c r="O53079" s="7"/>
    </row>
    <row r="53080" spans="15:15" x14ac:dyDescent="0.25">
      <c r="O53080" s="7"/>
    </row>
    <row r="53081" spans="15:15" x14ac:dyDescent="0.25">
      <c r="O53081" s="7"/>
    </row>
    <row r="53082" spans="15:15" x14ac:dyDescent="0.25">
      <c r="O53082" s="7"/>
    </row>
    <row r="53083" spans="15:15" x14ac:dyDescent="0.25">
      <c r="O53083" s="7"/>
    </row>
    <row r="53084" spans="15:15" x14ac:dyDescent="0.25">
      <c r="O53084" s="7"/>
    </row>
    <row r="53085" spans="15:15" x14ac:dyDescent="0.25">
      <c r="O53085" s="7"/>
    </row>
    <row r="53086" spans="15:15" x14ac:dyDescent="0.25">
      <c r="O53086" s="7"/>
    </row>
    <row r="53087" spans="15:15" x14ac:dyDescent="0.25">
      <c r="O53087" s="7"/>
    </row>
    <row r="53088" spans="15:15" x14ac:dyDescent="0.25">
      <c r="O53088" s="7"/>
    </row>
    <row r="53089" spans="15:15" x14ac:dyDescent="0.25">
      <c r="O53089" s="7"/>
    </row>
    <row r="53090" spans="15:15" x14ac:dyDescent="0.25">
      <c r="O53090" s="7"/>
    </row>
    <row r="53091" spans="15:15" x14ac:dyDescent="0.25">
      <c r="O53091" s="7"/>
    </row>
    <row r="53092" spans="15:15" x14ac:dyDescent="0.25">
      <c r="O53092" s="7"/>
    </row>
    <row r="53093" spans="15:15" x14ac:dyDescent="0.25">
      <c r="O53093" s="7"/>
    </row>
    <row r="53094" spans="15:15" x14ac:dyDescent="0.25">
      <c r="O53094" s="7"/>
    </row>
    <row r="53095" spans="15:15" x14ac:dyDescent="0.25">
      <c r="O53095" s="7"/>
    </row>
    <row r="53096" spans="15:15" x14ac:dyDescent="0.25">
      <c r="O53096" s="7"/>
    </row>
    <row r="53097" spans="15:15" x14ac:dyDescent="0.25">
      <c r="O53097" s="7"/>
    </row>
    <row r="53098" spans="15:15" x14ac:dyDescent="0.25">
      <c r="O53098" s="7"/>
    </row>
    <row r="53099" spans="15:15" x14ac:dyDescent="0.25">
      <c r="O53099" s="7"/>
    </row>
    <row r="53100" spans="15:15" x14ac:dyDescent="0.25">
      <c r="O53100" s="7"/>
    </row>
    <row r="53101" spans="15:15" x14ac:dyDescent="0.25">
      <c r="O53101" s="7"/>
    </row>
    <row r="53102" spans="15:15" x14ac:dyDescent="0.25">
      <c r="O53102" s="7"/>
    </row>
    <row r="53103" spans="15:15" x14ac:dyDescent="0.25">
      <c r="O53103" s="7"/>
    </row>
    <row r="53104" spans="15:15" x14ac:dyDescent="0.25">
      <c r="O53104" s="7"/>
    </row>
    <row r="53105" spans="15:15" x14ac:dyDescent="0.25">
      <c r="O53105" s="7"/>
    </row>
    <row r="53106" spans="15:15" x14ac:dyDescent="0.25">
      <c r="O53106" s="7"/>
    </row>
    <row r="53107" spans="15:15" x14ac:dyDescent="0.25">
      <c r="O53107" s="7"/>
    </row>
    <row r="53108" spans="15:15" x14ac:dyDescent="0.25">
      <c r="O53108" s="7"/>
    </row>
    <row r="53109" spans="15:15" x14ac:dyDescent="0.25">
      <c r="O53109" s="7"/>
    </row>
    <row r="53110" spans="15:15" x14ac:dyDescent="0.25">
      <c r="O53110" s="7"/>
    </row>
    <row r="53111" spans="15:15" x14ac:dyDescent="0.25">
      <c r="O53111" s="7"/>
    </row>
    <row r="53112" spans="15:15" x14ac:dyDescent="0.25">
      <c r="O53112" s="7"/>
    </row>
    <row r="53113" spans="15:15" x14ac:dyDescent="0.25">
      <c r="O53113" s="7"/>
    </row>
    <row r="53114" spans="15:15" x14ac:dyDescent="0.25">
      <c r="O53114" s="7"/>
    </row>
    <row r="53115" spans="15:15" x14ac:dyDescent="0.25">
      <c r="O53115" s="7"/>
    </row>
    <row r="53116" spans="15:15" x14ac:dyDescent="0.25">
      <c r="O53116" s="7"/>
    </row>
    <row r="53117" spans="15:15" x14ac:dyDescent="0.25">
      <c r="O53117" s="7"/>
    </row>
    <row r="53118" spans="15:15" x14ac:dyDescent="0.25">
      <c r="O53118" s="7"/>
    </row>
    <row r="53119" spans="15:15" x14ac:dyDescent="0.25">
      <c r="O53119" s="7"/>
    </row>
    <row r="53120" spans="15:15" x14ac:dyDescent="0.25">
      <c r="O53120" s="7"/>
    </row>
    <row r="53121" spans="15:15" x14ac:dyDescent="0.25">
      <c r="O53121" s="7"/>
    </row>
    <row r="53122" spans="15:15" x14ac:dyDescent="0.25">
      <c r="O53122" s="7"/>
    </row>
    <row r="53123" spans="15:15" x14ac:dyDescent="0.25">
      <c r="O53123" s="7"/>
    </row>
    <row r="53124" spans="15:15" x14ac:dyDescent="0.25">
      <c r="O53124" s="7"/>
    </row>
    <row r="53125" spans="15:15" x14ac:dyDescent="0.25">
      <c r="O53125" s="7"/>
    </row>
    <row r="53126" spans="15:15" x14ac:dyDescent="0.25">
      <c r="O53126" s="7"/>
    </row>
    <row r="53127" spans="15:15" x14ac:dyDescent="0.25">
      <c r="O53127" s="7"/>
    </row>
    <row r="53128" spans="15:15" x14ac:dyDescent="0.25">
      <c r="O53128" s="7"/>
    </row>
    <row r="53129" spans="15:15" x14ac:dyDescent="0.25">
      <c r="O53129" s="7"/>
    </row>
    <row r="53130" spans="15:15" x14ac:dyDescent="0.25">
      <c r="O53130" s="7"/>
    </row>
    <row r="53131" spans="15:15" x14ac:dyDescent="0.25">
      <c r="O53131" s="7"/>
    </row>
    <row r="53132" spans="15:15" x14ac:dyDescent="0.25">
      <c r="O53132" s="7"/>
    </row>
    <row r="53133" spans="15:15" x14ac:dyDescent="0.25">
      <c r="O53133" s="7"/>
    </row>
    <row r="53134" spans="15:15" x14ac:dyDescent="0.25">
      <c r="O53134" s="7"/>
    </row>
    <row r="53135" spans="15:15" x14ac:dyDescent="0.25">
      <c r="O53135" s="7"/>
    </row>
    <row r="53136" spans="15:15" x14ac:dyDescent="0.25">
      <c r="O53136" s="7"/>
    </row>
    <row r="53137" spans="15:15" x14ac:dyDescent="0.25">
      <c r="O53137" s="7"/>
    </row>
    <row r="53138" spans="15:15" x14ac:dyDescent="0.25">
      <c r="O53138" s="7"/>
    </row>
    <row r="53139" spans="15:15" x14ac:dyDescent="0.25">
      <c r="O53139" s="7"/>
    </row>
    <row r="53140" spans="15:15" x14ac:dyDescent="0.25">
      <c r="O53140" s="7"/>
    </row>
    <row r="53141" spans="15:15" x14ac:dyDescent="0.25">
      <c r="O53141" s="7"/>
    </row>
    <row r="53142" spans="15:15" x14ac:dyDescent="0.25">
      <c r="O53142" s="7"/>
    </row>
    <row r="53143" spans="15:15" x14ac:dyDescent="0.25">
      <c r="O53143" s="7"/>
    </row>
    <row r="53144" spans="15:15" x14ac:dyDescent="0.25">
      <c r="O53144" s="7"/>
    </row>
    <row r="53145" spans="15:15" x14ac:dyDescent="0.25">
      <c r="O53145" s="7"/>
    </row>
    <row r="53146" spans="15:15" x14ac:dyDescent="0.25">
      <c r="O53146" s="7"/>
    </row>
    <row r="53147" spans="15:15" x14ac:dyDescent="0.25">
      <c r="O53147" s="7"/>
    </row>
    <row r="53148" spans="15:15" x14ac:dyDescent="0.25">
      <c r="O53148" s="7"/>
    </row>
    <row r="53149" spans="15:15" x14ac:dyDescent="0.25">
      <c r="O53149" s="7"/>
    </row>
    <row r="53150" spans="15:15" x14ac:dyDescent="0.25">
      <c r="O53150" s="7"/>
    </row>
    <row r="53151" spans="15:15" x14ac:dyDescent="0.25">
      <c r="O53151" s="7"/>
    </row>
    <row r="53152" spans="15:15" x14ac:dyDescent="0.25">
      <c r="O53152" s="7"/>
    </row>
    <row r="53153" spans="15:15" x14ac:dyDescent="0.25">
      <c r="O53153" s="7"/>
    </row>
    <row r="53154" spans="15:15" x14ac:dyDescent="0.25">
      <c r="O53154" s="7"/>
    </row>
    <row r="53155" spans="15:15" x14ac:dyDescent="0.25">
      <c r="O53155" s="7"/>
    </row>
    <row r="53156" spans="15:15" x14ac:dyDescent="0.25">
      <c r="O53156" s="7"/>
    </row>
    <row r="53157" spans="15:15" x14ac:dyDescent="0.25">
      <c r="O53157" s="7"/>
    </row>
    <row r="53158" spans="15:15" x14ac:dyDescent="0.25">
      <c r="O53158" s="7"/>
    </row>
    <row r="53159" spans="15:15" x14ac:dyDescent="0.25">
      <c r="O53159" s="7"/>
    </row>
    <row r="53160" spans="15:15" x14ac:dyDescent="0.25">
      <c r="O53160" s="7"/>
    </row>
    <row r="53161" spans="15:15" x14ac:dyDescent="0.25">
      <c r="O53161" s="7"/>
    </row>
    <row r="53162" spans="15:15" x14ac:dyDescent="0.25">
      <c r="O53162" s="7"/>
    </row>
    <row r="53163" spans="15:15" x14ac:dyDescent="0.25">
      <c r="O53163" s="7"/>
    </row>
    <row r="53164" spans="15:15" x14ac:dyDescent="0.25">
      <c r="O53164" s="7"/>
    </row>
    <row r="53165" spans="15:15" x14ac:dyDescent="0.25">
      <c r="O53165" s="7"/>
    </row>
    <row r="53166" spans="15:15" x14ac:dyDescent="0.25">
      <c r="O53166" s="7"/>
    </row>
    <row r="53167" spans="15:15" x14ac:dyDescent="0.25">
      <c r="O53167" s="7"/>
    </row>
    <row r="53168" spans="15:15" x14ac:dyDescent="0.25">
      <c r="O53168" s="7"/>
    </row>
    <row r="53169" spans="15:15" x14ac:dyDescent="0.25">
      <c r="O53169" s="7"/>
    </row>
    <row r="53170" spans="15:15" x14ac:dyDescent="0.25">
      <c r="O53170" s="7"/>
    </row>
    <row r="53171" spans="15:15" x14ac:dyDescent="0.25">
      <c r="O53171" s="7"/>
    </row>
    <row r="53172" spans="15:15" x14ac:dyDescent="0.25">
      <c r="O53172" s="7"/>
    </row>
    <row r="53173" spans="15:15" x14ac:dyDescent="0.25">
      <c r="O53173" s="7"/>
    </row>
    <row r="53174" spans="15:15" x14ac:dyDescent="0.25">
      <c r="O53174" s="7"/>
    </row>
    <row r="53175" spans="15:15" x14ac:dyDescent="0.25">
      <c r="O53175" s="7"/>
    </row>
    <row r="53176" spans="15:15" x14ac:dyDescent="0.25">
      <c r="O53176" s="7"/>
    </row>
    <row r="53177" spans="15:15" x14ac:dyDescent="0.25">
      <c r="O53177" s="7"/>
    </row>
    <row r="53178" spans="15:15" x14ac:dyDescent="0.25">
      <c r="O53178" s="7"/>
    </row>
    <row r="53179" spans="15:15" x14ac:dyDescent="0.25">
      <c r="O53179" s="7"/>
    </row>
    <row r="53180" spans="15:15" x14ac:dyDescent="0.25">
      <c r="O53180" s="7"/>
    </row>
    <row r="53181" spans="15:15" x14ac:dyDescent="0.25">
      <c r="O53181" s="7"/>
    </row>
    <row r="53182" spans="15:15" x14ac:dyDescent="0.25">
      <c r="O53182" s="7"/>
    </row>
    <row r="53183" spans="15:15" x14ac:dyDescent="0.25">
      <c r="O53183" s="7"/>
    </row>
    <row r="53184" spans="15:15" x14ac:dyDescent="0.25">
      <c r="O53184" s="7"/>
    </row>
    <row r="53185" spans="15:15" x14ac:dyDescent="0.25">
      <c r="O53185" s="7"/>
    </row>
    <row r="53186" spans="15:15" x14ac:dyDescent="0.25">
      <c r="O53186" s="7"/>
    </row>
    <row r="53187" spans="15:15" x14ac:dyDescent="0.25">
      <c r="O53187" s="7"/>
    </row>
    <row r="53188" spans="15:15" x14ac:dyDescent="0.25">
      <c r="O53188" s="7"/>
    </row>
    <row r="53189" spans="15:15" x14ac:dyDescent="0.25">
      <c r="O53189" s="7"/>
    </row>
    <row r="53190" spans="15:15" x14ac:dyDescent="0.25">
      <c r="O53190" s="7"/>
    </row>
    <row r="53191" spans="15:15" x14ac:dyDescent="0.25">
      <c r="O53191" s="7"/>
    </row>
    <row r="53192" spans="15:15" x14ac:dyDescent="0.25">
      <c r="O53192" s="7"/>
    </row>
    <row r="53193" spans="15:15" x14ac:dyDescent="0.25">
      <c r="O53193" s="7"/>
    </row>
    <row r="53194" spans="15:15" x14ac:dyDescent="0.25">
      <c r="O53194" s="7"/>
    </row>
    <row r="53195" spans="15:15" x14ac:dyDescent="0.25">
      <c r="O53195" s="7"/>
    </row>
    <row r="53196" spans="15:15" x14ac:dyDescent="0.25">
      <c r="O53196" s="7"/>
    </row>
    <row r="53197" spans="15:15" x14ac:dyDescent="0.25">
      <c r="O53197" s="7"/>
    </row>
    <row r="53198" spans="15:15" x14ac:dyDescent="0.25">
      <c r="O53198" s="7"/>
    </row>
    <row r="53199" spans="15:15" x14ac:dyDescent="0.25">
      <c r="O53199" s="7"/>
    </row>
    <row r="53200" spans="15:15" x14ac:dyDescent="0.25">
      <c r="O53200" s="7"/>
    </row>
    <row r="53201" spans="15:15" x14ac:dyDescent="0.25">
      <c r="O53201" s="7"/>
    </row>
    <row r="53202" spans="15:15" x14ac:dyDescent="0.25">
      <c r="O53202" s="7"/>
    </row>
    <row r="53203" spans="15:15" x14ac:dyDescent="0.25">
      <c r="O53203" s="7"/>
    </row>
    <row r="53204" spans="15:15" x14ac:dyDescent="0.25">
      <c r="O53204" s="7"/>
    </row>
    <row r="53205" spans="15:15" x14ac:dyDescent="0.25">
      <c r="O53205" s="7"/>
    </row>
    <row r="53206" spans="15:15" x14ac:dyDescent="0.25">
      <c r="O53206" s="7"/>
    </row>
    <row r="53207" spans="15:15" x14ac:dyDescent="0.25">
      <c r="O53207" s="7"/>
    </row>
    <row r="53208" spans="15:15" x14ac:dyDescent="0.25">
      <c r="O53208" s="7"/>
    </row>
    <row r="53209" spans="15:15" x14ac:dyDescent="0.25">
      <c r="O53209" s="7"/>
    </row>
    <row r="53210" spans="15:15" x14ac:dyDescent="0.25">
      <c r="O53210" s="7"/>
    </row>
    <row r="53211" spans="15:15" x14ac:dyDescent="0.25">
      <c r="O53211" s="7"/>
    </row>
    <row r="53212" spans="15:15" x14ac:dyDescent="0.25">
      <c r="O53212" s="7"/>
    </row>
    <row r="53213" spans="15:15" x14ac:dyDescent="0.25">
      <c r="O53213" s="7"/>
    </row>
    <row r="53214" spans="15:15" x14ac:dyDescent="0.25">
      <c r="O53214" s="7"/>
    </row>
    <row r="53215" spans="15:15" x14ac:dyDescent="0.25">
      <c r="O53215" s="7"/>
    </row>
    <row r="53216" spans="15:15" x14ac:dyDescent="0.25">
      <c r="O53216" s="7"/>
    </row>
    <row r="53217" spans="15:15" x14ac:dyDescent="0.25">
      <c r="O53217" s="7"/>
    </row>
    <row r="53218" spans="15:15" x14ac:dyDescent="0.25">
      <c r="O53218" s="7"/>
    </row>
    <row r="53219" spans="15:15" x14ac:dyDescent="0.25">
      <c r="O53219" s="7"/>
    </row>
    <row r="53220" spans="15:15" x14ac:dyDescent="0.25">
      <c r="O53220" s="7"/>
    </row>
    <row r="53221" spans="15:15" x14ac:dyDescent="0.25">
      <c r="O53221" s="7"/>
    </row>
    <row r="53222" spans="15:15" x14ac:dyDescent="0.25">
      <c r="O53222" s="7"/>
    </row>
    <row r="53223" spans="15:15" x14ac:dyDescent="0.25">
      <c r="O53223" s="7"/>
    </row>
    <row r="53224" spans="15:15" x14ac:dyDescent="0.25">
      <c r="O53224" s="7"/>
    </row>
    <row r="53225" spans="15:15" x14ac:dyDescent="0.25">
      <c r="O53225" s="7"/>
    </row>
    <row r="53226" spans="15:15" x14ac:dyDescent="0.25">
      <c r="O53226" s="7"/>
    </row>
    <row r="53227" spans="15:15" x14ac:dyDescent="0.25">
      <c r="O53227" s="7"/>
    </row>
    <row r="53228" spans="15:15" x14ac:dyDescent="0.25">
      <c r="O53228" s="7"/>
    </row>
    <row r="53229" spans="15:15" x14ac:dyDescent="0.25">
      <c r="O53229" s="7"/>
    </row>
    <row r="53230" spans="15:15" x14ac:dyDescent="0.25">
      <c r="O53230" s="7"/>
    </row>
    <row r="53231" spans="15:15" x14ac:dyDescent="0.25">
      <c r="O53231" s="7"/>
    </row>
    <row r="53232" spans="15:15" x14ac:dyDescent="0.25">
      <c r="O53232" s="7"/>
    </row>
    <row r="53233" spans="15:15" x14ac:dyDescent="0.25">
      <c r="O53233" s="7"/>
    </row>
    <row r="53234" spans="15:15" x14ac:dyDescent="0.25">
      <c r="O53234" s="7"/>
    </row>
    <row r="53235" spans="15:15" x14ac:dyDescent="0.25">
      <c r="O53235" s="7"/>
    </row>
    <row r="53236" spans="15:15" x14ac:dyDescent="0.25">
      <c r="O53236" s="7"/>
    </row>
    <row r="53237" spans="15:15" x14ac:dyDescent="0.25">
      <c r="O53237" s="7"/>
    </row>
    <row r="53238" spans="15:15" x14ac:dyDescent="0.25">
      <c r="O53238" s="7"/>
    </row>
    <row r="53239" spans="15:15" x14ac:dyDescent="0.25">
      <c r="O53239" s="7"/>
    </row>
    <row r="53240" spans="15:15" x14ac:dyDescent="0.25">
      <c r="O53240" s="7"/>
    </row>
    <row r="53241" spans="15:15" x14ac:dyDescent="0.25">
      <c r="O53241" s="7"/>
    </row>
    <row r="53242" spans="15:15" x14ac:dyDescent="0.25">
      <c r="O53242" s="7"/>
    </row>
    <row r="53243" spans="15:15" x14ac:dyDescent="0.25">
      <c r="O53243" s="7"/>
    </row>
    <row r="53244" spans="15:15" x14ac:dyDescent="0.25">
      <c r="O53244" s="7"/>
    </row>
    <row r="53245" spans="15:15" x14ac:dyDescent="0.25">
      <c r="O53245" s="7"/>
    </row>
    <row r="53246" spans="15:15" x14ac:dyDescent="0.25">
      <c r="O53246" s="7"/>
    </row>
    <row r="53247" spans="15:15" x14ac:dyDescent="0.25">
      <c r="O53247" s="7"/>
    </row>
    <row r="53248" spans="15:15" x14ac:dyDescent="0.25">
      <c r="O53248" s="7"/>
    </row>
    <row r="53249" spans="15:15" x14ac:dyDescent="0.25">
      <c r="O53249" s="7"/>
    </row>
    <row r="53250" spans="15:15" x14ac:dyDescent="0.25">
      <c r="O53250" s="7"/>
    </row>
    <row r="53251" spans="15:15" x14ac:dyDescent="0.25">
      <c r="O53251" s="7"/>
    </row>
    <row r="53252" spans="15:15" x14ac:dyDescent="0.25">
      <c r="O53252" s="7"/>
    </row>
    <row r="53253" spans="15:15" x14ac:dyDescent="0.25">
      <c r="O53253" s="7"/>
    </row>
    <row r="53254" spans="15:15" x14ac:dyDescent="0.25">
      <c r="O53254" s="7"/>
    </row>
    <row r="53255" spans="15:15" x14ac:dyDescent="0.25">
      <c r="O53255" s="7"/>
    </row>
    <row r="53256" spans="15:15" x14ac:dyDescent="0.25">
      <c r="O53256" s="7"/>
    </row>
    <row r="53257" spans="15:15" x14ac:dyDescent="0.25">
      <c r="O53257" s="7"/>
    </row>
    <row r="53258" spans="15:15" x14ac:dyDescent="0.25">
      <c r="O53258" s="7"/>
    </row>
    <row r="53259" spans="15:15" x14ac:dyDescent="0.25">
      <c r="O53259" s="7"/>
    </row>
    <row r="53260" spans="15:15" x14ac:dyDescent="0.25">
      <c r="O53260" s="7"/>
    </row>
    <row r="53261" spans="15:15" x14ac:dyDescent="0.25">
      <c r="O53261" s="7"/>
    </row>
    <row r="53262" spans="15:15" x14ac:dyDescent="0.25">
      <c r="O53262" s="7"/>
    </row>
    <row r="53263" spans="15:15" x14ac:dyDescent="0.25">
      <c r="O53263" s="7"/>
    </row>
    <row r="53264" spans="15:15" x14ac:dyDescent="0.25">
      <c r="O53264" s="7"/>
    </row>
    <row r="53265" spans="15:15" x14ac:dyDescent="0.25">
      <c r="O53265" s="7"/>
    </row>
    <row r="53266" spans="15:15" x14ac:dyDescent="0.25">
      <c r="O53266" s="7"/>
    </row>
    <row r="53267" spans="15:15" x14ac:dyDescent="0.25">
      <c r="O53267" s="7"/>
    </row>
    <row r="53268" spans="15:15" x14ac:dyDescent="0.25">
      <c r="O53268" s="7"/>
    </row>
    <row r="53269" spans="15:15" x14ac:dyDescent="0.25">
      <c r="O53269" s="7"/>
    </row>
    <row r="53270" spans="15:15" x14ac:dyDescent="0.25">
      <c r="O53270" s="7"/>
    </row>
    <row r="53271" spans="15:15" x14ac:dyDescent="0.25">
      <c r="O53271" s="7"/>
    </row>
    <row r="53272" spans="15:15" x14ac:dyDescent="0.25">
      <c r="O53272" s="7"/>
    </row>
    <row r="53273" spans="15:15" x14ac:dyDescent="0.25">
      <c r="O53273" s="7"/>
    </row>
    <row r="53274" spans="15:15" x14ac:dyDescent="0.25">
      <c r="O53274" s="7"/>
    </row>
    <row r="53275" spans="15:15" x14ac:dyDescent="0.25">
      <c r="O53275" s="7"/>
    </row>
    <row r="53276" spans="15:15" x14ac:dyDescent="0.25">
      <c r="O53276" s="7"/>
    </row>
    <row r="53277" spans="15:15" x14ac:dyDescent="0.25">
      <c r="O53277" s="7"/>
    </row>
    <row r="53278" spans="15:15" x14ac:dyDescent="0.25">
      <c r="O53278" s="7"/>
    </row>
    <row r="53279" spans="15:15" x14ac:dyDescent="0.25">
      <c r="O53279" s="7"/>
    </row>
    <row r="53280" spans="15:15" x14ac:dyDescent="0.25">
      <c r="O53280" s="7"/>
    </row>
    <row r="53281" spans="15:15" x14ac:dyDescent="0.25">
      <c r="O53281" s="7"/>
    </row>
    <row r="53282" spans="15:15" x14ac:dyDescent="0.25">
      <c r="O53282" s="7"/>
    </row>
    <row r="53283" spans="15:15" x14ac:dyDescent="0.25">
      <c r="O53283" s="7"/>
    </row>
    <row r="53284" spans="15:15" x14ac:dyDescent="0.25">
      <c r="O53284" s="7"/>
    </row>
    <row r="53285" spans="15:15" x14ac:dyDescent="0.25">
      <c r="O53285" s="7"/>
    </row>
    <row r="53286" spans="15:15" x14ac:dyDescent="0.25">
      <c r="O53286" s="7"/>
    </row>
    <row r="53287" spans="15:15" x14ac:dyDescent="0.25">
      <c r="O53287" s="7"/>
    </row>
    <row r="53288" spans="15:15" x14ac:dyDescent="0.25">
      <c r="O53288" s="7"/>
    </row>
    <row r="53289" spans="15:15" x14ac:dyDescent="0.25">
      <c r="O53289" s="7"/>
    </row>
    <row r="53290" spans="15:15" x14ac:dyDescent="0.25">
      <c r="O53290" s="7"/>
    </row>
    <row r="53291" spans="15:15" x14ac:dyDescent="0.25">
      <c r="O53291" s="7"/>
    </row>
    <row r="53292" spans="15:15" x14ac:dyDescent="0.25">
      <c r="O53292" s="7"/>
    </row>
    <row r="53293" spans="15:15" x14ac:dyDescent="0.25">
      <c r="O53293" s="7"/>
    </row>
    <row r="53294" spans="15:15" x14ac:dyDescent="0.25">
      <c r="O53294" s="7"/>
    </row>
    <row r="53295" spans="15:15" x14ac:dyDescent="0.25">
      <c r="O53295" s="7"/>
    </row>
    <row r="53296" spans="15:15" x14ac:dyDescent="0.25">
      <c r="O53296" s="7"/>
    </row>
    <row r="53297" spans="15:15" x14ac:dyDescent="0.25">
      <c r="O53297" s="7"/>
    </row>
    <row r="53298" spans="15:15" x14ac:dyDescent="0.25">
      <c r="O53298" s="7"/>
    </row>
    <row r="53299" spans="15:15" x14ac:dyDescent="0.25">
      <c r="O53299" s="7"/>
    </row>
    <row r="53300" spans="15:15" x14ac:dyDescent="0.25">
      <c r="O53300" s="7"/>
    </row>
    <row r="53301" spans="15:15" x14ac:dyDescent="0.25">
      <c r="O53301" s="7"/>
    </row>
    <row r="53302" spans="15:15" x14ac:dyDescent="0.25">
      <c r="O53302" s="7"/>
    </row>
    <row r="53303" spans="15:15" x14ac:dyDescent="0.25">
      <c r="O53303" s="7"/>
    </row>
    <row r="53304" spans="15:15" x14ac:dyDescent="0.25">
      <c r="O53304" s="7"/>
    </row>
    <row r="53305" spans="15:15" x14ac:dyDescent="0.25">
      <c r="O53305" s="7"/>
    </row>
    <row r="53330" spans="15:15" x14ac:dyDescent="0.25">
      <c r="O53330" s="7"/>
    </row>
    <row r="53331" spans="15:15" x14ac:dyDescent="0.25">
      <c r="O53331" s="7"/>
    </row>
    <row r="53332" spans="15:15" x14ac:dyDescent="0.25">
      <c r="O53332" s="7"/>
    </row>
    <row r="53333" spans="15:15" x14ac:dyDescent="0.25">
      <c r="O53333" s="7"/>
    </row>
    <row r="53334" spans="15:15" x14ac:dyDescent="0.25">
      <c r="O53334" s="7"/>
    </row>
    <row r="53335" spans="15:15" x14ac:dyDescent="0.25">
      <c r="O53335" s="7"/>
    </row>
    <row r="53336" spans="15:15" x14ac:dyDescent="0.25">
      <c r="O53336" s="7"/>
    </row>
    <row r="53337" spans="15:15" x14ac:dyDescent="0.25">
      <c r="O53337" s="7"/>
    </row>
    <row r="53338" spans="15:15" x14ac:dyDescent="0.25">
      <c r="O53338" s="7"/>
    </row>
    <row r="53339" spans="15:15" x14ac:dyDescent="0.25">
      <c r="O53339" s="7"/>
    </row>
    <row r="53340" spans="15:15" x14ac:dyDescent="0.25">
      <c r="O53340" s="7"/>
    </row>
    <row r="53341" spans="15:15" x14ac:dyDescent="0.25">
      <c r="O53341" s="7"/>
    </row>
    <row r="53342" spans="15:15" x14ac:dyDescent="0.25">
      <c r="O53342" s="7"/>
    </row>
    <row r="53343" spans="15:15" x14ac:dyDescent="0.25">
      <c r="O53343" s="7"/>
    </row>
    <row r="53344" spans="15:15" x14ac:dyDescent="0.25">
      <c r="O53344" s="7"/>
    </row>
    <row r="53345" spans="15:15" x14ac:dyDescent="0.25">
      <c r="O53345" s="7"/>
    </row>
    <row r="53346" spans="15:15" x14ac:dyDescent="0.25">
      <c r="O53346" s="7"/>
    </row>
    <row r="53347" spans="15:15" x14ac:dyDescent="0.25">
      <c r="O53347" s="7"/>
    </row>
    <row r="53348" spans="15:15" x14ac:dyDescent="0.25">
      <c r="O53348" s="7"/>
    </row>
    <row r="53349" spans="15:15" x14ac:dyDescent="0.25">
      <c r="O53349" s="7"/>
    </row>
    <row r="53350" spans="15:15" x14ac:dyDescent="0.25">
      <c r="O53350" s="7"/>
    </row>
    <row r="53351" spans="15:15" x14ac:dyDescent="0.25">
      <c r="O53351" s="7"/>
    </row>
    <row r="53352" spans="15:15" x14ac:dyDescent="0.25">
      <c r="O53352" s="7"/>
    </row>
    <row r="53353" spans="15:15" x14ac:dyDescent="0.25">
      <c r="O53353" s="7"/>
    </row>
    <row r="53354" spans="15:15" x14ac:dyDescent="0.25">
      <c r="O53354" s="7"/>
    </row>
    <row r="53355" spans="15:15" x14ac:dyDescent="0.25">
      <c r="O53355" s="7"/>
    </row>
    <row r="53356" spans="15:15" x14ac:dyDescent="0.25">
      <c r="O53356" s="7"/>
    </row>
    <row r="53357" spans="15:15" x14ac:dyDescent="0.25">
      <c r="O53357" s="7"/>
    </row>
    <row r="53358" spans="15:15" x14ac:dyDescent="0.25">
      <c r="O53358" s="7"/>
    </row>
    <row r="53359" spans="15:15" x14ac:dyDescent="0.25">
      <c r="O53359" s="7"/>
    </row>
    <row r="53360" spans="15:15" x14ac:dyDescent="0.25">
      <c r="O53360" s="7"/>
    </row>
    <row r="53361" spans="15:15" x14ac:dyDescent="0.25">
      <c r="O53361" s="7"/>
    </row>
    <row r="53362" spans="15:15" x14ac:dyDescent="0.25">
      <c r="O53362" s="7"/>
    </row>
    <row r="53363" spans="15:15" x14ac:dyDescent="0.25">
      <c r="O53363" s="7"/>
    </row>
    <row r="53364" spans="15:15" x14ac:dyDescent="0.25">
      <c r="O53364" s="7"/>
    </row>
    <row r="53365" spans="15:15" x14ac:dyDescent="0.25">
      <c r="O53365" s="7"/>
    </row>
    <row r="53366" spans="15:15" x14ac:dyDescent="0.25">
      <c r="O53366" s="7"/>
    </row>
    <row r="53367" spans="15:15" x14ac:dyDescent="0.25">
      <c r="O53367" s="7"/>
    </row>
    <row r="53368" spans="15:15" x14ac:dyDescent="0.25">
      <c r="O53368" s="7"/>
    </row>
    <row r="53369" spans="15:15" x14ac:dyDescent="0.25">
      <c r="O53369" s="7"/>
    </row>
    <row r="53370" spans="15:15" x14ac:dyDescent="0.25">
      <c r="O53370" s="7"/>
    </row>
    <row r="53371" spans="15:15" x14ac:dyDescent="0.25">
      <c r="O53371" s="7"/>
    </row>
    <row r="53372" spans="15:15" x14ac:dyDescent="0.25">
      <c r="O53372" s="7"/>
    </row>
    <row r="53373" spans="15:15" x14ac:dyDescent="0.25">
      <c r="O53373" s="7"/>
    </row>
    <row r="53374" spans="15:15" x14ac:dyDescent="0.25">
      <c r="O53374" s="7"/>
    </row>
    <row r="53375" spans="15:15" x14ac:dyDescent="0.25">
      <c r="O53375" s="7"/>
    </row>
    <row r="53376" spans="15:15" x14ac:dyDescent="0.25">
      <c r="O53376" s="7"/>
    </row>
    <row r="53377" spans="15:15" x14ac:dyDescent="0.25">
      <c r="O53377" s="7"/>
    </row>
    <row r="53378" spans="15:15" x14ac:dyDescent="0.25">
      <c r="O53378" s="7"/>
    </row>
    <row r="53379" spans="15:15" x14ac:dyDescent="0.25">
      <c r="O53379" s="7"/>
    </row>
    <row r="53380" spans="15:15" x14ac:dyDescent="0.25">
      <c r="O53380" s="7"/>
    </row>
    <row r="53381" spans="15:15" x14ac:dyDescent="0.25">
      <c r="O53381" s="7"/>
    </row>
    <row r="53382" spans="15:15" x14ac:dyDescent="0.25">
      <c r="O53382" s="7"/>
    </row>
    <row r="53383" spans="15:15" x14ac:dyDescent="0.25">
      <c r="O53383" s="7"/>
    </row>
    <row r="53384" spans="15:15" x14ac:dyDescent="0.25">
      <c r="O53384" s="7"/>
    </row>
    <row r="53385" spans="15:15" x14ac:dyDescent="0.25">
      <c r="O53385" s="7"/>
    </row>
    <row r="53386" spans="15:15" x14ac:dyDescent="0.25">
      <c r="O53386" s="7"/>
    </row>
    <row r="53387" spans="15:15" x14ac:dyDescent="0.25">
      <c r="O53387" s="7"/>
    </row>
    <row r="53388" spans="15:15" x14ac:dyDescent="0.25">
      <c r="O53388" s="7"/>
    </row>
    <row r="53389" spans="15:15" x14ac:dyDescent="0.25">
      <c r="O53389" s="7"/>
    </row>
    <row r="53390" spans="15:15" x14ac:dyDescent="0.25">
      <c r="O53390" s="7"/>
    </row>
    <row r="53391" spans="15:15" x14ac:dyDescent="0.25">
      <c r="O53391" s="7"/>
    </row>
    <row r="53392" spans="15:15" x14ac:dyDescent="0.25">
      <c r="O53392" s="7"/>
    </row>
    <row r="53393" spans="15:15" x14ac:dyDescent="0.25">
      <c r="O53393" s="7"/>
    </row>
    <row r="53394" spans="15:15" x14ac:dyDescent="0.25">
      <c r="O53394" s="7"/>
    </row>
    <row r="53395" spans="15:15" x14ac:dyDescent="0.25">
      <c r="O53395" s="7"/>
    </row>
    <row r="53396" spans="15:15" x14ac:dyDescent="0.25">
      <c r="O53396" s="7"/>
    </row>
    <row r="53397" spans="15:15" x14ac:dyDescent="0.25">
      <c r="O53397" s="7"/>
    </row>
    <row r="53398" spans="15:15" x14ac:dyDescent="0.25">
      <c r="O53398" s="7"/>
    </row>
    <row r="53399" spans="15:15" x14ac:dyDescent="0.25">
      <c r="O53399" s="7"/>
    </row>
    <row r="53400" spans="15:15" x14ac:dyDescent="0.25">
      <c r="O53400" s="7"/>
    </row>
    <row r="53401" spans="15:15" x14ac:dyDescent="0.25">
      <c r="O53401" s="7"/>
    </row>
    <row r="53402" spans="15:15" x14ac:dyDescent="0.25">
      <c r="O53402" s="7"/>
    </row>
    <row r="53403" spans="15:15" x14ac:dyDescent="0.25">
      <c r="O53403" s="7"/>
    </row>
    <row r="53404" spans="15:15" x14ac:dyDescent="0.25">
      <c r="O53404" s="7"/>
    </row>
    <row r="53405" spans="15:15" x14ac:dyDescent="0.25">
      <c r="O53405" s="7"/>
    </row>
    <row r="53406" spans="15:15" x14ac:dyDescent="0.25">
      <c r="O53406" s="7"/>
    </row>
    <row r="53407" spans="15:15" x14ac:dyDescent="0.25">
      <c r="O53407" s="7"/>
    </row>
    <row r="53408" spans="15:15" x14ac:dyDescent="0.25">
      <c r="O53408" s="7"/>
    </row>
    <row r="53409" spans="15:15" x14ac:dyDescent="0.25">
      <c r="O53409" s="7"/>
    </row>
    <row r="53410" spans="15:15" x14ac:dyDescent="0.25">
      <c r="O53410" s="7"/>
    </row>
    <row r="53411" spans="15:15" x14ac:dyDescent="0.25">
      <c r="O53411" s="7"/>
    </row>
    <row r="53412" spans="15:15" x14ac:dyDescent="0.25">
      <c r="O53412" s="7"/>
    </row>
    <row r="53413" spans="15:15" x14ac:dyDescent="0.25">
      <c r="O53413" s="7"/>
    </row>
    <row r="53414" spans="15:15" x14ac:dyDescent="0.25">
      <c r="O53414" s="7"/>
    </row>
    <row r="53415" spans="15:15" x14ac:dyDescent="0.25">
      <c r="O53415" s="7"/>
    </row>
    <row r="53416" spans="15:15" x14ac:dyDescent="0.25">
      <c r="O53416" s="7"/>
    </row>
    <row r="53417" spans="15:15" x14ac:dyDescent="0.25">
      <c r="O53417" s="7"/>
    </row>
    <row r="53418" spans="15:15" x14ac:dyDescent="0.25">
      <c r="O53418" s="7"/>
    </row>
    <row r="53419" spans="15:15" x14ac:dyDescent="0.25">
      <c r="O53419" s="7"/>
    </row>
    <row r="53420" spans="15:15" x14ac:dyDescent="0.25">
      <c r="O53420" s="7"/>
    </row>
    <row r="53421" spans="15:15" x14ac:dyDescent="0.25">
      <c r="O53421" s="7"/>
    </row>
    <row r="53422" spans="15:15" x14ac:dyDescent="0.25">
      <c r="O53422" s="7"/>
    </row>
    <row r="53423" spans="15:15" x14ac:dyDescent="0.25">
      <c r="O53423" s="7"/>
    </row>
    <row r="53424" spans="15:15" x14ac:dyDescent="0.25">
      <c r="O53424" s="7"/>
    </row>
    <row r="53425" spans="15:15" x14ac:dyDescent="0.25">
      <c r="O53425" s="7"/>
    </row>
    <row r="53426" spans="15:15" x14ac:dyDescent="0.25">
      <c r="O53426" s="7"/>
    </row>
    <row r="53427" spans="15:15" x14ac:dyDescent="0.25">
      <c r="O53427" s="7"/>
    </row>
    <row r="53428" spans="15:15" x14ac:dyDescent="0.25">
      <c r="O53428" s="7"/>
    </row>
    <row r="53429" spans="15:15" x14ac:dyDescent="0.25">
      <c r="O53429" s="7"/>
    </row>
    <row r="53430" spans="15:15" x14ac:dyDescent="0.25">
      <c r="O53430" s="7"/>
    </row>
    <row r="53431" spans="15:15" x14ac:dyDescent="0.25">
      <c r="O53431" s="7"/>
    </row>
    <row r="53432" spans="15:15" x14ac:dyDescent="0.25">
      <c r="O53432" s="7"/>
    </row>
    <row r="53433" spans="15:15" x14ac:dyDescent="0.25">
      <c r="O53433" s="7"/>
    </row>
    <row r="53434" spans="15:15" x14ac:dyDescent="0.25">
      <c r="O53434" s="7"/>
    </row>
    <row r="53435" spans="15:15" x14ac:dyDescent="0.25">
      <c r="O53435" s="7"/>
    </row>
    <row r="53436" spans="15:15" x14ac:dyDescent="0.25">
      <c r="O53436" s="7"/>
    </row>
    <row r="53437" spans="15:15" x14ac:dyDescent="0.25">
      <c r="O53437" s="7"/>
    </row>
    <row r="53438" spans="15:15" x14ac:dyDescent="0.25">
      <c r="O53438" s="7"/>
    </row>
    <row r="53439" spans="15:15" x14ac:dyDescent="0.25">
      <c r="O53439" s="7"/>
    </row>
    <row r="53440" spans="15:15" x14ac:dyDescent="0.25">
      <c r="O53440" s="7"/>
    </row>
    <row r="53441" spans="15:15" x14ac:dyDescent="0.25">
      <c r="O53441" s="7"/>
    </row>
    <row r="53442" spans="15:15" x14ac:dyDescent="0.25">
      <c r="O53442" s="7"/>
    </row>
    <row r="53443" spans="15:15" x14ac:dyDescent="0.25">
      <c r="O53443" s="7"/>
    </row>
    <row r="53444" spans="15:15" x14ac:dyDescent="0.25">
      <c r="O53444" s="7"/>
    </row>
    <row r="53445" spans="15:15" x14ac:dyDescent="0.25">
      <c r="O53445" s="7"/>
    </row>
    <row r="53446" spans="15:15" x14ac:dyDescent="0.25">
      <c r="O53446" s="7"/>
    </row>
    <row r="53447" spans="15:15" x14ac:dyDescent="0.25">
      <c r="O53447" s="7"/>
    </row>
    <row r="53448" spans="15:15" x14ac:dyDescent="0.25">
      <c r="O53448" s="7"/>
    </row>
    <row r="53449" spans="15:15" x14ac:dyDescent="0.25">
      <c r="O53449" s="7"/>
    </row>
    <row r="53450" spans="15:15" x14ac:dyDescent="0.25">
      <c r="O53450" s="7"/>
    </row>
    <row r="53451" spans="15:15" x14ac:dyDescent="0.25">
      <c r="O53451" s="7"/>
    </row>
    <row r="53452" spans="15:15" x14ac:dyDescent="0.25">
      <c r="O53452" s="7"/>
    </row>
    <row r="53453" spans="15:15" x14ac:dyDescent="0.25">
      <c r="O53453" s="7"/>
    </row>
    <row r="53454" spans="15:15" x14ac:dyDescent="0.25">
      <c r="O53454" s="7"/>
    </row>
    <row r="53455" spans="15:15" x14ac:dyDescent="0.25">
      <c r="O53455" s="7"/>
    </row>
    <row r="53456" spans="15:15" x14ac:dyDescent="0.25">
      <c r="O53456" s="7"/>
    </row>
    <row r="53457" spans="15:15" x14ac:dyDescent="0.25">
      <c r="O53457" s="7"/>
    </row>
    <row r="53458" spans="15:15" x14ac:dyDescent="0.25">
      <c r="O53458" s="7"/>
    </row>
    <row r="53459" spans="15:15" x14ac:dyDescent="0.25">
      <c r="O53459" s="7"/>
    </row>
    <row r="53460" spans="15:15" x14ac:dyDescent="0.25">
      <c r="O53460" s="7"/>
    </row>
    <row r="53461" spans="15:15" x14ac:dyDescent="0.25">
      <c r="O53461" s="7"/>
    </row>
    <row r="53462" spans="15:15" x14ac:dyDescent="0.25">
      <c r="O53462" s="7"/>
    </row>
    <row r="53463" spans="15:15" x14ac:dyDescent="0.25">
      <c r="O53463" s="7"/>
    </row>
    <row r="53464" spans="15:15" x14ac:dyDescent="0.25">
      <c r="O53464" s="7"/>
    </row>
    <row r="53465" spans="15:15" x14ac:dyDescent="0.25">
      <c r="O53465" s="7"/>
    </row>
    <row r="53466" spans="15:15" x14ac:dyDescent="0.25">
      <c r="O53466" s="7"/>
    </row>
    <row r="53467" spans="15:15" x14ac:dyDescent="0.25">
      <c r="O53467" s="7"/>
    </row>
    <row r="53468" spans="15:15" x14ac:dyDescent="0.25">
      <c r="O53468" s="7"/>
    </row>
    <row r="53469" spans="15:15" x14ac:dyDescent="0.25">
      <c r="O53469" s="7"/>
    </row>
    <row r="53470" spans="15:15" x14ac:dyDescent="0.25">
      <c r="O53470" s="7"/>
    </row>
    <row r="53471" spans="15:15" x14ac:dyDescent="0.25">
      <c r="O53471" s="7"/>
    </row>
    <row r="53472" spans="15:15" x14ac:dyDescent="0.25">
      <c r="O53472" s="7"/>
    </row>
    <row r="53473" spans="15:15" x14ac:dyDescent="0.25">
      <c r="O53473" s="7"/>
    </row>
    <row r="53474" spans="15:15" x14ac:dyDescent="0.25">
      <c r="O53474" s="7"/>
    </row>
    <row r="53475" spans="15:15" x14ac:dyDescent="0.25">
      <c r="O53475" s="7"/>
    </row>
    <row r="53476" spans="15:15" x14ac:dyDescent="0.25">
      <c r="O53476" s="7"/>
    </row>
    <row r="53477" spans="15:15" x14ac:dyDescent="0.25">
      <c r="O53477" s="7"/>
    </row>
    <row r="53478" spans="15:15" x14ac:dyDescent="0.25">
      <c r="O53478" s="7"/>
    </row>
    <row r="53479" spans="15:15" x14ac:dyDescent="0.25">
      <c r="O53479" s="7"/>
    </row>
    <row r="53480" spans="15:15" x14ac:dyDescent="0.25">
      <c r="O53480" s="7"/>
    </row>
    <row r="53481" spans="15:15" x14ac:dyDescent="0.25">
      <c r="O53481" s="7"/>
    </row>
    <row r="53482" spans="15:15" x14ac:dyDescent="0.25">
      <c r="O53482" s="7"/>
    </row>
    <row r="53483" spans="15:15" x14ac:dyDescent="0.25">
      <c r="O53483" s="7"/>
    </row>
    <row r="53484" spans="15:15" x14ac:dyDescent="0.25">
      <c r="O53484" s="7"/>
    </row>
    <row r="53485" spans="15:15" x14ac:dyDescent="0.25">
      <c r="O53485" s="7"/>
    </row>
    <row r="53486" spans="15:15" x14ac:dyDescent="0.25">
      <c r="O53486" s="7"/>
    </row>
    <row r="53487" spans="15:15" x14ac:dyDescent="0.25">
      <c r="O53487" s="7"/>
    </row>
    <row r="53488" spans="15:15" x14ac:dyDescent="0.25">
      <c r="O53488" s="7"/>
    </row>
    <row r="53489" spans="15:15" x14ac:dyDescent="0.25">
      <c r="O53489" s="7"/>
    </row>
    <row r="53490" spans="15:15" x14ac:dyDescent="0.25">
      <c r="O53490" s="7"/>
    </row>
    <row r="53491" spans="15:15" x14ac:dyDescent="0.25">
      <c r="O53491" s="7"/>
    </row>
    <row r="53492" spans="15:15" x14ac:dyDescent="0.25">
      <c r="O53492" s="7"/>
    </row>
    <row r="53493" spans="15:15" x14ac:dyDescent="0.25">
      <c r="O53493" s="7"/>
    </row>
    <row r="53494" spans="15:15" x14ac:dyDescent="0.25">
      <c r="O53494" s="7"/>
    </row>
    <row r="53495" spans="15:15" x14ac:dyDescent="0.25">
      <c r="O53495" s="7"/>
    </row>
    <row r="53496" spans="15:15" x14ac:dyDescent="0.25">
      <c r="O53496" s="7"/>
    </row>
    <row r="53497" spans="15:15" x14ac:dyDescent="0.25">
      <c r="O53497" s="7"/>
    </row>
    <row r="53498" spans="15:15" x14ac:dyDescent="0.25">
      <c r="O53498" s="7"/>
    </row>
    <row r="53499" spans="15:15" x14ac:dyDescent="0.25">
      <c r="O53499" s="7"/>
    </row>
    <row r="53500" spans="15:15" x14ac:dyDescent="0.25">
      <c r="O53500" s="7"/>
    </row>
    <row r="53501" spans="15:15" x14ac:dyDescent="0.25">
      <c r="O53501" s="7"/>
    </row>
    <row r="53502" spans="15:15" x14ac:dyDescent="0.25">
      <c r="O53502" s="7"/>
    </row>
    <row r="53503" spans="15:15" x14ac:dyDescent="0.25">
      <c r="O53503" s="7"/>
    </row>
    <row r="53504" spans="15:15" x14ac:dyDescent="0.25">
      <c r="O53504" s="7"/>
    </row>
    <row r="53505" spans="15:15" x14ac:dyDescent="0.25">
      <c r="O53505" s="7"/>
    </row>
    <row r="53506" spans="15:15" x14ac:dyDescent="0.25">
      <c r="O53506" s="7"/>
    </row>
    <row r="53507" spans="15:15" x14ac:dyDescent="0.25">
      <c r="O53507" s="7"/>
    </row>
    <row r="53508" spans="15:15" x14ac:dyDescent="0.25">
      <c r="O53508" s="7"/>
    </row>
    <row r="53509" spans="15:15" x14ac:dyDescent="0.25">
      <c r="O53509" s="7"/>
    </row>
    <row r="53510" spans="15:15" x14ac:dyDescent="0.25">
      <c r="O53510" s="7"/>
    </row>
    <row r="53511" spans="15:15" x14ac:dyDescent="0.25">
      <c r="O53511" s="7"/>
    </row>
    <row r="53512" spans="15:15" x14ac:dyDescent="0.25">
      <c r="O53512" s="7"/>
    </row>
    <row r="53513" spans="15:15" x14ac:dyDescent="0.25">
      <c r="O53513" s="7"/>
    </row>
    <row r="53514" spans="15:15" x14ac:dyDescent="0.25">
      <c r="O53514" s="7"/>
    </row>
    <row r="53515" spans="15:15" x14ac:dyDescent="0.25">
      <c r="O53515" s="7"/>
    </row>
    <row r="53516" spans="15:15" x14ac:dyDescent="0.25">
      <c r="O53516" s="7"/>
    </row>
    <row r="53517" spans="15:15" x14ac:dyDescent="0.25">
      <c r="O53517" s="7"/>
    </row>
    <row r="53518" spans="15:15" x14ac:dyDescent="0.25">
      <c r="O53518" s="7"/>
    </row>
    <row r="53519" spans="15:15" x14ac:dyDescent="0.25">
      <c r="O53519" s="7"/>
    </row>
    <row r="53520" spans="15:15" x14ac:dyDescent="0.25">
      <c r="O53520" s="7"/>
    </row>
    <row r="53521" spans="15:15" x14ac:dyDescent="0.25">
      <c r="O53521" s="7"/>
    </row>
    <row r="53522" spans="15:15" x14ac:dyDescent="0.25">
      <c r="O53522" s="7"/>
    </row>
    <row r="53523" spans="15:15" x14ac:dyDescent="0.25">
      <c r="O53523" s="7"/>
    </row>
    <row r="53524" spans="15:15" x14ac:dyDescent="0.25">
      <c r="O53524" s="7"/>
    </row>
    <row r="53525" spans="15:15" x14ac:dyDescent="0.25">
      <c r="O53525" s="7"/>
    </row>
    <row r="53526" spans="15:15" x14ac:dyDescent="0.25">
      <c r="O53526" s="7"/>
    </row>
    <row r="53527" spans="15:15" x14ac:dyDescent="0.25">
      <c r="O53527" s="7"/>
    </row>
    <row r="53528" spans="15:15" x14ac:dyDescent="0.25">
      <c r="O53528" s="7"/>
    </row>
    <row r="53529" spans="15:15" x14ac:dyDescent="0.25">
      <c r="O53529" s="7"/>
    </row>
    <row r="53530" spans="15:15" x14ac:dyDescent="0.25">
      <c r="O53530" s="7"/>
    </row>
    <row r="53531" spans="15:15" x14ac:dyDescent="0.25">
      <c r="O53531" s="7"/>
    </row>
    <row r="53532" spans="15:15" x14ac:dyDescent="0.25">
      <c r="O53532" s="7"/>
    </row>
    <row r="53533" spans="15:15" x14ac:dyDescent="0.25">
      <c r="O53533" s="7"/>
    </row>
    <row r="53534" spans="15:15" x14ac:dyDescent="0.25">
      <c r="O53534" s="7"/>
    </row>
    <row r="53535" spans="15:15" x14ac:dyDescent="0.25">
      <c r="O53535" s="7"/>
    </row>
    <row r="53536" spans="15:15" x14ac:dyDescent="0.25">
      <c r="O53536" s="7"/>
    </row>
    <row r="53537" spans="15:15" x14ac:dyDescent="0.25">
      <c r="O53537" s="7"/>
    </row>
    <row r="53538" spans="15:15" x14ac:dyDescent="0.25">
      <c r="O53538" s="7"/>
    </row>
    <row r="53539" spans="15:15" x14ac:dyDescent="0.25">
      <c r="O53539" s="7"/>
    </row>
    <row r="53540" spans="15:15" x14ac:dyDescent="0.25">
      <c r="O53540" s="7"/>
    </row>
    <row r="53541" spans="15:15" x14ac:dyDescent="0.25">
      <c r="O53541" s="7"/>
    </row>
    <row r="53542" spans="15:15" x14ac:dyDescent="0.25">
      <c r="O53542" s="7"/>
    </row>
    <row r="53543" spans="15:15" x14ac:dyDescent="0.25">
      <c r="O53543" s="7"/>
    </row>
    <row r="53544" spans="15:15" x14ac:dyDescent="0.25">
      <c r="O53544" s="7"/>
    </row>
    <row r="53545" spans="15:15" x14ac:dyDescent="0.25">
      <c r="O53545" s="7"/>
    </row>
    <row r="53546" spans="15:15" x14ac:dyDescent="0.25">
      <c r="O53546" s="7"/>
    </row>
    <row r="53547" spans="15:15" x14ac:dyDescent="0.25">
      <c r="O53547" s="7"/>
    </row>
    <row r="53548" spans="15:15" x14ac:dyDescent="0.25">
      <c r="O53548" s="7"/>
    </row>
    <row r="53549" spans="15:15" x14ac:dyDescent="0.25">
      <c r="O53549" s="7"/>
    </row>
    <row r="53550" spans="15:15" x14ac:dyDescent="0.25">
      <c r="O53550" s="7"/>
    </row>
    <row r="53551" spans="15:15" x14ac:dyDescent="0.25">
      <c r="O53551" s="7"/>
    </row>
    <row r="53552" spans="15:15" x14ac:dyDescent="0.25">
      <c r="O53552" s="7"/>
    </row>
    <row r="53553" spans="15:15" x14ac:dyDescent="0.25">
      <c r="O53553" s="7"/>
    </row>
    <row r="53554" spans="15:15" x14ac:dyDescent="0.25">
      <c r="O53554" s="7"/>
    </row>
    <row r="53555" spans="15:15" x14ac:dyDescent="0.25">
      <c r="O53555" s="7"/>
    </row>
    <row r="53556" spans="15:15" x14ac:dyDescent="0.25">
      <c r="O53556" s="7"/>
    </row>
    <row r="53557" spans="15:15" x14ac:dyDescent="0.25">
      <c r="O53557" s="7"/>
    </row>
    <row r="53558" spans="15:15" x14ac:dyDescent="0.25">
      <c r="O53558" s="7"/>
    </row>
    <row r="53559" spans="15:15" x14ac:dyDescent="0.25">
      <c r="O53559" s="7"/>
    </row>
    <row r="53560" spans="15:15" x14ac:dyDescent="0.25">
      <c r="O53560" s="7"/>
    </row>
    <row r="53561" spans="15:15" x14ac:dyDescent="0.25">
      <c r="O53561" s="7"/>
    </row>
    <row r="53562" spans="15:15" x14ac:dyDescent="0.25">
      <c r="O53562" s="7"/>
    </row>
    <row r="53563" spans="15:15" x14ac:dyDescent="0.25">
      <c r="O53563" s="7"/>
    </row>
    <row r="53564" spans="15:15" x14ac:dyDescent="0.25">
      <c r="O53564" s="7"/>
    </row>
    <row r="53565" spans="15:15" x14ac:dyDescent="0.25">
      <c r="O53565" s="7"/>
    </row>
    <row r="53566" spans="15:15" x14ac:dyDescent="0.25">
      <c r="O53566" s="7"/>
    </row>
    <row r="53567" spans="15:15" x14ac:dyDescent="0.25">
      <c r="O53567" s="7"/>
    </row>
    <row r="53568" spans="15:15" x14ac:dyDescent="0.25">
      <c r="O53568" s="7"/>
    </row>
    <row r="53569" spans="15:15" x14ac:dyDescent="0.25">
      <c r="O53569" s="7"/>
    </row>
    <row r="53594" spans="15:15" x14ac:dyDescent="0.25">
      <c r="O53594" s="7"/>
    </row>
    <row r="53595" spans="15:15" x14ac:dyDescent="0.25">
      <c r="O53595" s="7"/>
    </row>
    <row r="53596" spans="15:15" x14ac:dyDescent="0.25">
      <c r="O53596" s="7"/>
    </row>
    <row r="53597" spans="15:15" x14ac:dyDescent="0.25">
      <c r="O53597" s="7"/>
    </row>
    <row r="53598" spans="15:15" x14ac:dyDescent="0.25">
      <c r="O53598" s="7"/>
    </row>
    <row r="53599" spans="15:15" x14ac:dyDescent="0.25">
      <c r="O53599" s="7"/>
    </row>
    <row r="53600" spans="15:15" x14ac:dyDescent="0.25">
      <c r="O53600" s="7"/>
    </row>
    <row r="53601" spans="15:15" x14ac:dyDescent="0.25">
      <c r="O53601" s="7"/>
    </row>
    <row r="53602" spans="15:15" x14ac:dyDescent="0.25">
      <c r="O53602" s="7"/>
    </row>
    <row r="53603" spans="15:15" x14ac:dyDescent="0.25">
      <c r="O53603" s="7"/>
    </row>
    <row r="53604" spans="15:15" x14ac:dyDescent="0.25">
      <c r="O53604" s="7"/>
    </row>
    <row r="53605" spans="15:15" x14ac:dyDescent="0.25">
      <c r="O53605" s="7"/>
    </row>
    <row r="53606" spans="15:15" x14ac:dyDescent="0.25">
      <c r="O53606" s="7"/>
    </row>
    <row r="53607" spans="15:15" x14ac:dyDescent="0.25">
      <c r="O53607" s="7"/>
    </row>
    <row r="53608" spans="15:15" x14ac:dyDescent="0.25">
      <c r="O53608" s="7"/>
    </row>
    <row r="53609" spans="15:15" x14ac:dyDescent="0.25">
      <c r="O53609" s="7"/>
    </row>
    <row r="53610" spans="15:15" x14ac:dyDescent="0.25">
      <c r="O53610" s="7"/>
    </row>
    <row r="53611" spans="15:15" x14ac:dyDescent="0.25">
      <c r="O53611" s="7"/>
    </row>
    <row r="53612" spans="15:15" x14ac:dyDescent="0.25">
      <c r="O53612" s="7"/>
    </row>
    <row r="53613" spans="15:15" x14ac:dyDescent="0.25">
      <c r="O53613" s="7"/>
    </row>
    <row r="53614" spans="15:15" x14ac:dyDescent="0.25">
      <c r="O53614" s="7"/>
    </row>
    <row r="53615" spans="15:15" x14ac:dyDescent="0.25">
      <c r="O53615" s="7"/>
    </row>
    <row r="53616" spans="15:15" x14ac:dyDescent="0.25">
      <c r="O53616" s="7"/>
    </row>
    <row r="53617" spans="15:15" x14ac:dyDescent="0.25">
      <c r="O53617" s="7"/>
    </row>
    <row r="53618" spans="15:15" x14ac:dyDescent="0.25">
      <c r="O53618" s="7"/>
    </row>
    <row r="53619" spans="15:15" x14ac:dyDescent="0.25">
      <c r="O53619" s="7"/>
    </row>
    <row r="53620" spans="15:15" x14ac:dyDescent="0.25">
      <c r="O53620" s="7"/>
    </row>
    <row r="53621" spans="15:15" x14ac:dyDescent="0.25">
      <c r="O53621" s="7"/>
    </row>
    <row r="53622" spans="15:15" x14ac:dyDescent="0.25">
      <c r="O53622" s="7"/>
    </row>
    <row r="53623" spans="15:15" x14ac:dyDescent="0.25">
      <c r="O53623" s="7"/>
    </row>
    <row r="53624" spans="15:15" x14ac:dyDescent="0.25">
      <c r="O53624" s="7"/>
    </row>
    <row r="53625" spans="15:15" x14ac:dyDescent="0.25">
      <c r="O53625" s="7"/>
    </row>
    <row r="53626" spans="15:15" x14ac:dyDescent="0.25">
      <c r="O53626" s="7"/>
    </row>
    <row r="53627" spans="15:15" x14ac:dyDescent="0.25">
      <c r="O53627" s="7"/>
    </row>
    <row r="53628" spans="15:15" x14ac:dyDescent="0.25">
      <c r="O53628" s="7"/>
    </row>
    <row r="53629" spans="15:15" x14ac:dyDescent="0.25">
      <c r="O53629" s="7"/>
    </row>
    <row r="53630" spans="15:15" x14ac:dyDescent="0.25">
      <c r="O53630" s="7"/>
    </row>
    <row r="53631" spans="15:15" x14ac:dyDescent="0.25">
      <c r="O53631" s="7"/>
    </row>
    <row r="53632" spans="15:15" x14ac:dyDescent="0.25">
      <c r="O53632" s="7"/>
    </row>
    <row r="53633" spans="15:15" x14ac:dyDescent="0.25">
      <c r="O53633" s="7"/>
    </row>
    <row r="53634" spans="15:15" x14ac:dyDescent="0.25">
      <c r="O53634" s="7"/>
    </row>
    <row r="53635" spans="15:15" x14ac:dyDescent="0.25">
      <c r="O53635" s="7"/>
    </row>
    <row r="53636" spans="15:15" x14ac:dyDescent="0.25">
      <c r="O53636" s="7"/>
    </row>
    <row r="53637" spans="15:15" x14ac:dyDescent="0.25">
      <c r="O53637" s="7"/>
    </row>
    <row r="53638" spans="15:15" x14ac:dyDescent="0.25">
      <c r="O53638" s="7"/>
    </row>
    <row r="53639" spans="15:15" x14ac:dyDescent="0.25">
      <c r="O53639" s="7"/>
    </row>
    <row r="53640" spans="15:15" x14ac:dyDescent="0.25">
      <c r="O53640" s="7"/>
    </row>
    <row r="53641" spans="15:15" x14ac:dyDescent="0.25">
      <c r="O53641" s="7"/>
    </row>
    <row r="53642" spans="15:15" x14ac:dyDescent="0.25">
      <c r="O53642" s="7"/>
    </row>
    <row r="53643" spans="15:15" x14ac:dyDescent="0.25">
      <c r="O53643" s="7"/>
    </row>
    <row r="53644" spans="15:15" x14ac:dyDescent="0.25">
      <c r="O53644" s="7"/>
    </row>
    <row r="53645" spans="15:15" x14ac:dyDescent="0.25">
      <c r="O53645" s="7"/>
    </row>
    <row r="53646" spans="15:15" x14ac:dyDescent="0.25">
      <c r="O53646" s="7"/>
    </row>
    <row r="53647" spans="15:15" x14ac:dyDescent="0.25">
      <c r="O53647" s="7"/>
    </row>
    <row r="53648" spans="15:15" x14ac:dyDescent="0.25">
      <c r="O53648" s="7"/>
    </row>
    <row r="53649" spans="15:15" x14ac:dyDescent="0.25">
      <c r="O53649" s="7"/>
    </row>
    <row r="53650" spans="15:15" x14ac:dyDescent="0.25">
      <c r="O53650" s="7"/>
    </row>
    <row r="53651" spans="15:15" x14ac:dyDescent="0.25">
      <c r="O53651" s="7"/>
    </row>
    <row r="53652" spans="15:15" x14ac:dyDescent="0.25">
      <c r="O53652" s="7"/>
    </row>
    <row r="53653" spans="15:15" x14ac:dyDescent="0.25">
      <c r="O53653" s="7"/>
    </row>
    <row r="53654" spans="15:15" x14ac:dyDescent="0.25">
      <c r="O53654" s="7"/>
    </row>
    <row r="53655" spans="15:15" x14ac:dyDescent="0.25">
      <c r="O53655" s="7"/>
    </row>
    <row r="53656" spans="15:15" x14ac:dyDescent="0.25">
      <c r="O53656" s="7"/>
    </row>
    <row r="53657" spans="15:15" x14ac:dyDescent="0.25">
      <c r="O53657" s="7"/>
    </row>
    <row r="53658" spans="15:15" x14ac:dyDescent="0.25">
      <c r="O53658" s="7"/>
    </row>
    <row r="53659" spans="15:15" x14ac:dyDescent="0.25">
      <c r="O53659" s="7"/>
    </row>
    <row r="53660" spans="15:15" x14ac:dyDescent="0.25">
      <c r="O53660" s="7"/>
    </row>
    <row r="53661" spans="15:15" x14ac:dyDescent="0.25">
      <c r="O53661" s="7"/>
    </row>
    <row r="53662" spans="15:15" x14ac:dyDescent="0.25">
      <c r="O53662" s="7"/>
    </row>
    <row r="53663" spans="15:15" x14ac:dyDescent="0.25">
      <c r="O53663" s="7"/>
    </row>
    <row r="53664" spans="15:15" x14ac:dyDescent="0.25">
      <c r="O53664" s="7"/>
    </row>
    <row r="53665" spans="15:15" x14ac:dyDescent="0.25">
      <c r="O53665" s="7"/>
    </row>
    <row r="53666" spans="15:15" x14ac:dyDescent="0.25">
      <c r="O53666" s="7"/>
    </row>
    <row r="53667" spans="15:15" x14ac:dyDescent="0.25">
      <c r="O53667" s="7"/>
    </row>
    <row r="53668" spans="15:15" x14ac:dyDescent="0.25">
      <c r="O53668" s="7"/>
    </row>
    <row r="53669" spans="15:15" x14ac:dyDescent="0.25">
      <c r="O53669" s="7"/>
    </row>
    <row r="53670" spans="15:15" x14ac:dyDescent="0.25">
      <c r="O53670" s="7"/>
    </row>
    <row r="53671" spans="15:15" x14ac:dyDescent="0.25">
      <c r="O53671" s="7"/>
    </row>
    <row r="53672" spans="15:15" x14ac:dyDescent="0.25">
      <c r="O53672" s="7"/>
    </row>
    <row r="53673" spans="15:15" x14ac:dyDescent="0.25">
      <c r="O53673" s="7"/>
    </row>
    <row r="53674" spans="15:15" x14ac:dyDescent="0.25">
      <c r="O53674" s="7"/>
    </row>
    <row r="53675" spans="15:15" x14ac:dyDescent="0.25">
      <c r="O53675" s="7"/>
    </row>
    <row r="53676" spans="15:15" x14ac:dyDescent="0.25">
      <c r="O53676" s="7"/>
    </row>
    <row r="53677" spans="15:15" x14ac:dyDescent="0.25">
      <c r="O53677" s="7"/>
    </row>
    <row r="53678" spans="15:15" x14ac:dyDescent="0.25">
      <c r="O53678" s="7"/>
    </row>
    <row r="53679" spans="15:15" x14ac:dyDescent="0.25">
      <c r="O53679" s="7"/>
    </row>
    <row r="53680" spans="15:15" x14ac:dyDescent="0.25">
      <c r="O53680" s="7"/>
    </row>
    <row r="53681" spans="15:15" x14ac:dyDescent="0.25">
      <c r="O53681" s="7"/>
    </row>
    <row r="53682" spans="15:15" x14ac:dyDescent="0.25">
      <c r="O53682" s="7"/>
    </row>
    <row r="53683" spans="15:15" x14ac:dyDescent="0.25">
      <c r="O53683" s="7"/>
    </row>
    <row r="53684" spans="15:15" x14ac:dyDescent="0.25">
      <c r="O53684" s="7"/>
    </row>
    <row r="53685" spans="15:15" x14ac:dyDescent="0.25">
      <c r="O53685" s="7"/>
    </row>
    <row r="53686" spans="15:15" x14ac:dyDescent="0.25">
      <c r="O53686" s="7"/>
    </row>
    <row r="53687" spans="15:15" x14ac:dyDescent="0.25">
      <c r="O53687" s="7"/>
    </row>
    <row r="53688" spans="15:15" x14ac:dyDescent="0.25">
      <c r="O53688" s="7"/>
    </row>
    <row r="53689" spans="15:15" x14ac:dyDescent="0.25">
      <c r="O53689" s="7"/>
    </row>
    <row r="53690" spans="15:15" x14ac:dyDescent="0.25">
      <c r="O53690" s="7"/>
    </row>
    <row r="53691" spans="15:15" x14ac:dyDescent="0.25">
      <c r="O53691" s="7"/>
    </row>
    <row r="53692" spans="15:15" x14ac:dyDescent="0.25">
      <c r="O53692" s="7"/>
    </row>
    <row r="53693" spans="15:15" x14ac:dyDescent="0.25">
      <c r="O53693" s="7"/>
    </row>
    <row r="53694" spans="15:15" x14ac:dyDescent="0.25">
      <c r="O53694" s="7"/>
    </row>
    <row r="53695" spans="15:15" x14ac:dyDescent="0.25">
      <c r="O53695" s="7"/>
    </row>
    <row r="53696" spans="15:15" x14ac:dyDescent="0.25">
      <c r="O53696" s="7"/>
    </row>
    <row r="53697" spans="15:15" x14ac:dyDescent="0.25">
      <c r="O53697" s="7"/>
    </row>
    <row r="53698" spans="15:15" x14ac:dyDescent="0.25">
      <c r="O53698" s="7"/>
    </row>
    <row r="53699" spans="15:15" x14ac:dyDescent="0.25">
      <c r="O53699" s="7"/>
    </row>
    <row r="53700" spans="15:15" x14ac:dyDescent="0.25">
      <c r="O53700" s="7"/>
    </row>
    <row r="53701" spans="15:15" x14ac:dyDescent="0.25">
      <c r="O53701" s="7"/>
    </row>
    <row r="53702" spans="15:15" x14ac:dyDescent="0.25">
      <c r="O53702" s="7"/>
    </row>
    <row r="53703" spans="15:15" x14ac:dyDescent="0.25">
      <c r="O53703" s="7"/>
    </row>
    <row r="53704" spans="15:15" x14ac:dyDescent="0.25">
      <c r="O53704" s="7"/>
    </row>
    <row r="53705" spans="15:15" x14ac:dyDescent="0.25">
      <c r="O53705" s="7"/>
    </row>
    <row r="53706" spans="15:15" x14ac:dyDescent="0.25">
      <c r="O53706" s="7"/>
    </row>
    <row r="53707" spans="15:15" x14ac:dyDescent="0.25">
      <c r="O53707" s="7"/>
    </row>
    <row r="53708" spans="15:15" x14ac:dyDescent="0.25">
      <c r="O53708" s="7"/>
    </row>
    <row r="53709" spans="15:15" x14ac:dyDescent="0.25">
      <c r="O53709" s="7"/>
    </row>
    <row r="53710" spans="15:15" x14ac:dyDescent="0.25">
      <c r="O53710" s="7"/>
    </row>
    <row r="53711" spans="15:15" x14ac:dyDescent="0.25">
      <c r="O53711" s="7"/>
    </row>
    <row r="53712" spans="15:15" x14ac:dyDescent="0.25">
      <c r="O53712" s="7"/>
    </row>
    <row r="53713" spans="15:15" x14ac:dyDescent="0.25">
      <c r="O53713" s="7"/>
    </row>
    <row r="53714" spans="15:15" x14ac:dyDescent="0.25">
      <c r="O53714" s="7"/>
    </row>
    <row r="53715" spans="15:15" x14ac:dyDescent="0.25">
      <c r="O53715" s="7"/>
    </row>
    <row r="53716" spans="15:15" x14ac:dyDescent="0.25">
      <c r="O53716" s="7"/>
    </row>
    <row r="53717" spans="15:15" x14ac:dyDescent="0.25">
      <c r="O53717" s="7"/>
    </row>
    <row r="53718" spans="15:15" x14ac:dyDescent="0.25">
      <c r="O53718" s="7"/>
    </row>
    <row r="53719" spans="15:15" x14ac:dyDescent="0.25">
      <c r="O53719" s="7"/>
    </row>
    <row r="53720" spans="15:15" x14ac:dyDescent="0.25">
      <c r="O53720" s="7"/>
    </row>
    <row r="53721" spans="15:15" x14ac:dyDescent="0.25">
      <c r="O53721" s="7"/>
    </row>
    <row r="53722" spans="15:15" x14ac:dyDescent="0.25">
      <c r="O53722" s="7"/>
    </row>
    <row r="53723" spans="15:15" x14ac:dyDescent="0.25">
      <c r="O53723" s="7"/>
    </row>
    <row r="53724" spans="15:15" x14ac:dyDescent="0.25">
      <c r="O53724" s="7"/>
    </row>
    <row r="53725" spans="15:15" x14ac:dyDescent="0.25">
      <c r="O53725" s="7"/>
    </row>
    <row r="53726" spans="15:15" x14ac:dyDescent="0.25">
      <c r="O53726" s="7"/>
    </row>
    <row r="53727" spans="15:15" x14ac:dyDescent="0.25">
      <c r="O53727" s="7"/>
    </row>
    <row r="53728" spans="15:15" x14ac:dyDescent="0.25">
      <c r="O53728" s="7"/>
    </row>
    <row r="53729" spans="15:15" x14ac:dyDescent="0.25">
      <c r="O53729" s="7"/>
    </row>
    <row r="53730" spans="15:15" x14ac:dyDescent="0.25">
      <c r="O53730" s="7"/>
    </row>
    <row r="53731" spans="15:15" x14ac:dyDescent="0.25">
      <c r="O53731" s="7"/>
    </row>
    <row r="53732" spans="15:15" x14ac:dyDescent="0.25">
      <c r="O53732" s="7"/>
    </row>
    <row r="53733" spans="15:15" x14ac:dyDescent="0.25">
      <c r="O53733" s="7"/>
    </row>
    <row r="53734" spans="15:15" x14ac:dyDescent="0.25">
      <c r="O53734" s="7"/>
    </row>
    <row r="53735" spans="15:15" x14ac:dyDescent="0.25">
      <c r="O53735" s="7"/>
    </row>
    <row r="53736" spans="15:15" x14ac:dyDescent="0.25">
      <c r="O53736" s="7"/>
    </row>
    <row r="53737" spans="15:15" x14ac:dyDescent="0.25">
      <c r="O53737" s="7"/>
    </row>
    <row r="53738" spans="15:15" x14ac:dyDescent="0.25">
      <c r="O53738" s="7"/>
    </row>
    <row r="53739" spans="15:15" x14ac:dyDescent="0.25">
      <c r="O53739" s="7"/>
    </row>
    <row r="53740" spans="15:15" x14ac:dyDescent="0.25">
      <c r="O53740" s="7"/>
    </row>
    <row r="53741" spans="15:15" x14ac:dyDescent="0.25">
      <c r="O53741" s="7"/>
    </row>
    <row r="53742" spans="15:15" x14ac:dyDescent="0.25">
      <c r="O53742" s="7"/>
    </row>
    <row r="53743" spans="15:15" x14ac:dyDescent="0.25">
      <c r="O53743" s="7"/>
    </row>
    <row r="53744" spans="15:15" x14ac:dyDescent="0.25">
      <c r="O53744" s="7"/>
    </row>
    <row r="53745" spans="15:15" x14ac:dyDescent="0.25">
      <c r="O53745" s="7"/>
    </row>
    <row r="53746" spans="15:15" x14ac:dyDescent="0.25">
      <c r="O53746" s="7"/>
    </row>
    <row r="53747" spans="15:15" x14ac:dyDescent="0.25">
      <c r="O53747" s="7"/>
    </row>
    <row r="53748" spans="15:15" x14ac:dyDescent="0.25">
      <c r="O53748" s="7"/>
    </row>
    <row r="53749" spans="15:15" x14ac:dyDescent="0.25">
      <c r="O53749" s="7"/>
    </row>
    <row r="53750" spans="15:15" x14ac:dyDescent="0.25">
      <c r="O53750" s="7"/>
    </row>
    <row r="53751" spans="15:15" x14ac:dyDescent="0.25">
      <c r="O53751" s="7"/>
    </row>
    <row r="53752" spans="15:15" x14ac:dyDescent="0.25">
      <c r="O53752" s="7"/>
    </row>
    <row r="53753" spans="15:15" x14ac:dyDescent="0.25">
      <c r="O53753" s="7"/>
    </row>
    <row r="53754" spans="15:15" x14ac:dyDescent="0.25">
      <c r="O53754" s="7"/>
    </row>
    <row r="53755" spans="15:15" x14ac:dyDescent="0.25">
      <c r="O53755" s="7"/>
    </row>
    <row r="53756" spans="15:15" x14ac:dyDescent="0.25">
      <c r="O53756" s="7"/>
    </row>
    <row r="53757" spans="15:15" x14ac:dyDescent="0.25">
      <c r="O53757" s="7"/>
    </row>
    <row r="53758" spans="15:15" x14ac:dyDescent="0.25">
      <c r="O53758" s="7"/>
    </row>
    <row r="53759" spans="15:15" x14ac:dyDescent="0.25">
      <c r="O53759" s="7"/>
    </row>
    <row r="53760" spans="15:15" x14ac:dyDescent="0.25">
      <c r="O53760" s="7"/>
    </row>
    <row r="53761" spans="15:15" x14ac:dyDescent="0.25">
      <c r="O53761" s="7"/>
    </row>
    <row r="53762" spans="15:15" x14ac:dyDescent="0.25">
      <c r="O53762" s="7"/>
    </row>
    <row r="53763" spans="15:15" x14ac:dyDescent="0.25">
      <c r="O53763" s="7"/>
    </row>
    <row r="53764" spans="15:15" x14ac:dyDescent="0.25">
      <c r="O53764" s="7"/>
    </row>
    <row r="53765" spans="15:15" x14ac:dyDescent="0.25">
      <c r="O53765" s="7"/>
    </row>
    <row r="53766" spans="15:15" x14ac:dyDescent="0.25">
      <c r="O53766" s="7"/>
    </row>
    <row r="53767" spans="15:15" x14ac:dyDescent="0.25">
      <c r="O53767" s="7"/>
    </row>
    <row r="53768" spans="15:15" x14ac:dyDescent="0.25">
      <c r="O53768" s="7"/>
    </row>
    <row r="53769" spans="15:15" x14ac:dyDescent="0.25">
      <c r="O53769" s="7"/>
    </row>
    <row r="53770" spans="15:15" x14ac:dyDescent="0.25">
      <c r="O53770" s="7"/>
    </row>
    <row r="53771" spans="15:15" x14ac:dyDescent="0.25">
      <c r="O53771" s="7"/>
    </row>
    <row r="53772" spans="15:15" x14ac:dyDescent="0.25">
      <c r="O53772" s="7"/>
    </row>
    <row r="53773" spans="15:15" x14ac:dyDescent="0.25">
      <c r="O53773" s="7"/>
    </row>
    <row r="53774" spans="15:15" x14ac:dyDescent="0.25">
      <c r="O53774" s="7"/>
    </row>
    <row r="53775" spans="15:15" x14ac:dyDescent="0.25">
      <c r="O53775" s="7"/>
    </row>
    <row r="53776" spans="15:15" x14ac:dyDescent="0.25">
      <c r="O53776" s="7"/>
    </row>
    <row r="53777" spans="15:15" x14ac:dyDescent="0.25">
      <c r="O53777" s="7"/>
    </row>
    <row r="53778" spans="15:15" x14ac:dyDescent="0.25">
      <c r="O53778" s="7"/>
    </row>
    <row r="53779" spans="15:15" x14ac:dyDescent="0.25">
      <c r="O53779" s="7"/>
    </row>
    <row r="53780" spans="15:15" x14ac:dyDescent="0.25">
      <c r="O53780" s="7"/>
    </row>
    <row r="53781" spans="15:15" x14ac:dyDescent="0.25">
      <c r="O53781" s="7"/>
    </row>
    <row r="53782" spans="15:15" x14ac:dyDescent="0.25">
      <c r="O53782" s="7"/>
    </row>
    <row r="53783" spans="15:15" x14ac:dyDescent="0.25">
      <c r="O53783" s="7"/>
    </row>
    <row r="53784" spans="15:15" x14ac:dyDescent="0.25">
      <c r="O53784" s="7"/>
    </row>
    <row r="53785" spans="15:15" x14ac:dyDescent="0.25">
      <c r="O53785" s="7"/>
    </row>
    <row r="53786" spans="15:15" x14ac:dyDescent="0.25">
      <c r="O53786" s="7"/>
    </row>
    <row r="53787" spans="15:15" x14ac:dyDescent="0.25">
      <c r="O53787" s="7"/>
    </row>
    <row r="53788" spans="15:15" x14ac:dyDescent="0.25">
      <c r="O53788" s="7"/>
    </row>
    <row r="53789" spans="15:15" x14ac:dyDescent="0.25">
      <c r="O53789" s="7"/>
    </row>
    <row r="53790" spans="15:15" x14ac:dyDescent="0.25">
      <c r="O53790" s="7"/>
    </row>
    <row r="53791" spans="15:15" x14ac:dyDescent="0.25">
      <c r="O53791" s="7"/>
    </row>
    <row r="53792" spans="15:15" x14ac:dyDescent="0.25">
      <c r="O53792" s="7"/>
    </row>
    <row r="53793" spans="15:15" x14ac:dyDescent="0.25">
      <c r="O53793" s="7"/>
    </row>
    <row r="53794" spans="15:15" x14ac:dyDescent="0.25">
      <c r="O53794" s="7"/>
    </row>
    <row r="53795" spans="15:15" x14ac:dyDescent="0.25">
      <c r="O53795" s="7"/>
    </row>
    <row r="53796" spans="15:15" x14ac:dyDescent="0.25">
      <c r="O53796" s="7"/>
    </row>
    <row r="53797" spans="15:15" x14ac:dyDescent="0.25">
      <c r="O53797" s="7"/>
    </row>
    <row r="53798" spans="15:15" x14ac:dyDescent="0.25">
      <c r="O53798" s="7"/>
    </row>
    <row r="53799" spans="15:15" x14ac:dyDescent="0.25">
      <c r="O53799" s="7"/>
    </row>
    <row r="53800" spans="15:15" x14ac:dyDescent="0.25">
      <c r="O53800" s="7"/>
    </row>
    <row r="53801" spans="15:15" x14ac:dyDescent="0.25">
      <c r="O53801" s="7"/>
    </row>
    <row r="53802" spans="15:15" x14ac:dyDescent="0.25">
      <c r="O53802" s="7"/>
    </row>
    <row r="53803" spans="15:15" x14ac:dyDescent="0.25">
      <c r="O53803" s="7"/>
    </row>
    <row r="53804" spans="15:15" x14ac:dyDescent="0.25">
      <c r="O53804" s="7"/>
    </row>
    <row r="53805" spans="15:15" x14ac:dyDescent="0.25">
      <c r="O53805" s="7"/>
    </row>
    <row r="53806" spans="15:15" x14ac:dyDescent="0.25">
      <c r="O53806" s="7"/>
    </row>
    <row r="53807" spans="15:15" x14ac:dyDescent="0.25">
      <c r="O53807" s="7"/>
    </row>
    <row r="53808" spans="15:15" x14ac:dyDescent="0.25">
      <c r="O53808" s="7"/>
    </row>
    <row r="53809" spans="15:15" x14ac:dyDescent="0.25">
      <c r="O53809" s="7"/>
    </row>
    <row r="53810" spans="15:15" x14ac:dyDescent="0.25">
      <c r="O53810" s="7"/>
    </row>
    <row r="53811" spans="15:15" x14ac:dyDescent="0.25">
      <c r="O53811" s="7"/>
    </row>
    <row r="53812" spans="15:15" x14ac:dyDescent="0.25">
      <c r="O53812" s="7"/>
    </row>
    <row r="53813" spans="15:15" x14ac:dyDescent="0.25">
      <c r="O53813" s="7"/>
    </row>
    <row r="53814" spans="15:15" x14ac:dyDescent="0.25">
      <c r="O53814" s="7"/>
    </row>
    <row r="53815" spans="15:15" x14ac:dyDescent="0.25">
      <c r="O53815" s="7"/>
    </row>
    <row r="53816" spans="15:15" x14ac:dyDescent="0.25">
      <c r="O53816" s="7"/>
    </row>
    <row r="53817" spans="15:15" x14ac:dyDescent="0.25">
      <c r="O53817" s="7"/>
    </row>
    <row r="53818" spans="15:15" x14ac:dyDescent="0.25">
      <c r="O53818" s="7"/>
    </row>
    <row r="53819" spans="15:15" x14ac:dyDescent="0.25">
      <c r="O53819" s="7"/>
    </row>
    <row r="53820" spans="15:15" x14ac:dyDescent="0.25">
      <c r="O53820" s="7"/>
    </row>
    <row r="53821" spans="15:15" x14ac:dyDescent="0.25">
      <c r="O53821" s="7"/>
    </row>
    <row r="53822" spans="15:15" x14ac:dyDescent="0.25">
      <c r="O53822" s="7"/>
    </row>
    <row r="53823" spans="15:15" x14ac:dyDescent="0.25">
      <c r="O53823" s="7"/>
    </row>
    <row r="53824" spans="15:15" x14ac:dyDescent="0.25">
      <c r="O53824" s="7"/>
    </row>
    <row r="53825" spans="15:15" x14ac:dyDescent="0.25">
      <c r="O53825" s="7"/>
    </row>
    <row r="53826" spans="15:15" x14ac:dyDescent="0.25">
      <c r="O53826" s="7"/>
    </row>
    <row r="53827" spans="15:15" x14ac:dyDescent="0.25">
      <c r="O53827" s="7"/>
    </row>
    <row r="53828" spans="15:15" x14ac:dyDescent="0.25">
      <c r="O53828" s="7"/>
    </row>
    <row r="53829" spans="15:15" x14ac:dyDescent="0.25">
      <c r="O53829" s="7"/>
    </row>
    <row r="53830" spans="15:15" x14ac:dyDescent="0.25">
      <c r="O53830" s="7"/>
    </row>
    <row r="53831" spans="15:15" x14ac:dyDescent="0.25">
      <c r="O53831" s="7"/>
    </row>
    <row r="53832" spans="15:15" x14ac:dyDescent="0.25">
      <c r="O53832" s="7"/>
    </row>
    <row r="53833" spans="15:15" x14ac:dyDescent="0.25">
      <c r="O53833" s="7"/>
    </row>
    <row r="53858" spans="15:15" x14ac:dyDescent="0.25">
      <c r="O53858" s="7"/>
    </row>
    <row r="53859" spans="15:15" x14ac:dyDescent="0.25">
      <c r="O53859" s="7"/>
    </row>
    <row r="53860" spans="15:15" x14ac:dyDescent="0.25">
      <c r="O53860" s="7"/>
    </row>
    <row r="53861" spans="15:15" x14ac:dyDescent="0.25">
      <c r="O53861" s="7"/>
    </row>
    <row r="53862" spans="15:15" x14ac:dyDescent="0.25">
      <c r="O53862" s="7"/>
    </row>
    <row r="53863" spans="15:15" x14ac:dyDescent="0.25">
      <c r="O53863" s="7"/>
    </row>
    <row r="53864" spans="15:15" x14ac:dyDescent="0.25">
      <c r="O53864" s="7"/>
    </row>
    <row r="53865" spans="15:15" x14ac:dyDescent="0.25">
      <c r="O53865" s="7"/>
    </row>
    <row r="53866" spans="15:15" x14ac:dyDescent="0.25">
      <c r="O53866" s="7"/>
    </row>
    <row r="53867" spans="15:15" x14ac:dyDescent="0.25">
      <c r="O53867" s="7"/>
    </row>
    <row r="53868" spans="15:15" x14ac:dyDescent="0.25">
      <c r="O53868" s="7"/>
    </row>
    <row r="53869" spans="15:15" x14ac:dyDescent="0.25">
      <c r="O53869" s="7"/>
    </row>
    <row r="53870" spans="15:15" x14ac:dyDescent="0.25">
      <c r="O53870" s="7"/>
    </row>
    <row r="53871" spans="15:15" x14ac:dyDescent="0.25">
      <c r="O53871" s="7"/>
    </row>
    <row r="53872" spans="15:15" x14ac:dyDescent="0.25">
      <c r="O53872" s="7"/>
    </row>
    <row r="53873" spans="15:15" x14ac:dyDescent="0.25">
      <c r="O53873" s="7"/>
    </row>
    <row r="53874" spans="15:15" x14ac:dyDescent="0.25">
      <c r="O53874" s="7"/>
    </row>
    <row r="53875" spans="15:15" x14ac:dyDescent="0.25">
      <c r="O53875" s="7"/>
    </row>
    <row r="53876" spans="15:15" x14ac:dyDescent="0.25">
      <c r="O53876" s="7"/>
    </row>
    <row r="53877" spans="15:15" x14ac:dyDescent="0.25">
      <c r="O53877" s="7"/>
    </row>
    <row r="53878" spans="15:15" x14ac:dyDescent="0.25">
      <c r="O53878" s="7"/>
    </row>
    <row r="53879" spans="15:15" x14ac:dyDescent="0.25">
      <c r="O53879" s="7"/>
    </row>
    <row r="53880" spans="15:15" x14ac:dyDescent="0.25">
      <c r="O53880" s="7"/>
    </row>
    <row r="53881" spans="15:15" x14ac:dyDescent="0.25">
      <c r="O53881" s="7"/>
    </row>
    <row r="53882" spans="15:15" x14ac:dyDescent="0.25">
      <c r="O53882" s="7"/>
    </row>
    <row r="53883" spans="15:15" x14ac:dyDescent="0.25">
      <c r="O53883" s="7"/>
    </row>
    <row r="53884" spans="15:15" x14ac:dyDescent="0.25">
      <c r="O53884" s="7"/>
    </row>
    <row r="53885" spans="15:15" x14ac:dyDescent="0.25">
      <c r="O53885" s="7"/>
    </row>
    <row r="53886" spans="15:15" x14ac:dyDescent="0.25">
      <c r="O53886" s="7"/>
    </row>
    <row r="53887" spans="15:15" x14ac:dyDescent="0.25">
      <c r="O53887" s="7"/>
    </row>
    <row r="53888" spans="15:15" x14ac:dyDescent="0.25">
      <c r="O53888" s="7"/>
    </row>
    <row r="53889" spans="15:15" x14ac:dyDescent="0.25">
      <c r="O53889" s="7"/>
    </row>
    <row r="53890" spans="15:15" x14ac:dyDescent="0.25">
      <c r="O53890" s="7"/>
    </row>
    <row r="53891" spans="15:15" x14ac:dyDescent="0.25">
      <c r="O53891" s="7"/>
    </row>
    <row r="53892" spans="15:15" x14ac:dyDescent="0.25">
      <c r="O53892" s="7"/>
    </row>
    <row r="53893" spans="15:15" x14ac:dyDescent="0.25">
      <c r="O53893" s="7"/>
    </row>
    <row r="53894" spans="15:15" x14ac:dyDescent="0.25">
      <c r="O53894" s="7"/>
    </row>
    <row r="53895" spans="15:15" x14ac:dyDescent="0.25">
      <c r="O53895" s="7"/>
    </row>
    <row r="53896" spans="15:15" x14ac:dyDescent="0.25">
      <c r="O53896" s="7"/>
    </row>
    <row r="53897" spans="15:15" x14ac:dyDescent="0.25">
      <c r="O53897" s="7"/>
    </row>
    <row r="53898" spans="15:15" x14ac:dyDescent="0.25">
      <c r="O53898" s="7"/>
    </row>
    <row r="53899" spans="15:15" x14ac:dyDescent="0.25">
      <c r="O53899" s="7"/>
    </row>
    <row r="53900" spans="15:15" x14ac:dyDescent="0.25">
      <c r="O53900" s="7"/>
    </row>
    <row r="53901" spans="15:15" x14ac:dyDescent="0.25">
      <c r="O53901" s="7"/>
    </row>
    <row r="53902" spans="15:15" x14ac:dyDescent="0.25">
      <c r="O53902" s="7"/>
    </row>
    <row r="53903" spans="15:15" x14ac:dyDescent="0.25">
      <c r="O53903" s="7"/>
    </row>
    <row r="53904" spans="15:15" x14ac:dyDescent="0.25">
      <c r="O53904" s="7"/>
    </row>
    <row r="53905" spans="15:15" x14ac:dyDescent="0.25">
      <c r="O53905" s="7"/>
    </row>
    <row r="53906" spans="15:15" x14ac:dyDescent="0.25">
      <c r="O53906" s="7"/>
    </row>
    <row r="53907" spans="15:15" x14ac:dyDescent="0.25">
      <c r="O53907" s="7"/>
    </row>
    <row r="53908" spans="15:15" x14ac:dyDescent="0.25">
      <c r="O53908" s="7"/>
    </row>
    <row r="53909" spans="15:15" x14ac:dyDescent="0.25">
      <c r="O53909" s="7"/>
    </row>
    <row r="53910" spans="15:15" x14ac:dyDescent="0.25">
      <c r="O53910" s="7"/>
    </row>
    <row r="53911" spans="15:15" x14ac:dyDescent="0.25">
      <c r="O53911" s="7"/>
    </row>
    <row r="53912" spans="15:15" x14ac:dyDescent="0.25">
      <c r="O53912" s="7"/>
    </row>
    <row r="53913" spans="15:15" x14ac:dyDescent="0.25">
      <c r="O53913" s="7"/>
    </row>
    <row r="53914" spans="15:15" x14ac:dyDescent="0.25">
      <c r="O53914" s="7"/>
    </row>
    <row r="53915" spans="15:15" x14ac:dyDescent="0.25">
      <c r="O53915" s="7"/>
    </row>
    <row r="53916" spans="15:15" x14ac:dyDescent="0.25">
      <c r="O53916" s="7"/>
    </row>
    <row r="53917" spans="15:15" x14ac:dyDescent="0.25">
      <c r="O53917" s="7"/>
    </row>
    <row r="53918" spans="15:15" x14ac:dyDescent="0.25">
      <c r="O53918" s="7"/>
    </row>
    <row r="53919" spans="15:15" x14ac:dyDescent="0.25">
      <c r="O53919" s="7"/>
    </row>
    <row r="53920" spans="15:15" x14ac:dyDescent="0.25">
      <c r="O53920" s="7"/>
    </row>
    <row r="53921" spans="15:15" x14ac:dyDescent="0.25">
      <c r="O53921" s="7"/>
    </row>
    <row r="53922" spans="15:15" x14ac:dyDescent="0.25">
      <c r="O53922" s="7"/>
    </row>
    <row r="53923" spans="15:15" x14ac:dyDescent="0.25">
      <c r="O53923" s="7"/>
    </row>
    <row r="53924" spans="15:15" x14ac:dyDescent="0.25">
      <c r="O53924" s="7"/>
    </row>
    <row r="53925" spans="15:15" x14ac:dyDescent="0.25">
      <c r="O53925" s="7"/>
    </row>
    <row r="53926" spans="15:15" x14ac:dyDescent="0.25">
      <c r="O53926" s="7"/>
    </row>
    <row r="53927" spans="15:15" x14ac:dyDescent="0.25">
      <c r="O53927" s="7"/>
    </row>
    <row r="53928" spans="15:15" x14ac:dyDescent="0.25">
      <c r="O53928" s="7"/>
    </row>
    <row r="53929" spans="15:15" x14ac:dyDescent="0.25">
      <c r="O53929" s="7"/>
    </row>
    <row r="53930" spans="15:15" x14ac:dyDescent="0.25">
      <c r="O53930" s="7"/>
    </row>
    <row r="53931" spans="15:15" x14ac:dyDescent="0.25">
      <c r="O53931" s="7"/>
    </row>
    <row r="53932" spans="15:15" x14ac:dyDescent="0.25">
      <c r="O53932" s="7"/>
    </row>
    <row r="53933" spans="15:15" x14ac:dyDescent="0.25">
      <c r="O53933" s="7"/>
    </row>
    <row r="53934" spans="15:15" x14ac:dyDescent="0.25">
      <c r="O53934" s="7"/>
    </row>
    <row r="53935" spans="15:15" x14ac:dyDescent="0.25">
      <c r="O53935" s="7"/>
    </row>
    <row r="53936" spans="15:15" x14ac:dyDescent="0.25">
      <c r="O53936" s="7"/>
    </row>
    <row r="53937" spans="15:15" x14ac:dyDescent="0.25">
      <c r="O53937" s="7"/>
    </row>
    <row r="53938" spans="15:15" x14ac:dyDescent="0.25">
      <c r="O53938" s="7"/>
    </row>
    <row r="53939" spans="15:15" x14ac:dyDescent="0.25">
      <c r="O53939" s="7"/>
    </row>
    <row r="53940" spans="15:15" x14ac:dyDescent="0.25">
      <c r="O53940" s="7"/>
    </row>
    <row r="53941" spans="15:15" x14ac:dyDescent="0.25">
      <c r="O53941" s="7"/>
    </row>
    <row r="53942" spans="15:15" x14ac:dyDescent="0.25">
      <c r="O53942" s="7"/>
    </row>
    <row r="53943" spans="15:15" x14ac:dyDescent="0.25">
      <c r="O53943" s="7"/>
    </row>
    <row r="53944" spans="15:15" x14ac:dyDescent="0.25">
      <c r="O53944" s="7"/>
    </row>
    <row r="53945" spans="15:15" x14ac:dyDescent="0.25">
      <c r="O53945" s="7"/>
    </row>
    <row r="53946" spans="15:15" x14ac:dyDescent="0.25">
      <c r="O53946" s="7"/>
    </row>
    <row r="53947" spans="15:15" x14ac:dyDescent="0.25">
      <c r="O53947" s="7"/>
    </row>
    <row r="53948" spans="15:15" x14ac:dyDescent="0.25">
      <c r="O53948" s="7"/>
    </row>
    <row r="53949" spans="15:15" x14ac:dyDescent="0.25">
      <c r="O53949" s="7"/>
    </row>
    <row r="53950" spans="15:15" x14ac:dyDescent="0.25">
      <c r="O53950" s="7"/>
    </row>
    <row r="53951" spans="15:15" x14ac:dyDescent="0.25">
      <c r="O53951" s="7"/>
    </row>
    <row r="53952" spans="15:15" x14ac:dyDescent="0.25">
      <c r="O53952" s="7"/>
    </row>
    <row r="53953" spans="15:15" x14ac:dyDescent="0.25">
      <c r="O53953" s="7"/>
    </row>
    <row r="53954" spans="15:15" x14ac:dyDescent="0.25">
      <c r="O53954" s="7"/>
    </row>
    <row r="53955" spans="15:15" x14ac:dyDescent="0.25">
      <c r="O53955" s="7"/>
    </row>
    <row r="53956" spans="15:15" x14ac:dyDescent="0.25">
      <c r="O53956" s="7"/>
    </row>
    <row r="53957" spans="15:15" x14ac:dyDescent="0.25">
      <c r="O53957" s="7"/>
    </row>
    <row r="53958" spans="15:15" x14ac:dyDescent="0.25">
      <c r="O53958" s="7"/>
    </row>
    <row r="53959" spans="15:15" x14ac:dyDescent="0.25">
      <c r="O53959" s="7"/>
    </row>
    <row r="53960" spans="15:15" x14ac:dyDescent="0.25">
      <c r="O53960" s="7"/>
    </row>
    <row r="53961" spans="15:15" x14ac:dyDescent="0.25">
      <c r="O53961" s="7"/>
    </row>
    <row r="53962" spans="15:15" x14ac:dyDescent="0.25">
      <c r="O53962" s="7"/>
    </row>
    <row r="53963" spans="15:15" x14ac:dyDescent="0.25">
      <c r="O53963" s="7"/>
    </row>
    <row r="53964" spans="15:15" x14ac:dyDescent="0.25">
      <c r="O53964" s="7"/>
    </row>
    <row r="53965" spans="15:15" x14ac:dyDescent="0.25">
      <c r="O53965" s="7"/>
    </row>
    <row r="53966" spans="15:15" x14ac:dyDescent="0.25">
      <c r="O53966" s="7"/>
    </row>
    <row r="53967" spans="15:15" x14ac:dyDescent="0.25">
      <c r="O53967" s="7"/>
    </row>
    <row r="53968" spans="15:15" x14ac:dyDescent="0.25">
      <c r="O53968" s="7"/>
    </row>
    <row r="53969" spans="15:15" x14ac:dyDescent="0.25">
      <c r="O53969" s="7"/>
    </row>
    <row r="53970" spans="15:15" x14ac:dyDescent="0.25">
      <c r="O53970" s="7"/>
    </row>
    <row r="53971" spans="15:15" x14ac:dyDescent="0.25">
      <c r="O53971" s="7"/>
    </row>
    <row r="53972" spans="15:15" x14ac:dyDescent="0.25">
      <c r="O53972" s="7"/>
    </row>
    <row r="53973" spans="15:15" x14ac:dyDescent="0.25">
      <c r="O53973" s="7"/>
    </row>
    <row r="53974" spans="15:15" x14ac:dyDescent="0.25">
      <c r="O53974" s="7"/>
    </row>
    <row r="53975" spans="15:15" x14ac:dyDescent="0.25">
      <c r="O53975" s="7"/>
    </row>
    <row r="53976" spans="15:15" x14ac:dyDescent="0.25">
      <c r="O53976" s="7"/>
    </row>
    <row r="53977" spans="15:15" x14ac:dyDescent="0.25">
      <c r="O53977" s="7"/>
    </row>
    <row r="53978" spans="15:15" x14ac:dyDescent="0.25">
      <c r="O53978" s="7"/>
    </row>
    <row r="53979" spans="15:15" x14ac:dyDescent="0.25">
      <c r="O53979" s="7"/>
    </row>
    <row r="53980" spans="15:15" x14ac:dyDescent="0.25">
      <c r="O53980" s="7"/>
    </row>
    <row r="53981" spans="15:15" x14ac:dyDescent="0.25">
      <c r="O53981" s="7"/>
    </row>
    <row r="53982" spans="15:15" x14ac:dyDescent="0.25">
      <c r="O53982" s="7"/>
    </row>
    <row r="53983" spans="15:15" x14ac:dyDescent="0.25">
      <c r="O53983" s="7"/>
    </row>
    <row r="53984" spans="15:15" x14ac:dyDescent="0.25">
      <c r="O53984" s="7"/>
    </row>
    <row r="53985" spans="15:15" x14ac:dyDescent="0.25">
      <c r="O53985" s="7"/>
    </row>
    <row r="53986" spans="15:15" x14ac:dyDescent="0.25">
      <c r="O53986" s="7"/>
    </row>
    <row r="53987" spans="15:15" x14ac:dyDescent="0.25">
      <c r="O53987" s="7"/>
    </row>
    <row r="53988" spans="15:15" x14ac:dyDescent="0.25">
      <c r="O53988" s="7"/>
    </row>
    <row r="53989" spans="15:15" x14ac:dyDescent="0.25">
      <c r="O53989" s="7"/>
    </row>
    <row r="53990" spans="15:15" x14ac:dyDescent="0.25">
      <c r="O53990" s="7"/>
    </row>
    <row r="53991" spans="15:15" x14ac:dyDescent="0.25">
      <c r="O53991" s="7"/>
    </row>
    <row r="53992" spans="15:15" x14ac:dyDescent="0.25">
      <c r="O53992" s="7"/>
    </row>
    <row r="53993" spans="15:15" x14ac:dyDescent="0.25">
      <c r="O53993" s="7"/>
    </row>
    <row r="53994" spans="15:15" x14ac:dyDescent="0.25">
      <c r="O53994" s="7"/>
    </row>
    <row r="53995" spans="15:15" x14ac:dyDescent="0.25">
      <c r="O53995" s="7"/>
    </row>
    <row r="53996" spans="15:15" x14ac:dyDescent="0.25">
      <c r="O53996" s="7"/>
    </row>
    <row r="53997" spans="15:15" x14ac:dyDescent="0.25">
      <c r="O53997" s="7"/>
    </row>
    <row r="53998" spans="15:15" x14ac:dyDescent="0.25">
      <c r="O53998" s="7"/>
    </row>
    <row r="53999" spans="15:15" x14ac:dyDescent="0.25">
      <c r="O53999" s="7"/>
    </row>
    <row r="54000" spans="15:15" x14ac:dyDescent="0.25">
      <c r="O54000" s="7"/>
    </row>
    <row r="54001" spans="15:15" x14ac:dyDescent="0.25">
      <c r="O54001" s="7"/>
    </row>
    <row r="54002" spans="15:15" x14ac:dyDescent="0.25">
      <c r="O54002" s="7"/>
    </row>
    <row r="54003" spans="15:15" x14ac:dyDescent="0.25">
      <c r="O54003" s="7"/>
    </row>
    <row r="54004" spans="15:15" x14ac:dyDescent="0.25">
      <c r="O54004" s="7"/>
    </row>
    <row r="54005" spans="15:15" x14ac:dyDescent="0.25">
      <c r="O54005" s="7"/>
    </row>
    <row r="54006" spans="15:15" x14ac:dyDescent="0.25">
      <c r="O54006" s="7"/>
    </row>
    <row r="54007" spans="15:15" x14ac:dyDescent="0.25">
      <c r="O54007" s="7"/>
    </row>
    <row r="54008" spans="15:15" x14ac:dyDescent="0.25">
      <c r="O54008" s="7"/>
    </row>
    <row r="54009" spans="15:15" x14ac:dyDescent="0.25">
      <c r="O54009" s="7"/>
    </row>
    <row r="54010" spans="15:15" x14ac:dyDescent="0.25">
      <c r="O54010" s="7"/>
    </row>
    <row r="54011" spans="15:15" x14ac:dyDescent="0.25">
      <c r="O54011" s="7"/>
    </row>
    <row r="54012" spans="15:15" x14ac:dyDescent="0.25">
      <c r="O54012" s="7"/>
    </row>
    <row r="54013" spans="15:15" x14ac:dyDescent="0.25">
      <c r="O54013" s="7"/>
    </row>
    <row r="54014" spans="15:15" x14ac:dyDescent="0.25">
      <c r="O54014" s="7"/>
    </row>
    <row r="54015" spans="15:15" x14ac:dyDescent="0.25">
      <c r="O54015" s="7"/>
    </row>
    <row r="54016" spans="15:15" x14ac:dyDescent="0.25">
      <c r="O54016" s="7"/>
    </row>
    <row r="54017" spans="15:15" x14ac:dyDescent="0.25">
      <c r="O54017" s="7"/>
    </row>
    <row r="54018" spans="15:15" x14ac:dyDescent="0.25">
      <c r="O54018" s="7"/>
    </row>
    <row r="54019" spans="15:15" x14ac:dyDescent="0.25">
      <c r="O54019" s="7"/>
    </row>
    <row r="54020" spans="15:15" x14ac:dyDescent="0.25">
      <c r="O54020" s="7"/>
    </row>
    <row r="54021" spans="15:15" x14ac:dyDescent="0.25">
      <c r="O54021" s="7"/>
    </row>
    <row r="54022" spans="15:15" x14ac:dyDescent="0.25">
      <c r="O54022" s="7"/>
    </row>
    <row r="54023" spans="15:15" x14ac:dyDescent="0.25">
      <c r="O54023" s="7"/>
    </row>
    <row r="54024" spans="15:15" x14ac:dyDescent="0.25">
      <c r="O54024" s="7"/>
    </row>
    <row r="54025" spans="15:15" x14ac:dyDescent="0.25">
      <c r="O54025" s="7"/>
    </row>
    <row r="54026" spans="15:15" x14ac:dyDescent="0.25">
      <c r="O54026" s="7"/>
    </row>
    <row r="54027" spans="15:15" x14ac:dyDescent="0.25">
      <c r="O54027" s="7"/>
    </row>
    <row r="54028" spans="15:15" x14ac:dyDescent="0.25">
      <c r="O54028" s="7"/>
    </row>
    <row r="54029" spans="15:15" x14ac:dyDescent="0.25">
      <c r="O54029" s="7"/>
    </row>
    <row r="54030" spans="15:15" x14ac:dyDescent="0.25">
      <c r="O54030" s="7"/>
    </row>
    <row r="54031" spans="15:15" x14ac:dyDescent="0.25">
      <c r="O54031" s="7"/>
    </row>
    <row r="54032" spans="15:15" x14ac:dyDescent="0.25">
      <c r="O54032" s="7"/>
    </row>
    <row r="54033" spans="15:15" x14ac:dyDescent="0.25">
      <c r="O54033" s="7"/>
    </row>
    <row r="54034" spans="15:15" x14ac:dyDescent="0.25">
      <c r="O54034" s="7"/>
    </row>
    <row r="54035" spans="15:15" x14ac:dyDescent="0.25">
      <c r="O54035" s="7"/>
    </row>
    <row r="54036" spans="15:15" x14ac:dyDescent="0.25">
      <c r="O54036" s="7"/>
    </row>
    <row r="54037" spans="15:15" x14ac:dyDescent="0.25">
      <c r="O54037" s="7"/>
    </row>
    <row r="54038" spans="15:15" x14ac:dyDescent="0.25">
      <c r="O54038" s="7"/>
    </row>
    <row r="54039" spans="15:15" x14ac:dyDescent="0.25">
      <c r="O54039" s="7"/>
    </row>
    <row r="54040" spans="15:15" x14ac:dyDescent="0.25">
      <c r="O54040" s="7"/>
    </row>
    <row r="54041" spans="15:15" x14ac:dyDescent="0.25">
      <c r="O54041" s="7"/>
    </row>
    <row r="54042" spans="15:15" x14ac:dyDescent="0.25">
      <c r="O54042" s="7"/>
    </row>
    <row r="54043" spans="15:15" x14ac:dyDescent="0.25">
      <c r="O54043" s="7"/>
    </row>
    <row r="54044" spans="15:15" x14ac:dyDescent="0.25">
      <c r="O54044" s="7"/>
    </row>
    <row r="54045" spans="15:15" x14ac:dyDescent="0.25">
      <c r="O54045" s="7"/>
    </row>
    <row r="54046" spans="15:15" x14ac:dyDescent="0.25">
      <c r="O54046" s="7"/>
    </row>
    <row r="54047" spans="15:15" x14ac:dyDescent="0.25">
      <c r="O54047" s="7"/>
    </row>
    <row r="54048" spans="15:15" x14ac:dyDescent="0.25">
      <c r="O54048" s="7"/>
    </row>
    <row r="54049" spans="15:15" x14ac:dyDescent="0.25">
      <c r="O54049" s="7"/>
    </row>
    <row r="54050" spans="15:15" x14ac:dyDescent="0.25">
      <c r="O54050" s="7"/>
    </row>
    <row r="54051" spans="15:15" x14ac:dyDescent="0.25">
      <c r="O54051" s="7"/>
    </row>
    <row r="54052" spans="15:15" x14ac:dyDescent="0.25">
      <c r="O54052" s="7"/>
    </row>
    <row r="54053" spans="15:15" x14ac:dyDescent="0.25">
      <c r="O54053" s="7"/>
    </row>
    <row r="54054" spans="15:15" x14ac:dyDescent="0.25">
      <c r="O54054" s="7"/>
    </row>
    <row r="54055" spans="15:15" x14ac:dyDescent="0.25">
      <c r="O54055" s="7"/>
    </row>
    <row r="54056" spans="15:15" x14ac:dyDescent="0.25">
      <c r="O54056" s="7"/>
    </row>
    <row r="54057" spans="15:15" x14ac:dyDescent="0.25">
      <c r="O54057" s="7"/>
    </row>
    <row r="54058" spans="15:15" x14ac:dyDescent="0.25">
      <c r="O54058" s="7"/>
    </row>
    <row r="54059" spans="15:15" x14ac:dyDescent="0.25">
      <c r="O54059" s="7"/>
    </row>
    <row r="54060" spans="15:15" x14ac:dyDescent="0.25">
      <c r="O54060" s="7"/>
    </row>
    <row r="54061" spans="15:15" x14ac:dyDescent="0.25">
      <c r="O54061" s="7"/>
    </row>
    <row r="54062" spans="15:15" x14ac:dyDescent="0.25">
      <c r="O54062" s="7"/>
    </row>
    <row r="54063" spans="15:15" x14ac:dyDescent="0.25">
      <c r="O54063" s="7"/>
    </row>
    <row r="54064" spans="15:15" x14ac:dyDescent="0.25">
      <c r="O54064" s="7"/>
    </row>
    <row r="54065" spans="15:15" x14ac:dyDescent="0.25">
      <c r="O54065" s="7"/>
    </row>
    <row r="54066" spans="15:15" x14ac:dyDescent="0.25">
      <c r="O54066" s="7"/>
    </row>
    <row r="54067" spans="15:15" x14ac:dyDescent="0.25">
      <c r="O54067" s="7"/>
    </row>
    <row r="54068" spans="15:15" x14ac:dyDescent="0.25">
      <c r="O54068" s="7"/>
    </row>
    <row r="54069" spans="15:15" x14ac:dyDescent="0.25">
      <c r="O54069" s="7"/>
    </row>
    <row r="54070" spans="15:15" x14ac:dyDescent="0.25">
      <c r="O54070" s="7"/>
    </row>
    <row r="54071" spans="15:15" x14ac:dyDescent="0.25">
      <c r="O54071" s="7"/>
    </row>
    <row r="54072" spans="15:15" x14ac:dyDescent="0.25">
      <c r="O54072" s="7"/>
    </row>
    <row r="54073" spans="15:15" x14ac:dyDescent="0.25">
      <c r="O54073" s="7"/>
    </row>
    <row r="54074" spans="15:15" x14ac:dyDescent="0.25">
      <c r="O54074" s="7"/>
    </row>
    <row r="54075" spans="15:15" x14ac:dyDescent="0.25">
      <c r="O54075" s="7"/>
    </row>
    <row r="54076" spans="15:15" x14ac:dyDescent="0.25">
      <c r="O54076" s="7"/>
    </row>
    <row r="54077" spans="15:15" x14ac:dyDescent="0.25">
      <c r="O54077" s="7"/>
    </row>
    <row r="54078" spans="15:15" x14ac:dyDescent="0.25">
      <c r="O54078" s="7"/>
    </row>
    <row r="54079" spans="15:15" x14ac:dyDescent="0.25">
      <c r="O54079" s="7"/>
    </row>
    <row r="54080" spans="15:15" x14ac:dyDescent="0.25">
      <c r="O54080" s="7"/>
    </row>
    <row r="54081" spans="15:15" x14ac:dyDescent="0.25">
      <c r="O54081" s="7"/>
    </row>
    <row r="54082" spans="15:15" x14ac:dyDescent="0.25">
      <c r="O54082" s="7"/>
    </row>
    <row r="54083" spans="15:15" x14ac:dyDescent="0.25">
      <c r="O54083" s="7"/>
    </row>
    <row r="54084" spans="15:15" x14ac:dyDescent="0.25">
      <c r="O54084" s="7"/>
    </row>
    <row r="54085" spans="15:15" x14ac:dyDescent="0.25">
      <c r="O54085" s="7"/>
    </row>
    <row r="54086" spans="15:15" x14ac:dyDescent="0.25">
      <c r="O54086" s="7"/>
    </row>
    <row r="54087" spans="15:15" x14ac:dyDescent="0.25">
      <c r="O54087" s="7"/>
    </row>
    <row r="54088" spans="15:15" x14ac:dyDescent="0.25">
      <c r="O54088" s="7"/>
    </row>
    <row r="54089" spans="15:15" x14ac:dyDescent="0.25">
      <c r="O54089" s="7"/>
    </row>
    <row r="54090" spans="15:15" x14ac:dyDescent="0.25">
      <c r="O54090" s="7"/>
    </row>
    <row r="54091" spans="15:15" x14ac:dyDescent="0.25">
      <c r="O54091" s="7"/>
    </row>
    <row r="54092" spans="15:15" x14ac:dyDescent="0.25">
      <c r="O54092" s="7"/>
    </row>
    <row r="54093" spans="15:15" x14ac:dyDescent="0.25">
      <c r="O54093" s="7"/>
    </row>
    <row r="54094" spans="15:15" x14ac:dyDescent="0.25">
      <c r="O54094" s="7"/>
    </row>
    <row r="54095" spans="15:15" x14ac:dyDescent="0.25">
      <c r="O54095" s="7"/>
    </row>
    <row r="54096" spans="15:15" x14ac:dyDescent="0.25">
      <c r="O54096" s="7"/>
    </row>
    <row r="54097" spans="15:15" x14ac:dyDescent="0.25">
      <c r="O54097" s="7"/>
    </row>
    <row r="54122" spans="15:15" x14ac:dyDescent="0.25">
      <c r="O54122" s="7"/>
    </row>
    <row r="54123" spans="15:15" x14ac:dyDescent="0.25">
      <c r="O54123" s="7"/>
    </row>
    <row r="54124" spans="15:15" x14ac:dyDescent="0.25">
      <c r="O54124" s="7"/>
    </row>
    <row r="54125" spans="15:15" x14ac:dyDescent="0.25">
      <c r="O54125" s="7"/>
    </row>
    <row r="54126" spans="15:15" x14ac:dyDescent="0.25">
      <c r="O54126" s="7"/>
    </row>
    <row r="54127" spans="15:15" x14ac:dyDescent="0.25">
      <c r="O54127" s="7"/>
    </row>
    <row r="54128" spans="15:15" x14ac:dyDescent="0.25">
      <c r="O54128" s="7"/>
    </row>
    <row r="54129" spans="15:15" x14ac:dyDescent="0.25">
      <c r="O54129" s="7"/>
    </row>
    <row r="54130" spans="15:15" x14ac:dyDescent="0.25">
      <c r="O54130" s="7"/>
    </row>
    <row r="54131" spans="15:15" x14ac:dyDescent="0.25">
      <c r="O54131" s="7"/>
    </row>
    <row r="54132" spans="15:15" x14ac:dyDescent="0.25">
      <c r="O54132" s="7"/>
    </row>
    <row r="54133" spans="15:15" x14ac:dyDescent="0.25">
      <c r="O54133" s="7"/>
    </row>
    <row r="54134" spans="15:15" x14ac:dyDescent="0.25">
      <c r="O54134" s="7"/>
    </row>
    <row r="54135" spans="15:15" x14ac:dyDescent="0.25">
      <c r="O54135" s="7"/>
    </row>
    <row r="54136" spans="15:15" x14ac:dyDescent="0.25">
      <c r="O54136" s="7"/>
    </row>
    <row r="54137" spans="15:15" x14ac:dyDescent="0.25">
      <c r="O54137" s="7"/>
    </row>
    <row r="54138" spans="15:15" x14ac:dyDescent="0.25">
      <c r="O54138" s="7"/>
    </row>
    <row r="54139" spans="15:15" x14ac:dyDescent="0.25">
      <c r="O54139" s="7"/>
    </row>
    <row r="54140" spans="15:15" x14ac:dyDescent="0.25">
      <c r="O54140" s="7"/>
    </row>
    <row r="54141" spans="15:15" x14ac:dyDescent="0.25">
      <c r="O54141" s="7"/>
    </row>
    <row r="54142" spans="15:15" x14ac:dyDescent="0.25">
      <c r="O54142" s="7"/>
    </row>
    <row r="54143" spans="15:15" x14ac:dyDescent="0.25">
      <c r="O54143" s="7"/>
    </row>
    <row r="54144" spans="15:15" x14ac:dyDescent="0.25">
      <c r="O54144" s="7"/>
    </row>
    <row r="54145" spans="15:15" x14ac:dyDescent="0.25">
      <c r="O54145" s="7"/>
    </row>
    <row r="54146" spans="15:15" x14ac:dyDescent="0.25">
      <c r="O54146" s="7"/>
    </row>
    <row r="54147" spans="15:15" x14ac:dyDescent="0.25">
      <c r="O54147" s="7"/>
    </row>
    <row r="54148" spans="15:15" x14ac:dyDescent="0.25">
      <c r="O54148" s="7"/>
    </row>
    <row r="54149" spans="15:15" x14ac:dyDescent="0.25">
      <c r="O54149" s="7"/>
    </row>
    <row r="54150" spans="15:15" x14ac:dyDescent="0.25">
      <c r="O54150" s="7"/>
    </row>
    <row r="54151" spans="15:15" x14ac:dyDescent="0.25">
      <c r="O54151" s="7"/>
    </row>
    <row r="54152" spans="15:15" x14ac:dyDescent="0.25">
      <c r="O54152" s="7"/>
    </row>
    <row r="54153" spans="15:15" x14ac:dyDescent="0.25">
      <c r="O54153" s="7"/>
    </row>
    <row r="54154" spans="15:15" x14ac:dyDescent="0.25">
      <c r="O54154" s="7"/>
    </row>
    <row r="54155" spans="15:15" x14ac:dyDescent="0.25">
      <c r="O54155" s="7"/>
    </row>
    <row r="54156" spans="15:15" x14ac:dyDescent="0.25">
      <c r="O54156" s="7"/>
    </row>
    <row r="54157" spans="15:15" x14ac:dyDescent="0.25">
      <c r="O54157" s="7"/>
    </row>
    <row r="54158" spans="15:15" x14ac:dyDescent="0.25">
      <c r="O54158" s="7"/>
    </row>
    <row r="54159" spans="15:15" x14ac:dyDescent="0.25">
      <c r="O54159" s="7"/>
    </row>
    <row r="54160" spans="15:15" x14ac:dyDescent="0.25">
      <c r="O54160" s="7"/>
    </row>
    <row r="54161" spans="15:15" x14ac:dyDescent="0.25">
      <c r="O54161" s="7"/>
    </row>
    <row r="54162" spans="15:15" x14ac:dyDescent="0.25">
      <c r="O54162" s="7"/>
    </row>
    <row r="54163" spans="15:15" x14ac:dyDescent="0.25">
      <c r="O54163" s="7"/>
    </row>
    <row r="54164" spans="15:15" x14ac:dyDescent="0.25">
      <c r="O54164" s="7"/>
    </row>
    <row r="54165" spans="15:15" x14ac:dyDescent="0.25">
      <c r="O54165" s="7"/>
    </row>
    <row r="54166" spans="15:15" x14ac:dyDescent="0.25">
      <c r="O54166" s="7"/>
    </row>
    <row r="54167" spans="15:15" x14ac:dyDescent="0.25">
      <c r="O54167" s="7"/>
    </row>
    <row r="54168" spans="15:15" x14ac:dyDescent="0.25">
      <c r="O54168" s="7"/>
    </row>
    <row r="54169" spans="15:15" x14ac:dyDescent="0.25">
      <c r="O54169" s="7"/>
    </row>
    <row r="54170" spans="15:15" x14ac:dyDescent="0.25">
      <c r="O54170" s="7"/>
    </row>
    <row r="54171" spans="15:15" x14ac:dyDescent="0.25">
      <c r="O54171" s="7"/>
    </row>
    <row r="54172" spans="15:15" x14ac:dyDescent="0.25">
      <c r="O54172" s="7"/>
    </row>
    <row r="54173" spans="15:15" x14ac:dyDescent="0.25">
      <c r="O54173" s="7"/>
    </row>
    <row r="54174" spans="15:15" x14ac:dyDescent="0.25">
      <c r="O54174" s="7"/>
    </row>
    <row r="54175" spans="15:15" x14ac:dyDescent="0.25">
      <c r="O54175" s="7"/>
    </row>
    <row r="54176" spans="15:15" x14ac:dyDescent="0.25">
      <c r="O54176" s="7"/>
    </row>
    <row r="54177" spans="15:15" x14ac:dyDescent="0.25">
      <c r="O54177" s="7"/>
    </row>
    <row r="54178" spans="15:15" x14ac:dyDescent="0.25">
      <c r="O54178" s="7"/>
    </row>
    <row r="54179" spans="15:15" x14ac:dyDescent="0.25">
      <c r="O54179" s="7"/>
    </row>
    <row r="54180" spans="15:15" x14ac:dyDescent="0.25">
      <c r="O54180" s="7"/>
    </row>
    <row r="54181" spans="15:15" x14ac:dyDescent="0.25">
      <c r="O54181" s="7"/>
    </row>
    <row r="54182" spans="15:15" x14ac:dyDescent="0.25">
      <c r="O54182" s="7"/>
    </row>
    <row r="54183" spans="15:15" x14ac:dyDescent="0.25">
      <c r="O54183" s="7"/>
    </row>
    <row r="54184" spans="15:15" x14ac:dyDescent="0.25">
      <c r="O54184" s="7"/>
    </row>
    <row r="54185" spans="15:15" x14ac:dyDescent="0.25">
      <c r="O54185" s="7"/>
    </row>
    <row r="54186" spans="15:15" x14ac:dyDescent="0.25">
      <c r="O54186" s="7"/>
    </row>
    <row r="54187" spans="15:15" x14ac:dyDescent="0.25">
      <c r="O54187" s="7"/>
    </row>
    <row r="54188" spans="15:15" x14ac:dyDescent="0.25">
      <c r="O54188" s="7"/>
    </row>
    <row r="54189" spans="15:15" x14ac:dyDescent="0.25">
      <c r="O54189" s="7"/>
    </row>
    <row r="54190" spans="15:15" x14ac:dyDescent="0.25">
      <c r="O54190" s="7"/>
    </row>
    <row r="54191" spans="15:15" x14ac:dyDescent="0.25">
      <c r="O54191" s="7"/>
    </row>
    <row r="54192" spans="15:15" x14ac:dyDescent="0.25">
      <c r="O54192" s="7"/>
    </row>
    <row r="54193" spans="15:15" x14ac:dyDescent="0.25">
      <c r="O54193" s="7"/>
    </row>
    <row r="54194" spans="15:15" x14ac:dyDescent="0.25">
      <c r="O54194" s="7"/>
    </row>
    <row r="54195" spans="15:15" x14ac:dyDescent="0.25">
      <c r="O54195" s="7"/>
    </row>
    <row r="54196" spans="15:15" x14ac:dyDescent="0.25">
      <c r="O54196" s="7"/>
    </row>
    <row r="54197" spans="15:15" x14ac:dyDescent="0.25">
      <c r="O54197" s="7"/>
    </row>
    <row r="54198" spans="15:15" x14ac:dyDescent="0.25">
      <c r="O54198" s="7"/>
    </row>
    <row r="54199" spans="15:15" x14ac:dyDescent="0.25">
      <c r="O54199" s="7"/>
    </row>
    <row r="54200" spans="15:15" x14ac:dyDescent="0.25">
      <c r="O54200" s="7"/>
    </row>
    <row r="54201" spans="15:15" x14ac:dyDescent="0.25">
      <c r="O54201" s="7"/>
    </row>
    <row r="54202" spans="15:15" x14ac:dyDescent="0.25">
      <c r="O54202" s="7"/>
    </row>
    <row r="54203" spans="15:15" x14ac:dyDescent="0.25">
      <c r="O54203" s="7"/>
    </row>
    <row r="54204" spans="15:15" x14ac:dyDescent="0.25">
      <c r="O54204" s="7"/>
    </row>
    <row r="54205" spans="15:15" x14ac:dyDescent="0.25">
      <c r="O54205" s="7"/>
    </row>
    <row r="54206" spans="15:15" x14ac:dyDescent="0.25">
      <c r="O54206" s="7"/>
    </row>
    <row r="54207" spans="15:15" x14ac:dyDescent="0.25">
      <c r="O54207" s="7"/>
    </row>
    <row r="54208" spans="15:15" x14ac:dyDescent="0.25">
      <c r="O54208" s="7"/>
    </row>
    <row r="54209" spans="15:15" x14ac:dyDescent="0.25">
      <c r="O54209" s="7"/>
    </row>
    <row r="54210" spans="15:15" x14ac:dyDescent="0.25">
      <c r="O54210" s="7"/>
    </row>
    <row r="54211" spans="15:15" x14ac:dyDescent="0.25">
      <c r="O54211" s="7"/>
    </row>
    <row r="54212" spans="15:15" x14ac:dyDescent="0.25">
      <c r="O54212" s="7"/>
    </row>
    <row r="54213" spans="15:15" x14ac:dyDescent="0.25">
      <c r="O54213" s="7"/>
    </row>
    <row r="54214" spans="15:15" x14ac:dyDescent="0.25">
      <c r="O54214" s="7"/>
    </row>
    <row r="54215" spans="15:15" x14ac:dyDescent="0.25">
      <c r="O54215" s="7"/>
    </row>
    <row r="54216" spans="15:15" x14ac:dyDescent="0.25">
      <c r="O54216" s="7"/>
    </row>
    <row r="54217" spans="15:15" x14ac:dyDescent="0.25">
      <c r="O54217" s="7"/>
    </row>
    <row r="54218" spans="15:15" x14ac:dyDescent="0.25">
      <c r="O54218" s="7"/>
    </row>
    <row r="54219" spans="15:15" x14ac:dyDescent="0.25">
      <c r="O54219" s="7"/>
    </row>
    <row r="54220" spans="15:15" x14ac:dyDescent="0.25">
      <c r="O54220" s="7"/>
    </row>
    <row r="54221" spans="15:15" x14ac:dyDescent="0.25">
      <c r="O54221" s="7"/>
    </row>
    <row r="54222" spans="15:15" x14ac:dyDescent="0.25">
      <c r="O54222" s="7"/>
    </row>
    <row r="54223" spans="15:15" x14ac:dyDescent="0.25">
      <c r="O54223" s="7"/>
    </row>
    <row r="54224" spans="15:15" x14ac:dyDescent="0.25">
      <c r="O54224" s="7"/>
    </row>
    <row r="54225" spans="15:15" x14ac:dyDescent="0.25">
      <c r="O54225" s="7"/>
    </row>
    <row r="54226" spans="15:15" x14ac:dyDescent="0.25">
      <c r="O54226" s="7"/>
    </row>
    <row r="54227" spans="15:15" x14ac:dyDescent="0.25">
      <c r="O54227" s="7"/>
    </row>
    <row r="54228" spans="15:15" x14ac:dyDescent="0.25">
      <c r="O54228" s="7"/>
    </row>
    <row r="54229" spans="15:15" x14ac:dyDescent="0.25">
      <c r="O54229" s="7"/>
    </row>
    <row r="54230" spans="15:15" x14ac:dyDescent="0.25">
      <c r="O54230" s="7"/>
    </row>
    <row r="54231" spans="15:15" x14ac:dyDescent="0.25">
      <c r="O54231" s="7"/>
    </row>
    <row r="54232" spans="15:15" x14ac:dyDescent="0.25">
      <c r="O54232" s="7"/>
    </row>
    <row r="54233" spans="15:15" x14ac:dyDescent="0.25">
      <c r="O54233" s="7"/>
    </row>
    <row r="54234" spans="15:15" x14ac:dyDescent="0.25">
      <c r="O54234" s="7"/>
    </row>
    <row r="54235" spans="15:15" x14ac:dyDescent="0.25">
      <c r="O54235" s="7"/>
    </row>
    <row r="54236" spans="15:15" x14ac:dyDescent="0.25">
      <c r="O54236" s="7"/>
    </row>
    <row r="54237" spans="15:15" x14ac:dyDescent="0.25">
      <c r="O54237" s="7"/>
    </row>
    <row r="54238" spans="15:15" x14ac:dyDescent="0.25">
      <c r="O54238" s="7"/>
    </row>
    <row r="54239" spans="15:15" x14ac:dyDescent="0.25">
      <c r="O54239" s="7"/>
    </row>
    <row r="54240" spans="15:15" x14ac:dyDescent="0.25">
      <c r="O54240" s="7"/>
    </row>
    <row r="54241" spans="15:15" x14ac:dyDescent="0.25">
      <c r="O54241" s="7"/>
    </row>
    <row r="54242" spans="15:15" x14ac:dyDescent="0.25">
      <c r="O54242" s="7"/>
    </row>
    <row r="54243" spans="15:15" x14ac:dyDescent="0.25">
      <c r="O54243" s="7"/>
    </row>
    <row r="54244" spans="15:15" x14ac:dyDescent="0.25">
      <c r="O54244" s="7"/>
    </row>
    <row r="54245" spans="15:15" x14ac:dyDescent="0.25">
      <c r="O54245" s="7"/>
    </row>
    <row r="54246" spans="15:15" x14ac:dyDescent="0.25">
      <c r="O54246" s="7"/>
    </row>
    <row r="54247" spans="15:15" x14ac:dyDescent="0.25">
      <c r="O54247" s="7"/>
    </row>
    <row r="54248" spans="15:15" x14ac:dyDescent="0.25">
      <c r="O54248" s="7"/>
    </row>
    <row r="54249" spans="15:15" x14ac:dyDescent="0.25">
      <c r="O54249" s="7"/>
    </row>
    <row r="54250" spans="15:15" x14ac:dyDescent="0.25">
      <c r="O54250" s="7"/>
    </row>
    <row r="54251" spans="15:15" x14ac:dyDescent="0.25">
      <c r="O54251" s="7"/>
    </row>
    <row r="54252" spans="15:15" x14ac:dyDescent="0.25">
      <c r="O54252" s="7"/>
    </row>
    <row r="54253" spans="15:15" x14ac:dyDescent="0.25">
      <c r="O54253" s="7"/>
    </row>
    <row r="54254" spans="15:15" x14ac:dyDescent="0.25">
      <c r="O54254" s="7"/>
    </row>
    <row r="54255" spans="15:15" x14ac:dyDescent="0.25">
      <c r="O54255" s="7"/>
    </row>
    <row r="54256" spans="15:15" x14ac:dyDescent="0.25">
      <c r="O54256" s="7"/>
    </row>
    <row r="54257" spans="15:15" x14ac:dyDescent="0.25">
      <c r="O54257" s="7"/>
    </row>
    <row r="54258" spans="15:15" x14ac:dyDescent="0.25">
      <c r="O54258" s="7"/>
    </row>
    <row r="54259" spans="15:15" x14ac:dyDescent="0.25">
      <c r="O54259" s="7"/>
    </row>
    <row r="54260" spans="15:15" x14ac:dyDescent="0.25">
      <c r="O54260" s="7"/>
    </row>
    <row r="54261" spans="15:15" x14ac:dyDescent="0.25">
      <c r="O54261" s="7"/>
    </row>
    <row r="54262" spans="15:15" x14ac:dyDescent="0.25">
      <c r="O54262" s="7"/>
    </row>
    <row r="54263" spans="15:15" x14ac:dyDescent="0.25">
      <c r="O54263" s="7"/>
    </row>
    <row r="54264" spans="15:15" x14ac:dyDescent="0.25">
      <c r="O54264" s="7"/>
    </row>
    <row r="54265" spans="15:15" x14ac:dyDescent="0.25">
      <c r="O54265" s="7"/>
    </row>
    <row r="54266" spans="15:15" x14ac:dyDescent="0.25">
      <c r="O54266" s="7"/>
    </row>
    <row r="54267" spans="15:15" x14ac:dyDescent="0.25">
      <c r="O54267" s="7"/>
    </row>
    <row r="54268" spans="15:15" x14ac:dyDescent="0.25">
      <c r="O54268" s="7"/>
    </row>
    <row r="54269" spans="15:15" x14ac:dyDescent="0.25">
      <c r="O54269" s="7"/>
    </row>
    <row r="54270" spans="15:15" x14ac:dyDescent="0.25">
      <c r="O54270" s="7"/>
    </row>
    <row r="54271" spans="15:15" x14ac:dyDescent="0.25">
      <c r="O54271" s="7"/>
    </row>
    <row r="54272" spans="15:15" x14ac:dyDescent="0.25">
      <c r="O54272" s="7"/>
    </row>
    <row r="54273" spans="15:15" x14ac:dyDescent="0.25">
      <c r="O54273" s="7"/>
    </row>
    <row r="54274" spans="15:15" x14ac:dyDescent="0.25">
      <c r="O54274" s="7"/>
    </row>
    <row r="54275" spans="15:15" x14ac:dyDescent="0.25">
      <c r="O54275" s="7"/>
    </row>
    <row r="54276" spans="15:15" x14ac:dyDescent="0.25">
      <c r="O54276" s="7"/>
    </row>
    <row r="54277" spans="15:15" x14ac:dyDescent="0.25">
      <c r="O54277" s="7"/>
    </row>
    <row r="54278" spans="15:15" x14ac:dyDescent="0.25">
      <c r="O54278" s="7"/>
    </row>
    <row r="54279" spans="15:15" x14ac:dyDescent="0.25">
      <c r="O54279" s="7"/>
    </row>
    <row r="54280" spans="15:15" x14ac:dyDescent="0.25">
      <c r="O54280" s="7"/>
    </row>
    <row r="54281" spans="15:15" x14ac:dyDescent="0.25">
      <c r="O54281" s="7"/>
    </row>
    <row r="54282" spans="15:15" x14ac:dyDescent="0.25">
      <c r="O54282" s="7"/>
    </row>
    <row r="54283" spans="15:15" x14ac:dyDescent="0.25">
      <c r="O54283" s="7"/>
    </row>
    <row r="54284" spans="15:15" x14ac:dyDescent="0.25">
      <c r="O54284" s="7"/>
    </row>
    <row r="54285" spans="15:15" x14ac:dyDescent="0.25">
      <c r="O54285" s="7"/>
    </row>
    <row r="54286" spans="15:15" x14ac:dyDescent="0.25">
      <c r="O54286" s="7"/>
    </row>
    <row r="54287" spans="15:15" x14ac:dyDescent="0.25">
      <c r="O54287" s="7"/>
    </row>
    <row r="54288" spans="15:15" x14ac:dyDescent="0.25">
      <c r="O54288" s="7"/>
    </row>
    <row r="54289" spans="15:15" x14ac:dyDescent="0.25">
      <c r="O54289" s="7"/>
    </row>
    <row r="54290" spans="15:15" x14ac:dyDescent="0.25">
      <c r="O54290" s="7"/>
    </row>
    <row r="54291" spans="15:15" x14ac:dyDescent="0.25">
      <c r="O54291" s="7"/>
    </row>
    <row r="54292" spans="15:15" x14ac:dyDescent="0.25">
      <c r="O54292" s="7"/>
    </row>
    <row r="54293" spans="15:15" x14ac:dyDescent="0.25">
      <c r="O54293" s="7"/>
    </row>
    <row r="54294" spans="15:15" x14ac:dyDescent="0.25">
      <c r="O54294" s="7"/>
    </row>
    <row r="54295" spans="15:15" x14ac:dyDescent="0.25">
      <c r="O54295" s="7"/>
    </row>
    <row r="54296" spans="15:15" x14ac:dyDescent="0.25">
      <c r="O54296" s="7"/>
    </row>
    <row r="54297" spans="15:15" x14ac:dyDescent="0.25">
      <c r="O54297" s="7"/>
    </row>
    <row r="54298" spans="15:15" x14ac:dyDescent="0.25">
      <c r="O54298" s="7"/>
    </row>
    <row r="54299" spans="15:15" x14ac:dyDescent="0.25">
      <c r="O54299" s="7"/>
    </row>
    <row r="54300" spans="15:15" x14ac:dyDescent="0.25">
      <c r="O54300" s="7"/>
    </row>
    <row r="54301" spans="15:15" x14ac:dyDescent="0.25">
      <c r="O54301" s="7"/>
    </row>
    <row r="54302" spans="15:15" x14ac:dyDescent="0.25">
      <c r="O54302" s="7"/>
    </row>
    <row r="54303" spans="15:15" x14ac:dyDescent="0.25">
      <c r="O54303" s="7"/>
    </row>
    <row r="54304" spans="15:15" x14ac:dyDescent="0.25">
      <c r="O54304" s="7"/>
    </row>
    <row r="54305" spans="15:15" x14ac:dyDescent="0.25">
      <c r="O54305" s="7"/>
    </row>
    <row r="54306" spans="15:15" x14ac:dyDescent="0.25">
      <c r="O54306" s="7"/>
    </row>
    <row r="54307" spans="15:15" x14ac:dyDescent="0.25">
      <c r="O54307" s="7"/>
    </row>
    <row r="54308" spans="15:15" x14ac:dyDescent="0.25">
      <c r="O54308" s="7"/>
    </row>
    <row r="54309" spans="15:15" x14ac:dyDescent="0.25">
      <c r="O54309" s="7"/>
    </row>
    <row r="54310" spans="15:15" x14ac:dyDescent="0.25">
      <c r="O54310" s="7"/>
    </row>
    <row r="54311" spans="15:15" x14ac:dyDescent="0.25">
      <c r="O54311" s="7"/>
    </row>
    <row r="54312" spans="15:15" x14ac:dyDescent="0.25">
      <c r="O54312" s="7"/>
    </row>
    <row r="54313" spans="15:15" x14ac:dyDescent="0.25">
      <c r="O54313" s="7"/>
    </row>
    <row r="54314" spans="15:15" x14ac:dyDescent="0.25">
      <c r="O54314" s="7"/>
    </row>
    <row r="54315" spans="15:15" x14ac:dyDescent="0.25">
      <c r="O54315" s="7"/>
    </row>
    <row r="54316" spans="15:15" x14ac:dyDescent="0.25">
      <c r="O54316" s="7"/>
    </row>
    <row r="54317" spans="15:15" x14ac:dyDescent="0.25">
      <c r="O54317" s="7"/>
    </row>
    <row r="54318" spans="15:15" x14ac:dyDescent="0.25">
      <c r="O54318" s="7"/>
    </row>
    <row r="54319" spans="15:15" x14ac:dyDescent="0.25">
      <c r="O54319" s="7"/>
    </row>
    <row r="54320" spans="15:15" x14ac:dyDescent="0.25">
      <c r="O54320" s="7"/>
    </row>
    <row r="54321" spans="15:15" x14ac:dyDescent="0.25">
      <c r="O54321" s="7"/>
    </row>
    <row r="54322" spans="15:15" x14ac:dyDescent="0.25">
      <c r="O54322" s="7"/>
    </row>
    <row r="54323" spans="15:15" x14ac:dyDescent="0.25">
      <c r="O54323" s="7"/>
    </row>
    <row r="54324" spans="15:15" x14ac:dyDescent="0.25">
      <c r="O54324" s="7"/>
    </row>
    <row r="54325" spans="15:15" x14ac:dyDescent="0.25">
      <c r="O54325" s="7"/>
    </row>
    <row r="54326" spans="15:15" x14ac:dyDescent="0.25">
      <c r="O54326" s="7"/>
    </row>
    <row r="54327" spans="15:15" x14ac:dyDescent="0.25">
      <c r="O54327" s="7"/>
    </row>
    <row r="54328" spans="15:15" x14ac:dyDescent="0.25">
      <c r="O54328" s="7"/>
    </row>
    <row r="54329" spans="15:15" x14ac:dyDescent="0.25">
      <c r="O54329" s="7"/>
    </row>
    <row r="54330" spans="15:15" x14ac:dyDescent="0.25">
      <c r="O54330" s="7"/>
    </row>
    <row r="54331" spans="15:15" x14ac:dyDescent="0.25">
      <c r="O54331" s="7"/>
    </row>
    <row r="54332" spans="15:15" x14ac:dyDescent="0.25">
      <c r="O54332" s="7"/>
    </row>
    <row r="54333" spans="15:15" x14ac:dyDescent="0.25">
      <c r="O54333" s="7"/>
    </row>
    <row r="54334" spans="15:15" x14ac:dyDescent="0.25">
      <c r="O54334" s="7"/>
    </row>
    <row r="54335" spans="15:15" x14ac:dyDescent="0.25">
      <c r="O54335" s="7"/>
    </row>
    <row r="54336" spans="15:15" x14ac:dyDescent="0.25">
      <c r="O54336" s="7"/>
    </row>
    <row r="54337" spans="15:15" x14ac:dyDescent="0.25">
      <c r="O54337" s="7"/>
    </row>
    <row r="54338" spans="15:15" x14ac:dyDescent="0.25">
      <c r="O54338" s="7"/>
    </row>
    <row r="54339" spans="15:15" x14ac:dyDescent="0.25">
      <c r="O54339" s="7"/>
    </row>
    <row r="54340" spans="15:15" x14ac:dyDescent="0.25">
      <c r="O54340" s="7"/>
    </row>
    <row r="54341" spans="15:15" x14ac:dyDescent="0.25">
      <c r="O54341" s="7"/>
    </row>
    <row r="54342" spans="15:15" x14ac:dyDescent="0.25">
      <c r="O54342" s="7"/>
    </row>
    <row r="54343" spans="15:15" x14ac:dyDescent="0.25">
      <c r="O54343" s="7"/>
    </row>
    <row r="54344" spans="15:15" x14ac:dyDescent="0.25">
      <c r="O54344" s="7"/>
    </row>
    <row r="54345" spans="15:15" x14ac:dyDescent="0.25">
      <c r="O54345" s="7"/>
    </row>
    <row r="54346" spans="15:15" x14ac:dyDescent="0.25">
      <c r="O54346" s="7"/>
    </row>
    <row r="54347" spans="15:15" x14ac:dyDescent="0.25">
      <c r="O54347" s="7"/>
    </row>
    <row r="54348" spans="15:15" x14ac:dyDescent="0.25">
      <c r="O54348" s="7"/>
    </row>
    <row r="54349" spans="15:15" x14ac:dyDescent="0.25">
      <c r="O54349" s="7"/>
    </row>
    <row r="54350" spans="15:15" x14ac:dyDescent="0.25">
      <c r="O54350" s="7"/>
    </row>
    <row r="54351" spans="15:15" x14ac:dyDescent="0.25">
      <c r="O54351" s="7"/>
    </row>
    <row r="54352" spans="15:15" x14ac:dyDescent="0.25">
      <c r="O54352" s="7"/>
    </row>
    <row r="54353" spans="15:15" x14ac:dyDescent="0.25">
      <c r="O54353" s="7"/>
    </row>
    <row r="54354" spans="15:15" x14ac:dyDescent="0.25">
      <c r="O54354" s="7"/>
    </row>
    <row r="54355" spans="15:15" x14ac:dyDescent="0.25">
      <c r="O54355" s="7"/>
    </row>
    <row r="54356" spans="15:15" x14ac:dyDescent="0.25">
      <c r="O54356" s="7"/>
    </row>
    <row r="54357" spans="15:15" x14ac:dyDescent="0.25">
      <c r="O54357" s="7"/>
    </row>
    <row r="54358" spans="15:15" x14ac:dyDescent="0.25">
      <c r="O54358" s="7"/>
    </row>
    <row r="54359" spans="15:15" x14ac:dyDescent="0.25">
      <c r="O54359" s="7"/>
    </row>
    <row r="54360" spans="15:15" x14ac:dyDescent="0.25">
      <c r="O54360" s="7"/>
    </row>
    <row r="54361" spans="15:15" x14ac:dyDescent="0.25">
      <c r="O54361" s="7"/>
    </row>
    <row r="54386" spans="15:15" x14ac:dyDescent="0.25">
      <c r="O54386" s="7"/>
    </row>
    <row r="54387" spans="15:15" x14ac:dyDescent="0.25">
      <c r="O54387" s="7"/>
    </row>
    <row r="54388" spans="15:15" x14ac:dyDescent="0.25">
      <c r="O54388" s="7"/>
    </row>
    <row r="54389" spans="15:15" x14ac:dyDescent="0.25">
      <c r="O54389" s="7"/>
    </row>
    <row r="54390" spans="15:15" x14ac:dyDescent="0.25">
      <c r="O54390" s="7"/>
    </row>
    <row r="54391" spans="15:15" x14ac:dyDescent="0.25">
      <c r="O54391" s="7"/>
    </row>
    <row r="54392" spans="15:15" x14ac:dyDescent="0.25">
      <c r="O54392" s="7"/>
    </row>
    <row r="54393" spans="15:15" x14ac:dyDescent="0.25">
      <c r="O54393" s="7"/>
    </row>
    <row r="54394" spans="15:15" x14ac:dyDescent="0.25">
      <c r="O54394" s="7"/>
    </row>
    <row r="54395" spans="15:15" x14ac:dyDescent="0.25">
      <c r="O54395" s="7"/>
    </row>
    <row r="54396" spans="15:15" x14ac:dyDescent="0.25">
      <c r="O54396" s="7"/>
    </row>
    <row r="54397" spans="15:15" x14ac:dyDescent="0.25">
      <c r="O54397" s="7"/>
    </row>
    <row r="54398" spans="15:15" x14ac:dyDescent="0.25">
      <c r="O54398" s="7"/>
    </row>
    <row r="54399" spans="15:15" x14ac:dyDescent="0.25">
      <c r="O54399" s="7"/>
    </row>
    <row r="54400" spans="15:15" x14ac:dyDescent="0.25">
      <c r="O54400" s="7"/>
    </row>
    <row r="54401" spans="15:15" x14ac:dyDescent="0.25">
      <c r="O54401" s="7"/>
    </row>
    <row r="54402" spans="15:15" x14ac:dyDescent="0.25">
      <c r="O54402" s="7"/>
    </row>
    <row r="54403" spans="15:15" x14ac:dyDescent="0.25">
      <c r="O54403" s="7"/>
    </row>
    <row r="54404" spans="15:15" x14ac:dyDescent="0.25">
      <c r="O54404" s="7"/>
    </row>
    <row r="54405" spans="15:15" x14ac:dyDescent="0.25">
      <c r="O54405" s="7"/>
    </row>
    <row r="54406" spans="15:15" x14ac:dyDescent="0.25">
      <c r="O54406" s="7"/>
    </row>
    <row r="54407" spans="15:15" x14ac:dyDescent="0.25">
      <c r="O54407" s="7"/>
    </row>
    <row r="54408" spans="15:15" x14ac:dyDescent="0.25">
      <c r="O54408" s="7"/>
    </row>
    <row r="54409" spans="15:15" x14ac:dyDescent="0.25">
      <c r="O54409" s="7"/>
    </row>
    <row r="54410" spans="15:15" x14ac:dyDescent="0.25">
      <c r="O54410" s="7"/>
    </row>
    <row r="54411" spans="15:15" x14ac:dyDescent="0.25">
      <c r="O54411" s="7"/>
    </row>
    <row r="54412" spans="15:15" x14ac:dyDescent="0.25">
      <c r="O54412" s="7"/>
    </row>
    <row r="54413" spans="15:15" x14ac:dyDescent="0.25">
      <c r="O54413" s="7"/>
    </row>
    <row r="54414" spans="15:15" x14ac:dyDescent="0.25">
      <c r="O54414" s="7"/>
    </row>
    <row r="54415" spans="15:15" x14ac:dyDescent="0.25">
      <c r="O54415" s="7"/>
    </row>
    <row r="54416" spans="15:15" x14ac:dyDescent="0.25">
      <c r="O54416" s="7"/>
    </row>
    <row r="54417" spans="15:15" x14ac:dyDescent="0.25">
      <c r="O54417" s="7"/>
    </row>
    <row r="54418" spans="15:15" x14ac:dyDescent="0.25">
      <c r="O54418" s="7"/>
    </row>
    <row r="54419" spans="15:15" x14ac:dyDescent="0.25">
      <c r="O54419" s="7"/>
    </row>
    <row r="54420" spans="15:15" x14ac:dyDescent="0.25">
      <c r="O54420" s="7"/>
    </row>
    <row r="54421" spans="15:15" x14ac:dyDescent="0.25">
      <c r="O54421" s="7"/>
    </row>
    <row r="54422" spans="15:15" x14ac:dyDescent="0.25">
      <c r="O54422" s="7"/>
    </row>
    <row r="54423" spans="15:15" x14ac:dyDescent="0.25">
      <c r="O54423" s="7"/>
    </row>
    <row r="54424" spans="15:15" x14ac:dyDescent="0.25">
      <c r="O54424" s="7"/>
    </row>
    <row r="54425" spans="15:15" x14ac:dyDescent="0.25">
      <c r="O54425" s="7"/>
    </row>
    <row r="54426" spans="15:15" x14ac:dyDescent="0.25">
      <c r="O54426" s="7"/>
    </row>
    <row r="54427" spans="15:15" x14ac:dyDescent="0.25">
      <c r="O54427" s="7"/>
    </row>
    <row r="54428" spans="15:15" x14ac:dyDescent="0.25">
      <c r="O54428" s="7"/>
    </row>
    <row r="54429" spans="15:15" x14ac:dyDescent="0.25">
      <c r="O54429" s="7"/>
    </row>
    <row r="54430" spans="15:15" x14ac:dyDescent="0.25">
      <c r="O54430" s="7"/>
    </row>
    <row r="54431" spans="15:15" x14ac:dyDescent="0.25">
      <c r="O54431" s="7"/>
    </row>
    <row r="54432" spans="15:15" x14ac:dyDescent="0.25">
      <c r="O54432" s="7"/>
    </row>
    <row r="54433" spans="15:15" x14ac:dyDescent="0.25">
      <c r="O54433" s="7"/>
    </row>
    <row r="54434" spans="15:15" x14ac:dyDescent="0.25">
      <c r="O54434" s="7"/>
    </row>
    <row r="54435" spans="15:15" x14ac:dyDescent="0.25">
      <c r="O54435" s="7"/>
    </row>
    <row r="54436" spans="15:15" x14ac:dyDescent="0.25">
      <c r="O54436" s="7"/>
    </row>
    <row r="54437" spans="15:15" x14ac:dyDescent="0.25">
      <c r="O54437" s="7"/>
    </row>
    <row r="54438" spans="15:15" x14ac:dyDescent="0.25">
      <c r="O54438" s="7"/>
    </row>
    <row r="54439" spans="15:15" x14ac:dyDescent="0.25">
      <c r="O54439" s="7"/>
    </row>
    <row r="54440" spans="15:15" x14ac:dyDescent="0.25">
      <c r="O54440" s="7"/>
    </row>
    <row r="54441" spans="15:15" x14ac:dyDescent="0.25">
      <c r="O54441" s="7"/>
    </row>
    <row r="54442" spans="15:15" x14ac:dyDescent="0.25">
      <c r="O54442" s="7"/>
    </row>
    <row r="54443" spans="15:15" x14ac:dyDescent="0.25">
      <c r="O54443" s="7"/>
    </row>
    <row r="54444" spans="15:15" x14ac:dyDescent="0.25">
      <c r="O54444" s="7"/>
    </row>
    <row r="54445" spans="15:15" x14ac:dyDescent="0.25">
      <c r="O54445" s="7"/>
    </row>
    <row r="54446" spans="15:15" x14ac:dyDescent="0.25">
      <c r="O54446" s="7"/>
    </row>
    <row r="54447" spans="15:15" x14ac:dyDescent="0.25">
      <c r="O54447" s="7"/>
    </row>
    <row r="54448" spans="15:15" x14ac:dyDescent="0.25">
      <c r="O54448" s="7"/>
    </row>
    <row r="54449" spans="15:15" x14ac:dyDescent="0.25">
      <c r="O54449" s="7"/>
    </row>
    <row r="54450" spans="15:15" x14ac:dyDescent="0.25">
      <c r="O54450" s="7"/>
    </row>
    <row r="54451" spans="15:15" x14ac:dyDescent="0.25">
      <c r="O54451" s="7"/>
    </row>
    <row r="54452" spans="15:15" x14ac:dyDescent="0.25">
      <c r="O54452" s="7"/>
    </row>
    <row r="54453" spans="15:15" x14ac:dyDescent="0.25">
      <c r="O54453" s="7"/>
    </row>
    <row r="54454" spans="15:15" x14ac:dyDescent="0.25">
      <c r="O54454" s="7"/>
    </row>
    <row r="54455" spans="15:15" x14ac:dyDescent="0.25">
      <c r="O54455" s="7"/>
    </row>
    <row r="54456" spans="15:15" x14ac:dyDescent="0.25">
      <c r="O54456" s="7"/>
    </row>
    <row r="54457" spans="15:15" x14ac:dyDescent="0.25">
      <c r="O54457" s="7"/>
    </row>
    <row r="54458" spans="15:15" x14ac:dyDescent="0.25">
      <c r="O54458" s="7"/>
    </row>
    <row r="54459" spans="15:15" x14ac:dyDescent="0.25">
      <c r="O54459" s="7"/>
    </row>
    <row r="54460" spans="15:15" x14ac:dyDescent="0.25">
      <c r="O54460" s="7"/>
    </row>
    <row r="54461" spans="15:15" x14ac:dyDescent="0.25">
      <c r="O54461" s="7"/>
    </row>
    <row r="54462" spans="15:15" x14ac:dyDescent="0.25">
      <c r="O54462" s="7"/>
    </row>
    <row r="54463" spans="15:15" x14ac:dyDescent="0.25">
      <c r="O54463" s="7"/>
    </row>
    <row r="54464" spans="15:15" x14ac:dyDescent="0.25">
      <c r="O54464" s="7"/>
    </row>
    <row r="54465" spans="15:15" x14ac:dyDescent="0.25">
      <c r="O54465" s="7"/>
    </row>
    <row r="54466" spans="15:15" x14ac:dyDescent="0.25">
      <c r="O54466" s="7"/>
    </row>
    <row r="54467" spans="15:15" x14ac:dyDescent="0.25">
      <c r="O54467" s="7"/>
    </row>
    <row r="54468" spans="15:15" x14ac:dyDescent="0.25">
      <c r="O54468" s="7"/>
    </row>
    <row r="54469" spans="15:15" x14ac:dyDescent="0.25">
      <c r="O54469" s="7"/>
    </row>
    <row r="54470" spans="15:15" x14ac:dyDescent="0.25">
      <c r="O54470" s="7"/>
    </row>
    <row r="54471" spans="15:15" x14ac:dyDescent="0.25">
      <c r="O54471" s="7"/>
    </row>
    <row r="54472" spans="15:15" x14ac:dyDescent="0.25">
      <c r="O54472" s="7"/>
    </row>
    <row r="54473" spans="15:15" x14ac:dyDescent="0.25">
      <c r="O54473" s="7"/>
    </row>
    <row r="54474" spans="15:15" x14ac:dyDescent="0.25">
      <c r="O54474" s="7"/>
    </row>
    <row r="54475" spans="15:15" x14ac:dyDescent="0.25">
      <c r="O54475" s="7"/>
    </row>
    <row r="54476" spans="15:15" x14ac:dyDescent="0.25">
      <c r="O54476" s="7"/>
    </row>
    <row r="54477" spans="15:15" x14ac:dyDescent="0.25">
      <c r="O54477" s="7"/>
    </row>
    <row r="54478" spans="15:15" x14ac:dyDescent="0.25">
      <c r="O54478" s="7"/>
    </row>
    <row r="54479" spans="15:15" x14ac:dyDescent="0.25">
      <c r="O54479" s="7"/>
    </row>
    <row r="54480" spans="15:15" x14ac:dyDescent="0.25">
      <c r="O54480" s="7"/>
    </row>
    <row r="54481" spans="15:15" x14ac:dyDescent="0.25">
      <c r="O54481" s="7"/>
    </row>
    <row r="54482" spans="15:15" x14ac:dyDescent="0.25">
      <c r="O54482" s="7"/>
    </row>
    <row r="54483" spans="15:15" x14ac:dyDescent="0.25">
      <c r="O54483" s="7"/>
    </row>
    <row r="54484" spans="15:15" x14ac:dyDescent="0.25">
      <c r="O54484" s="7"/>
    </row>
    <row r="54485" spans="15:15" x14ac:dyDescent="0.25">
      <c r="O54485" s="7"/>
    </row>
    <row r="54486" spans="15:15" x14ac:dyDescent="0.25">
      <c r="O54486" s="7"/>
    </row>
    <row r="54487" spans="15:15" x14ac:dyDescent="0.25">
      <c r="O54487" s="7"/>
    </row>
    <row r="54488" spans="15:15" x14ac:dyDescent="0.25">
      <c r="O54488" s="7"/>
    </row>
    <row r="54489" spans="15:15" x14ac:dyDescent="0.25">
      <c r="O54489" s="7"/>
    </row>
    <row r="54490" spans="15:15" x14ac:dyDescent="0.25">
      <c r="O54490" s="7"/>
    </row>
    <row r="54491" spans="15:15" x14ac:dyDescent="0.25">
      <c r="O54491" s="7"/>
    </row>
    <row r="54492" spans="15:15" x14ac:dyDescent="0.25">
      <c r="O54492" s="7"/>
    </row>
    <row r="54493" spans="15:15" x14ac:dyDescent="0.25">
      <c r="O54493" s="7"/>
    </row>
    <row r="54494" spans="15:15" x14ac:dyDescent="0.25">
      <c r="O54494" s="7"/>
    </row>
    <row r="54495" spans="15:15" x14ac:dyDescent="0.25">
      <c r="O54495" s="7"/>
    </row>
    <row r="54496" spans="15:15" x14ac:dyDescent="0.25">
      <c r="O54496" s="7"/>
    </row>
    <row r="54497" spans="15:15" x14ac:dyDescent="0.25">
      <c r="O54497" s="7"/>
    </row>
    <row r="54498" spans="15:15" x14ac:dyDescent="0.25">
      <c r="O54498" s="7"/>
    </row>
    <row r="54499" spans="15:15" x14ac:dyDescent="0.25">
      <c r="O54499" s="7"/>
    </row>
    <row r="54500" spans="15:15" x14ac:dyDescent="0.25">
      <c r="O54500" s="7"/>
    </row>
    <row r="54501" spans="15:15" x14ac:dyDescent="0.25">
      <c r="O54501" s="7"/>
    </row>
    <row r="54502" spans="15:15" x14ac:dyDescent="0.25">
      <c r="O54502" s="7"/>
    </row>
    <row r="54503" spans="15:15" x14ac:dyDescent="0.25">
      <c r="O54503" s="7"/>
    </row>
    <row r="54504" spans="15:15" x14ac:dyDescent="0.25">
      <c r="O54504" s="7"/>
    </row>
    <row r="54505" spans="15:15" x14ac:dyDescent="0.25">
      <c r="O54505" s="7"/>
    </row>
    <row r="54506" spans="15:15" x14ac:dyDescent="0.25">
      <c r="O54506" s="7"/>
    </row>
    <row r="54507" spans="15:15" x14ac:dyDescent="0.25">
      <c r="O54507" s="7"/>
    </row>
    <row r="54508" spans="15:15" x14ac:dyDescent="0.25">
      <c r="O54508" s="7"/>
    </row>
    <row r="54509" spans="15:15" x14ac:dyDescent="0.25">
      <c r="O54509" s="7"/>
    </row>
    <row r="54510" spans="15:15" x14ac:dyDescent="0.25">
      <c r="O54510" s="7"/>
    </row>
    <row r="54511" spans="15:15" x14ac:dyDescent="0.25">
      <c r="O54511" s="7"/>
    </row>
    <row r="54512" spans="15:15" x14ac:dyDescent="0.25">
      <c r="O54512" s="7"/>
    </row>
    <row r="54513" spans="15:15" x14ac:dyDescent="0.25">
      <c r="O54513" s="7"/>
    </row>
    <row r="54514" spans="15:15" x14ac:dyDescent="0.25">
      <c r="O54514" s="7"/>
    </row>
    <row r="54515" spans="15:15" x14ac:dyDescent="0.25">
      <c r="O54515" s="7"/>
    </row>
    <row r="54516" spans="15:15" x14ac:dyDescent="0.25">
      <c r="O54516" s="7"/>
    </row>
    <row r="54517" spans="15:15" x14ac:dyDescent="0.25">
      <c r="O54517" s="7"/>
    </row>
    <row r="54518" spans="15:15" x14ac:dyDescent="0.25">
      <c r="O54518" s="7"/>
    </row>
    <row r="54519" spans="15:15" x14ac:dyDescent="0.25">
      <c r="O54519" s="7"/>
    </row>
    <row r="54520" spans="15:15" x14ac:dyDescent="0.25">
      <c r="O54520" s="7"/>
    </row>
    <row r="54521" spans="15:15" x14ac:dyDescent="0.25">
      <c r="O54521" s="7"/>
    </row>
    <row r="54522" spans="15:15" x14ac:dyDescent="0.25">
      <c r="O54522" s="7"/>
    </row>
    <row r="54523" spans="15:15" x14ac:dyDescent="0.25">
      <c r="O54523" s="7"/>
    </row>
    <row r="54524" spans="15:15" x14ac:dyDescent="0.25">
      <c r="O54524" s="7"/>
    </row>
    <row r="54525" spans="15:15" x14ac:dyDescent="0.25">
      <c r="O54525" s="7"/>
    </row>
    <row r="54526" spans="15:15" x14ac:dyDescent="0.25">
      <c r="O54526" s="7"/>
    </row>
    <row r="54527" spans="15:15" x14ac:dyDescent="0.25">
      <c r="O54527" s="7"/>
    </row>
    <row r="54528" spans="15:15" x14ac:dyDescent="0.25">
      <c r="O54528" s="7"/>
    </row>
    <row r="54529" spans="15:15" x14ac:dyDescent="0.25">
      <c r="O54529" s="7"/>
    </row>
    <row r="54530" spans="15:15" x14ac:dyDescent="0.25">
      <c r="O54530" s="7"/>
    </row>
    <row r="54531" spans="15:15" x14ac:dyDescent="0.25">
      <c r="O54531" s="7"/>
    </row>
    <row r="54532" spans="15:15" x14ac:dyDescent="0.25">
      <c r="O54532" s="7"/>
    </row>
    <row r="54533" spans="15:15" x14ac:dyDescent="0.25">
      <c r="O54533" s="7"/>
    </row>
    <row r="54534" spans="15:15" x14ac:dyDescent="0.25">
      <c r="O54534" s="7"/>
    </row>
    <row r="54535" spans="15:15" x14ac:dyDescent="0.25">
      <c r="O54535" s="7"/>
    </row>
    <row r="54536" spans="15:15" x14ac:dyDescent="0.25">
      <c r="O54536" s="7"/>
    </row>
    <row r="54537" spans="15:15" x14ac:dyDescent="0.25">
      <c r="O54537" s="7"/>
    </row>
    <row r="54538" spans="15:15" x14ac:dyDescent="0.25">
      <c r="O54538" s="7"/>
    </row>
    <row r="54539" spans="15:15" x14ac:dyDescent="0.25">
      <c r="O54539" s="7"/>
    </row>
    <row r="54540" spans="15:15" x14ac:dyDescent="0.25">
      <c r="O54540" s="7"/>
    </row>
    <row r="54541" spans="15:15" x14ac:dyDescent="0.25">
      <c r="O54541" s="7"/>
    </row>
    <row r="54542" spans="15:15" x14ac:dyDescent="0.25">
      <c r="O54542" s="7"/>
    </row>
    <row r="54543" spans="15:15" x14ac:dyDescent="0.25">
      <c r="O54543" s="7"/>
    </row>
    <row r="54544" spans="15:15" x14ac:dyDescent="0.25">
      <c r="O54544" s="7"/>
    </row>
    <row r="54545" spans="15:15" x14ac:dyDescent="0.25">
      <c r="O54545" s="7"/>
    </row>
    <row r="54546" spans="15:15" x14ac:dyDescent="0.25">
      <c r="O54546" s="7"/>
    </row>
    <row r="54547" spans="15:15" x14ac:dyDescent="0.25">
      <c r="O54547" s="7"/>
    </row>
    <row r="54548" spans="15:15" x14ac:dyDescent="0.25">
      <c r="O54548" s="7"/>
    </row>
    <row r="54549" spans="15:15" x14ac:dyDescent="0.25">
      <c r="O54549" s="7"/>
    </row>
    <row r="54550" spans="15:15" x14ac:dyDescent="0.25">
      <c r="O54550" s="7"/>
    </row>
    <row r="54551" spans="15:15" x14ac:dyDescent="0.25">
      <c r="O54551" s="7"/>
    </row>
    <row r="54552" spans="15:15" x14ac:dyDescent="0.25">
      <c r="O54552" s="7"/>
    </row>
    <row r="54553" spans="15:15" x14ac:dyDescent="0.25">
      <c r="O54553" s="7"/>
    </row>
    <row r="54554" spans="15:15" x14ac:dyDescent="0.25">
      <c r="O54554" s="7"/>
    </row>
    <row r="54555" spans="15:15" x14ac:dyDescent="0.25">
      <c r="O54555" s="7"/>
    </row>
    <row r="54556" spans="15:15" x14ac:dyDescent="0.25">
      <c r="O54556" s="7"/>
    </row>
    <row r="54557" spans="15:15" x14ac:dyDescent="0.25">
      <c r="O54557" s="7"/>
    </row>
    <row r="54558" spans="15:15" x14ac:dyDescent="0.25">
      <c r="O54558" s="7"/>
    </row>
    <row r="54559" spans="15:15" x14ac:dyDescent="0.25">
      <c r="O54559" s="7"/>
    </row>
    <row r="54560" spans="15:15" x14ac:dyDescent="0.25">
      <c r="O54560" s="7"/>
    </row>
    <row r="54561" spans="15:15" x14ac:dyDescent="0.25">
      <c r="O54561" s="7"/>
    </row>
    <row r="54562" spans="15:15" x14ac:dyDescent="0.25">
      <c r="O54562" s="7"/>
    </row>
    <row r="54563" spans="15:15" x14ac:dyDescent="0.25">
      <c r="O54563" s="7"/>
    </row>
    <row r="54564" spans="15:15" x14ac:dyDescent="0.25">
      <c r="O54564" s="7"/>
    </row>
    <row r="54565" spans="15:15" x14ac:dyDescent="0.25">
      <c r="O54565" s="7"/>
    </row>
    <row r="54566" spans="15:15" x14ac:dyDescent="0.25">
      <c r="O54566" s="7"/>
    </row>
    <row r="54567" spans="15:15" x14ac:dyDescent="0.25">
      <c r="O54567" s="7"/>
    </row>
    <row r="54568" spans="15:15" x14ac:dyDescent="0.25">
      <c r="O54568" s="7"/>
    </row>
    <row r="54569" spans="15:15" x14ac:dyDescent="0.25">
      <c r="O54569" s="7"/>
    </row>
    <row r="54570" spans="15:15" x14ac:dyDescent="0.25">
      <c r="O54570" s="7"/>
    </row>
    <row r="54571" spans="15:15" x14ac:dyDescent="0.25">
      <c r="O54571" s="7"/>
    </row>
    <row r="54572" spans="15:15" x14ac:dyDescent="0.25">
      <c r="O54572" s="7"/>
    </row>
    <row r="54573" spans="15:15" x14ac:dyDescent="0.25">
      <c r="O54573" s="7"/>
    </row>
    <row r="54574" spans="15:15" x14ac:dyDescent="0.25">
      <c r="O54574" s="7"/>
    </row>
    <row r="54575" spans="15:15" x14ac:dyDescent="0.25">
      <c r="O54575" s="7"/>
    </row>
    <row r="54576" spans="15:15" x14ac:dyDescent="0.25">
      <c r="O54576" s="7"/>
    </row>
    <row r="54577" spans="15:15" x14ac:dyDescent="0.25">
      <c r="O54577" s="7"/>
    </row>
    <row r="54578" spans="15:15" x14ac:dyDescent="0.25">
      <c r="O54578" s="7"/>
    </row>
    <row r="54579" spans="15:15" x14ac:dyDescent="0.25">
      <c r="O54579" s="7"/>
    </row>
    <row r="54580" spans="15:15" x14ac:dyDescent="0.25">
      <c r="O54580" s="7"/>
    </row>
    <row r="54581" spans="15:15" x14ac:dyDescent="0.25">
      <c r="O54581" s="7"/>
    </row>
    <row r="54582" spans="15:15" x14ac:dyDescent="0.25">
      <c r="O54582" s="7"/>
    </row>
    <row r="54583" spans="15:15" x14ac:dyDescent="0.25">
      <c r="O54583" s="7"/>
    </row>
    <row r="54584" spans="15:15" x14ac:dyDescent="0.25">
      <c r="O54584" s="7"/>
    </row>
    <row r="54585" spans="15:15" x14ac:dyDescent="0.25">
      <c r="O54585" s="7"/>
    </row>
    <row r="54586" spans="15:15" x14ac:dyDescent="0.25">
      <c r="O54586" s="7"/>
    </row>
    <row r="54587" spans="15:15" x14ac:dyDescent="0.25">
      <c r="O54587" s="7"/>
    </row>
    <row r="54588" spans="15:15" x14ac:dyDescent="0.25">
      <c r="O54588" s="7"/>
    </row>
    <row r="54589" spans="15:15" x14ac:dyDescent="0.25">
      <c r="O54589" s="7"/>
    </row>
    <row r="54590" spans="15:15" x14ac:dyDescent="0.25">
      <c r="O54590" s="7"/>
    </row>
    <row r="54591" spans="15:15" x14ac:dyDescent="0.25">
      <c r="O54591" s="7"/>
    </row>
    <row r="54592" spans="15:15" x14ac:dyDescent="0.25">
      <c r="O54592" s="7"/>
    </row>
    <row r="54593" spans="15:15" x14ac:dyDescent="0.25">
      <c r="O54593" s="7"/>
    </row>
    <row r="54594" spans="15:15" x14ac:dyDescent="0.25">
      <c r="O54594" s="7"/>
    </row>
    <row r="54595" spans="15:15" x14ac:dyDescent="0.25">
      <c r="O54595" s="7"/>
    </row>
    <row r="54596" spans="15:15" x14ac:dyDescent="0.25">
      <c r="O54596" s="7"/>
    </row>
    <row r="54597" spans="15:15" x14ac:dyDescent="0.25">
      <c r="O54597" s="7"/>
    </row>
    <row r="54598" spans="15:15" x14ac:dyDescent="0.25">
      <c r="O54598" s="7"/>
    </row>
    <row r="54599" spans="15:15" x14ac:dyDescent="0.25">
      <c r="O54599" s="7"/>
    </row>
    <row r="54600" spans="15:15" x14ac:dyDescent="0.25">
      <c r="O54600" s="7"/>
    </row>
    <row r="54601" spans="15:15" x14ac:dyDescent="0.25">
      <c r="O54601" s="7"/>
    </row>
    <row r="54602" spans="15:15" x14ac:dyDescent="0.25">
      <c r="O54602" s="7"/>
    </row>
    <row r="54603" spans="15:15" x14ac:dyDescent="0.25">
      <c r="O54603" s="7"/>
    </row>
    <row r="54604" spans="15:15" x14ac:dyDescent="0.25">
      <c r="O54604" s="7"/>
    </row>
    <row r="54605" spans="15:15" x14ac:dyDescent="0.25">
      <c r="O54605" s="7"/>
    </row>
    <row r="54606" spans="15:15" x14ac:dyDescent="0.25">
      <c r="O54606" s="7"/>
    </row>
    <row r="54607" spans="15:15" x14ac:dyDescent="0.25">
      <c r="O54607" s="7"/>
    </row>
    <row r="54608" spans="15:15" x14ac:dyDescent="0.25">
      <c r="O54608" s="7"/>
    </row>
    <row r="54609" spans="15:15" x14ac:dyDescent="0.25">
      <c r="O54609" s="7"/>
    </row>
    <row r="54610" spans="15:15" x14ac:dyDescent="0.25">
      <c r="O54610" s="7"/>
    </row>
    <row r="54611" spans="15:15" x14ac:dyDescent="0.25">
      <c r="O54611" s="7"/>
    </row>
    <row r="54612" spans="15:15" x14ac:dyDescent="0.25">
      <c r="O54612" s="7"/>
    </row>
    <row r="54613" spans="15:15" x14ac:dyDescent="0.25">
      <c r="O54613" s="7"/>
    </row>
    <row r="54614" spans="15:15" x14ac:dyDescent="0.25">
      <c r="O54614" s="7"/>
    </row>
    <row r="54615" spans="15:15" x14ac:dyDescent="0.25">
      <c r="O54615" s="7"/>
    </row>
    <row r="54616" spans="15:15" x14ac:dyDescent="0.25">
      <c r="O54616" s="7"/>
    </row>
    <row r="54617" spans="15:15" x14ac:dyDescent="0.25">
      <c r="O54617" s="7"/>
    </row>
    <row r="54618" spans="15:15" x14ac:dyDescent="0.25">
      <c r="O54618" s="7"/>
    </row>
    <row r="54619" spans="15:15" x14ac:dyDescent="0.25">
      <c r="O54619" s="7"/>
    </row>
    <row r="54620" spans="15:15" x14ac:dyDescent="0.25">
      <c r="O54620" s="7"/>
    </row>
    <row r="54621" spans="15:15" x14ac:dyDescent="0.25">
      <c r="O54621" s="7"/>
    </row>
    <row r="54622" spans="15:15" x14ac:dyDescent="0.25">
      <c r="O54622" s="7"/>
    </row>
    <row r="54623" spans="15:15" x14ac:dyDescent="0.25">
      <c r="O54623" s="7"/>
    </row>
    <row r="54624" spans="15:15" x14ac:dyDescent="0.25">
      <c r="O54624" s="7"/>
    </row>
    <row r="54625" spans="15:15" x14ac:dyDescent="0.25">
      <c r="O54625" s="7"/>
    </row>
    <row r="54650" spans="15:15" x14ac:dyDescent="0.25">
      <c r="O54650" s="7"/>
    </row>
    <row r="54651" spans="15:15" x14ac:dyDescent="0.25">
      <c r="O54651" s="7"/>
    </row>
    <row r="54652" spans="15:15" x14ac:dyDescent="0.25">
      <c r="O54652" s="7"/>
    </row>
    <row r="54653" spans="15:15" x14ac:dyDescent="0.25">
      <c r="O54653" s="7"/>
    </row>
    <row r="54654" spans="15:15" x14ac:dyDescent="0.25">
      <c r="O54654" s="7"/>
    </row>
    <row r="54655" spans="15:15" x14ac:dyDescent="0.25">
      <c r="O54655" s="7"/>
    </row>
    <row r="54656" spans="15:15" x14ac:dyDescent="0.25">
      <c r="O54656" s="7"/>
    </row>
    <row r="54657" spans="15:15" x14ac:dyDescent="0.25">
      <c r="O54657" s="7"/>
    </row>
    <row r="54658" spans="15:15" x14ac:dyDescent="0.25">
      <c r="O54658" s="7"/>
    </row>
    <row r="54659" spans="15:15" x14ac:dyDescent="0.25">
      <c r="O54659" s="7"/>
    </row>
    <row r="54660" spans="15:15" x14ac:dyDescent="0.25">
      <c r="O54660" s="7"/>
    </row>
    <row r="54661" spans="15:15" x14ac:dyDescent="0.25">
      <c r="O54661" s="7"/>
    </row>
    <row r="54662" spans="15:15" x14ac:dyDescent="0.25">
      <c r="O54662" s="7"/>
    </row>
    <row r="54663" spans="15:15" x14ac:dyDescent="0.25">
      <c r="O54663" s="7"/>
    </row>
    <row r="54664" spans="15:15" x14ac:dyDescent="0.25">
      <c r="O54664" s="7"/>
    </row>
    <row r="54665" spans="15:15" x14ac:dyDescent="0.25">
      <c r="O54665" s="7"/>
    </row>
    <row r="54666" spans="15:15" x14ac:dyDescent="0.25">
      <c r="O54666" s="7"/>
    </row>
    <row r="54667" spans="15:15" x14ac:dyDescent="0.25">
      <c r="O54667" s="7"/>
    </row>
    <row r="54668" spans="15:15" x14ac:dyDescent="0.25">
      <c r="O54668" s="7"/>
    </row>
    <row r="54669" spans="15:15" x14ac:dyDescent="0.25">
      <c r="O54669" s="7"/>
    </row>
    <row r="54670" spans="15:15" x14ac:dyDescent="0.25">
      <c r="O54670" s="7"/>
    </row>
    <row r="54671" spans="15:15" x14ac:dyDescent="0.25">
      <c r="O54671" s="7"/>
    </row>
    <row r="54672" spans="15:15" x14ac:dyDescent="0.25">
      <c r="O54672" s="7"/>
    </row>
    <row r="54673" spans="15:15" x14ac:dyDescent="0.25">
      <c r="O54673" s="7"/>
    </row>
    <row r="54674" spans="15:15" x14ac:dyDescent="0.25">
      <c r="O54674" s="7"/>
    </row>
    <row r="54675" spans="15:15" x14ac:dyDescent="0.25">
      <c r="O54675" s="7"/>
    </row>
    <row r="54676" spans="15:15" x14ac:dyDescent="0.25">
      <c r="O54676" s="7"/>
    </row>
    <row r="54677" spans="15:15" x14ac:dyDescent="0.25">
      <c r="O54677" s="7"/>
    </row>
    <row r="54678" spans="15:15" x14ac:dyDescent="0.25">
      <c r="O54678" s="7"/>
    </row>
    <row r="54679" spans="15:15" x14ac:dyDescent="0.25">
      <c r="O54679" s="7"/>
    </row>
    <row r="54680" spans="15:15" x14ac:dyDescent="0.25">
      <c r="O54680" s="7"/>
    </row>
    <row r="54681" spans="15:15" x14ac:dyDescent="0.25">
      <c r="O54681" s="7"/>
    </row>
    <row r="54682" spans="15:15" x14ac:dyDescent="0.25">
      <c r="O54682" s="7"/>
    </row>
    <row r="54683" spans="15:15" x14ac:dyDescent="0.25">
      <c r="O54683" s="7"/>
    </row>
    <row r="54684" spans="15:15" x14ac:dyDescent="0.25">
      <c r="O54684" s="7"/>
    </row>
    <row r="54685" spans="15:15" x14ac:dyDescent="0.25">
      <c r="O54685" s="7"/>
    </row>
    <row r="54686" spans="15:15" x14ac:dyDescent="0.25">
      <c r="O54686" s="7"/>
    </row>
    <row r="54687" spans="15:15" x14ac:dyDescent="0.25">
      <c r="O54687" s="7"/>
    </row>
    <row r="54688" spans="15:15" x14ac:dyDescent="0.25">
      <c r="O54688" s="7"/>
    </row>
    <row r="54689" spans="15:15" x14ac:dyDescent="0.25">
      <c r="O54689" s="7"/>
    </row>
    <row r="54690" spans="15:15" x14ac:dyDescent="0.25">
      <c r="O54690" s="7"/>
    </row>
    <row r="54691" spans="15:15" x14ac:dyDescent="0.25">
      <c r="O54691" s="7"/>
    </row>
    <row r="54692" spans="15:15" x14ac:dyDescent="0.25">
      <c r="O54692" s="7"/>
    </row>
    <row r="54693" spans="15:15" x14ac:dyDescent="0.25">
      <c r="O54693" s="7"/>
    </row>
    <row r="54694" spans="15:15" x14ac:dyDescent="0.25">
      <c r="O54694" s="7"/>
    </row>
    <row r="54695" spans="15:15" x14ac:dyDescent="0.25">
      <c r="O54695" s="7"/>
    </row>
    <row r="54696" spans="15:15" x14ac:dyDescent="0.25">
      <c r="O54696" s="7"/>
    </row>
    <row r="54697" spans="15:15" x14ac:dyDescent="0.25">
      <c r="O54697" s="7"/>
    </row>
    <row r="54698" spans="15:15" x14ac:dyDescent="0.25">
      <c r="O54698" s="7"/>
    </row>
    <row r="54699" spans="15:15" x14ac:dyDescent="0.25">
      <c r="O54699" s="7"/>
    </row>
    <row r="54700" spans="15:15" x14ac:dyDescent="0.25">
      <c r="O54700" s="7"/>
    </row>
    <row r="54701" spans="15:15" x14ac:dyDescent="0.25">
      <c r="O54701" s="7"/>
    </row>
    <row r="54702" spans="15:15" x14ac:dyDescent="0.25">
      <c r="O54702" s="7"/>
    </row>
    <row r="54703" spans="15:15" x14ac:dyDescent="0.25">
      <c r="O54703" s="7"/>
    </row>
    <row r="54704" spans="15:15" x14ac:dyDescent="0.25">
      <c r="O54704" s="7"/>
    </row>
    <row r="54705" spans="15:15" x14ac:dyDescent="0.25">
      <c r="O54705" s="7"/>
    </row>
    <row r="54706" spans="15:15" x14ac:dyDescent="0.25">
      <c r="O54706" s="7"/>
    </row>
    <row r="54707" spans="15:15" x14ac:dyDescent="0.25">
      <c r="O54707" s="7"/>
    </row>
    <row r="54708" spans="15:15" x14ac:dyDescent="0.25">
      <c r="O54708" s="7"/>
    </row>
    <row r="54709" spans="15:15" x14ac:dyDescent="0.25">
      <c r="O54709" s="7"/>
    </row>
    <row r="54710" spans="15:15" x14ac:dyDescent="0.25">
      <c r="O54710" s="7"/>
    </row>
    <row r="54711" spans="15:15" x14ac:dyDescent="0.25">
      <c r="O54711" s="7"/>
    </row>
    <row r="54712" spans="15:15" x14ac:dyDescent="0.25">
      <c r="O54712" s="7"/>
    </row>
    <row r="54713" spans="15:15" x14ac:dyDescent="0.25">
      <c r="O54713" s="7"/>
    </row>
    <row r="54714" spans="15:15" x14ac:dyDescent="0.25">
      <c r="O54714" s="7"/>
    </row>
    <row r="54715" spans="15:15" x14ac:dyDescent="0.25">
      <c r="O54715" s="7"/>
    </row>
    <row r="54716" spans="15:15" x14ac:dyDescent="0.25">
      <c r="O54716" s="7"/>
    </row>
    <row r="54717" spans="15:15" x14ac:dyDescent="0.25">
      <c r="O54717" s="7"/>
    </row>
    <row r="54718" spans="15:15" x14ac:dyDescent="0.25">
      <c r="O54718" s="7"/>
    </row>
    <row r="54719" spans="15:15" x14ac:dyDescent="0.25">
      <c r="O54719" s="7"/>
    </row>
    <row r="54720" spans="15:15" x14ac:dyDescent="0.25">
      <c r="O54720" s="7"/>
    </row>
    <row r="54721" spans="15:15" x14ac:dyDescent="0.25">
      <c r="O54721" s="7"/>
    </row>
    <row r="54722" spans="15:15" x14ac:dyDescent="0.25">
      <c r="O54722" s="7"/>
    </row>
    <row r="54723" spans="15:15" x14ac:dyDescent="0.25">
      <c r="O54723" s="7"/>
    </row>
    <row r="54724" spans="15:15" x14ac:dyDescent="0.25">
      <c r="O54724" s="7"/>
    </row>
    <row r="54725" spans="15:15" x14ac:dyDescent="0.25">
      <c r="O54725" s="7"/>
    </row>
    <row r="54726" spans="15:15" x14ac:dyDescent="0.25">
      <c r="O54726" s="7"/>
    </row>
    <row r="54727" spans="15:15" x14ac:dyDescent="0.25">
      <c r="O54727" s="7"/>
    </row>
    <row r="54728" spans="15:15" x14ac:dyDescent="0.25">
      <c r="O54728" s="7"/>
    </row>
    <row r="54729" spans="15:15" x14ac:dyDescent="0.25">
      <c r="O54729" s="7"/>
    </row>
    <row r="54730" spans="15:15" x14ac:dyDescent="0.25">
      <c r="O54730" s="7"/>
    </row>
    <row r="54731" spans="15:15" x14ac:dyDescent="0.25">
      <c r="O54731" s="7"/>
    </row>
    <row r="54732" spans="15:15" x14ac:dyDescent="0.25">
      <c r="O54732" s="7"/>
    </row>
    <row r="54733" spans="15:15" x14ac:dyDescent="0.25">
      <c r="O54733" s="7"/>
    </row>
    <row r="54734" spans="15:15" x14ac:dyDescent="0.25">
      <c r="O54734" s="7"/>
    </row>
    <row r="54735" spans="15:15" x14ac:dyDescent="0.25">
      <c r="O54735" s="7"/>
    </row>
    <row r="54736" spans="15:15" x14ac:dyDescent="0.25">
      <c r="O54736" s="7"/>
    </row>
    <row r="54737" spans="15:15" x14ac:dyDescent="0.25">
      <c r="O54737" s="7"/>
    </row>
    <row r="54738" spans="15:15" x14ac:dyDescent="0.25">
      <c r="O54738" s="7"/>
    </row>
    <row r="54739" spans="15:15" x14ac:dyDescent="0.25">
      <c r="O54739" s="7"/>
    </row>
    <row r="54740" spans="15:15" x14ac:dyDescent="0.25">
      <c r="O54740" s="7"/>
    </row>
    <row r="54741" spans="15:15" x14ac:dyDescent="0.25">
      <c r="O54741" s="7"/>
    </row>
    <row r="54742" spans="15:15" x14ac:dyDescent="0.25">
      <c r="O54742" s="7"/>
    </row>
    <row r="54743" spans="15:15" x14ac:dyDescent="0.25">
      <c r="O54743" s="7"/>
    </row>
    <row r="54744" spans="15:15" x14ac:dyDescent="0.25">
      <c r="O54744" s="7"/>
    </row>
    <row r="54745" spans="15:15" x14ac:dyDescent="0.25">
      <c r="O54745" s="7"/>
    </row>
    <row r="54746" spans="15:15" x14ac:dyDescent="0.25">
      <c r="O54746" s="7"/>
    </row>
    <row r="54747" spans="15:15" x14ac:dyDescent="0.25">
      <c r="O54747" s="7"/>
    </row>
    <row r="54748" spans="15:15" x14ac:dyDescent="0.25">
      <c r="O54748" s="7"/>
    </row>
    <row r="54749" spans="15:15" x14ac:dyDescent="0.25">
      <c r="O54749" s="7"/>
    </row>
    <row r="54750" spans="15:15" x14ac:dyDescent="0.25">
      <c r="O54750" s="7"/>
    </row>
    <row r="54751" spans="15:15" x14ac:dyDescent="0.25">
      <c r="O54751" s="7"/>
    </row>
    <row r="54752" spans="15:15" x14ac:dyDescent="0.25">
      <c r="O54752" s="7"/>
    </row>
    <row r="54753" spans="15:15" x14ac:dyDescent="0.25">
      <c r="O54753" s="7"/>
    </row>
    <row r="54754" spans="15:15" x14ac:dyDescent="0.25">
      <c r="O54754" s="7"/>
    </row>
    <row r="54755" spans="15:15" x14ac:dyDescent="0.25">
      <c r="O54755" s="7"/>
    </row>
    <row r="54756" spans="15:15" x14ac:dyDescent="0.25">
      <c r="O54756" s="7"/>
    </row>
    <row r="54757" spans="15:15" x14ac:dyDescent="0.25">
      <c r="O54757" s="7"/>
    </row>
    <row r="54758" spans="15:15" x14ac:dyDescent="0.25">
      <c r="O54758" s="7"/>
    </row>
    <row r="54759" spans="15:15" x14ac:dyDescent="0.25">
      <c r="O54759" s="7"/>
    </row>
    <row r="54760" spans="15:15" x14ac:dyDescent="0.25">
      <c r="O54760" s="7"/>
    </row>
    <row r="54761" spans="15:15" x14ac:dyDescent="0.25">
      <c r="O54761" s="7"/>
    </row>
    <row r="54762" spans="15:15" x14ac:dyDescent="0.25">
      <c r="O54762" s="7"/>
    </row>
    <row r="54763" spans="15:15" x14ac:dyDescent="0.25">
      <c r="O54763" s="7"/>
    </row>
    <row r="54764" spans="15:15" x14ac:dyDescent="0.25">
      <c r="O54764" s="7"/>
    </row>
    <row r="54765" spans="15:15" x14ac:dyDescent="0.25">
      <c r="O54765" s="7"/>
    </row>
    <row r="54766" spans="15:15" x14ac:dyDescent="0.25">
      <c r="O54766" s="7"/>
    </row>
    <row r="54767" spans="15:15" x14ac:dyDescent="0.25">
      <c r="O54767" s="7"/>
    </row>
    <row r="54768" spans="15:15" x14ac:dyDescent="0.25">
      <c r="O54768" s="7"/>
    </row>
    <row r="54769" spans="15:15" x14ac:dyDescent="0.25">
      <c r="O54769" s="7"/>
    </row>
    <row r="54770" spans="15:15" x14ac:dyDescent="0.25">
      <c r="O54770" s="7"/>
    </row>
    <row r="54771" spans="15:15" x14ac:dyDescent="0.25">
      <c r="O54771" s="7"/>
    </row>
    <row r="54772" spans="15:15" x14ac:dyDescent="0.25">
      <c r="O54772" s="7"/>
    </row>
    <row r="54773" spans="15:15" x14ac:dyDescent="0.25">
      <c r="O54773" s="7"/>
    </row>
    <row r="54774" spans="15:15" x14ac:dyDescent="0.25">
      <c r="O54774" s="7"/>
    </row>
    <row r="54775" spans="15:15" x14ac:dyDescent="0.25">
      <c r="O54775" s="7"/>
    </row>
    <row r="54776" spans="15:15" x14ac:dyDescent="0.25">
      <c r="O54776" s="7"/>
    </row>
    <row r="54777" spans="15:15" x14ac:dyDescent="0.25">
      <c r="O54777" s="7"/>
    </row>
    <row r="54778" spans="15:15" x14ac:dyDescent="0.25">
      <c r="O54778" s="7"/>
    </row>
    <row r="54779" spans="15:15" x14ac:dyDescent="0.25">
      <c r="O54779" s="7"/>
    </row>
    <row r="54780" spans="15:15" x14ac:dyDescent="0.25">
      <c r="O54780" s="7"/>
    </row>
    <row r="54781" spans="15:15" x14ac:dyDescent="0.25">
      <c r="O54781" s="7"/>
    </row>
    <row r="54782" spans="15:15" x14ac:dyDescent="0.25">
      <c r="O54782" s="7"/>
    </row>
    <row r="54783" spans="15:15" x14ac:dyDescent="0.25">
      <c r="O54783" s="7"/>
    </row>
    <row r="54784" spans="15:15" x14ac:dyDescent="0.25">
      <c r="O54784" s="7"/>
    </row>
    <row r="54785" spans="15:15" x14ac:dyDescent="0.25">
      <c r="O54785" s="7"/>
    </row>
    <row r="54786" spans="15:15" x14ac:dyDescent="0.25">
      <c r="O54786" s="7"/>
    </row>
    <row r="54787" spans="15:15" x14ac:dyDescent="0.25">
      <c r="O54787" s="7"/>
    </row>
    <row r="54788" spans="15:15" x14ac:dyDescent="0.25">
      <c r="O54788" s="7"/>
    </row>
    <row r="54789" spans="15:15" x14ac:dyDescent="0.25">
      <c r="O54789" s="7"/>
    </row>
    <row r="54790" spans="15:15" x14ac:dyDescent="0.25">
      <c r="O54790" s="7"/>
    </row>
    <row r="54791" spans="15:15" x14ac:dyDescent="0.25">
      <c r="O54791" s="7"/>
    </row>
    <row r="54792" spans="15:15" x14ac:dyDescent="0.25">
      <c r="O54792" s="7"/>
    </row>
    <row r="54793" spans="15:15" x14ac:dyDescent="0.25">
      <c r="O54793" s="7"/>
    </row>
    <row r="54794" spans="15:15" x14ac:dyDescent="0.25">
      <c r="O54794" s="7"/>
    </row>
    <row r="54795" spans="15:15" x14ac:dyDescent="0.25">
      <c r="O54795" s="7"/>
    </row>
    <row r="54796" spans="15:15" x14ac:dyDescent="0.25">
      <c r="O54796" s="7"/>
    </row>
    <row r="54797" spans="15:15" x14ac:dyDescent="0.25">
      <c r="O54797" s="7"/>
    </row>
    <row r="54798" spans="15:15" x14ac:dyDescent="0.25">
      <c r="O54798" s="7"/>
    </row>
    <row r="54799" spans="15:15" x14ac:dyDescent="0.25">
      <c r="O54799" s="7"/>
    </row>
    <row r="54800" spans="15:15" x14ac:dyDescent="0.25">
      <c r="O54800" s="7"/>
    </row>
    <row r="54801" spans="15:15" x14ac:dyDescent="0.25">
      <c r="O54801" s="7"/>
    </row>
    <row r="54802" spans="15:15" x14ac:dyDescent="0.25">
      <c r="O54802" s="7"/>
    </row>
    <row r="54803" spans="15:15" x14ac:dyDescent="0.25">
      <c r="O54803" s="7"/>
    </row>
    <row r="54804" spans="15:15" x14ac:dyDescent="0.25">
      <c r="O54804" s="7"/>
    </row>
    <row r="54805" spans="15:15" x14ac:dyDescent="0.25">
      <c r="O54805" s="7"/>
    </row>
    <row r="54806" spans="15:15" x14ac:dyDescent="0.25">
      <c r="O54806" s="7"/>
    </row>
    <row r="54807" spans="15:15" x14ac:dyDescent="0.25">
      <c r="O54807" s="7"/>
    </row>
    <row r="54808" spans="15:15" x14ac:dyDescent="0.25">
      <c r="O54808" s="7"/>
    </row>
    <row r="54809" spans="15:15" x14ac:dyDescent="0.25">
      <c r="O54809" s="7"/>
    </row>
    <row r="54810" spans="15:15" x14ac:dyDescent="0.25">
      <c r="O54810" s="7"/>
    </row>
    <row r="54811" spans="15:15" x14ac:dyDescent="0.25">
      <c r="O54811" s="7"/>
    </row>
    <row r="54812" spans="15:15" x14ac:dyDescent="0.25">
      <c r="O54812" s="7"/>
    </row>
    <row r="54813" spans="15:15" x14ac:dyDescent="0.25">
      <c r="O54813" s="7"/>
    </row>
    <row r="54814" spans="15:15" x14ac:dyDescent="0.25">
      <c r="O54814" s="7"/>
    </row>
    <row r="54815" spans="15:15" x14ac:dyDescent="0.25">
      <c r="O54815" s="7"/>
    </row>
    <row r="54816" spans="15:15" x14ac:dyDescent="0.25">
      <c r="O54816" s="7"/>
    </row>
    <row r="54817" spans="15:15" x14ac:dyDescent="0.25">
      <c r="O54817" s="7"/>
    </row>
    <row r="54818" spans="15:15" x14ac:dyDescent="0.25">
      <c r="O54818" s="7"/>
    </row>
    <row r="54819" spans="15:15" x14ac:dyDescent="0.25">
      <c r="O54819" s="7"/>
    </row>
    <row r="54820" spans="15:15" x14ac:dyDescent="0.25">
      <c r="O54820" s="7"/>
    </row>
    <row r="54821" spans="15:15" x14ac:dyDescent="0.25">
      <c r="O54821" s="7"/>
    </row>
    <row r="54822" spans="15:15" x14ac:dyDescent="0.25">
      <c r="O54822" s="7"/>
    </row>
    <row r="54823" spans="15:15" x14ac:dyDescent="0.25">
      <c r="O54823" s="7"/>
    </row>
    <row r="54824" spans="15:15" x14ac:dyDescent="0.25">
      <c r="O54824" s="7"/>
    </row>
    <row r="54825" spans="15:15" x14ac:dyDescent="0.25">
      <c r="O54825" s="7"/>
    </row>
    <row r="54826" spans="15:15" x14ac:dyDescent="0.25">
      <c r="O54826" s="7"/>
    </row>
    <row r="54827" spans="15:15" x14ac:dyDescent="0.25">
      <c r="O54827" s="7"/>
    </row>
    <row r="54828" spans="15:15" x14ac:dyDescent="0.25">
      <c r="O54828" s="7"/>
    </row>
    <row r="54829" spans="15:15" x14ac:dyDescent="0.25">
      <c r="O54829" s="7"/>
    </row>
    <row r="54830" spans="15:15" x14ac:dyDescent="0.25">
      <c r="O54830" s="7"/>
    </row>
    <row r="54831" spans="15:15" x14ac:dyDescent="0.25">
      <c r="O54831" s="7"/>
    </row>
    <row r="54832" spans="15:15" x14ac:dyDescent="0.25">
      <c r="O54832" s="7"/>
    </row>
    <row r="54833" spans="15:15" x14ac:dyDescent="0.25">
      <c r="O54833" s="7"/>
    </row>
    <row r="54834" spans="15:15" x14ac:dyDescent="0.25">
      <c r="O54834" s="7"/>
    </row>
    <row r="54835" spans="15:15" x14ac:dyDescent="0.25">
      <c r="O54835" s="7"/>
    </row>
    <row r="54836" spans="15:15" x14ac:dyDescent="0.25">
      <c r="O54836" s="7"/>
    </row>
    <row r="54837" spans="15:15" x14ac:dyDescent="0.25">
      <c r="O54837" s="7"/>
    </row>
    <row r="54838" spans="15:15" x14ac:dyDescent="0.25">
      <c r="O54838" s="7"/>
    </row>
    <row r="54839" spans="15:15" x14ac:dyDescent="0.25">
      <c r="O54839" s="7"/>
    </row>
    <row r="54840" spans="15:15" x14ac:dyDescent="0.25">
      <c r="O54840" s="7"/>
    </row>
    <row r="54841" spans="15:15" x14ac:dyDescent="0.25">
      <c r="O54841" s="7"/>
    </row>
    <row r="54842" spans="15:15" x14ac:dyDescent="0.25">
      <c r="O54842" s="7"/>
    </row>
    <row r="54843" spans="15:15" x14ac:dyDescent="0.25">
      <c r="O54843" s="7"/>
    </row>
    <row r="54844" spans="15:15" x14ac:dyDescent="0.25">
      <c r="O54844" s="7"/>
    </row>
    <row r="54845" spans="15:15" x14ac:dyDescent="0.25">
      <c r="O54845" s="7"/>
    </row>
    <row r="54846" spans="15:15" x14ac:dyDescent="0.25">
      <c r="O54846" s="7"/>
    </row>
    <row r="54847" spans="15:15" x14ac:dyDescent="0.25">
      <c r="O54847" s="7"/>
    </row>
    <row r="54848" spans="15:15" x14ac:dyDescent="0.25">
      <c r="O54848" s="7"/>
    </row>
    <row r="54849" spans="15:15" x14ac:dyDescent="0.25">
      <c r="O54849" s="7"/>
    </row>
    <row r="54850" spans="15:15" x14ac:dyDescent="0.25">
      <c r="O54850" s="7"/>
    </row>
    <row r="54851" spans="15:15" x14ac:dyDescent="0.25">
      <c r="O54851" s="7"/>
    </row>
    <row r="54852" spans="15:15" x14ac:dyDescent="0.25">
      <c r="O54852" s="7"/>
    </row>
    <row r="54853" spans="15:15" x14ac:dyDescent="0.25">
      <c r="O54853" s="7"/>
    </row>
    <row r="54854" spans="15:15" x14ac:dyDescent="0.25">
      <c r="O54854" s="7"/>
    </row>
    <row r="54855" spans="15:15" x14ac:dyDescent="0.25">
      <c r="O54855" s="7"/>
    </row>
    <row r="54856" spans="15:15" x14ac:dyDescent="0.25">
      <c r="O54856" s="7"/>
    </row>
    <row r="54857" spans="15:15" x14ac:dyDescent="0.25">
      <c r="O54857" s="7"/>
    </row>
    <row r="54858" spans="15:15" x14ac:dyDescent="0.25">
      <c r="O54858" s="7"/>
    </row>
    <row r="54859" spans="15:15" x14ac:dyDescent="0.25">
      <c r="O54859" s="7"/>
    </row>
    <row r="54860" spans="15:15" x14ac:dyDescent="0.25">
      <c r="O54860" s="7"/>
    </row>
    <row r="54861" spans="15:15" x14ac:dyDescent="0.25">
      <c r="O54861" s="7"/>
    </row>
    <row r="54862" spans="15:15" x14ac:dyDescent="0.25">
      <c r="O54862" s="7"/>
    </row>
    <row r="54863" spans="15:15" x14ac:dyDescent="0.25">
      <c r="O54863" s="7"/>
    </row>
    <row r="54864" spans="15:15" x14ac:dyDescent="0.25">
      <c r="O54864" s="7"/>
    </row>
    <row r="54865" spans="15:15" x14ac:dyDescent="0.25">
      <c r="O54865" s="7"/>
    </row>
    <row r="54866" spans="15:15" x14ac:dyDescent="0.25">
      <c r="O54866" s="7"/>
    </row>
    <row r="54867" spans="15:15" x14ac:dyDescent="0.25">
      <c r="O54867" s="7"/>
    </row>
    <row r="54868" spans="15:15" x14ac:dyDescent="0.25">
      <c r="O54868" s="7"/>
    </row>
    <row r="54869" spans="15:15" x14ac:dyDescent="0.25">
      <c r="O54869" s="7"/>
    </row>
    <row r="54870" spans="15:15" x14ac:dyDescent="0.25">
      <c r="O54870" s="7"/>
    </row>
    <row r="54871" spans="15:15" x14ac:dyDescent="0.25">
      <c r="O54871" s="7"/>
    </row>
    <row r="54872" spans="15:15" x14ac:dyDescent="0.25">
      <c r="O54872" s="7"/>
    </row>
    <row r="54873" spans="15:15" x14ac:dyDescent="0.25">
      <c r="O54873" s="7"/>
    </row>
    <row r="54874" spans="15:15" x14ac:dyDescent="0.25">
      <c r="O54874" s="7"/>
    </row>
    <row r="54875" spans="15:15" x14ac:dyDescent="0.25">
      <c r="O54875" s="7"/>
    </row>
    <row r="54876" spans="15:15" x14ac:dyDescent="0.25">
      <c r="O54876" s="7"/>
    </row>
    <row r="54877" spans="15:15" x14ac:dyDescent="0.25">
      <c r="O54877" s="7"/>
    </row>
    <row r="54878" spans="15:15" x14ac:dyDescent="0.25">
      <c r="O54878" s="7"/>
    </row>
    <row r="54879" spans="15:15" x14ac:dyDescent="0.25">
      <c r="O54879" s="7"/>
    </row>
    <row r="54880" spans="15:15" x14ac:dyDescent="0.25">
      <c r="O54880" s="7"/>
    </row>
    <row r="54881" spans="15:15" x14ac:dyDescent="0.25">
      <c r="O54881" s="7"/>
    </row>
    <row r="54882" spans="15:15" x14ac:dyDescent="0.25">
      <c r="O54882" s="7"/>
    </row>
    <row r="54883" spans="15:15" x14ac:dyDescent="0.25">
      <c r="O54883" s="7"/>
    </row>
    <row r="54884" spans="15:15" x14ac:dyDescent="0.25">
      <c r="O54884" s="7"/>
    </row>
    <row r="54885" spans="15:15" x14ac:dyDescent="0.25">
      <c r="O54885" s="7"/>
    </row>
    <row r="54886" spans="15:15" x14ac:dyDescent="0.25">
      <c r="O54886" s="7"/>
    </row>
    <row r="54887" spans="15:15" x14ac:dyDescent="0.25">
      <c r="O54887" s="7"/>
    </row>
    <row r="54888" spans="15:15" x14ac:dyDescent="0.25">
      <c r="O54888" s="7"/>
    </row>
    <row r="54889" spans="15:15" x14ac:dyDescent="0.25">
      <c r="O54889" s="7"/>
    </row>
    <row r="54914" spans="15:15" x14ac:dyDescent="0.25">
      <c r="O54914" s="7"/>
    </row>
    <row r="54915" spans="15:15" x14ac:dyDescent="0.25">
      <c r="O54915" s="7"/>
    </row>
    <row r="54916" spans="15:15" x14ac:dyDescent="0.25">
      <c r="O54916" s="7"/>
    </row>
    <row r="54917" spans="15:15" x14ac:dyDescent="0.25">
      <c r="O54917" s="7"/>
    </row>
    <row r="54918" spans="15:15" x14ac:dyDescent="0.25">
      <c r="O54918" s="7"/>
    </row>
    <row r="54919" spans="15:15" x14ac:dyDescent="0.25">
      <c r="O54919" s="7"/>
    </row>
    <row r="54920" spans="15:15" x14ac:dyDescent="0.25">
      <c r="O54920" s="7"/>
    </row>
    <row r="54921" spans="15:15" x14ac:dyDescent="0.25">
      <c r="O54921" s="7"/>
    </row>
    <row r="54922" spans="15:15" x14ac:dyDescent="0.25">
      <c r="O54922" s="7"/>
    </row>
    <row r="54923" spans="15:15" x14ac:dyDescent="0.25">
      <c r="O54923" s="7"/>
    </row>
    <row r="54924" spans="15:15" x14ac:dyDescent="0.25">
      <c r="O54924" s="7"/>
    </row>
    <row r="54925" spans="15:15" x14ac:dyDescent="0.25">
      <c r="O54925" s="7"/>
    </row>
    <row r="54926" spans="15:15" x14ac:dyDescent="0.25">
      <c r="O54926" s="7"/>
    </row>
    <row r="54927" spans="15:15" x14ac:dyDescent="0.25">
      <c r="O54927" s="7"/>
    </row>
    <row r="54928" spans="15:15" x14ac:dyDescent="0.25">
      <c r="O54928" s="7"/>
    </row>
    <row r="54929" spans="15:15" x14ac:dyDescent="0.25">
      <c r="O54929" s="7"/>
    </row>
    <row r="54930" spans="15:15" x14ac:dyDescent="0.25">
      <c r="O54930" s="7"/>
    </row>
    <row r="54931" spans="15:15" x14ac:dyDescent="0.25">
      <c r="O54931" s="7"/>
    </row>
    <row r="54932" spans="15:15" x14ac:dyDescent="0.25">
      <c r="O54932" s="7"/>
    </row>
    <row r="54933" spans="15:15" x14ac:dyDescent="0.25">
      <c r="O54933" s="7"/>
    </row>
    <row r="54934" spans="15:15" x14ac:dyDescent="0.25">
      <c r="O54934" s="7"/>
    </row>
    <row r="54935" spans="15:15" x14ac:dyDescent="0.25">
      <c r="O54935" s="7"/>
    </row>
    <row r="54936" spans="15:15" x14ac:dyDescent="0.25">
      <c r="O54936" s="7"/>
    </row>
    <row r="54937" spans="15:15" x14ac:dyDescent="0.25">
      <c r="O54937" s="7"/>
    </row>
    <row r="54938" spans="15:15" x14ac:dyDescent="0.25">
      <c r="O54938" s="7"/>
    </row>
    <row r="54939" spans="15:15" x14ac:dyDescent="0.25">
      <c r="O54939" s="7"/>
    </row>
    <row r="54940" spans="15:15" x14ac:dyDescent="0.25">
      <c r="O54940" s="7"/>
    </row>
    <row r="54941" spans="15:15" x14ac:dyDescent="0.25">
      <c r="O54941" s="7"/>
    </row>
    <row r="54942" spans="15:15" x14ac:dyDescent="0.25">
      <c r="O54942" s="7"/>
    </row>
    <row r="54943" spans="15:15" x14ac:dyDescent="0.25">
      <c r="O54943" s="7"/>
    </row>
    <row r="54944" spans="15:15" x14ac:dyDescent="0.25">
      <c r="O54944" s="7"/>
    </row>
    <row r="54945" spans="15:15" x14ac:dyDescent="0.25">
      <c r="O54945" s="7"/>
    </row>
    <row r="54946" spans="15:15" x14ac:dyDescent="0.25">
      <c r="O54946" s="7"/>
    </row>
    <row r="54947" spans="15:15" x14ac:dyDescent="0.25">
      <c r="O54947" s="7"/>
    </row>
    <row r="54948" spans="15:15" x14ac:dyDescent="0.25">
      <c r="O54948" s="7"/>
    </row>
    <row r="54949" spans="15:15" x14ac:dyDescent="0.25">
      <c r="O54949" s="7"/>
    </row>
    <row r="54950" spans="15:15" x14ac:dyDescent="0.25">
      <c r="O54950" s="7"/>
    </row>
    <row r="54951" spans="15:15" x14ac:dyDescent="0.25">
      <c r="O54951" s="7"/>
    </row>
    <row r="54952" spans="15:15" x14ac:dyDescent="0.25">
      <c r="O54952" s="7"/>
    </row>
    <row r="54953" spans="15:15" x14ac:dyDescent="0.25">
      <c r="O54953" s="7"/>
    </row>
    <row r="54954" spans="15:15" x14ac:dyDescent="0.25">
      <c r="O54954" s="7"/>
    </row>
    <row r="54955" spans="15:15" x14ac:dyDescent="0.25">
      <c r="O54955" s="7"/>
    </row>
    <row r="54956" spans="15:15" x14ac:dyDescent="0.25">
      <c r="O54956" s="7"/>
    </row>
    <row r="54957" spans="15:15" x14ac:dyDescent="0.25">
      <c r="O54957" s="7"/>
    </row>
    <row r="54958" spans="15:15" x14ac:dyDescent="0.25">
      <c r="O54958" s="7"/>
    </row>
    <row r="54959" spans="15:15" x14ac:dyDescent="0.25">
      <c r="O54959" s="7"/>
    </row>
    <row r="54960" spans="15:15" x14ac:dyDescent="0.25">
      <c r="O54960" s="7"/>
    </row>
    <row r="54961" spans="15:15" x14ac:dyDescent="0.25">
      <c r="O54961" s="7"/>
    </row>
    <row r="54962" spans="15:15" x14ac:dyDescent="0.25">
      <c r="O54962" s="7"/>
    </row>
    <row r="54963" spans="15:15" x14ac:dyDescent="0.25">
      <c r="O54963" s="7"/>
    </row>
    <row r="54964" spans="15:15" x14ac:dyDescent="0.25">
      <c r="O54964" s="7"/>
    </row>
    <row r="54965" spans="15:15" x14ac:dyDescent="0.25">
      <c r="O54965" s="7"/>
    </row>
    <row r="54966" spans="15:15" x14ac:dyDescent="0.25">
      <c r="O54966" s="7"/>
    </row>
    <row r="54967" spans="15:15" x14ac:dyDescent="0.25">
      <c r="O54967" s="7"/>
    </row>
    <row r="54968" spans="15:15" x14ac:dyDescent="0.25">
      <c r="O54968" s="7"/>
    </row>
    <row r="54969" spans="15:15" x14ac:dyDescent="0.25">
      <c r="O54969" s="7"/>
    </row>
    <row r="54970" spans="15:15" x14ac:dyDescent="0.25">
      <c r="O54970" s="7"/>
    </row>
    <row r="54971" spans="15:15" x14ac:dyDescent="0.25">
      <c r="O54971" s="7"/>
    </row>
    <row r="54972" spans="15:15" x14ac:dyDescent="0.25">
      <c r="O54972" s="7"/>
    </row>
    <row r="54973" spans="15:15" x14ac:dyDescent="0.25">
      <c r="O54973" s="7"/>
    </row>
    <row r="54974" spans="15:15" x14ac:dyDescent="0.25">
      <c r="O54974" s="7"/>
    </row>
    <row r="54975" spans="15:15" x14ac:dyDescent="0.25">
      <c r="O54975" s="7"/>
    </row>
    <row r="54976" spans="15:15" x14ac:dyDescent="0.25">
      <c r="O54976" s="7"/>
    </row>
    <row r="54977" spans="15:15" x14ac:dyDescent="0.25">
      <c r="O54977" s="7"/>
    </row>
    <row r="54978" spans="15:15" x14ac:dyDescent="0.25">
      <c r="O54978" s="7"/>
    </row>
    <row r="54979" spans="15:15" x14ac:dyDescent="0.25">
      <c r="O54979" s="7"/>
    </row>
    <row r="54980" spans="15:15" x14ac:dyDescent="0.25">
      <c r="O54980" s="7"/>
    </row>
    <row r="54981" spans="15:15" x14ac:dyDescent="0.25">
      <c r="O54981" s="7"/>
    </row>
    <row r="54982" spans="15:15" x14ac:dyDescent="0.25">
      <c r="O54982" s="7"/>
    </row>
    <row r="54983" spans="15:15" x14ac:dyDescent="0.25">
      <c r="O54983" s="7"/>
    </row>
    <row r="54984" spans="15:15" x14ac:dyDescent="0.25">
      <c r="O54984" s="7"/>
    </row>
    <row r="54985" spans="15:15" x14ac:dyDescent="0.25">
      <c r="O54985" s="7"/>
    </row>
    <row r="54986" spans="15:15" x14ac:dyDescent="0.25">
      <c r="O54986" s="7"/>
    </row>
    <row r="54987" spans="15:15" x14ac:dyDescent="0.25">
      <c r="O54987" s="7"/>
    </row>
    <row r="54988" spans="15:15" x14ac:dyDescent="0.25">
      <c r="O54988" s="7"/>
    </row>
    <row r="54989" spans="15:15" x14ac:dyDescent="0.25">
      <c r="O54989" s="7"/>
    </row>
    <row r="54990" spans="15:15" x14ac:dyDescent="0.25">
      <c r="O54990" s="7"/>
    </row>
    <row r="54991" spans="15:15" x14ac:dyDescent="0.25">
      <c r="O54991" s="7"/>
    </row>
    <row r="54992" spans="15:15" x14ac:dyDescent="0.25">
      <c r="O54992" s="7"/>
    </row>
    <row r="54993" spans="15:15" x14ac:dyDescent="0.25">
      <c r="O54993" s="7"/>
    </row>
    <row r="54994" spans="15:15" x14ac:dyDescent="0.25">
      <c r="O54994" s="7"/>
    </row>
    <row r="54995" spans="15:15" x14ac:dyDescent="0.25">
      <c r="O54995" s="7"/>
    </row>
    <row r="54996" spans="15:15" x14ac:dyDescent="0.25">
      <c r="O54996" s="7"/>
    </row>
    <row r="54997" spans="15:15" x14ac:dyDescent="0.25">
      <c r="O54997" s="7"/>
    </row>
    <row r="54998" spans="15:15" x14ac:dyDescent="0.25">
      <c r="O54998" s="7"/>
    </row>
    <row r="54999" spans="15:15" x14ac:dyDescent="0.25">
      <c r="O54999" s="7"/>
    </row>
    <row r="55000" spans="15:15" x14ac:dyDescent="0.25">
      <c r="O55000" s="7"/>
    </row>
    <row r="55001" spans="15:15" x14ac:dyDescent="0.25">
      <c r="O55001" s="7"/>
    </row>
    <row r="55002" spans="15:15" x14ac:dyDescent="0.25">
      <c r="O55002" s="7"/>
    </row>
    <row r="55003" spans="15:15" x14ac:dyDescent="0.25">
      <c r="O55003" s="7"/>
    </row>
    <row r="55004" spans="15:15" x14ac:dyDescent="0.25">
      <c r="O55004" s="7"/>
    </row>
    <row r="55005" spans="15:15" x14ac:dyDescent="0.25">
      <c r="O55005" s="7"/>
    </row>
    <row r="55006" spans="15:15" x14ac:dyDescent="0.25">
      <c r="O55006" s="7"/>
    </row>
    <row r="55007" spans="15:15" x14ac:dyDescent="0.25">
      <c r="O55007" s="7"/>
    </row>
    <row r="55008" spans="15:15" x14ac:dyDescent="0.25">
      <c r="O55008" s="7"/>
    </row>
    <row r="55009" spans="15:15" x14ac:dyDescent="0.25">
      <c r="O55009" s="7"/>
    </row>
    <row r="55010" spans="15:15" x14ac:dyDescent="0.25">
      <c r="O55010" s="7"/>
    </row>
    <row r="55011" spans="15:15" x14ac:dyDescent="0.25">
      <c r="O55011" s="7"/>
    </row>
    <row r="55012" spans="15:15" x14ac:dyDescent="0.25">
      <c r="O55012" s="7"/>
    </row>
    <row r="55013" spans="15:15" x14ac:dyDescent="0.25">
      <c r="O55013" s="7"/>
    </row>
    <row r="55014" spans="15:15" x14ac:dyDescent="0.25">
      <c r="O55014" s="7"/>
    </row>
    <row r="55015" spans="15:15" x14ac:dyDescent="0.25">
      <c r="O55015" s="7"/>
    </row>
    <row r="55016" spans="15:15" x14ac:dyDescent="0.25">
      <c r="O55016" s="7"/>
    </row>
    <row r="55017" spans="15:15" x14ac:dyDescent="0.25">
      <c r="O55017" s="7"/>
    </row>
    <row r="55018" spans="15:15" x14ac:dyDescent="0.25">
      <c r="O55018" s="7"/>
    </row>
    <row r="55019" spans="15:15" x14ac:dyDescent="0.25">
      <c r="O55019" s="7"/>
    </row>
    <row r="55020" spans="15:15" x14ac:dyDescent="0.25">
      <c r="O55020" s="7"/>
    </row>
    <row r="55021" spans="15:15" x14ac:dyDescent="0.25">
      <c r="O55021" s="7"/>
    </row>
    <row r="55022" spans="15:15" x14ac:dyDescent="0.25">
      <c r="O55022" s="7"/>
    </row>
    <row r="55023" spans="15:15" x14ac:dyDescent="0.25">
      <c r="O55023" s="7"/>
    </row>
    <row r="55024" spans="15:15" x14ac:dyDescent="0.25">
      <c r="O55024" s="7"/>
    </row>
    <row r="55025" spans="15:15" x14ac:dyDescent="0.25">
      <c r="O55025" s="7"/>
    </row>
    <row r="55026" spans="15:15" x14ac:dyDescent="0.25">
      <c r="O55026" s="7"/>
    </row>
    <row r="55027" spans="15:15" x14ac:dyDescent="0.25">
      <c r="O55027" s="7"/>
    </row>
    <row r="55028" spans="15:15" x14ac:dyDescent="0.25">
      <c r="O55028" s="7"/>
    </row>
    <row r="55029" spans="15:15" x14ac:dyDescent="0.25">
      <c r="O55029" s="7"/>
    </row>
    <row r="55030" spans="15:15" x14ac:dyDescent="0.25">
      <c r="O55030" s="7"/>
    </row>
    <row r="55031" spans="15:15" x14ac:dyDescent="0.25">
      <c r="O55031" s="7"/>
    </row>
    <row r="55032" spans="15:15" x14ac:dyDescent="0.25">
      <c r="O55032" s="7"/>
    </row>
    <row r="55033" spans="15:15" x14ac:dyDescent="0.25">
      <c r="O55033" s="7"/>
    </row>
    <row r="55034" spans="15:15" x14ac:dyDescent="0.25">
      <c r="O55034" s="7"/>
    </row>
    <row r="55035" spans="15:15" x14ac:dyDescent="0.25">
      <c r="O55035" s="7"/>
    </row>
    <row r="55036" spans="15:15" x14ac:dyDescent="0.25">
      <c r="O55036" s="7"/>
    </row>
    <row r="55037" spans="15:15" x14ac:dyDescent="0.25">
      <c r="O55037" s="7"/>
    </row>
    <row r="55038" spans="15:15" x14ac:dyDescent="0.25">
      <c r="O55038" s="7"/>
    </row>
    <row r="55039" spans="15:15" x14ac:dyDescent="0.25">
      <c r="O55039" s="7"/>
    </row>
    <row r="55040" spans="15:15" x14ac:dyDescent="0.25">
      <c r="O55040" s="7"/>
    </row>
    <row r="55041" spans="15:15" x14ac:dyDescent="0.25">
      <c r="O55041" s="7"/>
    </row>
    <row r="55042" spans="15:15" x14ac:dyDescent="0.25">
      <c r="O55042" s="7"/>
    </row>
    <row r="55043" spans="15:15" x14ac:dyDescent="0.25">
      <c r="O55043" s="7"/>
    </row>
    <row r="55044" spans="15:15" x14ac:dyDescent="0.25">
      <c r="O55044" s="7"/>
    </row>
    <row r="55045" spans="15:15" x14ac:dyDescent="0.25">
      <c r="O55045" s="7"/>
    </row>
    <row r="55046" spans="15:15" x14ac:dyDescent="0.25">
      <c r="O55046" s="7"/>
    </row>
    <row r="55047" spans="15:15" x14ac:dyDescent="0.25">
      <c r="O55047" s="7"/>
    </row>
    <row r="55048" spans="15:15" x14ac:dyDescent="0.25">
      <c r="O55048" s="7"/>
    </row>
    <row r="55049" spans="15:15" x14ac:dyDescent="0.25">
      <c r="O55049" s="7"/>
    </row>
    <row r="55050" spans="15:15" x14ac:dyDescent="0.25">
      <c r="O55050" s="7"/>
    </row>
    <row r="55051" spans="15:15" x14ac:dyDescent="0.25">
      <c r="O55051" s="7"/>
    </row>
    <row r="55052" spans="15:15" x14ac:dyDescent="0.25">
      <c r="O55052" s="7"/>
    </row>
    <row r="55053" spans="15:15" x14ac:dyDescent="0.25">
      <c r="O55053" s="7"/>
    </row>
    <row r="55054" spans="15:15" x14ac:dyDescent="0.25">
      <c r="O55054" s="7"/>
    </row>
    <row r="55055" spans="15:15" x14ac:dyDescent="0.25">
      <c r="O55055" s="7"/>
    </row>
    <row r="55056" spans="15:15" x14ac:dyDescent="0.25">
      <c r="O55056" s="7"/>
    </row>
    <row r="55057" spans="15:15" x14ac:dyDescent="0.25">
      <c r="O55057" s="7"/>
    </row>
    <row r="55058" spans="15:15" x14ac:dyDescent="0.25">
      <c r="O55058" s="7"/>
    </row>
    <row r="55059" spans="15:15" x14ac:dyDescent="0.25">
      <c r="O55059" s="7"/>
    </row>
    <row r="55060" spans="15:15" x14ac:dyDescent="0.25">
      <c r="O55060" s="7"/>
    </row>
    <row r="55061" spans="15:15" x14ac:dyDescent="0.25">
      <c r="O55061" s="7"/>
    </row>
    <row r="55062" spans="15:15" x14ac:dyDescent="0.25">
      <c r="O55062" s="7"/>
    </row>
    <row r="55063" spans="15:15" x14ac:dyDescent="0.25">
      <c r="O55063" s="7"/>
    </row>
    <row r="55064" spans="15:15" x14ac:dyDescent="0.25">
      <c r="O55064" s="7"/>
    </row>
    <row r="55065" spans="15:15" x14ac:dyDescent="0.25">
      <c r="O55065" s="7"/>
    </row>
    <row r="55066" spans="15:15" x14ac:dyDescent="0.25">
      <c r="O55066" s="7"/>
    </row>
    <row r="55067" spans="15:15" x14ac:dyDescent="0.25">
      <c r="O55067" s="7"/>
    </row>
    <row r="55068" spans="15:15" x14ac:dyDescent="0.25">
      <c r="O55068" s="7"/>
    </row>
    <row r="55069" spans="15:15" x14ac:dyDescent="0.25">
      <c r="O55069" s="7"/>
    </row>
    <row r="55070" spans="15:15" x14ac:dyDescent="0.25">
      <c r="O55070" s="7"/>
    </row>
    <row r="55071" spans="15:15" x14ac:dyDescent="0.25">
      <c r="O55071" s="7"/>
    </row>
    <row r="55072" spans="15:15" x14ac:dyDescent="0.25">
      <c r="O55072" s="7"/>
    </row>
    <row r="55073" spans="15:15" x14ac:dyDescent="0.25">
      <c r="O55073" s="7"/>
    </row>
    <row r="55074" spans="15:15" x14ac:dyDescent="0.25">
      <c r="O55074" s="7"/>
    </row>
    <row r="55075" spans="15:15" x14ac:dyDescent="0.25">
      <c r="O55075" s="7"/>
    </row>
    <row r="55076" spans="15:15" x14ac:dyDescent="0.25">
      <c r="O55076" s="7"/>
    </row>
    <row r="55077" spans="15:15" x14ac:dyDescent="0.25">
      <c r="O55077" s="7"/>
    </row>
    <row r="55078" spans="15:15" x14ac:dyDescent="0.25">
      <c r="O55078" s="7"/>
    </row>
    <row r="55079" spans="15:15" x14ac:dyDescent="0.25">
      <c r="O55079" s="7"/>
    </row>
    <row r="55080" spans="15:15" x14ac:dyDescent="0.25">
      <c r="O55080" s="7"/>
    </row>
    <row r="55081" spans="15:15" x14ac:dyDescent="0.25">
      <c r="O55081" s="7"/>
    </row>
    <row r="55082" spans="15:15" x14ac:dyDescent="0.25">
      <c r="O55082" s="7"/>
    </row>
    <row r="55083" spans="15:15" x14ac:dyDescent="0.25">
      <c r="O55083" s="7"/>
    </row>
    <row r="55084" spans="15:15" x14ac:dyDescent="0.25">
      <c r="O55084" s="7"/>
    </row>
    <row r="55085" spans="15:15" x14ac:dyDescent="0.25">
      <c r="O55085" s="7"/>
    </row>
    <row r="55086" spans="15:15" x14ac:dyDescent="0.25">
      <c r="O55086" s="7"/>
    </row>
    <row r="55087" spans="15:15" x14ac:dyDescent="0.25">
      <c r="O55087" s="7"/>
    </row>
    <row r="55088" spans="15:15" x14ac:dyDescent="0.25">
      <c r="O55088" s="7"/>
    </row>
    <row r="55089" spans="15:15" x14ac:dyDescent="0.25">
      <c r="O55089" s="7"/>
    </row>
    <row r="55090" spans="15:15" x14ac:dyDescent="0.25">
      <c r="O55090" s="7"/>
    </row>
    <row r="55091" spans="15:15" x14ac:dyDescent="0.25">
      <c r="O55091" s="7"/>
    </row>
    <row r="55092" spans="15:15" x14ac:dyDescent="0.25">
      <c r="O55092" s="7"/>
    </row>
    <row r="55093" spans="15:15" x14ac:dyDescent="0.25">
      <c r="O55093" s="7"/>
    </row>
    <row r="55094" spans="15:15" x14ac:dyDescent="0.25">
      <c r="O55094" s="7"/>
    </row>
    <row r="55095" spans="15:15" x14ac:dyDescent="0.25">
      <c r="O55095" s="7"/>
    </row>
    <row r="55096" spans="15:15" x14ac:dyDescent="0.25">
      <c r="O55096" s="7"/>
    </row>
    <row r="55097" spans="15:15" x14ac:dyDescent="0.25">
      <c r="O55097" s="7"/>
    </row>
    <row r="55098" spans="15:15" x14ac:dyDescent="0.25">
      <c r="O55098" s="7"/>
    </row>
    <row r="55099" spans="15:15" x14ac:dyDescent="0.25">
      <c r="O55099" s="7"/>
    </row>
    <row r="55100" spans="15:15" x14ac:dyDescent="0.25">
      <c r="O55100" s="7"/>
    </row>
    <row r="55101" spans="15:15" x14ac:dyDescent="0.25">
      <c r="O55101" s="7"/>
    </row>
    <row r="55102" spans="15:15" x14ac:dyDescent="0.25">
      <c r="O55102" s="7"/>
    </row>
    <row r="55103" spans="15:15" x14ac:dyDescent="0.25">
      <c r="O55103" s="7"/>
    </row>
    <row r="55104" spans="15:15" x14ac:dyDescent="0.25">
      <c r="O55104" s="7"/>
    </row>
    <row r="55105" spans="15:15" x14ac:dyDescent="0.25">
      <c r="O55105" s="7"/>
    </row>
    <row r="55106" spans="15:15" x14ac:dyDescent="0.25">
      <c r="O55106" s="7"/>
    </row>
    <row r="55107" spans="15:15" x14ac:dyDescent="0.25">
      <c r="O55107" s="7"/>
    </row>
    <row r="55108" spans="15:15" x14ac:dyDescent="0.25">
      <c r="O55108" s="7"/>
    </row>
    <row r="55109" spans="15:15" x14ac:dyDescent="0.25">
      <c r="O55109" s="7"/>
    </row>
    <row r="55110" spans="15:15" x14ac:dyDescent="0.25">
      <c r="O55110" s="7"/>
    </row>
    <row r="55111" spans="15:15" x14ac:dyDescent="0.25">
      <c r="O55111" s="7"/>
    </row>
    <row r="55112" spans="15:15" x14ac:dyDescent="0.25">
      <c r="O55112" s="7"/>
    </row>
    <row r="55113" spans="15:15" x14ac:dyDescent="0.25">
      <c r="O55113" s="7"/>
    </row>
    <row r="55114" spans="15:15" x14ac:dyDescent="0.25">
      <c r="O55114" s="7"/>
    </row>
    <row r="55115" spans="15:15" x14ac:dyDescent="0.25">
      <c r="O55115" s="7"/>
    </row>
    <row r="55116" spans="15:15" x14ac:dyDescent="0.25">
      <c r="O55116" s="7"/>
    </row>
    <row r="55117" spans="15:15" x14ac:dyDescent="0.25">
      <c r="O55117" s="7"/>
    </row>
    <row r="55118" spans="15:15" x14ac:dyDescent="0.25">
      <c r="O55118" s="7"/>
    </row>
    <row r="55119" spans="15:15" x14ac:dyDescent="0.25">
      <c r="O55119" s="7"/>
    </row>
    <row r="55120" spans="15:15" x14ac:dyDescent="0.25">
      <c r="O55120" s="7"/>
    </row>
    <row r="55121" spans="15:15" x14ac:dyDescent="0.25">
      <c r="O55121" s="7"/>
    </row>
    <row r="55122" spans="15:15" x14ac:dyDescent="0.25">
      <c r="O55122" s="7"/>
    </row>
    <row r="55123" spans="15:15" x14ac:dyDescent="0.25">
      <c r="O55123" s="7"/>
    </row>
    <row r="55124" spans="15:15" x14ac:dyDescent="0.25">
      <c r="O55124" s="7"/>
    </row>
    <row r="55125" spans="15:15" x14ac:dyDescent="0.25">
      <c r="O55125" s="7"/>
    </row>
    <row r="55126" spans="15:15" x14ac:dyDescent="0.25">
      <c r="O55126" s="7"/>
    </row>
    <row r="55127" spans="15:15" x14ac:dyDescent="0.25">
      <c r="O55127" s="7"/>
    </row>
    <row r="55128" spans="15:15" x14ac:dyDescent="0.25">
      <c r="O55128" s="7"/>
    </row>
    <row r="55129" spans="15:15" x14ac:dyDescent="0.25">
      <c r="O55129" s="7"/>
    </row>
    <row r="55130" spans="15:15" x14ac:dyDescent="0.25">
      <c r="O55130" s="7"/>
    </row>
    <row r="55131" spans="15:15" x14ac:dyDescent="0.25">
      <c r="O55131" s="7"/>
    </row>
    <row r="55132" spans="15:15" x14ac:dyDescent="0.25">
      <c r="O55132" s="7"/>
    </row>
    <row r="55133" spans="15:15" x14ac:dyDescent="0.25">
      <c r="O55133" s="7"/>
    </row>
    <row r="55134" spans="15:15" x14ac:dyDescent="0.25">
      <c r="O55134" s="7"/>
    </row>
    <row r="55135" spans="15:15" x14ac:dyDescent="0.25">
      <c r="O55135" s="7"/>
    </row>
    <row r="55136" spans="15:15" x14ac:dyDescent="0.25">
      <c r="O55136" s="7"/>
    </row>
    <row r="55137" spans="15:15" x14ac:dyDescent="0.25">
      <c r="O55137" s="7"/>
    </row>
    <row r="55138" spans="15:15" x14ac:dyDescent="0.25">
      <c r="O55138" s="7"/>
    </row>
    <row r="55139" spans="15:15" x14ac:dyDescent="0.25">
      <c r="O55139" s="7"/>
    </row>
    <row r="55140" spans="15:15" x14ac:dyDescent="0.25">
      <c r="O55140" s="7"/>
    </row>
    <row r="55141" spans="15:15" x14ac:dyDescent="0.25">
      <c r="O55141" s="7"/>
    </row>
    <row r="55142" spans="15:15" x14ac:dyDescent="0.25">
      <c r="O55142" s="7"/>
    </row>
    <row r="55143" spans="15:15" x14ac:dyDescent="0.25">
      <c r="O55143" s="7"/>
    </row>
    <row r="55144" spans="15:15" x14ac:dyDescent="0.25">
      <c r="O55144" s="7"/>
    </row>
    <row r="55145" spans="15:15" x14ac:dyDescent="0.25">
      <c r="O55145" s="7"/>
    </row>
    <row r="55146" spans="15:15" x14ac:dyDescent="0.25">
      <c r="O55146" s="7"/>
    </row>
    <row r="55147" spans="15:15" x14ac:dyDescent="0.25">
      <c r="O55147" s="7"/>
    </row>
    <row r="55148" spans="15:15" x14ac:dyDescent="0.25">
      <c r="O55148" s="7"/>
    </row>
    <row r="55149" spans="15:15" x14ac:dyDescent="0.25">
      <c r="O55149" s="7"/>
    </row>
    <row r="55150" spans="15:15" x14ac:dyDescent="0.25">
      <c r="O55150" s="7"/>
    </row>
    <row r="55151" spans="15:15" x14ac:dyDescent="0.25">
      <c r="O55151" s="7"/>
    </row>
    <row r="55152" spans="15:15" x14ac:dyDescent="0.25">
      <c r="O55152" s="7"/>
    </row>
    <row r="55153" spans="15:15" x14ac:dyDescent="0.25">
      <c r="O55153" s="7"/>
    </row>
    <row r="55178" spans="15:15" x14ac:dyDescent="0.25">
      <c r="O55178" s="7"/>
    </row>
    <row r="55179" spans="15:15" x14ac:dyDescent="0.25">
      <c r="O55179" s="7"/>
    </row>
    <row r="55180" spans="15:15" x14ac:dyDescent="0.25">
      <c r="O55180" s="7"/>
    </row>
    <row r="55181" spans="15:15" x14ac:dyDescent="0.25">
      <c r="O55181" s="7"/>
    </row>
    <row r="55182" spans="15:15" x14ac:dyDescent="0.25">
      <c r="O55182" s="7"/>
    </row>
    <row r="55183" spans="15:15" x14ac:dyDescent="0.25">
      <c r="O55183" s="7"/>
    </row>
    <row r="55184" spans="15:15" x14ac:dyDescent="0.25">
      <c r="O55184" s="7"/>
    </row>
    <row r="55185" spans="15:15" x14ac:dyDescent="0.25">
      <c r="O55185" s="7"/>
    </row>
    <row r="55186" spans="15:15" x14ac:dyDescent="0.25">
      <c r="O55186" s="7"/>
    </row>
    <row r="55187" spans="15:15" x14ac:dyDescent="0.25">
      <c r="O55187" s="7"/>
    </row>
    <row r="55188" spans="15:15" x14ac:dyDescent="0.25">
      <c r="O55188" s="7"/>
    </row>
    <row r="55189" spans="15:15" x14ac:dyDescent="0.25">
      <c r="O55189" s="7"/>
    </row>
    <row r="55190" spans="15:15" x14ac:dyDescent="0.25">
      <c r="O55190" s="7"/>
    </row>
    <row r="55191" spans="15:15" x14ac:dyDescent="0.25">
      <c r="O55191" s="7"/>
    </row>
    <row r="55192" spans="15:15" x14ac:dyDescent="0.25">
      <c r="O55192" s="7"/>
    </row>
    <row r="55193" spans="15:15" x14ac:dyDescent="0.25">
      <c r="O55193" s="7"/>
    </row>
    <row r="55194" spans="15:15" x14ac:dyDescent="0.25">
      <c r="O55194" s="7"/>
    </row>
    <row r="55195" spans="15:15" x14ac:dyDescent="0.25">
      <c r="O55195" s="7"/>
    </row>
    <row r="55196" spans="15:15" x14ac:dyDescent="0.25">
      <c r="O55196" s="7"/>
    </row>
    <row r="55197" spans="15:15" x14ac:dyDescent="0.25">
      <c r="O55197" s="7"/>
    </row>
    <row r="55198" spans="15:15" x14ac:dyDescent="0.25">
      <c r="O55198" s="7"/>
    </row>
    <row r="55199" spans="15:15" x14ac:dyDescent="0.25">
      <c r="O55199" s="7"/>
    </row>
    <row r="55200" spans="15:15" x14ac:dyDescent="0.25">
      <c r="O55200" s="7"/>
    </row>
    <row r="55201" spans="15:15" x14ac:dyDescent="0.25">
      <c r="O55201" s="7"/>
    </row>
    <row r="55202" spans="15:15" x14ac:dyDescent="0.25">
      <c r="O55202" s="7"/>
    </row>
    <row r="55203" spans="15:15" x14ac:dyDescent="0.25">
      <c r="O55203" s="7"/>
    </row>
    <row r="55204" spans="15:15" x14ac:dyDescent="0.25">
      <c r="O55204" s="7"/>
    </row>
    <row r="55205" spans="15:15" x14ac:dyDescent="0.25">
      <c r="O55205" s="7"/>
    </row>
    <row r="55206" spans="15:15" x14ac:dyDescent="0.25">
      <c r="O55206" s="7"/>
    </row>
    <row r="55207" spans="15:15" x14ac:dyDescent="0.25">
      <c r="O55207" s="7"/>
    </row>
    <row r="55208" spans="15:15" x14ac:dyDescent="0.25">
      <c r="O55208" s="7"/>
    </row>
    <row r="55209" spans="15:15" x14ac:dyDescent="0.25">
      <c r="O55209" s="7"/>
    </row>
    <row r="55210" spans="15:15" x14ac:dyDescent="0.25">
      <c r="O55210" s="7"/>
    </row>
    <row r="55211" spans="15:15" x14ac:dyDescent="0.25">
      <c r="O55211" s="7"/>
    </row>
    <row r="55212" spans="15:15" x14ac:dyDescent="0.25">
      <c r="O55212" s="7"/>
    </row>
    <row r="55213" spans="15:15" x14ac:dyDescent="0.25">
      <c r="O55213" s="7"/>
    </row>
    <row r="55214" spans="15:15" x14ac:dyDescent="0.25">
      <c r="O55214" s="7"/>
    </row>
    <row r="55215" spans="15:15" x14ac:dyDescent="0.25">
      <c r="O55215" s="7"/>
    </row>
    <row r="55216" spans="15:15" x14ac:dyDescent="0.25">
      <c r="O55216" s="7"/>
    </row>
    <row r="55217" spans="15:15" x14ac:dyDescent="0.25">
      <c r="O55217" s="7"/>
    </row>
    <row r="55218" spans="15:15" x14ac:dyDescent="0.25">
      <c r="O55218" s="7"/>
    </row>
    <row r="55219" spans="15:15" x14ac:dyDescent="0.25">
      <c r="O55219" s="7"/>
    </row>
    <row r="55220" spans="15:15" x14ac:dyDescent="0.25">
      <c r="O55220" s="7"/>
    </row>
    <row r="55221" spans="15:15" x14ac:dyDescent="0.25">
      <c r="O55221" s="7"/>
    </row>
    <row r="55222" spans="15:15" x14ac:dyDescent="0.25">
      <c r="O55222" s="7"/>
    </row>
    <row r="55223" spans="15:15" x14ac:dyDescent="0.25">
      <c r="O55223" s="7"/>
    </row>
    <row r="55224" spans="15:15" x14ac:dyDescent="0.25">
      <c r="O55224" s="7"/>
    </row>
    <row r="55225" spans="15:15" x14ac:dyDescent="0.25">
      <c r="O55225" s="7"/>
    </row>
    <row r="55226" spans="15:15" x14ac:dyDescent="0.25">
      <c r="O55226" s="7"/>
    </row>
    <row r="55227" spans="15:15" x14ac:dyDescent="0.25">
      <c r="O55227" s="7"/>
    </row>
    <row r="55228" spans="15:15" x14ac:dyDescent="0.25">
      <c r="O55228" s="7"/>
    </row>
    <row r="55229" spans="15:15" x14ac:dyDescent="0.25">
      <c r="O55229" s="7"/>
    </row>
    <row r="55230" spans="15:15" x14ac:dyDescent="0.25">
      <c r="O55230" s="7"/>
    </row>
    <row r="55231" spans="15:15" x14ac:dyDescent="0.25">
      <c r="O55231" s="7"/>
    </row>
    <row r="55232" spans="15:15" x14ac:dyDescent="0.25">
      <c r="O55232" s="7"/>
    </row>
    <row r="55233" spans="15:15" x14ac:dyDescent="0.25">
      <c r="O55233" s="7"/>
    </row>
    <row r="55234" spans="15:15" x14ac:dyDescent="0.25">
      <c r="O55234" s="7"/>
    </row>
    <row r="55235" spans="15:15" x14ac:dyDescent="0.25">
      <c r="O55235" s="7"/>
    </row>
    <row r="55236" spans="15:15" x14ac:dyDescent="0.25">
      <c r="O55236" s="7"/>
    </row>
    <row r="55237" spans="15:15" x14ac:dyDescent="0.25">
      <c r="O55237" s="7"/>
    </row>
    <row r="55238" spans="15:15" x14ac:dyDescent="0.25">
      <c r="O55238" s="7"/>
    </row>
    <row r="55239" spans="15:15" x14ac:dyDescent="0.25">
      <c r="O55239" s="7"/>
    </row>
    <row r="55240" spans="15:15" x14ac:dyDescent="0.25">
      <c r="O55240" s="7"/>
    </row>
    <row r="55241" spans="15:15" x14ac:dyDescent="0.25">
      <c r="O55241" s="7"/>
    </row>
    <row r="55242" spans="15:15" x14ac:dyDescent="0.25">
      <c r="O55242" s="7"/>
    </row>
    <row r="55243" spans="15:15" x14ac:dyDescent="0.25">
      <c r="O55243" s="7"/>
    </row>
    <row r="55244" spans="15:15" x14ac:dyDescent="0.25">
      <c r="O55244" s="7"/>
    </row>
    <row r="55245" spans="15:15" x14ac:dyDescent="0.25">
      <c r="O55245" s="7"/>
    </row>
    <row r="55246" spans="15:15" x14ac:dyDescent="0.25">
      <c r="O55246" s="7"/>
    </row>
    <row r="55247" spans="15:15" x14ac:dyDescent="0.25">
      <c r="O55247" s="7"/>
    </row>
    <row r="55248" spans="15:15" x14ac:dyDescent="0.25">
      <c r="O55248" s="7"/>
    </row>
    <row r="55249" spans="15:15" x14ac:dyDescent="0.25">
      <c r="O55249" s="7"/>
    </row>
    <row r="55250" spans="15:15" x14ac:dyDescent="0.25">
      <c r="O55250" s="7"/>
    </row>
    <row r="55251" spans="15:15" x14ac:dyDescent="0.25">
      <c r="O55251" s="7"/>
    </row>
    <row r="55252" spans="15:15" x14ac:dyDescent="0.25">
      <c r="O55252" s="7"/>
    </row>
    <row r="55253" spans="15:15" x14ac:dyDescent="0.25">
      <c r="O55253" s="7"/>
    </row>
    <row r="55254" spans="15:15" x14ac:dyDescent="0.25">
      <c r="O55254" s="7"/>
    </row>
    <row r="55255" spans="15:15" x14ac:dyDescent="0.25">
      <c r="O55255" s="7"/>
    </row>
    <row r="55256" spans="15:15" x14ac:dyDescent="0.25">
      <c r="O55256" s="7"/>
    </row>
    <row r="55257" spans="15:15" x14ac:dyDescent="0.25">
      <c r="O55257" s="7"/>
    </row>
    <row r="55258" spans="15:15" x14ac:dyDescent="0.25">
      <c r="O55258" s="7"/>
    </row>
    <row r="55259" spans="15:15" x14ac:dyDescent="0.25">
      <c r="O55259" s="7"/>
    </row>
    <row r="55260" spans="15:15" x14ac:dyDescent="0.25">
      <c r="O55260" s="7"/>
    </row>
    <row r="55261" spans="15:15" x14ac:dyDescent="0.25">
      <c r="O55261" s="7"/>
    </row>
    <row r="55262" spans="15:15" x14ac:dyDescent="0.25">
      <c r="O55262" s="7"/>
    </row>
    <row r="55263" spans="15:15" x14ac:dyDescent="0.25">
      <c r="O55263" s="7"/>
    </row>
    <row r="55264" spans="15:15" x14ac:dyDescent="0.25">
      <c r="O55264" s="7"/>
    </row>
    <row r="55265" spans="15:15" x14ac:dyDescent="0.25">
      <c r="O55265" s="7"/>
    </row>
    <row r="55266" spans="15:15" x14ac:dyDescent="0.25">
      <c r="O55266" s="7"/>
    </row>
    <row r="55267" spans="15:15" x14ac:dyDescent="0.25">
      <c r="O55267" s="7"/>
    </row>
    <row r="55268" spans="15:15" x14ac:dyDescent="0.25">
      <c r="O55268" s="7"/>
    </row>
    <row r="55269" spans="15:15" x14ac:dyDescent="0.25">
      <c r="O55269" s="7"/>
    </row>
    <row r="55270" spans="15:15" x14ac:dyDescent="0.25">
      <c r="O55270" s="7"/>
    </row>
    <row r="55271" spans="15:15" x14ac:dyDescent="0.25">
      <c r="O55271" s="7"/>
    </row>
    <row r="55272" spans="15:15" x14ac:dyDescent="0.25">
      <c r="O55272" s="7"/>
    </row>
    <row r="55273" spans="15:15" x14ac:dyDescent="0.25">
      <c r="O55273" s="7"/>
    </row>
    <row r="55274" spans="15:15" x14ac:dyDescent="0.25">
      <c r="O55274" s="7"/>
    </row>
    <row r="55275" spans="15:15" x14ac:dyDescent="0.25">
      <c r="O55275" s="7"/>
    </row>
    <row r="55276" spans="15:15" x14ac:dyDescent="0.25">
      <c r="O55276" s="7"/>
    </row>
    <row r="55277" spans="15:15" x14ac:dyDescent="0.25">
      <c r="O55277" s="7"/>
    </row>
    <row r="55278" spans="15:15" x14ac:dyDescent="0.25">
      <c r="O55278" s="7"/>
    </row>
    <row r="55279" spans="15:15" x14ac:dyDescent="0.25">
      <c r="O55279" s="7"/>
    </row>
    <row r="55280" spans="15:15" x14ac:dyDescent="0.25">
      <c r="O55280" s="7"/>
    </row>
    <row r="55281" spans="15:15" x14ac:dyDescent="0.25">
      <c r="O55281" s="7"/>
    </row>
    <row r="55282" spans="15:15" x14ac:dyDescent="0.25">
      <c r="O55282" s="7"/>
    </row>
    <row r="55283" spans="15:15" x14ac:dyDescent="0.25">
      <c r="O55283" s="7"/>
    </row>
    <row r="55284" spans="15:15" x14ac:dyDescent="0.25">
      <c r="O55284" s="7"/>
    </row>
    <row r="55285" spans="15:15" x14ac:dyDescent="0.25">
      <c r="O55285" s="7"/>
    </row>
    <row r="55286" spans="15:15" x14ac:dyDescent="0.25">
      <c r="O55286" s="7"/>
    </row>
    <row r="55287" spans="15:15" x14ac:dyDescent="0.25">
      <c r="O55287" s="7"/>
    </row>
    <row r="55288" spans="15:15" x14ac:dyDescent="0.25">
      <c r="O55288" s="7"/>
    </row>
    <row r="55289" spans="15:15" x14ac:dyDescent="0.25">
      <c r="O55289" s="7"/>
    </row>
    <row r="55290" spans="15:15" x14ac:dyDescent="0.25">
      <c r="O55290" s="7"/>
    </row>
    <row r="55291" spans="15:15" x14ac:dyDescent="0.25">
      <c r="O55291" s="7"/>
    </row>
    <row r="55292" spans="15:15" x14ac:dyDescent="0.25">
      <c r="O55292" s="7"/>
    </row>
    <row r="55293" spans="15:15" x14ac:dyDescent="0.25">
      <c r="O55293" s="7"/>
    </row>
    <row r="55294" spans="15:15" x14ac:dyDescent="0.25">
      <c r="O55294" s="7"/>
    </row>
    <row r="55295" spans="15:15" x14ac:dyDescent="0.25">
      <c r="O55295" s="7"/>
    </row>
    <row r="55296" spans="15:15" x14ac:dyDescent="0.25">
      <c r="O55296" s="7"/>
    </row>
    <row r="55297" spans="15:15" x14ac:dyDescent="0.25">
      <c r="O55297" s="7"/>
    </row>
    <row r="55298" spans="15:15" x14ac:dyDescent="0.25">
      <c r="O55298" s="7"/>
    </row>
    <row r="55299" spans="15:15" x14ac:dyDescent="0.25">
      <c r="O55299" s="7"/>
    </row>
    <row r="55300" spans="15:15" x14ac:dyDescent="0.25">
      <c r="O55300" s="7"/>
    </row>
    <row r="55301" spans="15:15" x14ac:dyDescent="0.25">
      <c r="O55301" s="7"/>
    </row>
    <row r="55302" spans="15:15" x14ac:dyDescent="0.25">
      <c r="O55302" s="7"/>
    </row>
    <row r="55303" spans="15:15" x14ac:dyDescent="0.25">
      <c r="O55303" s="7"/>
    </row>
    <row r="55304" spans="15:15" x14ac:dyDescent="0.25">
      <c r="O55304" s="7"/>
    </row>
    <row r="55305" spans="15:15" x14ac:dyDescent="0.25">
      <c r="O55305" s="7"/>
    </row>
    <row r="55306" spans="15:15" x14ac:dyDescent="0.25">
      <c r="O55306" s="7"/>
    </row>
    <row r="55307" spans="15:15" x14ac:dyDescent="0.25">
      <c r="O55307" s="7"/>
    </row>
    <row r="55308" spans="15:15" x14ac:dyDescent="0.25">
      <c r="O55308" s="7"/>
    </row>
    <row r="55309" spans="15:15" x14ac:dyDescent="0.25">
      <c r="O55309" s="7"/>
    </row>
    <row r="55310" spans="15:15" x14ac:dyDescent="0.25">
      <c r="O55310" s="7"/>
    </row>
    <row r="55311" spans="15:15" x14ac:dyDescent="0.25">
      <c r="O55311" s="7"/>
    </row>
    <row r="55312" spans="15:15" x14ac:dyDescent="0.25">
      <c r="O55312" s="7"/>
    </row>
    <row r="55313" spans="15:15" x14ac:dyDescent="0.25">
      <c r="O55313" s="7"/>
    </row>
    <row r="55314" spans="15:15" x14ac:dyDescent="0.25">
      <c r="O55314" s="7"/>
    </row>
    <row r="55315" spans="15:15" x14ac:dyDescent="0.25">
      <c r="O55315" s="7"/>
    </row>
    <row r="55316" spans="15:15" x14ac:dyDescent="0.25">
      <c r="O55316" s="7"/>
    </row>
    <row r="55317" spans="15:15" x14ac:dyDescent="0.25">
      <c r="O55317" s="7"/>
    </row>
    <row r="55318" spans="15:15" x14ac:dyDescent="0.25">
      <c r="O55318" s="7"/>
    </row>
    <row r="55319" spans="15:15" x14ac:dyDescent="0.25">
      <c r="O55319" s="7"/>
    </row>
    <row r="55320" spans="15:15" x14ac:dyDescent="0.25">
      <c r="O55320" s="7"/>
    </row>
    <row r="55321" spans="15:15" x14ac:dyDescent="0.25">
      <c r="O55321" s="7"/>
    </row>
    <row r="55322" spans="15:15" x14ac:dyDescent="0.25">
      <c r="O55322" s="7"/>
    </row>
    <row r="55323" spans="15:15" x14ac:dyDescent="0.25">
      <c r="O55323" s="7"/>
    </row>
    <row r="55324" spans="15:15" x14ac:dyDescent="0.25">
      <c r="O55324" s="7"/>
    </row>
    <row r="55325" spans="15:15" x14ac:dyDescent="0.25">
      <c r="O55325" s="7"/>
    </row>
    <row r="55326" spans="15:15" x14ac:dyDescent="0.25">
      <c r="O55326" s="7"/>
    </row>
    <row r="55327" spans="15:15" x14ac:dyDescent="0.25">
      <c r="O55327" s="7"/>
    </row>
    <row r="55328" spans="15:15" x14ac:dyDescent="0.25">
      <c r="O55328" s="7"/>
    </row>
    <row r="55329" spans="15:15" x14ac:dyDescent="0.25">
      <c r="O55329" s="7"/>
    </row>
    <row r="55330" spans="15:15" x14ac:dyDescent="0.25">
      <c r="O55330" s="7"/>
    </row>
    <row r="55331" spans="15:15" x14ac:dyDescent="0.25">
      <c r="O55331" s="7"/>
    </row>
    <row r="55332" spans="15:15" x14ac:dyDescent="0.25">
      <c r="O55332" s="7"/>
    </row>
    <row r="55333" spans="15:15" x14ac:dyDescent="0.25">
      <c r="O55333" s="7"/>
    </row>
    <row r="55334" spans="15:15" x14ac:dyDescent="0.25">
      <c r="O55334" s="7"/>
    </row>
    <row r="55335" spans="15:15" x14ac:dyDescent="0.25">
      <c r="O55335" s="7"/>
    </row>
    <row r="55336" spans="15:15" x14ac:dyDescent="0.25">
      <c r="O55336" s="7"/>
    </row>
    <row r="55337" spans="15:15" x14ac:dyDescent="0.25">
      <c r="O55337" s="7"/>
    </row>
    <row r="55338" spans="15:15" x14ac:dyDescent="0.25">
      <c r="O55338" s="7"/>
    </row>
    <row r="55339" spans="15:15" x14ac:dyDescent="0.25">
      <c r="O55339" s="7"/>
    </row>
    <row r="55340" spans="15:15" x14ac:dyDescent="0.25">
      <c r="O55340" s="7"/>
    </row>
    <row r="55341" spans="15:15" x14ac:dyDescent="0.25">
      <c r="O55341" s="7"/>
    </row>
    <row r="55342" spans="15:15" x14ac:dyDescent="0.25">
      <c r="O55342" s="7"/>
    </row>
    <row r="55343" spans="15:15" x14ac:dyDescent="0.25">
      <c r="O55343" s="7"/>
    </row>
    <row r="55344" spans="15:15" x14ac:dyDescent="0.25">
      <c r="O55344" s="7"/>
    </row>
    <row r="55345" spans="15:15" x14ac:dyDescent="0.25">
      <c r="O55345" s="7"/>
    </row>
    <row r="55346" spans="15:15" x14ac:dyDescent="0.25">
      <c r="O55346" s="7"/>
    </row>
    <row r="55347" spans="15:15" x14ac:dyDescent="0.25">
      <c r="O55347" s="7"/>
    </row>
    <row r="55348" spans="15:15" x14ac:dyDescent="0.25">
      <c r="O55348" s="7"/>
    </row>
    <row r="55349" spans="15:15" x14ac:dyDescent="0.25">
      <c r="O55349" s="7"/>
    </row>
    <row r="55350" spans="15:15" x14ac:dyDescent="0.25">
      <c r="O55350" s="7"/>
    </row>
    <row r="55351" spans="15:15" x14ac:dyDescent="0.25">
      <c r="O55351" s="7"/>
    </row>
    <row r="55352" spans="15:15" x14ac:dyDescent="0.25">
      <c r="O55352" s="7"/>
    </row>
    <row r="55353" spans="15:15" x14ac:dyDescent="0.25">
      <c r="O55353" s="7"/>
    </row>
    <row r="55354" spans="15:15" x14ac:dyDescent="0.25">
      <c r="O55354" s="7"/>
    </row>
    <row r="55355" spans="15:15" x14ac:dyDescent="0.25">
      <c r="O55355" s="7"/>
    </row>
    <row r="55356" spans="15:15" x14ac:dyDescent="0.25">
      <c r="O55356" s="7"/>
    </row>
    <row r="55357" spans="15:15" x14ac:dyDescent="0.25">
      <c r="O55357" s="7"/>
    </row>
    <row r="55358" spans="15:15" x14ac:dyDescent="0.25">
      <c r="O55358" s="7"/>
    </row>
    <row r="55359" spans="15:15" x14ac:dyDescent="0.25">
      <c r="O55359" s="7"/>
    </row>
    <row r="55360" spans="15:15" x14ac:dyDescent="0.25">
      <c r="O55360" s="7"/>
    </row>
    <row r="55361" spans="15:15" x14ac:dyDescent="0.25">
      <c r="O55361" s="7"/>
    </row>
    <row r="55362" spans="15:15" x14ac:dyDescent="0.25">
      <c r="O55362" s="7"/>
    </row>
    <row r="55363" spans="15:15" x14ac:dyDescent="0.25">
      <c r="O55363" s="7"/>
    </row>
    <row r="55364" spans="15:15" x14ac:dyDescent="0.25">
      <c r="O55364" s="7"/>
    </row>
    <row r="55365" spans="15:15" x14ac:dyDescent="0.25">
      <c r="O55365" s="7"/>
    </row>
    <row r="55366" spans="15:15" x14ac:dyDescent="0.25">
      <c r="O55366" s="7"/>
    </row>
    <row r="55367" spans="15:15" x14ac:dyDescent="0.25">
      <c r="O55367" s="7"/>
    </row>
    <row r="55368" spans="15:15" x14ac:dyDescent="0.25">
      <c r="O55368" s="7"/>
    </row>
    <row r="55369" spans="15:15" x14ac:dyDescent="0.25">
      <c r="O55369" s="7"/>
    </row>
    <row r="55370" spans="15:15" x14ac:dyDescent="0.25">
      <c r="O55370" s="7"/>
    </row>
    <row r="55371" spans="15:15" x14ac:dyDescent="0.25">
      <c r="O55371" s="7"/>
    </row>
    <row r="55372" spans="15:15" x14ac:dyDescent="0.25">
      <c r="O55372" s="7"/>
    </row>
    <row r="55373" spans="15:15" x14ac:dyDescent="0.25">
      <c r="O55373" s="7"/>
    </row>
    <row r="55374" spans="15:15" x14ac:dyDescent="0.25">
      <c r="O55374" s="7"/>
    </row>
    <row r="55375" spans="15:15" x14ac:dyDescent="0.25">
      <c r="O55375" s="7"/>
    </row>
    <row r="55376" spans="15:15" x14ac:dyDescent="0.25">
      <c r="O55376" s="7"/>
    </row>
    <row r="55377" spans="15:15" x14ac:dyDescent="0.25">
      <c r="O55377" s="7"/>
    </row>
    <row r="55378" spans="15:15" x14ac:dyDescent="0.25">
      <c r="O55378" s="7"/>
    </row>
    <row r="55379" spans="15:15" x14ac:dyDescent="0.25">
      <c r="O55379" s="7"/>
    </row>
    <row r="55380" spans="15:15" x14ac:dyDescent="0.25">
      <c r="O55380" s="7"/>
    </row>
    <row r="55381" spans="15:15" x14ac:dyDescent="0.25">
      <c r="O55381" s="7"/>
    </row>
    <row r="55382" spans="15:15" x14ac:dyDescent="0.25">
      <c r="O55382" s="7"/>
    </row>
    <row r="55383" spans="15:15" x14ac:dyDescent="0.25">
      <c r="O55383" s="7"/>
    </row>
    <row r="55384" spans="15:15" x14ac:dyDescent="0.25">
      <c r="O55384" s="7"/>
    </row>
    <row r="55385" spans="15:15" x14ac:dyDescent="0.25">
      <c r="O55385" s="7"/>
    </row>
    <row r="55386" spans="15:15" x14ac:dyDescent="0.25">
      <c r="O55386" s="7"/>
    </row>
    <row r="55387" spans="15:15" x14ac:dyDescent="0.25">
      <c r="O55387" s="7"/>
    </row>
    <row r="55388" spans="15:15" x14ac:dyDescent="0.25">
      <c r="O55388" s="7"/>
    </row>
    <row r="55389" spans="15:15" x14ac:dyDescent="0.25">
      <c r="O55389" s="7"/>
    </row>
    <row r="55390" spans="15:15" x14ac:dyDescent="0.25">
      <c r="O55390" s="7"/>
    </row>
    <row r="55391" spans="15:15" x14ac:dyDescent="0.25">
      <c r="O55391" s="7"/>
    </row>
    <row r="55392" spans="15:15" x14ac:dyDescent="0.25">
      <c r="O55392" s="7"/>
    </row>
    <row r="55393" spans="15:15" x14ac:dyDescent="0.25">
      <c r="O55393" s="7"/>
    </row>
    <row r="55394" spans="15:15" x14ac:dyDescent="0.25">
      <c r="O55394" s="7"/>
    </row>
    <row r="55395" spans="15:15" x14ac:dyDescent="0.25">
      <c r="O55395" s="7"/>
    </row>
    <row r="55396" spans="15:15" x14ac:dyDescent="0.25">
      <c r="O55396" s="7"/>
    </row>
    <row r="55397" spans="15:15" x14ac:dyDescent="0.25">
      <c r="O55397" s="7"/>
    </row>
    <row r="55398" spans="15:15" x14ac:dyDescent="0.25">
      <c r="O55398" s="7"/>
    </row>
    <row r="55399" spans="15:15" x14ac:dyDescent="0.25">
      <c r="O55399" s="7"/>
    </row>
    <row r="55400" spans="15:15" x14ac:dyDescent="0.25">
      <c r="O55400" s="7"/>
    </row>
    <row r="55401" spans="15:15" x14ac:dyDescent="0.25">
      <c r="O55401" s="7"/>
    </row>
    <row r="55402" spans="15:15" x14ac:dyDescent="0.25">
      <c r="O55402" s="7"/>
    </row>
    <row r="55403" spans="15:15" x14ac:dyDescent="0.25">
      <c r="O55403" s="7"/>
    </row>
    <row r="55404" spans="15:15" x14ac:dyDescent="0.25">
      <c r="O55404" s="7"/>
    </row>
    <row r="55405" spans="15:15" x14ac:dyDescent="0.25">
      <c r="O55405" s="7"/>
    </row>
    <row r="55406" spans="15:15" x14ac:dyDescent="0.25">
      <c r="O55406" s="7"/>
    </row>
    <row r="55407" spans="15:15" x14ac:dyDescent="0.25">
      <c r="O55407" s="7"/>
    </row>
    <row r="55408" spans="15:15" x14ac:dyDescent="0.25">
      <c r="O55408" s="7"/>
    </row>
    <row r="55409" spans="15:15" x14ac:dyDescent="0.25">
      <c r="O55409" s="7"/>
    </row>
    <row r="55410" spans="15:15" x14ac:dyDescent="0.25">
      <c r="O55410" s="7"/>
    </row>
    <row r="55411" spans="15:15" x14ac:dyDescent="0.25">
      <c r="O55411" s="7"/>
    </row>
    <row r="55412" spans="15:15" x14ac:dyDescent="0.25">
      <c r="O55412" s="7"/>
    </row>
    <row r="55413" spans="15:15" x14ac:dyDescent="0.25">
      <c r="O55413" s="7"/>
    </row>
    <row r="55414" spans="15:15" x14ac:dyDescent="0.25">
      <c r="O55414" s="7"/>
    </row>
    <row r="55415" spans="15:15" x14ac:dyDescent="0.25">
      <c r="O55415" s="7"/>
    </row>
    <row r="55416" spans="15:15" x14ac:dyDescent="0.25">
      <c r="O55416" s="7"/>
    </row>
    <row r="55417" spans="15:15" x14ac:dyDescent="0.25">
      <c r="O55417" s="7"/>
    </row>
    <row r="55442" spans="15:15" x14ac:dyDescent="0.25">
      <c r="O55442" s="7"/>
    </row>
    <row r="55443" spans="15:15" x14ac:dyDescent="0.25">
      <c r="O55443" s="7"/>
    </row>
    <row r="55444" spans="15:15" x14ac:dyDescent="0.25">
      <c r="O55444" s="7"/>
    </row>
    <row r="55445" spans="15:15" x14ac:dyDescent="0.25">
      <c r="O55445" s="7"/>
    </row>
    <row r="55446" spans="15:15" x14ac:dyDescent="0.25">
      <c r="O55446" s="7"/>
    </row>
    <row r="55447" spans="15:15" x14ac:dyDescent="0.25">
      <c r="O55447" s="7"/>
    </row>
    <row r="55448" spans="15:15" x14ac:dyDescent="0.25">
      <c r="O55448" s="7"/>
    </row>
    <row r="55449" spans="15:15" x14ac:dyDescent="0.25">
      <c r="O55449" s="7"/>
    </row>
    <row r="55450" spans="15:15" x14ac:dyDescent="0.25">
      <c r="O55450" s="7"/>
    </row>
    <row r="55451" spans="15:15" x14ac:dyDescent="0.25">
      <c r="O55451" s="7"/>
    </row>
    <row r="55452" spans="15:15" x14ac:dyDescent="0.25">
      <c r="O55452" s="7"/>
    </row>
    <row r="55453" spans="15:15" x14ac:dyDescent="0.25">
      <c r="O55453" s="7"/>
    </row>
    <row r="55454" spans="15:15" x14ac:dyDescent="0.25">
      <c r="O55454" s="7"/>
    </row>
    <row r="55455" spans="15:15" x14ac:dyDescent="0.25">
      <c r="O55455" s="7"/>
    </row>
    <row r="55456" spans="15:15" x14ac:dyDescent="0.25">
      <c r="O55456" s="7"/>
    </row>
    <row r="55457" spans="15:15" x14ac:dyDescent="0.25">
      <c r="O55457" s="7"/>
    </row>
    <row r="55458" spans="15:15" x14ac:dyDescent="0.25">
      <c r="O55458" s="7"/>
    </row>
    <row r="55459" spans="15:15" x14ac:dyDescent="0.25">
      <c r="O55459" s="7"/>
    </row>
    <row r="55460" spans="15:15" x14ac:dyDescent="0.25">
      <c r="O55460" s="7"/>
    </row>
    <row r="55461" spans="15:15" x14ac:dyDescent="0.25">
      <c r="O55461" s="7"/>
    </row>
    <row r="55462" spans="15:15" x14ac:dyDescent="0.25">
      <c r="O55462" s="7"/>
    </row>
    <row r="55463" spans="15:15" x14ac:dyDescent="0.25">
      <c r="O55463" s="7"/>
    </row>
    <row r="55464" spans="15:15" x14ac:dyDescent="0.25">
      <c r="O55464" s="7"/>
    </row>
    <row r="55465" spans="15:15" x14ac:dyDescent="0.25">
      <c r="O55465" s="7"/>
    </row>
    <row r="55466" spans="15:15" x14ac:dyDescent="0.25">
      <c r="O55466" s="7"/>
    </row>
    <row r="55467" spans="15:15" x14ac:dyDescent="0.25">
      <c r="O55467" s="7"/>
    </row>
    <row r="55468" spans="15:15" x14ac:dyDescent="0.25">
      <c r="O55468" s="7"/>
    </row>
    <row r="55469" spans="15:15" x14ac:dyDescent="0.25">
      <c r="O55469" s="7"/>
    </row>
    <row r="55470" spans="15:15" x14ac:dyDescent="0.25">
      <c r="O55470" s="7"/>
    </row>
    <row r="55471" spans="15:15" x14ac:dyDescent="0.25">
      <c r="O55471" s="7"/>
    </row>
    <row r="55472" spans="15:15" x14ac:dyDescent="0.25">
      <c r="O55472" s="7"/>
    </row>
    <row r="55473" spans="15:15" x14ac:dyDescent="0.25">
      <c r="O55473" s="7"/>
    </row>
    <row r="55474" spans="15:15" x14ac:dyDescent="0.25">
      <c r="O55474" s="7"/>
    </row>
    <row r="55475" spans="15:15" x14ac:dyDescent="0.25">
      <c r="O55475" s="7"/>
    </row>
    <row r="55476" spans="15:15" x14ac:dyDescent="0.25">
      <c r="O55476" s="7"/>
    </row>
    <row r="55477" spans="15:15" x14ac:dyDescent="0.25">
      <c r="O55477" s="7"/>
    </row>
    <row r="55478" spans="15:15" x14ac:dyDescent="0.25">
      <c r="O55478" s="7"/>
    </row>
    <row r="55479" spans="15:15" x14ac:dyDescent="0.25">
      <c r="O55479" s="7"/>
    </row>
    <row r="55480" spans="15:15" x14ac:dyDescent="0.25">
      <c r="O55480" s="7"/>
    </row>
    <row r="55481" spans="15:15" x14ac:dyDescent="0.25">
      <c r="O55481" s="7"/>
    </row>
    <row r="55482" spans="15:15" x14ac:dyDescent="0.25">
      <c r="O55482" s="7"/>
    </row>
    <row r="55483" spans="15:15" x14ac:dyDescent="0.25">
      <c r="O55483" s="7"/>
    </row>
    <row r="55484" spans="15:15" x14ac:dyDescent="0.25">
      <c r="O55484" s="7"/>
    </row>
    <row r="55485" spans="15:15" x14ac:dyDescent="0.25">
      <c r="O55485" s="7"/>
    </row>
    <row r="55486" spans="15:15" x14ac:dyDescent="0.25">
      <c r="O55486" s="7"/>
    </row>
    <row r="55487" spans="15:15" x14ac:dyDescent="0.25">
      <c r="O55487" s="7"/>
    </row>
    <row r="55488" spans="15:15" x14ac:dyDescent="0.25">
      <c r="O55488" s="7"/>
    </row>
    <row r="55489" spans="15:15" x14ac:dyDescent="0.25">
      <c r="O55489" s="7"/>
    </row>
    <row r="55490" spans="15:15" x14ac:dyDescent="0.25">
      <c r="O55490" s="7"/>
    </row>
    <row r="55491" spans="15:15" x14ac:dyDescent="0.25">
      <c r="O55491" s="7"/>
    </row>
    <row r="55492" spans="15:15" x14ac:dyDescent="0.25">
      <c r="O55492" s="7"/>
    </row>
    <row r="55493" spans="15:15" x14ac:dyDescent="0.25">
      <c r="O55493" s="7"/>
    </row>
    <row r="55494" spans="15:15" x14ac:dyDescent="0.25">
      <c r="O55494" s="7"/>
    </row>
    <row r="55495" spans="15:15" x14ac:dyDescent="0.25">
      <c r="O55495" s="7"/>
    </row>
    <row r="55496" spans="15:15" x14ac:dyDescent="0.25">
      <c r="O55496" s="7"/>
    </row>
    <row r="55497" spans="15:15" x14ac:dyDescent="0.25">
      <c r="O55497" s="7"/>
    </row>
    <row r="55498" spans="15:15" x14ac:dyDescent="0.25">
      <c r="O55498" s="7"/>
    </row>
    <row r="55499" spans="15:15" x14ac:dyDescent="0.25">
      <c r="O55499" s="7"/>
    </row>
    <row r="55500" spans="15:15" x14ac:dyDescent="0.25">
      <c r="O55500" s="7"/>
    </row>
    <row r="55501" spans="15:15" x14ac:dyDescent="0.25">
      <c r="O55501" s="7"/>
    </row>
    <row r="55502" spans="15:15" x14ac:dyDescent="0.25">
      <c r="O55502" s="7"/>
    </row>
    <row r="55503" spans="15:15" x14ac:dyDescent="0.25">
      <c r="O55503" s="7"/>
    </row>
    <row r="55504" spans="15:15" x14ac:dyDescent="0.25">
      <c r="O55504" s="7"/>
    </row>
    <row r="55505" spans="15:15" x14ac:dyDescent="0.25">
      <c r="O55505" s="7"/>
    </row>
    <row r="55506" spans="15:15" x14ac:dyDescent="0.25">
      <c r="O55506" s="7"/>
    </row>
    <row r="55507" spans="15:15" x14ac:dyDescent="0.25">
      <c r="O55507" s="7"/>
    </row>
    <row r="55508" spans="15:15" x14ac:dyDescent="0.25">
      <c r="O55508" s="7"/>
    </row>
    <row r="55509" spans="15:15" x14ac:dyDescent="0.25">
      <c r="O55509" s="7"/>
    </row>
    <row r="55510" spans="15:15" x14ac:dyDescent="0.25">
      <c r="O55510" s="7"/>
    </row>
    <row r="55511" spans="15:15" x14ac:dyDescent="0.25">
      <c r="O55511" s="7"/>
    </row>
    <row r="55512" spans="15:15" x14ac:dyDescent="0.25">
      <c r="O55512" s="7"/>
    </row>
    <row r="55513" spans="15:15" x14ac:dyDescent="0.25">
      <c r="O55513" s="7"/>
    </row>
    <row r="55514" spans="15:15" x14ac:dyDescent="0.25">
      <c r="O55514" s="7"/>
    </row>
    <row r="55515" spans="15:15" x14ac:dyDescent="0.25">
      <c r="O55515" s="7"/>
    </row>
    <row r="55516" spans="15:15" x14ac:dyDescent="0.25">
      <c r="O55516" s="7"/>
    </row>
    <row r="55517" spans="15:15" x14ac:dyDescent="0.25">
      <c r="O55517" s="7"/>
    </row>
    <row r="55518" spans="15:15" x14ac:dyDescent="0.25">
      <c r="O55518" s="7"/>
    </row>
    <row r="55519" spans="15:15" x14ac:dyDescent="0.25">
      <c r="O55519" s="7"/>
    </row>
    <row r="55520" spans="15:15" x14ac:dyDescent="0.25">
      <c r="O55520" s="7"/>
    </row>
    <row r="55521" spans="15:15" x14ac:dyDescent="0.25">
      <c r="O55521" s="7"/>
    </row>
    <row r="55522" spans="15:15" x14ac:dyDescent="0.25">
      <c r="O55522" s="7"/>
    </row>
    <row r="55523" spans="15:15" x14ac:dyDescent="0.25">
      <c r="O55523" s="7"/>
    </row>
    <row r="55524" spans="15:15" x14ac:dyDescent="0.25">
      <c r="O55524" s="7"/>
    </row>
    <row r="55525" spans="15:15" x14ac:dyDescent="0.25">
      <c r="O55525" s="7"/>
    </row>
    <row r="55526" spans="15:15" x14ac:dyDescent="0.25">
      <c r="O55526" s="7"/>
    </row>
    <row r="55527" spans="15:15" x14ac:dyDescent="0.25">
      <c r="O55527" s="7"/>
    </row>
    <row r="55528" spans="15:15" x14ac:dyDescent="0.25">
      <c r="O55528" s="7"/>
    </row>
    <row r="55529" spans="15:15" x14ac:dyDescent="0.25">
      <c r="O55529" s="7"/>
    </row>
    <row r="55530" spans="15:15" x14ac:dyDescent="0.25">
      <c r="O55530" s="7"/>
    </row>
    <row r="55531" spans="15:15" x14ac:dyDescent="0.25">
      <c r="O55531" s="7"/>
    </row>
    <row r="55532" spans="15:15" x14ac:dyDescent="0.25">
      <c r="O55532" s="7"/>
    </row>
    <row r="55533" spans="15:15" x14ac:dyDescent="0.25">
      <c r="O55533" s="7"/>
    </row>
    <row r="55534" spans="15:15" x14ac:dyDescent="0.25">
      <c r="O55534" s="7"/>
    </row>
    <row r="55535" spans="15:15" x14ac:dyDescent="0.25">
      <c r="O55535" s="7"/>
    </row>
    <row r="55536" spans="15:15" x14ac:dyDescent="0.25">
      <c r="O55536" s="7"/>
    </row>
    <row r="55537" spans="15:15" x14ac:dyDescent="0.25">
      <c r="O55537" s="7"/>
    </row>
    <row r="55538" spans="15:15" x14ac:dyDescent="0.25">
      <c r="O55538" s="7"/>
    </row>
    <row r="55539" spans="15:15" x14ac:dyDescent="0.25">
      <c r="O55539" s="7"/>
    </row>
    <row r="55540" spans="15:15" x14ac:dyDescent="0.25">
      <c r="O55540" s="7"/>
    </row>
    <row r="55541" spans="15:15" x14ac:dyDescent="0.25">
      <c r="O55541" s="7"/>
    </row>
    <row r="55542" spans="15:15" x14ac:dyDescent="0.25">
      <c r="O55542" s="7"/>
    </row>
    <row r="55543" spans="15:15" x14ac:dyDescent="0.25">
      <c r="O55543" s="7"/>
    </row>
    <row r="55544" spans="15:15" x14ac:dyDescent="0.25">
      <c r="O55544" s="7"/>
    </row>
    <row r="55545" spans="15:15" x14ac:dyDescent="0.25">
      <c r="O55545" s="7"/>
    </row>
    <row r="55546" spans="15:15" x14ac:dyDescent="0.25">
      <c r="O55546" s="7"/>
    </row>
    <row r="55547" spans="15:15" x14ac:dyDescent="0.25">
      <c r="O55547" s="7"/>
    </row>
    <row r="55548" spans="15:15" x14ac:dyDescent="0.25">
      <c r="O55548" s="7"/>
    </row>
    <row r="55549" spans="15:15" x14ac:dyDescent="0.25">
      <c r="O55549" s="7"/>
    </row>
    <row r="55550" spans="15:15" x14ac:dyDescent="0.25">
      <c r="O55550" s="7"/>
    </row>
    <row r="55551" spans="15:15" x14ac:dyDescent="0.25">
      <c r="O55551" s="7"/>
    </row>
    <row r="55552" spans="15:15" x14ac:dyDescent="0.25">
      <c r="O55552" s="7"/>
    </row>
    <row r="55553" spans="15:15" x14ac:dyDescent="0.25">
      <c r="O55553" s="7"/>
    </row>
    <row r="55554" spans="15:15" x14ac:dyDescent="0.25">
      <c r="O55554" s="7"/>
    </row>
    <row r="55555" spans="15:15" x14ac:dyDescent="0.25">
      <c r="O55555" s="7"/>
    </row>
    <row r="55556" spans="15:15" x14ac:dyDescent="0.25">
      <c r="O55556" s="7"/>
    </row>
    <row r="55557" spans="15:15" x14ac:dyDescent="0.25">
      <c r="O55557" s="7"/>
    </row>
    <row r="55558" spans="15:15" x14ac:dyDescent="0.25">
      <c r="O55558" s="7"/>
    </row>
    <row r="55559" spans="15:15" x14ac:dyDescent="0.25">
      <c r="O55559" s="7"/>
    </row>
    <row r="55560" spans="15:15" x14ac:dyDescent="0.25">
      <c r="O55560" s="7"/>
    </row>
    <row r="55561" spans="15:15" x14ac:dyDescent="0.25">
      <c r="O55561" s="7"/>
    </row>
    <row r="55562" spans="15:15" x14ac:dyDescent="0.25">
      <c r="O55562" s="7"/>
    </row>
    <row r="55563" spans="15:15" x14ac:dyDescent="0.25">
      <c r="O55563" s="7"/>
    </row>
    <row r="55564" spans="15:15" x14ac:dyDescent="0.25">
      <c r="O55564" s="7"/>
    </row>
    <row r="55565" spans="15:15" x14ac:dyDescent="0.25">
      <c r="O55565" s="7"/>
    </row>
    <row r="55566" spans="15:15" x14ac:dyDescent="0.25">
      <c r="O55566" s="7"/>
    </row>
    <row r="55567" spans="15:15" x14ac:dyDescent="0.25">
      <c r="O55567" s="7"/>
    </row>
    <row r="55568" spans="15:15" x14ac:dyDescent="0.25">
      <c r="O55568" s="7"/>
    </row>
    <row r="55569" spans="15:15" x14ac:dyDescent="0.25">
      <c r="O55569" s="7"/>
    </row>
    <row r="55570" spans="15:15" x14ac:dyDescent="0.25">
      <c r="O55570" s="7"/>
    </row>
    <row r="55571" spans="15:15" x14ac:dyDescent="0.25">
      <c r="O55571" s="7"/>
    </row>
    <row r="55572" spans="15:15" x14ac:dyDescent="0.25">
      <c r="O55572" s="7"/>
    </row>
    <row r="55573" spans="15:15" x14ac:dyDescent="0.25">
      <c r="O55573" s="7"/>
    </row>
    <row r="55574" spans="15:15" x14ac:dyDescent="0.25">
      <c r="O55574" s="7"/>
    </row>
    <row r="55575" spans="15:15" x14ac:dyDescent="0.25">
      <c r="O55575" s="7"/>
    </row>
    <row r="55576" spans="15:15" x14ac:dyDescent="0.25">
      <c r="O55576" s="7"/>
    </row>
    <row r="55577" spans="15:15" x14ac:dyDescent="0.25">
      <c r="O55577" s="7"/>
    </row>
    <row r="55578" spans="15:15" x14ac:dyDescent="0.25">
      <c r="O55578" s="7"/>
    </row>
    <row r="55579" spans="15:15" x14ac:dyDescent="0.25">
      <c r="O55579" s="7"/>
    </row>
    <row r="55580" spans="15:15" x14ac:dyDescent="0.25">
      <c r="O55580" s="7"/>
    </row>
    <row r="55581" spans="15:15" x14ac:dyDescent="0.25">
      <c r="O55581" s="7"/>
    </row>
    <row r="55582" spans="15:15" x14ac:dyDescent="0.25">
      <c r="O55582" s="7"/>
    </row>
    <row r="55583" spans="15:15" x14ac:dyDescent="0.25">
      <c r="O55583" s="7"/>
    </row>
    <row r="55584" spans="15:15" x14ac:dyDescent="0.25">
      <c r="O55584" s="7"/>
    </row>
    <row r="55585" spans="15:15" x14ac:dyDescent="0.25">
      <c r="O55585" s="7"/>
    </row>
    <row r="55586" spans="15:15" x14ac:dyDescent="0.25">
      <c r="O55586" s="7"/>
    </row>
    <row r="55587" spans="15:15" x14ac:dyDescent="0.25">
      <c r="O55587" s="7"/>
    </row>
    <row r="55588" spans="15:15" x14ac:dyDescent="0.25">
      <c r="O55588" s="7"/>
    </row>
    <row r="55589" spans="15:15" x14ac:dyDescent="0.25">
      <c r="O55589" s="7"/>
    </row>
    <row r="55590" spans="15:15" x14ac:dyDescent="0.25">
      <c r="O55590" s="7"/>
    </row>
    <row r="55591" spans="15:15" x14ac:dyDescent="0.25">
      <c r="O55591" s="7"/>
    </row>
    <row r="55592" spans="15:15" x14ac:dyDescent="0.25">
      <c r="O55592" s="7"/>
    </row>
    <row r="55593" spans="15:15" x14ac:dyDescent="0.25">
      <c r="O55593" s="7"/>
    </row>
    <row r="55594" spans="15:15" x14ac:dyDescent="0.25">
      <c r="O55594" s="7"/>
    </row>
    <row r="55595" spans="15:15" x14ac:dyDescent="0.25">
      <c r="O55595" s="7"/>
    </row>
    <row r="55596" spans="15:15" x14ac:dyDescent="0.25">
      <c r="O55596" s="7"/>
    </row>
    <row r="55597" spans="15:15" x14ac:dyDescent="0.25">
      <c r="O55597" s="7"/>
    </row>
    <row r="55598" spans="15:15" x14ac:dyDescent="0.25">
      <c r="O55598" s="7"/>
    </row>
    <row r="55599" spans="15:15" x14ac:dyDescent="0.25">
      <c r="O55599" s="7"/>
    </row>
    <row r="55600" spans="15:15" x14ac:dyDescent="0.25">
      <c r="O55600" s="7"/>
    </row>
    <row r="55601" spans="15:15" x14ac:dyDescent="0.25">
      <c r="O55601" s="7"/>
    </row>
    <row r="55602" spans="15:15" x14ac:dyDescent="0.25">
      <c r="O55602" s="7"/>
    </row>
    <row r="55603" spans="15:15" x14ac:dyDescent="0.25">
      <c r="O55603" s="7"/>
    </row>
    <row r="55604" spans="15:15" x14ac:dyDescent="0.25">
      <c r="O55604" s="7"/>
    </row>
    <row r="55605" spans="15:15" x14ac:dyDescent="0.25">
      <c r="O55605" s="7"/>
    </row>
    <row r="55606" spans="15:15" x14ac:dyDescent="0.25">
      <c r="O55606" s="7"/>
    </row>
    <row r="55607" spans="15:15" x14ac:dyDescent="0.25">
      <c r="O55607" s="7"/>
    </row>
    <row r="55608" spans="15:15" x14ac:dyDescent="0.25">
      <c r="O55608" s="7"/>
    </row>
    <row r="55609" spans="15:15" x14ac:dyDescent="0.25">
      <c r="O55609" s="7"/>
    </row>
    <row r="55610" spans="15:15" x14ac:dyDescent="0.25">
      <c r="O55610" s="7"/>
    </row>
    <row r="55611" spans="15:15" x14ac:dyDescent="0.25">
      <c r="O55611" s="7"/>
    </row>
    <row r="55612" spans="15:15" x14ac:dyDescent="0.25">
      <c r="O55612" s="7"/>
    </row>
    <row r="55613" spans="15:15" x14ac:dyDescent="0.25">
      <c r="O55613" s="7"/>
    </row>
    <row r="55614" spans="15:15" x14ac:dyDescent="0.25">
      <c r="O55614" s="7"/>
    </row>
    <row r="55615" spans="15:15" x14ac:dyDescent="0.25">
      <c r="O55615" s="7"/>
    </row>
    <row r="55616" spans="15:15" x14ac:dyDescent="0.25">
      <c r="O55616" s="7"/>
    </row>
    <row r="55617" spans="15:15" x14ac:dyDescent="0.25">
      <c r="O55617" s="7"/>
    </row>
    <row r="55618" spans="15:15" x14ac:dyDescent="0.25">
      <c r="O55618" s="7"/>
    </row>
    <row r="55619" spans="15:15" x14ac:dyDescent="0.25">
      <c r="O55619" s="7"/>
    </row>
    <row r="55620" spans="15:15" x14ac:dyDescent="0.25">
      <c r="O55620" s="7"/>
    </row>
    <row r="55621" spans="15:15" x14ac:dyDescent="0.25">
      <c r="O55621" s="7"/>
    </row>
    <row r="55622" spans="15:15" x14ac:dyDescent="0.25">
      <c r="O55622" s="7"/>
    </row>
    <row r="55623" spans="15:15" x14ac:dyDescent="0.25">
      <c r="O55623" s="7"/>
    </row>
    <row r="55624" spans="15:15" x14ac:dyDescent="0.25">
      <c r="O55624" s="7"/>
    </row>
    <row r="55625" spans="15:15" x14ac:dyDescent="0.25">
      <c r="O55625" s="7"/>
    </row>
    <row r="55626" spans="15:15" x14ac:dyDescent="0.25">
      <c r="O55626" s="7"/>
    </row>
    <row r="55627" spans="15:15" x14ac:dyDescent="0.25">
      <c r="O55627" s="7"/>
    </row>
    <row r="55628" spans="15:15" x14ac:dyDescent="0.25">
      <c r="O55628" s="7"/>
    </row>
    <row r="55629" spans="15:15" x14ac:dyDescent="0.25">
      <c r="O55629" s="7"/>
    </row>
    <row r="55630" spans="15:15" x14ac:dyDescent="0.25">
      <c r="O55630" s="7"/>
    </row>
    <row r="55631" spans="15:15" x14ac:dyDescent="0.25">
      <c r="O55631" s="7"/>
    </row>
    <row r="55632" spans="15:15" x14ac:dyDescent="0.25">
      <c r="O55632" s="7"/>
    </row>
    <row r="55633" spans="15:15" x14ac:dyDescent="0.25">
      <c r="O55633" s="7"/>
    </row>
    <row r="55634" spans="15:15" x14ac:dyDescent="0.25">
      <c r="O55634" s="7"/>
    </row>
    <row r="55635" spans="15:15" x14ac:dyDescent="0.25">
      <c r="O55635" s="7"/>
    </row>
    <row r="55636" spans="15:15" x14ac:dyDescent="0.25">
      <c r="O55636" s="7"/>
    </row>
    <row r="55637" spans="15:15" x14ac:dyDescent="0.25">
      <c r="O55637" s="7"/>
    </row>
    <row r="55638" spans="15:15" x14ac:dyDescent="0.25">
      <c r="O55638" s="7"/>
    </row>
    <row r="55639" spans="15:15" x14ac:dyDescent="0.25">
      <c r="O55639" s="7"/>
    </row>
    <row r="55640" spans="15:15" x14ac:dyDescent="0.25">
      <c r="O55640" s="7"/>
    </row>
    <row r="55641" spans="15:15" x14ac:dyDescent="0.25">
      <c r="O55641" s="7"/>
    </row>
    <row r="55642" spans="15:15" x14ac:dyDescent="0.25">
      <c r="O55642" s="7"/>
    </row>
    <row r="55643" spans="15:15" x14ac:dyDescent="0.25">
      <c r="O55643" s="7"/>
    </row>
    <row r="55644" spans="15:15" x14ac:dyDescent="0.25">
      <c r="O55644" s="7"/>
    </row>
    <row r="55645" spans="15:15" x14ac:dyDescent="0.25">
      <c r="O55645" s="7"/>
    </row>
    <row r="55646" spans="15:15" x14ac:dyDescent="0.25">
      <c r="O55646" s="7"/>
    </row>
    <row r="55647" spans="15:15" x14ac:dyDescent="0.25">
      <c r="O55647" s="7"/>
    </row>
    <row r="55648" spans="15:15" x14ac:dyDescent="0.25">
      <c r="O55648" s="7"/>
    </row>
    <row r="55649" spans="15:15" x14ac:dyDescent="0.25">
      <c r="O55649" s="7"/>
    </row>
    <row r="55650" spans="15:15" x14ac:dyDescent="0.25">
      <c r="O55650" s="7"/>
    </row>
    <row r="55651" spans="15:15" x14ac:dyDescent="0.25">
      <c r="O55651" s="7"/>
    </row>
    <row r="55652" spans="15:15" x14ac:dyDescent="0.25">
      <c r="O55652" s="7"/>
    </row>
    <row r="55653" spans="15:15" x14ac:dyDescent="0.25">
      <c r="O55653" s="7"/>
    </row>
    <row r="55654" spans="15:15" x14ac:dyDescent="0.25">
      <c r="O55654" s="7"/>
    </row>
    <row r="55655" spans="15:15" x14ac:dyDescent="0.25">
      <c r="O55655" s="7"/>
    </row>
    <row r="55656" spans="15:15" x14ac:dyDescent="0.25">
      <c r="O55656" s="7"/>
    </row>
    <row r="55657" spans="15:15" x14ac:dyDescent="0.25">
      <c r="O55657" s="7"/>
    </row>
    <row r="55658" spans="15:15" x14ac:dyDescent="0.25">
      <c r="O55658" s="7"/>
    </row>
    <row r="55659" spans="15:15" x14ac:dyDescent="0.25">
      <c r="O55659" s="7"/>
    </row>
    <row r="55660" spans="15:15" x14ac:dyDescent="0.25">
      <c r="O55660" s="7"/>
    </row>
    <row r="55661" spans="15:15" x14ac:dyDescent="0.25">
      <c r="O55661" s="7"/>
    </row>
    <row r="55662" spans="15:15" x14ac:dyDescent="0.25">
      <c r="O55662" s="7"/>
    </row>
    <row r="55663" spans="15:15" x14ac:dyDescent="0.25">
      <c r="O55663" s="7"/>
    </row>
    <row r="55664" spans="15:15" x14ac:dyDescent="0.25">
      <c r="O55664" s="7"/>
    </row>
    <row r="55665" spans="15:15" x14ac:dyDescent="0.25">
      <c r="O55665" s="7"/>
    </row>
    <row r="55666" spans="15:15" x14ac:dyDescent="0.25">
      <c r="O55666" s="7"/>
    </row>
    <row r="55667" spans="15:15" x14ac:dyDescent="0.25">
      <c r="O55667" s="7"/>
    </row>
    <row r="55668" spans="15:15" x14ac:dyDescent="0.25">
      <c r="O55668" s="7"/>
    </row>
    <row r="55669" spans="15:15" x14ac:dyDescent="0.25">
      <c r="O55669" s="7"/>
    </row>
    <row r="55670" spans="15:15" x14ac:dyDescent="0.25">
      <c r="O55670" s="7"/>
    </row>
    <row r="55671" spans="15:15" x14ac:dyDescent="0.25">
      <c r="O55671" s="7"/>
    </row>
    <row r="55672" spans="15:15" x14ac:dyDescent="0.25">
      <c r="O55672" s="7"/>
    </row>
    <row r="55673" spans="15:15" x14ac:dyDescent="0.25">
      <c r="O55673" s="7"/>
    </row>
    <row r="55674" spans="15:15" x14ac:dyDescent="0.25">
      <c r="O55674" s="7"/>
    </row>
    <row r="55675" spans="15:15" x14ac:dyDescent="0.25">
      <c r="O55675" s="7"/>
    </row>
    <row r="55676" spans="15:15" x14ac:dyDescent="0.25">
      <c r="O55676" s="7"/>
    </row>
    <row r="55677" spans="15:15" x14ac:dyDescent="0.25">
      <c r="O55677" s="7"/>
    </row>
    <row r="55678" spans="15:15" x14ac:dyDescent="0.25">
      <c r="O55678" s="7"/>
    </row>
    <row r="55679" spans="15:15" x14ac:dyDescent="0.25">
      <c r="O55679" s="7"/>
    </row>
    <row r="55680" spans="15:15" x14ac:dyDescent="0.25">
      <c r="O55680" s="7"/>
    </row>
    <row r="55681" spans="15:15" x14ac:dyDescent="0.25">
      <c r="O55681" s="7"/>
    </row>
    <row r="55706" spans="15:15" x14ac:dyDescent="0.25">
      <c r="O55706" s="7"/>
    </row>
    <row r="55707" spans="15:15" x14ac:dyDescent="0.25">
      <c r="O55707" s="7"/>
    </row>
    <row r="55708" spans="15:15" x14ac:dyDescent="0.25">
      <c r="O55708" s="7"/>
    </row>
    <row r="55709" spans="15:15" x14ac:dyDescent="0.25">
      <c r="O55709" s="7"/>
    </row>
    <row r="55710" spans="15:15" x14ac:dyDescent="0.25">
      <c r="O55710" s="7"/>
    </row>
    <row r="55711" spans="15:15" x14ac:dyDescent="0.25">
      <c r="O55711" s="7"/>
    </row>
    <row r="55712" spans="15:15" x14ac:dyDescent="0.25">
      <c r="O55712" s="7"/>
    </row>
    <row r="55713" spans="15:15" x14ac:dyDescent="0.25">
      <c r="O55713" s="7"/>
    </row>
    <row r="55714" spans="15:15" x14ac:dyDescent="0.25">
      <c r="O55714" s="7"/>
    </row>
    <row r="55715" spans="15:15" x14ac:dyDescent="0.25">
      <c r="O55715" s="7"/>
    </row>
    <row r="55716" spans="15:15" x14ac:dyDescent="0.25">
      <c r="O55716" s="7"/>
    </row>
    <row r="55717" spans="15:15" x14ac:dyDescent="0.25">
      <c r="O55717" s="7"/>
    </row>
    <row r="55718" spans="15:15" x14ac:dyDescent="0.25">
      <c r="O55718" s="7"/>
    </row>
    <row r="55719" spans="15:15" x14ac:dyDescent="0.25">
      <c r="O55719" s="7"/>
    </row>
    <row r="55720" spans="15:15" x14ac:dyDescent="0.25">
      <c r="O55720" s="7"/>
    </row>
    <row r="55721" spans="15:15" x14ac:dyDescent="0.25">
      <c r="O55721" s="7"/>
    </row>
    <row r="55722" spans="15:15" x14ac:dyDescent="0.25">
      <c r="O55722" s="7"/>
    </row>
    <row r="55723" spans="15:15" x14ac:dyDescent="0.25">
      <c r="O55723" s="7"/>
    </row>
    <row r="55724" spans="15:15" x14ac:dyDescent="0.25">
      <c r="O55724" s="7"/>
    </row>
    <row r="55725" spans="15:15" x14ac:dyDescent="0.25">
      <c r="O55725" s="7"/>
    </row>
    <row r="55726" spans="15:15" x14ac:dyDescent="0.25">
      <c r="O55726" s="7"/>
    </row>
    <row r="55727" spans="15:15" x14ac:dyDescent="0.25">
      <c r="O55727" s="7"/>
    </row>
    <row r="55728" spans="15:15" x14ac:dyDescent="0.25">
      <c r="O55728" s="7"/>
    </row>
    <row r="55729" spans="15:15" x14ac:dyDescent="0.25">
      <c r="O55729" s="7"/>
    </row>
    <row r="55730" spans="15:15" x14ac:dyDescent="0.25">
      <c r="O55730" s="7"/>
    </row>
    <row r="55731" spans="15:15" x14ac:dyDescent="0.25">
      <c r="O55731" s="7"/>
    </row>
    <row r="55732" spans="15:15" x14ac:dyDescent="0.25">
      <c r="O55732" s="7"/>
    </row>
    <row r="55733" spans="15:15" x14ac:dyDescent="0.25">
      <c r="O55733" s="7"/>
    </row>
    <row r="55734" spans="15:15" x14ac:dyDescent="0.25">
      <c r="O55734" s="7"/>
    </row>
    <row r="55735" spans="15:15" x14ac:dyDescent="0.25">
      <c r="O55735" s="7"/>
    </row>
    <row r="55736" spans="15:15" x14ac:dyDescent="0.25">
      <c r="O55736" s="7"/>
    </row>
    <row r="55737" spans="15:15" x14ac:dyDescent="0.25">
      <c r="O55737" s="7"/>
    </row>
    <row r="55738" spans="15:15" x14ac:dyDescent="0.25">
      <c r="O55738" s="7"/>
    </row>
    <row r="55739" spans="15:15" x14ac:dyDescent="0.25">
      <c r="O55739" s="7"/>
    </row>
    <row r="55740" spans="15:15" x14ac:dyDescent="0.25">
      <c r="O55740" s="7"/>
    </row>
    <row r="55741" spans="15:15" x14ac:dyDescent="0.25">
      <c r="O55741" s="7"/>
    </row>
    <row r="55742" spans="15:15" x14ac:dyDescent="0.25">
      <c r="O55742" s="7"/>
    </row>
    <row r="55743" spans="15:15" x14ac:dyDescent="0.25">
      <c r="O55743" s="7"/>
    </row>
    <row r="55744" spans="15:15" x14ac:dyDescent="0.25">
      <c r="O55744" s="7"/>
    </row>
    <row r="55745" spans="15:15" x14ac:dyDescent="0.25">
      <c r="O55745" s="7"/>
    </row>
    <row r="55746" spans="15:15" x14ac:dyDescent="0.25">
      <c r="O55746" s="7"/>
    </row>
    <row r="55747" spans="15:15" x14ac:dyDescent="0.25">
      <c r="O55747" s="7"/>
    </row>
    <row r="55748" spans="15:15" x14ac:dyDescent="0.25">
      <c r="O55748" s="7"/>
    </row>
    <row r="55749" spans="15:15" x14ac:dyDescent="0.25">
      <c r="O55749" s="7"/>
    </row>
    <row r="55750" spans="15:15" x14ac:dyDescent="0.25">
      <c r="O55750" s="7"/>
    </row>
    <row r="55751" spans="15:15" x14ac:dyDescent="0.25">
      <c r="O55751" s="7"/>
    </row>
    <row r="55752" spans="15:15" x14ac:dyDescent="0.25">
      <c r="O55752" s="7"/>
    </row>
    <row r="55753" spans="15:15" x14ac:dyDescent="0.25">
      <c r="O55753" s="7"/>
    </row>
    <row r="55754" spans="15:15" x14ac:dyDescent="0.25">
      <c r="O55754" s="7"/>
    </row>
    <row r="55755" spans="15:15" x14ac:dyDescent="0.25">
      <c r="O55755" s="7"/>
    </row>
    <row r="55756" spans="15:15" x14ac:dyDescent="0.25">
      <c r="O55756" s="7"/>
    </row>
    <row r="55757" spans="15:15" x14ac:dyDescent="0.25">
      <c r="O55757" s="7"/>
    </row>
    <row r="55758" spans="15:15" x14ac:dyDescent="0.25">
      <c r="O55758" s="7"/>
    </row>
    <row r="55759" spans="15:15" x14ac:dyDescent="0.25">
      <c r="O55759" s="7"/>
    </row>
    <row r="55760" spans="15:15" x14ac:dyDescent="0.25">
      <c r="O55760" s="7"/>
    </row>
    <row r="55761" spans="15:15" x14ac:dyDescent="0.25">
      <c r="O55761" s="7"/>
    </row>
    <row r="55762" spans="15:15" x14ac:dyDescent="0.25">
      <c r="O55762" s="7"/>
    </row>
    <row r="55763" spans="15:15" x14ac:dyDescent="0.25">
      <c r="O55763" s="7"/>
    </row>
    <row r="55764" spans="15:15" x14ac:dyDescent="0.25">
      <c r="O55764" s="7"/>
    </row>
    <row r="55765" spans="15:15" x14ac:dyDescent="0.25">
      <c r="O55765" s="7"/>
    </row>
    <row r="55766" spans="15:15" x14ac:dyDescent="0.25">
      <c r="O55766" s="7"/>
    </row>
    <row r="55767" spans="15:15" x14ac:dyDescent="0.25">
      <c r="O55767" s="7"/>
    </row>
    <row r="55768" spans="15:15" x14ac:dyDescent="0.25">
      <c r="O55768" s="7"/>
    </row>
    <row r="55769" spans="15:15" x14ac:dyDescent="0.25">
      <c r="O55769" s="7"/>
    </row>
    <row r="55770" spans="15:15" x14ac:dyDescent="0.25">
      <c r="O55770" s="7"/>
    </row>
    <row r="55771" spans="15:15" x14ac:dyDescent="0.25">
      <c r="O55771" s="7"/>
    </row>
    <row r="55772" spans="15:15" x14ac:dyDescent="0.25">
      <c r="O55772" s="7"/>
    </row>
    <row r="55773" spans="15:15" x14ac:dyDescent="0.25">
      <c r="O55773" s="7"/>
    </row>
    <row r="55774" spans="15:15" x14ac:dyDescent="0.25">
      <c r="O55774" s="7"/>
    </row>
    <row r="55775" spans="15:15" x14ac:dyDescent="0.25">
      <c r="O55775" s="7"/>
    </row>
    <row r="55776" spans="15:15" x14ac:dyDescent="0.25">
      <c r="O55776" s="7"/>
    </row>
    <row r="55777" spans="15:15" x14ac:dyDescent="0.25">
      <c r="O55777" s="7"/>
    </row>
    <row r="55778" spans="15:15" x14ac:dyDescent="0.25">
      <c r="O55778" s="7"/>
    </row>
    <row r="55779" spans="15:15" x14ac:dyDescent="0.25">
      <c r="O55779" s="7"/>
    </row>
    <row r="55780" spans="15:15" x14ac:dyDescent="0.25">
      <c r="O55780" s="7"/>
    </row>
    <row r="55781" spans="15:15" x14ac:dyDescent="0.25">
      <c r="O55781" s="7"/>
    </row>
    <row r="55782" spans="15:15" x14ac:dyDescent="0.25">
      <c r="O55782" s="7"/>
    </row>
    <row r="55783" spans="15:15" x14ac:dyDescent="0.25">
      <c r="O55783" s="7"/>
    </row>
    <row r="55784" spans="15:15" x14ac:dyDescent="0.25">
      <c r="O55784" s="7"/>
    </row>
    <row r="55785" spans="15:15" x14ac:dyDescent="0.25">
      <c r="O55785" s="7"/>
    </row>
    <row r="55786" spans="15:15" x14ac:dyDescent="0.25">
      <c r="O55786" s="7"/>
    </row>
    <row r="55787" spans="15:15" x14ac:dyDescent="0.25">
      <c r="O55787" s="7"/>
    </row>
    <row r="55788" spans="15:15" x14ac:dyDescent="0.25">
      <c r="O55788" s="7"/>
    </row>
    <row r="55789" spans="15:15" x14ac:dyDescent="0.25">
      <c r="O55789" s="7"/>
    </row>
    <row r="55790" spans="15:15" x14ac:dyDescent="0.25">
      <c r="O55790" s="7"/>
    </row>
    <row r="55791" spans="15:15" x14ac:dyDescent="0.25">
      <c r="O55791" s="7"/>
    </row>
    <row r="55792" spans="15:15" x14ac:dyDescent="0.25">
      <c r="O55792" s="7"/>
    </row>
    <row r="55793" spans="15:15" x14ac:dyDescent="0.25">
      <c r="O55793" s="7"/>
    </row>
    <row r="55794" spans="15:15" x14ac:dyDescent="0.25">
      <c r="O55794" s="7"/>
    </row>
    <row r="55795" spans="15:15" x14ac:dyDescent="0.25">
      <c r="O55795" s="7"/>
    </row>
    <row r="55796" spans="15:15" x14ac:dyDescent="0.25">
      <c r="O55796" s="7"/>
    </row>
    <row r="55797" spans="15:15" x14ac:dyDescent="0.25">
      <c r="O55797" s="7"/>
    </row>
    <row r="55798" spans="15:15" x14ac:dyDescent="0.25">
      <c r="O55798" s="7"/>
    </row>
    <row r="55799" spans="15:15" x14ac:dyDescent="0.25">
      <c r="O55799" s="7"/>
    </row>
    <row r="55800" spans="15:15" x14ac:dyDescent="0.25">
      <c r="O55800" s="7"/>
    </row>
    <row r="55801" spans="15:15" x14ac:dyDescent="0.25">
      <c r="O55801" s="7"/>
    </row>
    <row r="55802" spans="15:15" x14ac:dyDescent="0.25">
      <c r="O55802" s="7"/>
    </row>
    <row r="55803" spans="15:15" x14ac:dyDescent="0.25">
      <c r="O55803" s="7"/>
    </row>
    <row r="55804" spans="15:15" x14ac:dyDescent="0.25">
      <c r="O55804" s="7"/>
    </row>
    <row r="55805" spans="15:15" x14ac:dyDescent="0.25">
      <c r="O55805" s="7"/>
    </row>
    <row r="55806" spans="15:15" x14ac:dyDescent="0.25">
      <c r="O55806" s="7"/>
    </row>
    <row r="55807" spans="15:15" x14ac:dyDescent="0.25">
      <c r="O55807" s="7"/>
    </row>
    <row r="55808" spans="15:15" x14ac:dyDescent="0.25">
      <c r="O55808" s="7"/>
    </row>
    <row r="55809" spans="15:15" x14ac:dyDescent="0.25">
      <c r="O55809" s="7"/>
    </row>
    <row r="55810" spans="15:15" x14ac:dyDescent="0.25">
      <c r="O55810" s="7"/>
    </row>
    <row r="55811" spans="15:15" x14ac:dyDescent="0.25">
      <c r="O55811" s="7"/>
    </row>
    <row r="55812" spans="15:15" x14ac:dyDescent="0.25">
      <c r="O55812" s="7"/>
    </row>
    <row r="55813" spans="15:15" x14ac:dyDescent="0.25">
      <c r="O55813" s="7"/>
    </row>
    <row r="55814" spans="15:15" x14ac:dyDescent="0.25">
      <c r="O55814" s="7"/>
    </row>
    <row r="55815" spans="15:15" x14ac:dyDescent="0.25">
      <c r="O55815" s="7"/>
    </row>
    <row r="55816" spans="15:15" x14ac:dyDescent="0.25">
      <c r="O55816" s="7"/>
    </row>
    <row r="55817" spans="15:15" x14ac:dyDescent="0.25">
      <c r="O55817" s="7"/>
    </row>
    <row r="55818" spans="15:15" x14ac:dyDescent="0.25">
      <c r="O55818" s="7"/>
    </row>
    <row r="55819" spans="15:15" x14ac:dyDescent="0.25">
      <c r="O55819" s="7"/>
    </row>
    <row r="55820" spans="15:15" x14ac:dyDescent="0.25">
      <c r="O55820" s="7"/>
    </row>
    <row r="55821" spans="15:15" x14ac:dyDescent="0.25">
      <c r="O55821" s="7"/>
    </row>
    <row r="55822" spans="15:15" x14ac:dyDescent="0.25">
      <c r="O55822" s="7"/>
    </row>
    <row r="55823" spans="15:15" x14ac:dyDescent="0.25">
      <c r="O55823" s="7"/>
    </row>
    <row r="55824" spans="15:15" x14ac:dyDescent="0.25">
      <c r="O55824" s="7"/>
    </row>
    <row r="55825" spans="15:15" x14ac:dyDescent="0.25">
      <c r="O55825" s="7"/>
    </row>
    <row r="55826" spans="15:15" x14ac:dyDescent="0.25">
      <c r="O55826" s="7"/>
    </row>
    <row r="55827" spans="15:15" x14ac:dyDescent="0.25">
      <c r="O55827" s="7"/>
    </row>
    <row r="55828" spans="15:15" x14ac:dyDescent="0.25">
      <c r="O55828" s="7"/>
    </row>
    <row r="55829" spans="15:15" x14ac:dyDescent="0.25">
      <c r="O55829" s="7"/>
    </row>
    <row r="55830" spans="15:15" x14ac:dyDescent="0.25">
      <c r="O55830" s="7"/>
    </row>
    <row r="55831" spans="15:15" x14ac:dyDescent="0.25">
      <c r="O55831" s="7"/>
    </row>
    <row r="55832" spans="15:15" x14ac:dyDescent="0.25">
      <c r="O55832" s="7"/>
    </row>
    <row r="55833" spans="15:15" x14ac:dyDescent="0.25">
      <c r="O55833" s="7"/>
    </row>
    <row r="55834" spans="15:15" x14ac:dyDescent="0.25">
      <c r="O55834" s="7"/>
    </row>
    <row r="55835" spans="15:15" x14ac:dyDescent="0.25">
      <c r="O55835" s="7"/>
    </row>
    <row r="55836" spans="15:15" x14ac:dyDescent="0.25">
      <c r="O55836" s="7"/>
    </row>
    <row r="55837" spans="15:15" x14ac:dyDescent="0.25">
      <c r="O55837" s="7"/>
    </row>
    <row r="55838" spans="15:15" x14ac:dyDescent="0.25">
      <c r="O55838" s="7"/>
    </row>
    <row r="55839" spans="15:15" x14ac:dyDescent="0.25">
      <c r="O55839" s="7"/>
    </row>
    <row r="55840" spans="15:15" x14ac:dyDescent="0.25">
      <c r="O55840" s="7"/>
    </row>
    <row r="55841" spans="15:15" x14ac:dyDescent="0.25">
      <c r="O55841" s="7"/>
    </row>
    <row r="55842" spans="15:15" x14ac:dyDescent="0.25">
      <c r="O55842" s="7"/>
    </row>
    <row r="55843" spans="15:15" x14ac:dyDescent="0.25">
      <c r="O55843" s="7"/>
    </row>
    <row r="55844" spans="15:15" x14ac:dyDescent="0.25">
      <c r="O55844" s="7"/>
    </row>
    <row r="55845" spans="15:15" x14ac:dyDescent="0.25">
      <c r="O55845" s="7"/>
    </row>
    <row r="55846" spans="15:15" x14ac:dyDescent="0.25">
      <c r="O55846" s="7"/>
    </row>
    <row r="55847" spans="15:15" x14ac:dyDescent="0.25">
      <c r="O55847" s="7"/>
    </row>
    <row r="55848" spans="15:15" x14ac:dyDescent="0.25">
      <c r="O55848" s="7"/>
    </row>
    <row r="55849" spans="15:15" x14ac:dyDescent="0.25">
      <c r="O55849" s="7"/>
    </row>
    <row r="55850" spans="15:15" x14ac:dyDescent="0.25">
      <c r="O55850" s="7"/>
    </row>
    <row r="55851" spans="15:15" x14ac:dyDescent="0.25">
      <c r="O55851" s="7"/>
    </row>
    <row r="55852" spans="15:15" x14ac:dyDescent="0.25">
      <c r="O55852" s="7"/>
    </row>
    <row r="55853" spans="15:15" x14ac:dyDescent="0.25">
      <c r="O55853" s="7"/>
    </row>
    <row r="55854" spans="15:15" x14ac:dyDescent="0.25">
      <c r="O55854" s="7"/>
    </row>
    <row r="55855" spans="15:15" x14ac:dyDescent="0.25">
      <c r="O55855" s="7"/>
    </row>
    <row r="55856" spans="15:15" x14ac:dyDescent="0.25">
      <c r="O55856" s="7"/>
    </row>
    <row r="55857" spans="15:15" x14ac:dyDescent="0.25">
      <c r="O55857" s="7"/>
    </row>
    <row r="55858" spans="15:15" x14ac:dyDescent="0.25">
      <c r="O55858" s="7"/>
    </row>
    <row r="55859" spans="15:15" x14ac:dyDescent="0.25">
      <c r="O55859" s="7"/>
    </row>
    <row r="55860" spans="15:15" x14ac:dyDescent="0.25">
      <c r="O55860" s="7"/>
    </row>
    <row r="55861" spans="15:15" x14ac:dyDescent="0.25">
      <c r="O55861" s="7"/>
    </row>
    <row r="55862" spans="15:15" x14ac:dyDescent="0.25">
      <c r="O55862" s="7"/>
    </row>
    <row r="55863" spans="15:15" x14ac:dyDescent="0.25">
      <c r="O55863" s="7"/>
    </row>
    <row r="55864" spans="15:15" x14ac:dyDescent="0.25">
      <c r="O55864" s="7"/>
    </row>
    <row r="55865" spans="15:15" x14ac:dyDescent="0.25">
      <c r="O55865" s="7"/>
    </row>
    <row r="55866" spans="15:15" x14ac:dyDescent="0.25">
      <c r="O55866" s="7"/>
    </row>
    <row r="55867" spans="15:15" x14ac:dyDescent="0.25">
      <c r="O55867" s="7"/>
    </row>
    <row r="55868" spans="15:15" x14ac:dyDescent="0.25">
      <c r="O55868" s="7"/>
    </row>
    <row r="55869" spans="15:15" x14ac:dyDescent="0.25">
      <c r="O55869" s="7"/>
    </row>
    <row r="55870" spans="15:15" x14ac:dyDescent="0.25">
      <c r="O55870" s="7"/>
    </row>
    <row r="55871" spans="15:15" x14ac:dyDescent="0.25">
      <c r="O55871" s="7"/>
    </row>
    <row r="55872" spans="15:15" x14ac:dyDescent="0.25">
      <c r="O55872" s="7"/>
    </row>
    <row r="55873" spans="15:15" x14ac:dyDescent="0.25">
      <c r="O55873" s="7"/>
    </row>
    <row r="55874" spans="15:15" x14ac:dyDescent="0.25">
      <c r="O55874" s="7"/>
    </row>
    <row r="55875" spans="15:15" x14ac:dyDescent="0.25">
      <c r="O55875" s="7"/>
    </row>
    <row r="55876" spans="15:15" x14ac:dyDescent="0.25">
      <c r="O55876" s="7"/>
    </row>
    <row r="55877" spans="15:15" x14ac:dyDescent="0.25">
      <c r="O55877" s="7"/>
    </row>
    <row r="55878" spans="15:15" x14ac:dyDescent="0.25">
      <c r="O55878" s="7"/>
    </row>
    <row r="55879" spans="15:15" x14ac:dyDescent="0.25">
      <c r="O55879" s="7"/>
    </row>
    <row r="55880" spans="15:15" x14ac:dyDescent="0.25">
      <c r="O55880" s="7"/>
    </row>
    <row r="55881" spans="15:15" x14ac:dyDescent="0.25">
      <c r="O55881" s="7"/>
    </row>
    <row r="55882" spans="15:15" x14ac:dyDescent="0.25">
      <c r="O55882" s="7"/>
    </row>
    <row r="55883" spans="15:15" x14ac:dyDescent="0.25">
      <c r="O55883" s="7"/>
    </row>
    <row r="55884" spans="15:15" x14ac:dyDescent="0.25">
      <c r="O55884" s="7"/>
    </row>
    <row r="55885" spans="15:15" x14ac:dyDescent="0.25">
      <c r="O55885" s="7"/>
    </row>
    <row r="55886" spans="15:15" x14ac:dyDescent="0.25">
      <c r="O55886" s="7"/>
    </row>
    <row r="55887" spans="15:15" x14ac:dyDescent="0.25">
      <c r="O55887" s="7"/>
    </row>
    <row r="55888" spans="15:15" x14ac:dyDescent="0.25">
      <c r="O55888" s="7"/>
    </row>
    <row r="55889" spans="15:15" x14ac:dyDescent="0.25">
      <c r="O55889" s="7"/>
    </row>
    <row r="55890" spans="15:15" x14ac:dyDescent="0.25">
      <c r="O55890" s="7"/>
    </row>
    <row r="55891" spans="15:15" x14ac:dyDescent="0.25">
      <c r="O55891" s="7"/>
    </row>
    <row r="55892" spans="15:15" x14ac:dyDescent="0.25">
      <c r="O55892" s="7"/>
    </row>
    <row r="55893" spans="15:15" x14ac:dyDescent="0.25">
      <c r="O55893" s="7"/>
    </row>
    <row r="55894" spans="15:15" x14ac:dyDescent="0.25">
      <c r="O55894" s="7"/>
    </row>
    <row r="55895" spans="15:15" x14ac:dyDescent="0.25">
      <c r="O55895" s="7"/>
    </row>
    <row r="55896" spans="15:15" x14ac:dyDescent="0.25">
      <c r="O55896" s="7"/>
    </row>
    <row r="55897" spans="15:15" x14ac:dyDescent="0.25">
      <c r="O55897" s="7"/>
    </row>
    <row r="55898" spans="15:15" x14ac:dyDescent="0.25">
      <c r="O55898" s="7"/>
    </row>
    <row r="55899" spans="15:15" x14ac:dyDescent="0.25">
      <c r="O55899" s="7"/>
    </row>
    <row r="55900" spans="15:15" x14ac:dyDescent="0.25">
      <c r="O55900" s="7"/>
    </row>
    <row r="55901" spans="15:15" x14ac:dyDescent="0.25">
      <c r="O55901" s="7"/>
    </row>
    <row r="55902" spans="15:15" x14ac:dyDescent="0.25">
      <c r="O55902" s="7"/>
    </row>
    <row r="55903" spans="15:15" x14ac:dyDescent="0.25">
      <c r="O55903" s="7"/>
    </row>
    <row r="55904" spans="15:15" x14ac:dyDescent="0.25">
      <c r="O55904" s="7"/>
    </row>
    <row r="55905" spans="15:15" x14ac:dyDescent="0.25">
      <c r="O55905" s="7"/>
    </row>
    <row r="55906" spans="15:15" x14ac:dyDescent="0.25">
      <c r="O55906" s="7"/>
    </row>
    <row r="55907" spans="15:15" x14ac:dyDescent="0.25">
      <c r="O55907" s="7"/>
    </row>
    <row r="55908" spans="15:15" x14ac:dyDescent="0.25">
      <c r="O55908" s="7"/>
    </row>
    <row r="55909" spans="15:15" x14ac:dyDescent="0.25">
      <c r="O55909" s="7"/>
    </row>
    <row r="55910" spans="15:15" x14ac:dyDescent="0.25">
      <c r="O55910" s="7"/>
    </row>
    <row r="55911" spans="15:15" x14ac:dyDescent="0.25">
      <c r="O55911" s="7"/>
    </row>
    <row r="55912" spans="15:15" x14ac:dyDescent="0.25">
      <c r="O55912" s="7"/>
    </row>
    <row r="55913" spans="15:15" x14ac:dyDescent="0.25">
      <c r="O55913" s="7"/>
    </row>
    <row r="55914" spans="15:15" x14ac:dyDescent="0.25">
      <c r="O55914" s="7"/>
    </row>
    <row r="55915" spans="15:15" x14ac:dyDescent="0.25">
      <c r="O55915" s="7"/>
    </row>
    <row r="55916" spans="15:15" x14ac:dyDescent="0.25">
      <c r="O55916" s="7"/>
    </row>
    <row r="55917" spans="15:15" x14ac:dyDescent="0.25">
      <c r="O55917" s="7"/>
    </row>
    <row r="55918" spans="15:15" x14ac:dyDescent="0.25">
      <c r="O55918" s="7"/>
    </row>
    <row r="55919" spans="15:15" x14ac:dyDescent="0.25">
      <c r="O55919" s="7"/>
    </row>
    <row r="55920" spans="15:15" x14ac:dyDescent="0.25">
      <c r="O55920" s="7"/>
    </row>
    <row r="55921" spans="15:15" x14ac:dyDescent="0.25">
      <c r="O55921" s="7"/>
    </row>
    <row r="55922" spans="15:15" x14ac:dyDescent="0.25">
      <c r="O55922" s="7"/>
    </row>
    <row r="55923" spans="15:15" x14ac:dyDescent="0.25">
      <c r="O55923" s="7"/>
    </row>
    <row r="55924" spans="15:15" x14ac:dyDescent="0.25">
      <c r="O55924" s="7"/>
    </row>
    <row r="55925" spans="15:15" x14ac:dyDescent="0.25">
      <c r="O55925" s="7"/>
    </row>
    <row r="55926" spans="15:15" x14ac:dyDescent="0.25">
      <c r="O55926" s="7"/>
    </row>
    <row r="55927" spans="15:15" x14ac:dyDescent="0.25">
      <c r="O55927" s="7"/>
    </row>
    <row r="55928" spans="15:15" x14ac:dyDescent="0.25">
      <c r="O55928" s="7"/>
    </row>
    <row r="55929" spans="15:15" x14ac:dyDescent="0.25">
      <c r="O55929" s="7"/>
    </row>
    <row r="55930" spans="15:15" x14ac:dyDescent="0.25">
      <c r="O55930" s="7"/>
    </row>
    <row r="55931" spans="15:15" x14ac:dyDescent="0.25">
      <c r="O55931" s="7"/>
    </row>
    <row r="55932" spans="15:15" x14ac:dyDescent="0.25">
      <c r="O55932" s="7"/>
    </row>
    <row r="55933" spans="15:15" x14ac:dyDescent="0.25">
      <c r="O55933" s="7"/>
    </row>
    <row r="55934" spans="15:15" x14ac:dyDescent="0.25">
      <c r="O55934" s="7"/>
    </row>
    <row r="55935" spans="15:15" x14ac:dyDescent="0.25">
      <c r="O55935" s="7"/>
    </row>
    <row r="55936" spans="15:15" x14ac:dyDescent="0.25">
      <c r="O55936" s="7"/>
    </row>
    <row r="55937" spans="15:15" x14ac:dyDescent="0.25">
      <c r="O55937" s="7"/>
    </row>
    <row r="55938" spans="15:15" x14ac:dyDescent="0.25">
      <c r="O55938" s="7"/>
    </row>
    <row r="55939" spans="15:15" x14ac:dyDescent="0.25">
      <c r="O55939" s="7"/>
    </row>
    <row r="55940" spans="15:15" x14ac:dyDescent="0.25">
      <c r="O55940" s="7"/>
    </row>
    <row r="55941" spans="15:15" x14ac:dyDescent="0.25">
      <c r="O55941" s="7"/>
    </row>
    <row r="55942" spans="15:15" x14ac:dyDescent="0.25">
      <c r="O55942" s="7"/>
    </row>
    <row r="55943" spans="15:15" x14ac:dyDescent="0.25">
      <c r="O55943" s="7"/>
    </row>
    <row r="55944" spans="15:15" x14ac:dyDescent="0.25">
      <c r="O55944" s="7"/>
    </row>
    <row r="55945" spans="15:15" x14ac:dyDescent="0.25">
      <c r="O55945" s="7"/>
    </row>
    <row r="55970" spans="15:15" x14ac:dyDescent="0.25">
      <c r="O55970" s="7"/>
    </row>
    <row r="55971" spans="15:15" x14ac:dyDescent="0.25">
      <c r="O55971" s="7"/>
    </row>
    <row r="55972" spans="15:15" x14ac:dyDescent="0.25">
      <c r="O55972" s="7"/>
    </row>
    <row r="55973" spans="15:15" x14ac:dyDescent="0.25">
      <c r="O55973" s="7"/>
    </row>
    <row r="55974" spans="15:15" x14ac:dyDescent="0.25">
      <c r="O55974" s="7"/>
    </row>
    <row r="55975" spans="15:15" x14ac:dyDescent="0.25">
      <c r="O55975" s="7"/>
    </row>
    <row r="55976" spans="15:15" x14ac:dyDescent="0.25">
      <c r="O55976" s="7"/>
    </row>
    <row r="55977" spans="15:15" x14ac:dyDescent="0.25">
      <c r="O55977" s="7"/>
    </row>
    <row r="55978" spans="15:15" x14ac:dyDescent="0.25">
      <c r="O55978" s="7"/>
    </row>
    <row r="55979" spans="15:15" x14ac:dyDescent="0.25">
      <c r="O55979" s="7"/>
    </row>
    <row r="55980" spans="15:15" x14ac:dyDescent="0.25">
      <c r="O55980" s="7"/>
    </row>
    <row r="55981" spans="15:15" x14ac:dyDescent="0.25">
      <c r="O55981" s="7"/>
    </row>
    <row r="55982" spans="15:15" x14ac:dyDescent="0.25">
      <c r="O55982" s="7"/>
    </row>
    <row r="55983" spans="15:15" x14ac:dyDescent="0.25">
      <c r="O55983" s="7"/>
    </row>
    <row r="55984" spans="15:15" x14ac:dyDescent="0.25">
      <c r="O55984" s="7"/>
    </row>
    <row r="55985" spans="15:15" x14ac:dyDescent="0.25">
      <c r="O55985" s="7"/>
    </row>
    <row r="55986" spans="15:15" x14ac:dyDescent="0.25">
      <c r="O55986" s="7"/>
    </row>
    <row r="55987" spans="15:15" x14ac:dyDescent="0.25">
      <c r="O55987" s="7"/>
    </row>
    <row r="55988" spans="15:15" x14ac:dyDescent="0.25">
      <c r="O55988" s="7"/>
    </row>
    <row r="55989" spans="15:15" x14ac:dyDescent="0.25">
      <c r="O55989" s="7"/>
    </row>
    <row r="55990" spans="15:15" x14ac:dyDescent="0.25">
      <c r="O55990" s="7"/>
    </row>
    <row r="55991" spans="15:15" x14ac:dyDescent="0.25">
      <c r="O55991" s="7"/>
    </row>
    <row r="55992" spans="15:15" x14ac:dyDescent="0.25">
      <c r="O55992" s="7"/>
    </row>
    <row r="55993" spans="15:15" x14ac:dyDescent="0.25">
      <c r="O55993" s="7"/>
    </row>
    <row r="55994" spans="15:15" x14ac:dyDescent="0.25">
      <c r="O55994" s="7"/>
    </row>
    <row r="55995" spans="15:15" x14ac:dyDescent="0.25">
      <c r="O55995" s="7"/>
    </row>
    <row r="55996" spans="15:15" x14ac:dyDescent="0.25">
      <c r="O55996" s="7"/>
    </row>
    <row r="55997" spans="15:15" x14ac:dyDescent="0.25">
      <c r="O55997" s="7"/>
    </row>
    <row r="55998" spans="15:15" x14ac:dyDescent="0.25">
      <c r="O55998" s="7"/>
    </row>
    <row r="55999" spans="15:15" x14ac:dyDescent="0.25">
      <c r="O55999" s="7"/>
    </row>
    <row r="56000" spans="15:15" x14ac:dyDescent="0.25">
      <c r="O56000" s="7"/>
    </row>
    <row r="56001" spans="15:15" x14ac:dyDescent="0.25">
      <c r="O56001" s="7"/>
    </row>
    <row r="56002" spans="15:15" x14ac:dyDescent="0.25">
      <c r="O56002" s="7"/>
    </row>
    <row r="56003" spans="15:15" x14ac:dyDescent="0.25">
      <c r="O56003" s="7"/>
    </row>
    <row r="56004" spans="15:15" x14ac:dyDescent="0.25">
      <c r="O56004" s="7"/>
    </row>
    <row r="56005" spans="15:15" x14ac:dyDescent="0.25">
      <c r="O56005" s="7"/>
    </row>
    <row r="56006" spans="15:15" x14ac:dyDescent="0.25">
      <c r="O56006" s="7"/>
    </row>
    <row r="56007" spans="15:15" x14ac:dyDescent="0.25">
      <c r="O56007" s="7"/>
    </row>
    <row r="56008" spans="15:15" x14ac:dyDescent="0.25">
      <c r="O56008" s="7"/>
    </row>
    <row r="56009" spans="15:15" x14ac:dyDescent="0.25">
      <c r="O56009" s="7"/>
    </row>
    <row r="56010" spans="15:15" x14ac:dyDescent="0.25">
      <c r="O56010" s="7"/>
    </row>
    <row r="56011" spans="15:15" x14ac:dyDescent="0.25">
      <c r="O56011" s="7"/>
    </row>
    <row r="56012" spans="15:15" x14ac:dyDescent="0.25">
      <c r="O56012" s="7"/>
    </row>
    <row r="56013" spans="15:15" x14ac:dyDescent="0.25">
      <c r="O56013" s="7"/>
    </row>
    <row r="56014" spans="15:15" x14ac:dyDescent="0.25">
      <c r="O56014" s="7"/>
    </row>
    <row r="56015" spans="15:15" x14ac:dyDescent="0.25">
      <c r="O56015" s="7"/>
    </row>
    <row r="56016" spans="15:15" x14ac:dyDescent="0.25">
      <c r="O56016" s="7"/>
    </row>
    <row r="56017" spans="15:15" x14ac:dyDescent="0.25">
      <c r="O56017" s="7"/>
    </row>
    <row r="56018" spans="15:15" x14ac:dyDescent="0.25">
      <c r="O56018" s="7"/>
    </row>
    <row r="56019" spans="15:15" x14ac:dyDescent="0.25">
      <c r="O56019" s="7"/>
    </row>
    <row r="56020" spans="15:15" x14ac:dyDescent="0.25">
      <c r="O56020" s="7"/>
    </row>
    <row r="56021" spans="15:15" x14ac:dyDescent="0.25">
      <c r="O56021" s="7"/>
    </row>
    <row r="56022" spans="15:15" x14ac:dyDescent="0.25">
      <c r="O56022" s="7"/>
    </row>
    <row r="56023" spans="15:15" x14ac:dyDescent="0.25">
      <c r="O56023" s="7"/>
    </row>
    <row r="56024" spans="15:15" x14ac:dyDescent="0.25">
      <c r="O56024" s="7"/>
    </row>
    <row r="56025" spans="15:15" x14ac:dyDescent="0.25">
      <c r="O56025" s="7"/>
    </row>
    <row r="56026" spans="15:15" x14ac:dyDescent="0.25">
      <c r="O56026" s="7"/>
    </row>
    <row r="56027" spans="15:15" x14ac:dyDescent="0.25">
      <c r="O56027" s="7"/>
    </row>
    <row r="56028" spans="15:15" x14ac:dyDescent="0.25">
      <c r="O56028" s="7"/>
    </row>
    <row r="56029" spans="15:15" x14ac:dyDescent="0.25">
      <c r="O56029" s="7"/>
    </row>
    <row r="56030" spans="15:15" x14ac:dyDescent="0.25">
      <c r="O56030" s="7"/>
    </row>
    <row r="56031" spans="15:15" x14ac:dyDescent="0.25">
      <c r="O56031" s="7"/>
    </row>
    <row r="56032" spans="15:15" x14ac:dyDescent="0.25">
      <c r="O56032" s="7"/>
    </row>
    <row r="56033" spans="15:15" x14ac:dyDescent="0.25">
      <c r="O56033" s="7"/>
    </row>
    <row r="56034" spans="15:15" x14ac:dyDescent="0.25">
      <c r="O56034" s="7"/>
    </row>
    <row r="56035" spans="15:15" x14ac:dyDescent="0.25">
      <c r="O56035" s="7"/>
    </row>
    <row r="56036" spans="15:15" x14ac:dyDescent="0.25">
      <c r="O56036" s="7"/>
    </row>
    <row r="56037" spans="15:15" x14ac:dyDescent="0.25">
      <c r="O56037" s="7"/>
    </row>
    <row r="56038" spans="15:15" x14ac:dyDescent="0.25">
      <c r="O56038" s="7"/>
    </row>
    <row r="56039" spans="15:15" x14ac:dyDescent="0.25">
      <c r="O56039" s="7"/>
    </row>
    <row r="56040" spans="15:15" x14ac:dyDescent="0.25">
      <c r="O56040" s="7"/>
    </row>
    <row r="56041" spans="15:15" x14ac:dyDescent="0.25">
      <c r="O56041" s="7"/>
    </row>
    <row r="56042" spans="15:15" x14ac:dyDescent="0.25">
      <c r="O56042" s="7"/>
    </row>
    <row r="56043" spans="15:15" x14ac:dyDescent="0.25">
      <c r="O56043" s="7"/>
    </row>
    <row r="56044" spans="15:15" x14ac:dyDescent="0.25">
      <c r="O56044" s="7"/>
    </row>
    <row r="56045" spans="15:15" x14ac:dyDescent="0.25">
      <c r="O56045" s="7"/>
    </row>
    <row r="56046" spans="15:15" x14ac:dyDescent="0.25">
      <c r="O56046" s="7"/>
    </row>
    <row r="56047" spans="15:15" x14ac:dyDescent="0.25">
      <c r="O56047" s="7"/>
    </row>
    <row r="56048" spans="15:15" x14ac:dyDescent="0.25">
      <c r="O56048" s="7"/>
    </row>
    <row r="56049" spans="15:15" x14ac:dyDescent="0.25">
      <c r="O56049" s="7"/>
    </row>
    <row r="56050" spans="15:15" x14ac:dyDescent="0.25">
      <c r="O56050" s="7"/>
    </row>
    <row r="56051" spans="15:15" x14ac:dyDescent="0.25">
      <c r="O56051" s="7"/>
    </row>
    <row r="56052" spans="15:15" x14ac:dyDescent="0.25">
      <c r="O56052" s="7"/>
    </row>
    <row r="56053" spans="15:15" x14ac:dyDescent="0.25">
      <c r="O56053" s="7"/>
    </row>
    <row r="56054" spans="15:15" x14ac:dyDescent="0.25">
      <c r="O56054" s="7"/>
    </row>
    <row r="56055" spans="15:15" x14ac:dyDescent="0.25">
      <c r="O56055" s="7"/>
    </row>
    <row r="56056" spans="15:15" x14ac:dyDescent="0.25">
      <c r="O56056" s="7"/>
    </row>
    <row r="56057" spans="15:15" x14ac:dyDescent="0.25">
      <c r="O56057" s="7"/>
    </row>
    <row r="56058" spans="15:15" x14ac:dyDescent="0.25">
      <c r="O56058" s="7"/>
    </row>
    <row r="56059" spans="15:15" x14ac:dyDescent="0.25">
      <c r="O56059" s="7"/>
    </row>
    <row r="56060" spans="15:15" x14ac:dyDescent="0.25">
      <c r="O56060" s="7"/>
    </row>
    <row r="56061" spans="15:15" x14ac:dyDescent="0.25">
      <c r="O56061" s="7"/>
    </row>
    <row r="56062" spans="15:15" x14ac:dyDescent="0.25">
      <c r="O56062" s="7"/>
    </row>
    <row r="56063" spans="15:15" x14ac:dyDescent="0.25">
      <c r="O56063" s="7"/>
    </row>
    <row r="56064" spans="15:15" x14ac:dyDescent="0.25">
      <c r="O56064" s="7"/>
    </row>
    <row r="56065" spans="15:15" x14ac:dyDescent="0.25">
      <c r="O56065" s="7"/>
    </row>
    <row r="56066" spans="15:15" x14ac:dyDescent="0.25">
      <c r="O56066" s="7"/>
    </row>
    <row r="56067" spans="15:15" x14ac:dyDescent="0.25">
      <c r="O56067" s="7"/>
    </row>
    <row r="56068" spans="15:15" x14ac:dyDescent="0.25">
      <c r="O56068" s="7"/>
    </row>
    <row r="56069" spans="15:15" x14ac:dyDescent="0.25">
      <c r="O56069" s="7"/>
    </row>
    <row r="56070" spans="15:15" x14ac:dyDescent="0.25">
      <c r="O56070" s="7"/>
    </row>
    <row r="56071" spans="15:15" x14ac:dyDescent="0.25">
      <c r="O56071" s="7"/>
    </row>
    <row r="56072" spans="15:15" x14ac:dyDescent="0.25">
      <c r="O56072" s="7"/>
    </row>
    <row r="56073" spans="15:15" x14ac:dyDescent="0.25">
      <c r="O56073" s="7"/>
    </row>
    <row r="56074" spans="15:15" x14ac:dyDescent="0.25">
      <c r="O56074" s="7"/>
    </row>
    <row r="56075" spans="15:15" x14ac:dyDescent="0.25">
      <c r="O56075" s="7"/>
    </row>
    <row r="56076" spans="15:15" x14ac:dyDescent="0.25">
      <c r="O56076" s="7"/>
    </row>
    <row r="56077" spans="15:15" x14ac:dyDescent="0.25">
      <c r="O56077" s="7"/>
    </row>
    <row r="56078" spans="15:15" x14ac:dyDescent="0.25">
      <c r="O56078" s="7"/>
    </row>
    <row r="56079" spans="15:15" x14ac:dyDescent="0.25">
      <c r="O56079" s="7"/>
    </row>
    <row r="56080" spans="15:15" x14ac:dyDescent="0.25">
      <c r="O56080" s="7"/>
    </row>
    <row r="56081" spans="15:15" x14ac:dyDescent="0.25">
      <c r="O56081" s="7"/>
    </row>
    <row r="56082" spans="15:15" x14ac:dyDescent="0.25">
      <c r="O56082" s="7"/>
    </row>
    <row r="56083" spans="15:15" x14ac:dyDescent="0.25">
      <c r="O56083" s="7"/>
    </row>
    <row r="56084" spans="15:15" x14ac:dyDescent="0.25">
      <c r="O56084" s="7"/>
    </row>
    <row r="56085" spans="15:15" x14ac:dyDescent="0.25">
      <c r="O56085" s="7"/>
    </row>
    <row r="56086" spans="15:15" x14ac:dyDescent="0.25">
      <c r="O56086" s="7"/>
    </row>
    <row r="56087" spans="15:15" x14ac:dyDescent="0.25">
      <c r="O56087" s="7"/>
    </row>
    <row r="56088" spans="15:15" x14ac:dyDescent="0.25">
      <c r="O56088" s="7"/>
    </row>
    <row r="56089" spans="15:15" x14ac:dyDescent="0.25">
      <c r="O56089" s="7"/>
    </row>
    <row r="56090" spans="15:15" x14ac:dyDescent="0.25">
      <c r="O56090" s="7"/>
    </row>
    <row r="56091" spans="15:15" x14ac:dyDescent="0.25">
      <c r="O56091" s="7"/>
    </row>
    <row r="56092" spans="15:15" x14ac:dyDescent="0.25">
      <c r="O56092" s="7"/>
    </row>
    <row r="56093" spans="15:15" x14ac:dyDescent="0.25">
      <c r="O56093" s="7"/>
    </row>
    <row r="56094" spans="15:15" x14ac:dyDescent="0.25">
      <c r="O56094" s="7"/>
    </row>
    <row r="56095" spans="15:15" x14ac:dyDescent="0.25">
      <c r="O56095" s="7"/>
    </row>
    <row r="56096" spans="15:15" x14ac:dyDescent="0.25">
      <c r="O56096" s="7"/>
    </row>
    <row r="56097" spans="15:15" x14ac:dyDescent="0.25">
      <c r="O56097" s="7"/>
    </row>
    <row r="56098" spans="15:15" x14ac:dyDescent="0.25">
      <c r="O56098" s="7"/>
    </row>
    <row r="56099" spans="15:15" x14ac:dyDescent="0.25">
      <c r="O56099" s="7"/>
    </row>
    <row r="56100" spans="15:15" x14ac:dyDescent="0.25">
      <c r="O56100" s="7"/>
    </row>
    <row r="56101" spans="15:15" x14ac:dyDescent="0.25">
      <c r="O56101" s="7"/>
    </row>
    <row r="56102" spans="15:15" x14ac:dyDescent="0.25">
      <c r="O56102" s="7"/>
    </row>
    <row r="56103" spans="15:15" x14ac:dyDescent="0.25">
      <c r="O56103" s="7"/>
    </row>
    <row r="56104" spans="15:15" x14ac:dyDescent="0.25">
      <c r="O56104" s="7"/>
    </row>
    <row r="56105" spans="15:15" x14ac:dyDescent="0.25">
      <c r="O56105" s="7"/>
    </row>
    <row r="56106" spans="15:15" x14ac:dyDescent="0.25">
      <c r="O56106" s="7"/>
    </row>
    <row r="56107" spans="15:15" x14ac:dyDescent="0.25">
      <c r="O56107" s="7"/>
    </row>
    <row r="56108" spans="15:15" x14ac:dyDescent="0.25">
      <c r="O56108" s="7"/>
    </row>
    <row r="56109" spans="15:15" x14ac:dyDescent="0.25">
      <c r="O56109" s="7"/>
    </row>
    <row r="56110" spans="15:15" x14ac:dyDescent="0.25">
      <c r="O56110" s="7"/>
    </row>
    <row r="56111" spans="15:15" x14ac:dyDescent="0.25">
      <c r="O56111" s="7"/>
    </row>
    <row r="56112" spans="15:15" x14ac:dyDescent="0.25">
      <c r="O56112" s="7"/>
    </row>
    <row r="56113" spans="15:15" x14ac:dyDescent="0.25">
      <c r="O56113" s="7"/>
    </row>
    <row r="56114" spans="15:15" x14ac:dyDescent="0.25">
      <c r="O56114" s="7"/>
    </row>
    <row r="56115" spans="15:15" x14ac:dyDescent="0.25">
      <c r="O56115" s="7"/>
    </row>
    <row r="56116" spans="15:15" x14ac:dyDescent="0.25">
      <c r="O56116" s="7"/>
    </row>
    <row r="56117" spans="15:15" x14ac:dyDescent="0.25">
      <c r="O56117" s="7"/>
    </row>
    <row r="56118" spans="15:15" x14ac:dyDescent="0.25">
      <c r="O56118" s="7"/>
    </row>
    <row r="56119" spans="15:15" x14ac:dyDescent="0.25">
      <c r="O56119" s="7"/>
    </row>
    <row r="56120" spans="15:15" x14ac:dyDescent="0.25">
      <c r="O56120" s="7"/>
    </row>
    <row r="56121" spans="15:15" x14ac:dyDescent="0.25">
      <c r="O56121" s="7"/>
    </row>
    <row r="56122" spans="15:15" x14ac:dyDescent="0.25">
      <c r="O56122" s="7"/>
    </row>
    <row r="56123" spans="15:15" x14ac:dyDescent="0.25">
      <c r="O56123" s="7"/>
    </row>
    <row r="56124" spans="15:15" x14ac:dyDescent="0.25">
      <c r="O56124" s="7"/>
    </row>
    <row r="56125" spans="15:15" x14ac:dyDescent="0.25">
      <c r="O56125" s="7"/>
    </row>
    <row r="56126" spans="15:15" x14ac:dyDescent="0.25">
      <c r="O56126" s="7"/>
    </row>
    <row r="56127" spans="15:15" x14ac:dyDescent="0.25">
      <c r="O56127" s="7"/>
    </row>
    <row r="56128" spans="15:15" x14ac:dyDescent="0.25">
      <c r="O56128" s="7"/>
    </row>
    <row r="56129" spans="15:15" x14ac:dyDescent="0.25">
      <c r="O56129" s="7"/>
    </row>
    <row r="56130" spans="15:15" x14ac:dyDescent="0.25">
      <c r="O56130" s="7"/>
    </row>
    <row r="56131" spans="15:15" x14ac:dyDescent="0.25">
      <c r="O56131" s="7"/>
    </row>
    <row r="56132" spans="15:15" x14ac:dyDescent="0.25">
      <c r="O56132" s="7"/>
    </row>
    <row r="56133" spans="15:15" x14ac:dyDescent="0.25">
      <c r="O56133" s="7"/>
    </row>
    <row r="56134" spans="15:15" x14ac:dyDescent="0.25">
      <c r="O56134" s="7"/>
    </row>
    <row r="56135" spans="15:15" x14ac:dyDescent="0.25">
      <c r="O56135" s="7"/>
    </row>
    <row r="56136" spans="15:15" x14ac:dyDescent="0.25">
      <c r="O56136" s="7"/>
    </row>
    <row r="56137" spans="15:15" x14ac:dyDescent="0.25">
      <c r="O56137" s="7"/>
    </row>
    <row r="56138" spans="15:15" x14ac:dyDescent="0.25">
      <c r="O56138" s="7"/>
    </row>
    <row r="56139" spans="15:15" x14ac:dyDescent="0.25">
      <c r="O56139" s="7"/>
    </row>
    <row r="56140" spans="15:15" x14ac:dyDescent="0.25">
      <c r="O56140" s="7"/>
    </row>
    <row r="56141" spans="15:15" x14ac:dyDescent="0.25">
      <c r="O56141" s="7"/>
    </row>
    <row r="56142" spans="15:15" x14ac:dyDescent="0.25">
      <c r="O56142" s="7"/>
    </row>
    <row r="56143" spans="15:15" x14ac:dyDescent="0.25">
      <c r="O56143" s="7"/>
    </row>
    <row r="56144" spans="15:15" x14ac:dyDescent="0.25">
      <c r="O56144" s="7"/>
    </row>
    <row r="56145" spans="15:15" x14ac:dyDescent="0.25">
      <c r="O56145" s="7"/>
    </row>
    <row r="56146" spans="15:15" x14ac:dyDescent="0.25">
      <c r="O56146" s="7"/>
    </row>
    <row r="56147" spans="15:15" x14ac:dyDescent="0.25">
      <c r="O56147" s="7"/>
    </row>
    <row r="56148" spans="15:15" x14ac:dyDescent="0.25">
      <c r="O56148" s="7"/>
    </row>
    <row r="56149" spans="15:15" x14ac:dyDescent="0.25">
      <c r="O56149" s="7"/>
    </row>
    <row r="56150" spans="15:15" x14ac:dyDescent="0.25">
      <c r="O56150" s="7"/>
    </row>
    <row r="56151" spans="15:15" x14ac:dyDescent="0.25">
      <c r="O56151" s="7"/>
    </row>
    <row r="56152" spans="15:15" x14ac:dyDescent="0.25">
      <c r="O56152" s="7"/>
    </row>
    <row r="56153" spans="15:15" x14ac:dyDescent="0.25">
      <c r="O56153" s="7"/>
    </row>
    <row r="56154" spans="15:15" x14ac:dyDescent="0.25">
      <c r="O56154" s="7"/>
    </row>
    <row r="56155" spans="15:15" x14ac:dyDescent="0.25">
      <c r="O56155" s="7"/>
    </row>
    <row r="56156" spans="15:15" x14ac:dyDescent="0.25">
      <c r="O56156" s="7"/>
    </row>
    <row r="56157" spans="15:15" x14ac:dyDescent="0.25">
      <c r="O56157" s="7"/>
    </row>
    <row r="56158" spans="15:15" x14ac:dyDescent="0.25">
      <c r="O56158" s="7"/>
    </row>
    <row r="56159" spans="15:15" x14ac:dyDescent="0.25">
      <c r="O56159" s="7"/>
    </row>
    <row r="56160" spans="15:15" x14ac:dyDescent="0.25">
      <c r="O56160" s="7"/>
    </row>
    <row r="56161" spans="15:15" x14ac:dyDescent="0.25">
      <c r="O56161" s="7"/>
    </row>
    <row r="56162" spans="15:15" x14ac:dyDescent="0.25">
      <c r="O56162" s="7"/>
    </row>
    <row r="56163" spans="15:15" x14ac:dyDescent="0.25">
      <c r="O56163" s="7"/>
    </row>
    <row r="56164" spans="15:15" x14ac:dyDescent="0.25">
      <c r="O56164" s="7"/>
    </row>
    <row r="56165" spans="15:15" x14ac:dyDescent="0.25">
      <c r="O56165" s="7"/>
    </row>
    <row r="56166" spans="15:15" x14ac:dyDescent="0.25">
      <c r="O56166" s="7"/>
    </row>
    <row r="56167" spans="15:15" x14ac:dyDescent="0.25">
      <c r="O56167" s="7"/>
    </row>
    <row r="56168" spans="15:15" x14ac:dyDescent="0.25">
      <c r="O56168" s="7"/>
    </row>
    <row r="56169" spans="15:15" x14ac:dyDescent="0.25">
      <c r="O56169" s="7"/>
    </row>
    <row r="56170" spans="15:15" x14ac:dyDescent="0.25">
      <c r="O56170" s="7"/>
    </row>
    <row r="56171" spans="15:15" x14ac:dyDescent="0.25">
      <c r="O56171" s="7"/>
    </row>
    <row r="56172" spans="15:15" x14ac:dyDescent="0.25">
      <c r="O56172" s="7"/>
    </row>
    <row r="56173" spans="15:15" x14ac:dyDescent="0.25">
      <c r="O56173" s="7"/>
    </row>
    <row r="56174" spans="15:15" x14ac:dyDescent="0.25">
      <c r="O56174" s="7"/>
    </row>
    <row r="56175" spans="15:15" x14ac:dyDescent="0.25">
      <c r="O56175" s="7"/>
    </row>
    <row r="56176" spans="15:15" x14ac:dyDescent="0.25">
      <c r="O56176" s="7"/>
    </row>
    <row r="56177" spans="15:15" x14ac:dyDescent="0.25">
      <c r="O56177" s="7"/>
    </row>
    <row r="56178" spans="15:15" x14ac:dyDescent="0.25">
      <c r="O56178" s="7"/>
    </row>
    <row r="56179" spans="15:15" x14ac:dyDescent="0.25">
      <c r="O56179" s="7"/>
    </row>
    <row r="56180" spans="15:15" x14ac:dyDescent="0.25">
      <c r="O56180" s="7"/>
    </row>
    <row r="56181" spans="15:15" x14ac:dyDescent="0.25">
      <c r="O56181" s="7"/>
    </row>
    <row r="56182" spans="15:15" x14ac:dyDescent="0.25">
      <c r="O56182" s="7"/>
    </row>
    <row r="56183" spans="15:15" x14ac:dyDescent="0.25">
      <c r="O56183" s="7"/>
    </row>
    <row r="56184" spans="15:15" x14ac:dyDescent="0.25">
      <c r="O56184" s="7"/>
    </row>
    <row r="56185" spans="15:15" x14ac:dyDescent="0.25">
      <c r="O56185" s="7"/>
    </row>
    <row r="56186" spans="15:15" x14ac:dyDescent="0.25">
      <c r="O56186" s="7"/>
    </row>
    <row r="56187" spans="15:15" x14ac:dyDescent="0.25">
      <c r="O56187" s="7"/>
    </row>
    <row r="56188" spans="15:15" x14ac:dyDescent="0.25">
      <c r="O56188" s="7"/>
    </row>
    <row r="56189" spans="15:15" x14ac:dyDescent="0.25">
      <c r="O56189" s="7"/>
    </row>
    <row r="56190" spans="15:15" x14ac:dyDescent="0.25">
      <c r="O56190" s="7"/>
    </row>
    <row r="56191" spans="15:15" x14ac:dyDescent="0.25">
      <c r="O56191" s="7"/>
    </row>
    <row r="56192" spans="15:15" x14ac:dyDescent="0.25">
      <c r="O56192" s="7"/>
    </row>
    <row r="56193" spans="15:15" x14ac:dyDescent="0.25">
      <c r="O56193" s="7"/>
    </row>
    <row r="56194" spans="15:15" x14ac:dyDescent="0.25">
      <c r="O56194" s="7"/>
    </row>
    <row r="56195" spans="15:15" x14ac:dyDescent="0.25">
      <c r="O56195" s="7"/>
    </row>
    <row r="56196" spans="15:15" x14ac:dyDescent="0.25">
      <c r="O56196" s="7"/>
    </row>
    <row r="56197" spans="15:15" x14ac:dyDescent="0.25">
      <c r="O56197" s="7"/>
    </row>
    <row r="56198" spans="15:15" x14ac:dyDescent="0.25">
      <c r="O56198" s="7"/>
    </row>
    <row r="56199" spans="15:15" x14ac:dyDescent="0.25">
      <c r="O56199" s="7"/>
    </row>
    <row r="56200" spans="15:15" x14ac:dyDescent="0.25">
      <c r="O56200" s="7"/>
    </row>
    <row r="56201" spans="15:15" x14ac:dyDescent="0.25">
      <c r="O56201" s="7"/>
    </row>
    <row r="56202" spans="15:15" x14ac:dyDescent="0.25">
      <c r="O56202" s="7"/>
    </row>
    <row r="56203" spans="15:15" x14ac:dyDescent="0.25">
      <c r="O56203" s="7"/>
    </row>
    <row r="56204" spans="15:15" x14ac:dyDescent="0.25">
      <c r="O56204" s="7"/>
    </row>
    <row r="56205" spans="15:15" x14ac:dyDescent="0.25">
      <c r="O56205" s="7"/>
    </row>
    <row r="56206" spans="15:15" x14ac:dyDescent="0.25">
      <c r="O56206" s="7"/>
    </row>
    <row r="56207" spans="15:15" x14ac:dyDescent="0.25">
      <c r="O56207" s="7"/>
    </row>
    <row r="56208" spans="15:15" x14ac:dyDescent="0.25">
      <c r="O56208" s="7"/>
    </row>
    <row r="56209" spans="15:15" x14ac:dyDescent="0.25">
      <c r="O56209" s="7"/>
    </row>
    <row r="56234" spans="15:15" x14ac:dyDescent="0.25">
      <c r="O56234" s="7"/>
    </row>
    <row r="56235" spans="15:15" x14ac:dyDescent="0.25">
      <c r="O56235" s="7"/>
    </row>
    <row r="56236" spans="15:15" x14ac:dyDescent="0.25">
      <c r="O56236" s="7"/>
    </row>
    <row r="56237" spans="15:15" x14ac:dyDescent="0.25">
      <c r="O56237" s="7"/>
    </row>
    <row r="56238" spans="15:15" x14ac:dyDescent="0.25">
      <c r="O56238" s="7"/>
    </row>
    <row r="56239" spans="15:15" x14ac:dyDescent="0.25">
      <c r="O56239" s="7"/>
    </row>
    <row r="56240" spans="15:15" x14ac:dyDescent="0.25">
      <c r="O56240" s="7"/>
    </row>
    <row r="56241" spans="15:15" x14ac:dyDescent="0.25">
      <c r="O56241" s="7"/>
    </row>
    <row r="56242" spans="15:15" x14ac:dyDescent="0.25">
      <c r="O56242" s="7"/>
    </row>
    <row r="56243" spans="15:15" x14ac:dyDescent="0.25">
      <c r="O56243" s="7"/>
    </row>
    <row r="56244" spans="15:15" x14ac:dyDescent="0.25">
      <c r="O56244" s="7"/>
    </row>
    <row r="56245" spans="15:15" x14ac:dyDescent="0.25">
      <c r="O56245" s="7"/>
    </row>
    <row r="56246" spans="15:15" x14ac:dyDescent="0.25">
      <c r="O56246" s="7"/>
    </row>
    <row r="56247" spans="15:15" x14ac:dyDescent="0.25">
      <c r="O56247" s="7"/>
    </row>
    <row r="56248" spans="15:15" x14ac:dyDescent="0.25">
      <c r="O56248" s="7"/>
    </row>
    <row r="56249" spans="15:15" x14ac:dyDescent="0.25">
      <c r="O56249" s="7"/>
    </row>
    <row r="56250" spans="15:15" x14ac:dyDescent="0.25">
      <c r="O56250" s="7"/>
    </row>
    <row r="56251" spans="15:15" x14ac:dyDescent="0.25">
      <c r="O56251" s="7"/>
    </row>
    <row r="56252" spans="15:15" x14ac:dyDescent="0.25">
      <c r="O56252" s="7"/>
    </row>
    <row r="56253" spans="15:15" x14ac:dyDescent="0.25">
      <c r="O56253" s="7"/>
    </row>
    <row r="56254" spans="15:15" x14ac:dyDescent="0.25">
      <c r="O56254" s="7"/>
    </row>
    <row r="56255" spans="15:15" x14ac:dyDescent="0.25">
      <c r="O56255" s="7"/>
    </row>
    <row r="56256" spans="15:15" x14ac:dyDescent="0.25">
      <c r="O56256" s="7"/>
    </row>
    <row r="56257" spans="15:15" x14ac:dyDescent="0.25">
      <c r="O56257" s="7"/>
    </row>
    <row r="56258" spans="15:15" x14ac:dyDescent="0.25">
      <c r="O56258" s="7"/>
    </row>
    <row r="56259" spans="15:15" x14ac:dyDescent="0.25">
      <c r="O56259" s="7"/>
    </row>
    <row r="56260" spans="15:15" x14ac:dyDescent="0.25">
      <c r="O56260" s="7"/>
    </row>
    <row r="56261" spans="15:15" x14ac:dyDescent="0.25">
      <c r="O56261" s="7"/>
    </row>
    <row r="56262" spans="15:15" x14ac:dyDescent="0.25">
      <c r="O56262" s="7"/>
    </row>
    <row r="56263" spans="15:15" x14ac:dyDescent="0.25">
      <c r="O56263" s="7"/>
    </row>
    <row r="56264" spans="15:15" x14ac:dyDescent="0.25">
      <c r="O56264" s="7"/>
    </row>
    <row r="56265" spans="15:15" x14ac:dyDescent="0.25">
      <c r="O56265" s="7"/>
    </row>
    <row r="56266" spans="15:15" x14ac:dyDescent="0.25">
      <c r="O56266" s="7"/>
    </row>
    <row r="56267" spans="15:15" x14ac:dyDescent="0.25">
      <c r="O56267" s="7"/>
    </row>
    <row r="56268" spans="15:15" x14ac:dyDescent="0.25">
      <c r="O56268" s="7"/>
    </row>
    <row r="56269" spans="15:15" x14ac:dyDescent="0.25">
      <c r="O56269" s="7"/>
    </row>
    <row r="56270" spans="15:15" x14ac:dyDescent="0.25">
      <c r="O56270" s="7"/>
    </row>
    <row r="56271" spans="15:15" x14ac:dyDescent="0.25">
      <c r="O56271" s="7"/>
    </row>
    <row r="56272" spans="15:15" x14ac:dyDescent="0.25">
      <c r="O56272" s="7"/>
    </row>
    <row r="56273" spans="15:15" x14ac:dyDescent="0.25">
      <c r="O56273" s="7"/>
    </row>
    <row r="56274" spans="15:15" x14ac:dyDescent="0.25">
      <c r="O56274" s="7"/>
    </row>
    <row r="56275" spans="15:15" x14ac:dyDescent="0.25">
      <c r="O56275" s="7"/>
    </row>
    <row r="56276" spans="15:15" x14ac:dyDescent="0.25">
      <c r="O56276" s="7"/>
    </row>
    <row r="56277" spans="15:15" x14ac:dyDescent="0.25">
      <c r="O56277" s="7"/>
    </row>
    <row r="56278" spans="15:15" x14ac:dyDescent="0.25">
      <c r="O56278" s="7"/>
    </row>
    <row r="56279" spans="15:15" x14ac:dyDescent="0.25">
      <c r="O56279" s="7"/>
    </row>
    <row r="56280" spans="15:15" x14ac:dyDescent="0.25">
      <c r="O56280" s="7"/>
    </row>
    <row r="56281" spans="15:15" x14ac:dyDescent="0.25">
      <c r="O56281" s="7"/>
    </row>
    <row r="56282" spans="15:15" x14ac:dyDescent="0.25">
      <c r="O56282" s="7"/>
    </row>
    <row r="56283" spans="15:15" x14ac:dyDescent="0.25">
      <c r="O56283" s="7"/>
    </row>
    <row r="56284" spans="15:15" x14ac:dyDescent="0.25">
      <c r="O56284" s="7"/>
    </row>
    <row r="56285" spans="15:15" x14ac:dyDescent="0.25">
      <c r="O56285" s="7"/>
    </row>
    <row r="56286" spans="15:15" x14ac:dyDescent="0.25">
      <c r="O56286" s="7"/>
    </row>
    <row r="56287" spans="15:15" x14ac:dyDescent="0.25">
      <c r="O56287" s="7"/>
    </row>
    <row r="56288" spans="15:15" x14ac:dyDescent="0.25">
      <c r="O56288" s="7"/>
    </row>
    <row r="56289" spans="15:15" x14ac:dyDescent="0.25">
      <c r="O56289" s="7"/>
    </row>
    <row r="56290" spans="15:15" x14ac:dyDescent="0.25">
      <c r="O56290" s="7"/>
    </row>
    <row r="56291" spans="15:15" x14ac:dyDescent="0.25">
      <c r="O56291" s="7"/>
    </row>
    <row r="56292" spans="15:15" x14ac:dyDescent="0.25">
      <c r="O56292" s="7"/>
    </row>
    <row r="56293" spans="15:15" x14ac:dyDescent="0.25">
      <c r="O56293" s="7"/>
    </row>
    <row r="56294" spans="15:15" x14ac:dyDescent="0.25">
      <c r="O56294" s="7"/>
    </row>
    <row r="56295" spans="15:15" x14ac:dyDescent="0.25">
      <c r="O56295" s="7"/>
    </row>
    <row r="56296" spans="15:15" x14ac:dyDescent="0.25">
      <c r="O56296" s="7"/>
    </row>
    <row r="56297" spans="15:15" x14ac:dyDescent="0.25">
      <c r="O56297" s="7"/>
    </row>
    <row r="56298" spans="15:15" x14ac:dyDescent="0.25">
      <c r="O56298" s="7"/>
    </row>
    <row r="56299" spans="15:15" x14ac:dyDescent="0.25">
      <c r="O56299" s="7"/>
    </row>
    <row r="56300" spans="15:15" x14ac:dyDescent="0.25">
      <c r="O56300" s="7"/>
    </row>
    <row r="56301" spans="15:15" x14ac:dyDescent="0.25">
      <c r="O56301" s="7"/>
    </row>
    <row r="56302" spans="15:15" x14ac:dyDescent="0.25">
      <c r="O56302" s="7"/>
    </row>
    <row r="56303" spans="15:15" x14ac:dyDescent="0.25">
      <c r="O56303" s="7"/>
    </row>
    <row r="56304" spans="15:15" x14ac:dyDescent="0.25">
      <c r="O56304" s="7"/>
    </row>
    <row r="56305" spans="15:15" x14ac:dyDescent="0.25">
      <c r="O56305" s="7"/>
    </row>
    <row r="56306" spans="15:15" x14ac:dyDescent="0.25">
      <c r="O56306" s="7"/>
    </row>
    <row r="56307" spans="15:15" x14ac:dyDescent="0.25">
      <c r="O56307" s="7"/>
    </row>
    <row r="56308" spans="15:15" x14ac:dyDescent="0.25">
      <c r="O56308" s="7"/>
    </row>
    <row r="56309" spans="15:15" x14ac:dyDescent="0.25">
      <c r="O56309" s="7"/>
    </row>
    <row r="56310" spans="15:15" x14ac:dyDescent="0.25">
      <c r="O56310" s="7"/>
    </row>
    <row r="56311" spans="15:15" x14ac:dyDescent="0.25">
      <c r="O56311" s="7"/>
    </row>
    <row r="56312" spans="15:15" x14ac:dyDescent="0.25">
      <c r="O56312" s="7"/>
    </row>
    <row r="56313" spans="15:15" x14ac:dyDescent="0.25">
      <c r="O56313" s="7"/>
    </row>
    <row r="56314" spans="15:15" x14ac:dyDescent="0.25">
      <c r="O56314" s="7"/>
    </row>
    <row r="56315" spans="15:15" x14ac:dyDescent="0.25">
      <c r="O56315" s="7"/>
    </row>
    <row r="56316" spans="15:15" x14ac:dyDescent="0.25">
      <c r="O56316" s="7"/>
    </row>
    <row r="56317" spans="15:15" x14ac:dyDescent="0.25">
      <c r="O56317" s="7"/>
    </row>
    <row r="56318" spans="15:15" x14ac:dyDescent="0.25">
      <c r="O56318" s="7"/>
    </row>
    <row r="56319" spans="15:15" x14ac:dyDescent="0.25">
      <c r="O56319" s="7"/>
    </row>
    <row r="56320" spans="15:15" x14ac:dyDescent="0.25">
      <c r="O56320" s="7"/>
    </row>
    <row r="56321" spans="15:15" x14ac:dyDescent="0.25">
      <c r="O56321" s="7"/>
    </row>
    <row r="56322" spans="15:15" x14ac:dyDescent="0.25">
      <c r="O56322" s="7"/>
    </row>
    <row r="56323" spans="15:15" x14ac:dyDescent="0.25">
      <c r="O56323" s="7"/>
    </row>
    <row r="56324" spans="15:15" x14ac:dyDescent="0.25">
      <c r="O56324" s="7"/>
    </row>
    <row r="56325" spans="15:15" x14ac:dyDescent="0.25">
      <c r="O56325" s="7"/>
    </row>
    <row r="56326" spans="15:15" x14ac:dyDescent="0.25">
      <c r="O56326" s="7"/>
    </row>
    <row r="56327" spans="15:15" x14ac:dyDescent="0.25">
      <c r="O56327" s="7"/>
    </row>
    <row r="56328" spans="15:15" x14ac:dyDescent="0.25">
      <c r="O56328" s="7"/>
    </row>
    <row r="56329" spans="15:15" x14ac:dyDescent="0.25">
      <c r="O56329" s="7"/>
    </row>
    <row r="56330" spans="15:15" x14ac:dyDescent="0.25">
      <c r="O56330" s="7"/>
    </row>
    <row r="56331" spans="15:15" x14ac:dyDescent="0.25">
      <c r="O56331" s="7"/>
    </row>
    <row r="56332" spans="15:15" x14ac:dyDescent="0.25">
      <c r="O56332" s="7"/>
    </row>
    <row r="56333" spans="15:15" x14ac:dyDescent="0.25">
      <c r="O56333" s="7"/>
    </row>
    <row r="56334" spans="15:15" x14ac:dyDescent="0.25">
      <c r="O56334" s="7"/>
    </row>
    <row r="56335" spans="15:15" x14ac:dyDescent="0.25">
      <c r="O56335" s="7"/>
    </row>
    <row r="56336" spans="15:15" x14ac:dyDescent="0.25">
      <c r="O56336" s="7"/>
    </row>
    <row r="56337" spans="15:15" x14ac:dyDescent="0.25">
      <c r="O56337" s="7"/>
    </row>
    <row r="56338" spans="15:15" x14ac:dyDescent="0.25">
      <c r="O56338" s="7"/>
    </row>
    <row r="56339" spans="15:15" x14ac:dyDescent="0.25">
      <c r="O56339" s="7"/>
    </row>
    <row r="56340" spans="15:15" x14ac:dyDescent="0.25">
      <c r="O56340" s="7"/>
    </row>
    <row r="56341" spans="15:15" x14ac:dyDescent="0.25">
      <c r="O56341" s="7"/>
    </row>
    <row r="56342" spans="15:15" x14ac:dyDescent="0.25">
      <c r="O56342" s="7"/>
    </row>
    <row r="56343" spans="15:15" x14ac:dyDescent="0.25">
      <c r="O56343" s="7"/>
    </row>
    <row r="56344" spans="15:15" x14ac:dyDescent="0.25">
      <c r="O56344" s="7"/>
    </row>
    <row r="56345" spans="15:15" x14ac:dyDescent="0.25">
      <c r="O56345" s="7"/>
    </row>
    <row r="56346" spans="15:15" x14ac:dyDescent="0.25">
      <c r="O56346" s="7"/>
    </row>
    <row r="56347" spans="15:15" x14ac:dyDescent="0.25">
      <c r="O56347" s="7"/>
    </row>
    <row r="56348" spans="15:15" x14ac:dyDescent="0.25">
      <c r="O56348" s="7"/>
    </row>
    <row r="56349" spans="15:15" x14ac:dyDescent="0.25">
      <c r="O56349" s="7"/>
    </row>
    <row r="56350" spans="15:15" x14ac:dyDescent="0.25">
      <c r="O56350" s="7"/>
    </row>
    <row r="56351" spans="15:15" x14ac:dyDescent="0.25">
      <c r="O56351" s="7"/>
    </row>
    <row r="56352" spans="15:15" x14ac:dyDescent="0.25">
      <c r="O56352" s="7"/>
    </row>
    <row r="56353" spans="15:15" x14ac:dyDescent="0.25">
      <c r="O56353" s="7"/>
    </row>
    <row r="56354" spans="15:15" x14ac:dyDescent="0.25">
      <c r="O56354" s="7"/>
    </row>
    <row r="56355" spans="15:15" x14ac:dyDescent="0.25">
      <c r="O56355" s="7"/>
    </row>
    <row r="56356" spans="15:15" x14ac:dyDescent="0.25">
      <c r="O56356" s="7"/>
    </row>
    <row r="56357" spans="15:15" x14ac:dyDescent="0.25">
      <c r="O56357" s="7"/>
    </row>
    <row r="56358" spans="15:15" x14ac:dyDescent="0.25">
      <c r="O56358" s="7"/>
    </row>
    <row r="56359" spans="15:15" x14ac:dyDescent="0.25">
      <c r="O56359" s="7"/>
    </row>
    <row r="56360" spans="15:15" x14ac:dyDescent="0.25">
      <c r="O56360" s="7"/>
    </row>
    <row r="56361" spans="15:15" x14ac:dyDescent="0.25">
      <c r="O56361" s="7"/>
    </row>
    <row r="56362" spans="15:15" x14ac:dyDescent="0.25">
      <c r="O56362" s="7"/>
    </row>
    <row r="56363" spans="15:15" x14ac:dyDescent="0.25">
      <c r="O56363" s="7"/>
    </row>
    <row r="56364" spans="15:15" x14ac:dyDescent="0.25">
      <c r="O56364" s="7"/>
    </row>
    <row r="56365" spans="15:15" x14ac:dyDescent="0.25">
      <c r="O56365" s="7"/>
    </row>
    <row r="56366" spans="15:15" x14ac:dyDescent="0.25">
      <c r="O56366" s="7"/>
    </row>
    <row r="56367" spans="15:15" x14ac:dyDescent="0.25">
      <c r="O56367" s="7"/>
    </row>
    <row r="56368" spans="15:15" x14ac:dyDescent="0.25">
      <c r="O56368" s="7"/>
    </row>
    <row r="56369" spans="15:15" x14ac:dyDescent="0.25">
      <c r="O56369" s="7"/>
    </row>
    <row r="56370" spans="15:15" x14ac:dyDescent="0.25">
      <c r="O56370" s="7"/>
    </row>
    <row r="56371" spans="15:15" x14ac:dyDescent="0.25">
      <c r="O56371" s="7"/>
    </row>
    <row r="56372" spans="15:15" x14ac:dyDescent="0.25">
      <c r="O56372" s="7"/>
    </row>
    <row r="56373" spans="15:15" x14ac:dyDescent="0.25">
      <c r="O56373" s="7"/>
    </row>
    <row r="56374" spans="15:15" x14ac:dyDescent="0.25">
      <c r="O56374" s="7"/>
    </row>
    <row r="56375" spans="15:15" x14ac:dyDescent="0.25">
      <c r="O56375" s="7"/>
    </row>
    <row r="56376" spans="15:15" x14ac:dyDescent="0.25">
      <c r="O56376" s="7"/>
    </row>
    <row r="56377" spans="15:15" x14ac:dyDescent="0.25">
      <c r="O56377" s="7"/>
    </row>
    <row r="56378" spans="15:15" x14ac:dyDescent="0.25">
      <c r="O56378" s="7"/>
    </row>
    <row r="56379" spans="15:15" x14ac:dyDescent="0.25">
      <c r="O56379" s="7"/>
    </row>
    <row r="56380" spans="15:15" x14ac:dyDescent="0.25">
      <c r="O56380" s="7"/>
    </row>
    <row r="56381" spans="15:15" x14ac:dyDescent="0.25">
      <c r="O56381" s="7"/>
    </row>
    <row r="56382" spans="15:15" x14ac:dyDescent="0.25">
      <c r="O56382" s="7"/>
    </row>
    <row r="56383" spans="15:15" x14ac:dyDescent="0.25">
      <c r="O56383" s="7"/>
    </row>
    <row r="56384" spans="15:15" x14ac:dyDescent="0.25">
      <c r="O56384" s="7"/>
    </row>
    <row r="56385" spans="15:15" x14ac:dyDescent="0.25">
      <c r="O56385" s="7"/>
    </row>
    <row r="56386" spans="15:15" x14ac:dyDescent="0.25">
      <c r="O56386" s="7"/>
    </row>
    <row r="56387" spans="15:15" x14ac:dyDescent="0.25">
      <c r="O56387" s="7"/>
    </row>
    <row r="56388" spans="15:15" x14ac:dyDescent="0.25">
      <c r="O56388" s="7"/>
    </row>
    <row r="56389" spans="15:15" x14ac:dyDescent="0.25">
      <c r="O56389" s="7"/>
    </row>
    <row r="56390" spans="15:15" x14ac:dyDescent="0.25">
      <c r="O56390" s="7"/>
    </row>
    <row r="56391" spans="15:15" x14ac:dyDescent="0.25">
      <c r="O56391" s="7"/>
    </row>
    <row r="56392" spans="15:15" x14ac:dyDescent="0.25">
      <c r="O56392" s="7"/>
    </row>
    <row r="56393" spans="15:15" x14ac:dyDescent="0.25">
      <c r="O56393" s="7"/>
    </row>
    <row r="56394" spans="15:15" x14ac:dyDescent="0.25">
      <c r="O56394" s="7"/>
    </row>
    <row r="56395" spans="15:15" x14ac:dyDescent="0.25">
      <c r="O56395" s="7"/>
    </row>
    <row r="56396" spans="15:15" x14ac:dyDescent="0.25">
      <c r="O56396" s="7"/>
    </row>
    <row r="56397" spans="15:15" x14ac:dyDescent="0.25">
      <c r="O56397" s="7"/>
    </row>
    <row r="56398" spans="15:15" x14ac:dyDescent="0.25">
      <c r="O56398" s="7"/>
    </row>
    <row r="56399" spans="15:15" x14ac:dyDescent="0.25">
      <c r="O56399" s="7"/>
    </row>
    <row r="56400" spans="15:15" x14ac:dyDescent="0.25">
      <c r="O56400" s="7"/>
    </row>
    <row r="56401" spans="15:15" x14ac:dyDescent="0.25">
      <c r="O56401" s="7"/>
    </row>
    <row r="56402" spans="15:15" x14ac:dyDescent="0.25">
      <c r="O56402" s="7"/>
    </row>
    <row r="56403" spans="15:15" x14ac:dyDescent="0.25">
      <c r="O56403" s="7"/>
    </row>
    <row r="56404" spans="15:15" x14ac:dyDescent="0.25">
      <c r="O56404" s="7"/>
    </row>
    <row r="56405" spans="15:15" x14ac:dyDescent="0.25">
      <c r="O56405" s="7"/>
    </row>
    <row r="56406" spans="15:15" x14ac:dyDescent="0.25">
      <c r="O56406" s="7"/>
    </row>
    <row r="56407" spans="15:15" x14ac:dyDescent="0.25">
      <c r="O56407" s="7"/>
    </row>
    <row r="56408" spans="15:15" x14ac:dyDescent="0.25">
      <c r="O56408" s="7"/>
    </row>
    <row r="56409" spans="15:15" x14ac:dyDescent="0.25">
      <c r="O56409" s="7"/>
    </row>
    <row r="56410" spans="15:15" x14ac:dyDescent="0.25">
      <c r="O56410" s="7"/>
    </row>
    <row r="56411" spans="15:15" x14ac:dyDescent="0.25">
      <c r="O56411" s="7"/>
    </row>
    <row r="56412" spans="15:15" x14ac:dyDescent="0.25">
      <c r="O56412" s="7"/>
    </row>
    <row r="56413" spans="15:15" x14ac:dyDescent="0.25">
      <c r="O56413" s="7"/>
    </row>
    <row r="56414" spans="15:15" x14ac:dyDescent="0.25">
      <c r="O56414" s="7"/>
    </row>
    <row r="56415" spans="15:15" x14ac:dyDescent="0.25">
      <c r="O56415" s="7"/>
    </row>
    <row r="56416" spans="15:15" x14ac:dyDescent="0.25">
      <c r="O56416" s="7"/>
    </row>
    <row r="56417" spans="15:15" x14ac:dyDescent="0.25">
      <c r="O56417" s="7"/>
    </row>
    <row r="56418" spans="15:15" x14ac:dyDescent="0.25">
      <c r="O56418" s="7"/>
    </row>
    <row r="56419" spans="15:15" x14ac:dyDescent="0.25">
      <c r="O56419" s="7"/>
    </row>
    <row r="56420" spans="15:15" x14ac:dyDescent="0.25">
      <c r="O56420" s="7"/>
    </row>
    <row r="56421" spans="15:15" x14ac:dyDescent="0.25">
      <c r="O56421" s="7"/>
    </row>
    <row r="56422" spans="15:15" x14ac:dyDescent="0.25">
      <c r="O56422" s="7"/>
    </row>
    <row r="56423" spans="15:15" x14ac:dyDescent="0.25">
      <c r="O56423" s="7"/>
    </row>
    <row r="56424" spans="15:15" x14ac:dyDescent="0.25">
      <c r="O56424" s="7"/>
    </row>
    <row r="56425" spans="15:15" x14ac:dyDescent="0.25">
      <c r="O56425" s="7"/>
    </row>
    <row r="56426" spans="15:15" x14ac:dyDescent="0.25">
      <c r="O56426" s="7"/>
    </row>
    <row r="56427" spans="15:15" x14ac:dyDescent="0.25">
      <c r="O56427" s="7"/>
    </row>
    <row r="56428" spans="15:15" x14ac:dyDescent="0.25">
      <c r="O56428" s="7"/>
    </row>
    <row r="56429" spans="15:15" x14ac:dyDescent="0.25">
      <c r="O56429" s="7"/>
    </row>
    <row r="56430" spans="15:15" x14ac:dyDescent="0.25">
      <c r="O56430" s="7"/>
    </row>
    <row r="56431" spans="15:15" x14ac:dyDescent="0.25">
      <c r="O56431" s="7"/>
    </row>
    <row r="56432" spans="15:15" x14ac:dyDescent="0.25">
      <c r="O56432" s="7"/>
    </row>
    <row r="56433" spans="15:15" x14ac:dyDescent="0.25">
      <c r="O56433" s="7"/>
    </row>
    <row r="56434" spans="15:15" x14ac:dyDescent="0.25">
      <c r="O56434" s="7"/>
    </row>
    <row r="56435" spans="15:15" x14ac:dyDescent="0.25">
      <c r="O56435" s="7"/>
    </row>
    <row r="56436" spans="15:15" x14ac:dyDescent="0.25">
      <c r="O56436" s="7"/>
    </row>
    <row r="56437" spans="15:15" x14ac:dyDescent="0.25">
      <c r="O56437" s="7"/>
    </row>
    <row r="56438" spans="15:15" x14ac:dyDescent="0.25">
      <c r="O56438" s="7"/>
    </row>
    <row r="56439" spans="15:15" x14ac:dyDescent="0.25">
      <c r="O56439" s="7"/>
    </row>
    <row r="56440" spans="15:15" x14ac:dyDescent="0.25">
      <c r="O56440" s="7"/>
    </row>
    <row r="56441" spans="15:15" x14ac:dyDescent="0.25">
      <c r="O56441" s="7"/>
    </row>
    <row r="56442" spans="15:15" x14ac:dyDescent="0.25">
      <c r="O56442" s="7"/>
    </row>
    <row r="56443" spans="15:15" x14ac:dyDescent="0.25">
      <c r="O56443" s="7"/>
    </row>
    <row r="56444" spans="15:15" x14ac:dyDescent="0.25">
      <c r="O56444" s="7"/>
    </row>
    <row r="56445" spans="15:15" x14ac:dyDescent="0.25">
      <c r="O56445" s="7"/>
    </row>
    <row r="56446" spans="15:15" x14ac:dyDescent="0.25">
      <c r="O56446" s="7"/>
    </row>
    <row r="56447" spans="15:15" x14ac:dyDescent="0.25">
      <c r="O56447" s="7"/>
    </row>
    <row r="56448" spans="15:15" x14ac:dyDescent="0.25">
      <c r="O56448" s="7"/>
    </row>
    <row r="56449" spans="15:15" x14ac:dyDescent="0.25">
      <c r="O56449" s="7"/>
    </row>
    <row r="56450" spans="15:15" x14ac:dyDescent="0.25">
      <c r="O56450" s="7"/>
    </row>
    <row r="56451" spans="15:15" x14ac:dyDescent="0.25">
      <c r="O56451" s="7"/>
    </row>
    <row r="56452" spans="15:15" x14ac:dyDescent="0.25">
      <c r="O56452" s="7"/>
    </row>
    <row r="56453" spans="15:15" x14ac:dyDescent="0.25">
      <c r="O56453" s="7"/>
    </row>
    <row r="56454" spans="15:15" x14ac:dyDescent="0.25">
      <c r="O56454" s="7"/>
    </row>
    <row r="56455" spans="15:15" x14ac:dyDescent="0.25">
      <c r="O56455" s="7"/>
    </row>
    <row r="56456" spans="15:15" x14ac:dyDescent="0.25">
      <c r="O56456" s="7"/>
    </row>
    <row r="56457" spans="15:15" x14ac:dyDescent="0.25">
      <c r="O56457" s="7"/>
    </row>
    <row r="56458" spans="15:15" x14ac:dyDescent="0.25">
      <c r="O56458" s="7"/>
    </row>
    <row r="56459" spans="15:15" x14ac:dyDescent="0.25">
      <c r="O56459" s="7"/>
    </row>
    <row r="56460" spans="15:15" x14ac:dyDescent="0.25">
      <c r="O56460" s="7"/>
    </row>
    <row r="56461" spans="15:15" x14ac:dyDescent="0.25">
      <c r="O56461" s="7"/>
    </row>
    <row r="56462" spans="15:15" x14ac:dyDescent="0.25">
      <c r="O56462" s="7"/>
    </row>
    <row r="56463" spans="15:15" x14ac:dyDescent="0.25">
      <c r="O56463" s="7"/>
    </row>
    <row r="56464" spans="15:15" x14ac:dyDescent="0.25">
      <c r="O56464" s="7"/>
    </row>
    <row r="56465" spans="15:15" x14ac:dyDescent="0.25">
      <c r="O56465" s="7"/>
    </row>
    <row r="56466" spans="15:15" x14ac:dyDescent="0.25">
      <c r="O56466" s="7"/>
    </row>
    <row r="56467" spans="15:15" x14ac:dyDescent="0.25">
      <c r="O56467" s="7"/>
    </row>
    <row r="56468" spans="15:15" x14ac:dyDescent="0.25">
      <c r="O56468" s="7"/>
    </row>
    <row r="56469" spans="15:15" x14ac:dyDescent="0.25">
      <c r="O56469" s="7"/>
    </row>
    <row r="56470" spans="15:15" x14ac:dyDescent="0.25">
      <c r="O56470" s="7"/>
    </row>
    <row r="56471" spans="15:15" x14ac:dyDescent="0.25">
      <c r="O56471" s="7"/>
    </row>
    <row r="56472" spans="15:15" x14ac:dyDescent="0.25">
      <c r="O56472" s="7"/>
    </row>
    <row r="56473" spans="15:15" x14ac:dyDescent="0.25">
      <c r="O56473" s="7"/>
    </row>
    <row r="56498" spans="15:15" x14ac:dyDescent="0.25">
      <c r="O56498" s="7"/>
    </row>
    <row r="56499" spans="15:15" x14ac:dyDescent="0.25">
      <c r="O56499" s="7"/>
    </row>
    <row r="56500" spans="15:15" x14ac:dyDescent="0.25">
      <c r="O56500" s="7"/>
    </row>
    <row r="56501" spans="15:15" x14ac:dyDescent="0.25">
      <c r="O56501" s="7"/>
    </row>
    <row r="56502" spans="15:15" x14ac:dyDescent="0.25">
      <c r="O56502" s="7"/>
    </row>
    <row r="56503" spans="15:15" x14ac:dyDescent="0.25">
      <c r="O56503" s="7"/>
    </row>
    <row r="56504" spans="15:15" x14ac:dyDescent="0.25">
      <c r="O56504" s="7"/>
    </row>
    <row r="56505" spans="15:15" x14ac:dyDescent="0.25">
      <c r="O56505" s="7"/>
    </row>
    <row r="56506" spans="15:15" x14ac:dyDescent="0.25">
      <c r="O56506" s="7"/>
    </row>
    <row r="56507" spans="15:15" x14ac:dyDescent="0.25">
      <c r="O56507" s="7"/>
    </row>
    <row r="56508" spans="15:15" x14ac:dyDescent="0.25">
      <c r="O56508" s="7"/>
    </row>
    <row r="56509" spans="15:15" x14ac:dyDescent="0.25">
      <c r="O56509" s="7"/>
    </row>
    <row r="56510" spans="15:15" x14ac:dyDescent="0.25">
      <c r="O56510" s="7"/>
    </row>
    <row r="56511" spans="15:15" x14ac:dyDescent="0.25">
      <c r="O56511" s="7"/>
    </row>
    <row r="56512" spans="15:15" x14ac:dyDescent="0.25">
      <c r="O56512" s="7"/>
    </row>
    <row r="56513" spans="15:15" x14ac:dyDescent="0.25">
      <c r="O56513" s="7"/>
    </row>
    <row r="56514" spans="15:15" x14ac:dyDescent="0.25">
      <c r="O56514" s="7"/>
    </row>
    <row r="56515" spans="15:15" x14ac:dyDescent="0.25">
      <c r="O56515" s="7"/>
    </row>
    <row r="56516" spans="15:15" x14ac:dyDescent="0.25">
      <c r="O56516" s="7"/>
    </row>
    <row r="56517" spans="15:15" x14ac:dyDescent="0.25">
      <c r="O56517" s="7"/>
    </row>
    <row r="56518" spans="15:15" x14ac:dyDescent="0.25">
      <c r="O56518" s="7"/>
    </row>
    <row r="56519" spans="15:15" x14ac:dyDescent="0.25">
      <c r="O56519" s="7"/>
    </row>
    <row r="56520" spans="15:15" x14ac:dyDescent="0.25">
      <c r="O56520" s="7"/>
    </row>
    <row r="56521" spans="15:15" x14ac:dyDescent="0.25">
      <c r="O56521" s="7"/>
    </row>
    <row r="56522" spans="15:15" x14ac:dyDescent="0.25">
      <c r="O56522" s="7"/>
    </row>
    <row r="56523" spans="15:15" x14ac:dyDescent="0.25">
      <c r="O56523" s="7"/>
    </row>
    <row r="56524" spans="15:15" x14ac:dyDescent="0.25">
      <c r="O56524" s="7"/>
    </row>
    <row r="56525" spans="15:15" x14ac:dyDescent="0.25">
      <c r="O56525" s="7"/>
    </row>
    <row r="56526" spans="15:15" x14ac:dyDescent="0.25">
      <c r="O56526" s="7"/>
    </row>
    <row r="56527" spans="15:15" x14ac:dyDescent="0.25">
      <c r="O56527" s="7"/>
    </row>
    <row r="56528" spans="15:15" x14ac:dyDescent="0.25">
      <c r="O56528" s="7"/>
    </row>
    <row r="56529" spans="15:15" x14ac:dyDescent="0.25">
      <c r="O56529" s="7"/>
    </row>
    <row r="56530" spans="15:15" x14ac:dyDescent="0.25">
      <c r="O56530" s="7"/>
    </row>
    <row r="56531" spans="15:15" x14ac:dyDescent="0.25">
      <c r="O56531" s="7"/>
    </row>
    <row r="56532" spans="15:15" x14ac:dyDescent="0.25">
      <c r="O56532" s="7"/>
    </row>
    <row r="56533" spans="15:15" x14ac:dyDescent="0.25">
      <c r="O56533" s="7"/>
    </row>
    <row r="56534" spans="15:15" x14ac:dyDescent="0.25">
      <c r="O56534" s="7"/>
    </row>
    <row r="56535" spans="15:15" x14ac:dyDescent="0.25">
      <c r="O56535" s="7"/>
    </row>
    <row r="56536" spans="15:15" x14ac:dyDescent="0.25">
      <c r="O56536" s="7"/>
    </row>
    <row r="56537" spans="15:15" x14ac:dyDescent="0.25">
      <c r="O56537" s="7"/>
    </row>
    <row r="56538" spans="15:15" x14ac:dyDescent="0.25">
      <c r="O56538" s="7"/>
    </row>
    <row r="56539" spans="15:15" x14ac:dyDescent="0.25">
      <c r="O56539" s="7"/>
    </row>
    <row r="56540" spans="15:15" x14ac:dyDescent="0.25">
      <c r="O56540" s="7"/>
    </row>
    <row r="56541" spans="15:15" x14ac:dyDescent="0.25">
      <c r="O56541" s="7"/>
    </row>
    <row r="56542" spans="15:15" x14ac:dyDescent="0.25">
      <c r="O56542" s="7"/>
    </row>
    <row r="56543" spans="15:15" x14ac:dyDescent="0.25">
      <c r="O56543" s="7"/>
    </row>
    <row r="56544" spans="15:15" x14ac:dyDescent="0.25">
      <c r="O56544" s="7"/>
    </row>
    <row r="56545" spans="15:15" x14ac:dyDescent="0.25">
      <c r="O56545" s="7"/>
    </row>
    <row r="56546" spans="15:15" x14ac:dyDescent="0.25">
      <c r="O56546" s="7"/>
    </row>
    <row r="56547" spans="15:15" x14ac:dyDescent="0.25">
      <c r="O56547" s="7"/>
    </row>
    <row r="56548" spans="15:15" x14ac:dyDescent="0.25">
      <c r="O56548" s="7"/>
    </row>
    <row r="56549" spans="15:15" x14ac:dyDescent="0.25">
      <c r="O56549" s="7"/>
    </row>
    <row r="56550" spans="15:15" x14ac:dyDescent="0.25">
      <c r="O56550" s="7"/>
    </row>
    <row r="56551" spans="15:15" x14ac:dyDescent="0.25">
      <c r="O56551" s="7"/>
    </row>
    <row r="56552" spans="15:15" x14ac:dyDescent="0.25">
      <c r="O56552" s="7"/>
    </row>
    <row r="56553" spans="15:15" x14ac:dyDescent="0.25">
      <c r="O56553" s="7"/>
    </row>
    <row r="56554" spans="15:15" x14ac:dyDescent="0.25">
      <c r="O56554" s="7"/>
    </row>
    <row r="56555" spans="15:15" x14ac:dyDescent="0.25">
      <c r="O56555" s="7"/>
    </row>
    <row r="56556" spans="15:15" x14ac:dyDescent="0.25">
      <c r="O56556" s="7"/>
    </row>
    <row r="56557" spans="15:15" x14ac:dyDescent="0.25">
      <c r="O56557" s="7"/>
    </row>
    <row r="56558" spans="15:15" x14ac:dyDescent="0.25">
      <c r="O56558" s="7"/>
    </row>
    <row r="56559" spans="15:15" x14ac:dyDescent="0.25">
      <c r="O56559" s="7"/>
    </row>
    <row r="56560" spans="15:15" x14ac:dyDescent="0.25">
      <c r="O56560" s="7"/>
    </row>
    <row r="56561" spans="15:15" x14ac:dyDescent="0.25">
      <c r="O56561" s="7"/>
    </row>
    <row r="56562" spans="15:15" x14ac:dyDescent="0.25">
      <c r="O56562" s="7"/>
    </row>
    <row r="56563" spans="15:15" x14ac:dyDescent="0.25">
      <c r="O56563" s="7"/>
    </row>
    <row r="56564" spans="15:15" x14ac:dyDescent="0.25">
      <c r="O56564" s="7"/>
    </row>
    <row r="56565" spans="15:15" x14ac:dyDescent="0.25">
      <c r="O56565" s="7"/>
    </row>
    <row r="56566" spans="15:15" x14ac:dyDescent="0.25">
      <c r="O56566" s="7"/>
    </row>
    <row r="56567" spans="15:15" x14ac:dyDescent="0.25">
      <c r="O56567" s="7"/>
    </row>
    <row r="56568" spans="15:15" x14ac:dyDescent="0.25">
      <c r="O56568" s="7"/>
    </row>
    <row r="56569" spans="15:15" x14ac:dyDescent="0.25">
      <c r="O56569" s="7"/>
    </row>
    <row r="56570" spans="15:15" x14ac:dyDescent="0.25">
      <c r="O56570" s="7"/>
    </row>
    <row r="56571" spans="15:15" x14ac:dyDescent="0.25">
      <c r="O56571" s="7"/>
    </row>
    <row r="56572" spans="15:15" x14ac:dyDescent="0.25">
      <c r="O56572" s="7"/>
    </row>
    <row r="56573" spans="15:15" x14ac:dyDescent="0.25">
      <c r="O56573" s="7"/>
    </row>
    <row r="56574" spans="15:15" x14ac:dyDescent="0.25">
      <c r="O56574" s="7"/>
    </row>
    <row r="56575" spans="15:15" x14ac:dyDescent="0.25">
      <c r="O56575" s="7"/>
    </row>
    <row r="56576" spans="15:15" x14ac:dyDescent="0.25">
      <c r="O56576" s="7"/>
    </row>
    <row r="56577" spans="15:15" x14ac:dyDescent="0.25">
      <c r="O56577" s="7"/>
    </row>
    <row r="56578" spans="15:15" x14ac:dyDescent="0.25">
      <c r="O56578" s="7"/>
    </row>
    <row r="56579" spans="15:15" x14ac:dyDescent="0.25">
      <c r="O56579" s="7"/>
    </row>
    <row r="56580" spans="15:15" x14ac:dyDescent="0.25">
      <c r="O56580" s="7"/>
    </row>
    <row r="56581" spans="15:15" x14ac:dyDescent="0.25">
      <c r="O56581" s="7"/>
    </row>
    <row r="56582" spans="15:15" x14ac:dyDescent="0.25">
      <c r="O56582" s="7"/>
    </row>
    <row r="56583" spans="15:15" x14ac:dyDescent="0.25">
      <c r="O56583" s="7"/>
    </row>
    <row r="56584" spans="15:15" x14ac:dyDescent="0.25">
      <c r="O56584" s="7"/>
    </row>
    <row r="56585" spans="15:15" x14ac:dyDescent="0.25">
      <c r="O56585" s="7"/>
    </row>
    <row r="56586" spans="15:15" x14ac:dyDescent="0.25">
      <c r="O56586" s="7"/>
    </row>
    <row r="56587" spans="15:15" x14ac:dyDescent="0.25">
      <c r="O56587" s="7"/>
    </row>
    <row r="56588" spans="15:15" x14ac:dyDescent="0.25">
      <c r="O56588" s="7"/>
    </row>
    <row r="56589" spans="15:15" x14ac:dyDescent="0.25">
      <c r="O56589" s="7"/>
    </row>
    <row r="56590" spans="15:15" x14ac:dyDescent="0.25">
      <c r="O56590" s="7"/>
    </row>
    <row r="56591" spans="15:15" x14ac:dyDescent="0.25">
      <c r="O56591" s="7"/>
    </row>
    <row r="56592" spans="15:15" x14ac:dyDescent="0.25">
      <c r="O56592" s="7"/>
    </row>
    <row r="56593" spans="15:15" x14ac:dyDescent="0.25">
      <c r="O56593" s="7"/>
    </row>
    <row r="56594" spans="15:15" x14ac:dyDescent="0.25">
      <c r="O56594" s="7"/>
    </row>
    <row r="56595" spans="15:15" x14ac:dyDescent="0.25">
      <c r="O56595" s="7"/>
    </row>
    <row r="56596" spans="15:15" x14ac:dyDescent="0.25">
      <c r="O56596" s="7"/>
    </row>
    <row r="56597" spans="15:15" x14ac:dyDescent="0.25">
      <c r="O56597" s="7"/>
    </row>
    <row r="56598" spans="15:15" x14ac:dyDescent="0.25">
      <c r="O56598" s="7"/>
    </row>
    <row r="56599" spans="15:15" x14ac:dyDescent="0.25">
      <c r="O56599" s="7"/>
    </row>
    <row r="56600" spans="15:15" x14ac:dyDescent="0.25">
      <c r="O56600" s="7"/>
    </row>
    <row r="56601" spans="15:15" x14ac:dyDescent="0.25">
      <c r="O56601" s="7"/>
    </row>
    <row r="56602" spans="15:15" x14ac:dyDescent="0.25">
      <c r="O56602" s="7"/>
    </row>
    <row r="56603" spans="15:15" x14ac:dyDescent="0.25">
      <c r="O56603" s="7"/>
    </row>
    <row r="56604" spans="15:15" x14ac:dyDescent="0.25">
      <c r="O56604" s="7"/>
    </row>
    <row r="56605" spans="15:15" x14ac:dyDescent="0.25">
      <c r="O56605" s="7"/>
    </row>
    <row r="56606" spans="15:15" x14ac:dyDescent="0.25">
      <c r="O56606" s="7"/>
    </row>
    <row r="56607" spans="15:15" x14ac:dyDescent="0.25">
      <c r="O56607" s="7"/>
    </row>
    <row r="56608" spans="15:15" x14ac:dyDescent="0.25">
      <c r="O56608" s="7"/>
    </row>
    <row r="56609" spans="15:15" x14ac:dyDescent="0.25">
      <c r="O56609" s="7"/>
    </row>
    <row r="56610" spans="15:15" x14ac:dyDescent="0.25">
      <c r="O56610" s="7"/>
    </row>
    <row r="56611" spans="15:15" x14ac:dyDescent="0.25">
      <c r="O56611" s="7"/>
    </row>
    <row r="56612" spans="15:15" x14ac:dyDescent="0.25">
      <c r="O56612" s="7"/>
    </row>
    <row r="56613" spans="15:15" x14ac:dyDescent="0.25">
      <c r="O56613" s="7"/>
    </row>
    <row r="56614" spans="15:15" x14ac:dyDescent="0.25">
      <c r="O56614" s="7"/>
    </row>
    <row r="56615" spans="15:15" x14ac:dyDescent="0.25">
      <c r="O56615" s="7"/>
    </row>
    <row r="56616" spans="15:15" x14ac:dyDescent="0.25">
      <c r="O56616" s="7"/>
    </row>
    <row r="56617" spans="15:15" x14ac:dyDescent="0.25">
      <c r="O56617" s="7"/>
    </row>
    <row r="56618" spans="15:15" x14ac:dyDescent="0.25">
      <c r="O56618" s="7"/>
    </row>
    <row r="56619" spans="15:15" x14ac:dyDescent="0.25">
      <c r="O56619" s="7"/>
    </row>
    <row r="56620" spans="15:15" x14ac:dyDescent="0.25">
      <c r="O56620" s="7"/>
    </row>
    <row r="56621" spans="15:15" x14ac:dyDescent="0.25">
      <c r="O56621" s="7"/>
    </row>
    <row r="56622" spans="15:15" x14ac:dyDescent="0.25">
      <c r="O56622" s="7"/>
    </row>
    <row r="56623" spans="15:15" x14ac:dyDescent="0.25">
      <c r="O56623" s="7"/>
    </row>
    <row r="56624" spans="15:15" x14ac:dyDescent="0.25">
      <c r="O56624" s="7"/>
    </row>
    <row r="56625" spans="15:15" x14ac:dyDescent="0.25">
      <c r="O56625" s="7"/>
    </row>
    <row r="56626" spans="15:15" x14ac:dyDescent="0.25">
      <c r="O56626" s="7"/>
    </row>
    <row r="56627" spans="15:15" x14ac:dyDescent="0.25">
      <c r="O56627" s="7"/>
    </row>
    <row r="56628" spans="15:15" x14ac:dyDescent="0.25">
      <c r="O56628" s="7"/>
    </row>
    <row r="56629" spans="15:15" x14ac:dyDescent="0.25">
      <c r="O56629" s="7"/>
    </row>
    <row r="56630" spans="15:15" x14ac:dyDescent="0.25">
      <c r="O56630" s="7"/>
    </row>
    <row r="56631" spans="15:15" x14ac:dyDescent="0.25">
      <c r="O56631" s="7"/>
    </row>
    <row r="56632" spans="15:15" x14ac:dyDescent="0.25">
      <c r="O56632" s="7"/>
    </row>
    <row r="56633" spans="15:15" x14ac:dyDescent="0.25">
      <c r="O56633" s="7"/>
    </row>
    <row r="56634" spans="15:15" x14ac:dyDescent="0.25">
      <c r="O56634" s="7"/>
    </row>
    <row r="56635" spans="15:15" x14ac:dyDescent="0.25">
      <c r="O56635" s="7"/>
    </row>
    <row r="56636" spans="15:15" x14ac:dyDescent="0.25">
      <c r="O56636" s="7"/>
    </row>
    <row r="56637" spans="15:15" x14ac:dyDescent="0.25">
      <c r="O56637" s="7"/>
    </row>
    <row r="56638" spans="15:15" x14ac:dyDescent="0.25">
      <c r="O56638" s="7"/>
    </row>
    <row r="56639" spans="15:15" x14ac:dyDescent="0.25">
      <c r="O56639" s="7"/>
    </row>
    <row r="56640" spans="15:15" x14ac:dyDescent="0.25">
      <c r="O56640" s="7"/>
    </row>
    <row r="56641" spans="15:15" x14ac:dyDescent="0.25">
      <c r="O56641" s="7"/>
    </row>
    <row r="56642" spans="15:15" x14ac:dyDescent="0.25">
      <c r="O56642" s="7"/>
    </row>
    <row r="56643" spans="15:15" x14ac:dyDescent="0.25">
      <c r="O56643" s="7"/>
    </row>
    <row r="56644" spans="15:15" x14ac:dyDescent="0.25">
      <c r="O56644" s="7"/>
    </row>
    <row r="56645" spans="15:15" x14ac:dyDescent="0.25">
      <c r="O56645" s="7"/>
    </row>
    <row r="56646" spans="15:15" x14ac:dyDescent="0.25">
      <c r="O56646" s="7"/>
    </row>
    <row r="56647" spans="15:15" x14ac:dyDescent="0.25">
      <c r="O56647" s="7"/>
    </row>
    <row r="56648" spans="15:15" x14ac:dyDescent="0.25">
      <c r="O56648" s="7"/>
    </row>
    <row r="56649" spans="15:15" x14ac:dyDescent="0.25">
      <c r="O56649" s="7"/>
    </row>
    <row r="56650" spans="15:15" x14ac:dyDescent="0.25">
      <c r="O56650" s="7"/>
    </row>
    <row r="56651" spans="15:15" x14ac:dyDescent="0.25">
      <c r="O56651" s="7"/>
    </row>
    <row r="56652" spans="15:15" x14ac:dyDescent="0.25">
      <c r="O56652" s="7"/>
    </row>
    <row r="56653" spans="15:15" x14ac:dyDescent="0.25">
      <c r="O56653" s="7"/>
    </row>
    <row r="56654" spans="15:15" x14ac:dyDescent="0.25">
      <c r="O56654" s="7"/>
    </row>
    <row r="56655" spans="15:15" x14ac:dyDescent="0.25">
      <c r="O56655" s="7"/>
    </row>
    <row r="56656" spans="15:15" x14ac:dyDescent="0.25">
      <c r="O56656" s="7"/>
    </row>
    <row r="56657" spans="15:15" x14ac:dyDescent="0.25">
      <c r="O56657" s="7"/>
    </row>
    <row r="56658" spans="15:15" x14ac:dyDescent="0.25">
      <c r="O56658" s="7"/>
    </row>
    <row r="56659" spans="15:15" x14ac:dyDescent="0.25">
      <c r="O56659" s="7"/>
    </row>
    <row r="56660" spans="15:15" x14ac:dyDescent="0.25">
      <c r="O56660" s="7"/>
    </row>
    <row r="56661" spans="15:15" x14ac:dyDescent="0.25">
      <c r="O56661" s="7"/>
    </row>
    <row r="56662" spans="15:15" x14ac:dyDescent="0.25">
      <c r="O56662" s="7"/>
    </row>
    <row r="56663" spans="15:15" x14ac:dyDescent="0.25">
      <c r="O56663" s="7"/>
    </row>
    <row r="56664" spans="15:15" x14ac:dyDescent="0.25">
      <c r="O56664" s="7"/>
    </row>
    <row r="56665" spans="15:15" x14ac:dyDescent="0.25">
      <c r="O56665" s="7"/>
    </row>
    <row r="56666" spans="15:15" x14ac:dyDescent="0.25">
      <c r="O56666" s="7"/>
    </row>
    <row r="56667" spans="15:15" x14ac:dyDescent="0.25">
      <c r="O56667" s="7"/>
    </row>
    <row r="56668" spans="15:15" x14ac:dyDescent="0.25">
      <c r="O56668" s="7"/>
    </row>
    <row r="56669" spans="15:15" x14ac:dyDescent="0.25">
      <c r="O56669" s="7"/>
    </row>
    <row r="56670" spans="15:15" x14ac:dyDescent="0.25">
      <c r="O56670" s="7"/>
    </row>
    <row r="56671" spans="15:15" x14ac:dyDescent="0.25">
      <c r="O56671" s="7"/>
    </row>
    <row r="56672" spans="15:15" x14ac:dyDescent="0.25">
      <c r="O56672" s="7"/>
    </row>
    <row r="56673" spans="15:15" x14ac:dyDescent="0.25">
      <c r="O56673" s="7"/>
    </row>
    <row r="56674" spans="15:15" x14ac:dyDescent="0.25">
      <c r="O56674" s="7"/>
    </row>
    <row r="56675" spans="15:15" x14ac:dyDescent="0.25">
      <c r="O56675" s="7"/>
    </row>
    <row r="56676" spans="15:15" x14ac:dyDescent="0.25">
      <c r="O56676" s="7"/>
    </row>
    <row r="56677" spans="15:15" x14ac:dyDescent="0.25">
      <c r="O56677" s="7"/>
    </row>
    <row r="56678" spans="15:15" x14ac:dyDescent="0.25">
      <c r="O56678" s="7"/>
    </row>
    <row r="56679" spans="15:15" x14ac:dyDescent="0.25">
      <c r="O56679" s="7"/>
    </row>
    <row r="56680" spans="15:15" x14ac:dyDescent="0.25">
      <c r="O56680" s="7"/>
    </row>
    <row r="56681" spans="15:15" x14ac:dyDescent="0.25">
      <c r="O56681" s="7"/>
    </row>
    <row r="56682" spans="15:15" x14ac:dyDescent="0.25">
      <c r="O56682" s="7"/>
    </row>
    <row r="56683" spans="15:15" x14ac:dyDescent="0.25">
      <c r="O56683" s="7"/>
    </row>
    <row r="56684" spans="15:15" x14ac:dyDescent="0.25">
      <c r="O56684" s="7"/>
    </row>
    <row r="56685" spans="15:15" x14ac:dyDescent="0.25">
      <c r="O56685" s="7"/>
    </row>
    <row r="56686" spans="15:15" x14ac:dyDescent="0.25">
      <c r="O56686" s="7"/>
    </row>
    <row r="56687" spans="15:15" x14ac:dyDescent="0.25">
      <c r="O56687" s="7"/>
    </row>
    <row r="56688" spans="15:15" x14ac:dyDescent="0.25">
      <c r="O56688" s="7"/>
    </row>
    <row r="56689" spans="15:15" x14ac:dyDescent="0.25">
      <c r="O56689" s="7"/>
    </row>
    <row r="56690" spans="15:15" x14ac:dyDescent="0.25">
      <c r="O56690" s="7"/>
    </row>
    <row r="56691" spans="15:15" x14ac:dyDescent="0.25">
      <c r="O56691" s="7"/>
    </row>
    <row r="56692" spans="15:15" x14ac:dyDescent="0.25">
      <c r="O56692" s="7"/>
    </row>
    <row r="56693" spans="15:15" x14ac:dyDescent="0.25">
      <c r="O56693" s="7"/>
    </row>
    <row r="56694" spans="15:15" x14ac:dyDescent="0.25">
      <c r="O56694" s="7"/>
    </row>
    <row r="56695" spans="15:15" x14ac:dyDescent="0.25">
      <c r="O56695" s="7"/>
    </row>
    <row r="56696" spans="15:15" x14ac:dyDescent="0.25">
      <c r="O56696" s="7"/>
    </row>
    <row r="56697" spans="15:15" x14ac:dyDescent="0.25">
      <c r="O56697" s="7"/>
    </row>
    <row r="56698" spans="15:15" x14ac:dyDescent="0.25">
      <c r="O56698" s="7"/>
    </row>
    <row r="56699" spans="15:15" x14ac:dyDescent="0.25">
      <c r="O56699" s="7"/>
    </row>
    <row r="56700" spans="15:15" x14ac:dyDescent="0.25">
      <c r="O56700" s="7"/>
    </row>
    <row r="56701" spans="15:15" x14ac:dyDescent="0.25">
      <c r="O56701" s="7"/>
    </row>
    <row r="56702" spans="15:15" x14ac:dyDescent="0.25">
      <c r="O56702" s="7"/>
    </row>
    <row r="56703" spans="15:15" x14ac:dyDescent="0.25">
      <c r="O56703" s="7"/>
    </row>
    <row r="56704" spans="15:15" x14ac:dyDescent="0.25">
      <c r="O56704" s="7"/>
    </row>
    <row r="56705" spans="15:15" x14ac:dyDescent="0.25">
      <c r="O56705" s="7"/>
    </row>
    <row r="56706" spans="15:15" x14ac:dyDescent="0.25">
      <c r="O56706" s="7"/>
    </row>
    <row r="56707" spans="15:15" x14ac:dyDescent="0.25">
      <c r="O56707" s="7"/>
    </row>
    <row r="56708" spans="15:15" x14ac:dyDescent="0.25">
      <c r="O56708" s="7"/>
    </row>
    <row r="56709" spans="15:15" x14ac:dyDescent="0.25">
      <c r="O56709" s="7"/>
    </row>
    <row r="56710" spans="15:15" x14ac:dyDescent="0.25">
      <c r="O56710" s="7"/>
    </row>
    <row r="56711" spans="15:15" x14ac:dyDescent="0.25">
      <c r="O56711" s="7"/>
    </row>
    <row r="56712" spans="15:15" x14ac:dyDescent="0.25">
      <c r="O56712" s="7"/>
    </row>
    <row r="56713" spans="15:15" x14ac:dyDescent="0.25">
      <c r="O56713" s="7"/>
    </row>
    <row r="56714" spans="15:15" x14ac:dyDescent="0.25">
      <c r="O56714" s="7"/>
    </row>
    <row r="56715" spans="15:15" x14ac:dyDescent="0.25">
      <c r="O56715" s="7"/>
    </row>
    <row r="56716" spans="15:15" x14ac:dyDescent="0.25">
      <c r="O56716" s="7"/>
    </row>
    <row r="56717" spans="15:15" x14ac:dyDescent="0.25">
      <c r="O56717" s="7"/>
    </row>
    <row r="56718" spans="15:15" x14ac:dyDescent="0.25">
      <c r="O56718" s="7"/>
    </row>
    <row r="56719" spans="15:15" x14ac:dyDescent="0.25">
      <c r="O56719" s="7"/>
    </row>
    <row r="56720" spans="15:15" x14ac:dyDescent="0.25">
      <c r="O56720" s="7"/>
    </row>
    <row r="56721" spans="15:15" x14ac:dyDescent="0.25">
      <c r="O56721" s="7"/>
    </row>
    <row r="56722" spans="15:15" x14ac:dyDescent="0.25">
      <c r="O56722" s="7"/>
    </row>
    <row r="56723" spans="15:15" x14ac:dyDescent="0.25">
      <c r="O56723" s="7"/>
    </row>
    <row r="56724" spans="15:15" x14ac:dyDescent="0.25">
      <c r="O56724" s="7"/>
    </row>
    <row r="56725" spans="15:15" x14ac:dyDescent="0.25">
      <c r="O56725" s="7"/>
    </row>
    <row r="56726" spans="15:15" x14ac:dyDescent="0.25">
      <c r="O56726" s="7"/>
    </row>
    <row r="56727" spans="15:15" x14ac:dyDescent="0.25">
      <c r="O56727" s="7"/>
    </row>
    <row r="56728" spans="15:15" x14ac:dyDescent="0.25">
      <c r="O56728" s="7"/>
    </row>
    <row r="56729" spans="15:15" x14ac:dyDescent="0.25">
      <c r="O56729" s="7"/>
    </row>
    <row r="56730" spans="15:15" x14ac:dyDescent="0.25">
      <c r="O56730" s="7"/>
    </row>
    <row r="56731" spans="15:15" x14ac:dyDescent="0.25">
      <c r="O56731" s="7"/>
    </row>
    <row r="56732" spans="15:15" x14ac:dyDescent="0.25">
      <c r="O56732" s="7"/>
    </row>
    <row r="56733" spans="15:15" x14ac:dyDescent="0.25">
      <c r="O56733" s="7"/>
    </row>
    <row r="56734" spans="15:15" x14ac:dyDescent="0.25">
      <c r="O56734" s="7"/>
    </row>
    <row r="56735" spans="15:15" x14ac:dyDescent="0.25">
      <c r="O56735" s="7"/>
    </row>
    <row r="56736" spans="15:15" x14ac:dyDescent="0.25">
      <c r="O56736" s="7"/>
    </row>
    <row r="56737" spans="15:15" x14ac:dyDescent="0.25">
      <c r="O56737" s="7"/>
    </row>
    <row r="56762" spans="15:15" x14ac:dyDescent="0.25">
      <c r="O56762" s="7"/>
    </row>
    <row r="56763" spans="15:15" x14ac:dyDescent="0.25">
      <c r="O56763" s="7"/>
    </row>
    <row r="56764" spans="15:15" x14ac:dyDescent="0.25">
      <c r="O56764" s="7"/>
    </row>
    <row r="56765" spans="15:15" x14ac:dyDescent="0.25">
      <c r="O56765" s="7"/>
    </row>
    <row r="56766" spans="15:15" x14ac:dyDescent="0.25">
      <c r="O56766" s="7"/>
    </row>
    <row r="56767" spans="15:15" x14ac:dyDescent="0.25">
      <c r="O56767" s="7"/>
    </row>
    <row r="56768" spans="15:15" x14ac:dyDescent="0.25">
      <c r="O56768" s="7"/>
    </row>
    <row r="56769" spans="15:15" x14ac:dyDescent="0.25">
      <c r="O56769" s="7"/>
    </row>
    <row r="56770" spans="15:15" x14ac:dyDescent="0.25">
      <c r="O56770" s="7"/>
    </row>
    <row r="56771" spans="15:15" x14ac:dyDescent="0.25">
      <c r="O56771" s="7"/>
    </row>
    <row r="56772" spans="15:15" x14ac:dyDescent="0.25">
      <c r="O56772" s="7"/>
    </row>
    <row r="56773" spans="15:15" x14ac:dyDescent="0.25">
      <c r="O56773" s="7"/>
    </row>
    <row r="56774" spans="15:15" x14ac:dyDescent="0.25">
      <c r="O56774" s="7"/>
    </row>
    <row r="56775" spans="15:15" x14ac:dyDescent="0.25">
      <c r="O56775" s="7"/>
    </row>
    <row r="56776" spans="15:15" x14ac:dyDescent="0.25">
      <c r="O56776" s="7"/>
    </row>
    <row r="56777" spans="15:15" x14ac:dyDescent="0.25">
      <c r="O56777" s="7"/>
    </row>
    <row r="56778" spans="15:15" x14ac:dyDescent="0.25">
      <c r="O56778" s="7"/>
    </row>
    <row r="56779" spans="15:15" x14ac:dyDescent="0.25">
      <c r="O56779" s="7"/>
    </row>
    <row r="56780" spans="15:15" x14ac:dyDescent="0.25">
      <c r="O56780" s="7"/>
    </row>
    <row r="56781" spans="15:15" x14ac:dyDescent="0.25">
      <c r="O56781" s="7"/>
    </row>
    <row r="56782" spans="15:15" x14ac:dyDescent="0.25">
      <c r="O56782" s="7"/>
    </row>
    <row r="56783" spans="15:15" x14ac:dyDescent="0.25">
      <c r="O56783" s="7"/>
    </row>
    <row r="56784" spans="15:15" x14ac:dyDescent="0.25">
      <c r="O56784" s="7"/>
    </row>
    <row r="56785" spans="15:15" x14ac:dyDescent="0.25">
      <c r="O56785" s="7"/>
    </row>
    <row r="56786" spans="15:15" x14ac:dyDescent="0.25">
      <c r="O56786" s="7"/>
    </row>
    <row r="56787" spans="15:15" x14ac:dyDescent="0.25">
      <c r="O56787" s="7"/>
    </row>
    <row r="56788" spans="15:15" x14ac:dyDescent="0.25">
      <c r="O56788" s="7"/>
    </row>
    <row r="56789" spans="15:15" x14ac:dyDescent="0.25">
      <c r="O56789" s="7"/>
    </row>
    <row r="56790" spans="15:15" x14ac:dyDescent="0.25">
      <c r="O56790" s="7"/>
    </row>
    <row r="56791" spans="15:15" x14ac:dyDescent="0.25">
      <c r="O56791" s="7"/>
    </row>
    <row r="56792" spans="15:15" x14ac:dyDescent="0.25">
      <c r="O56792" s="7"/>
    </row>
    <row r="56793" spans="15:15" x14ac:dyDescent="0.25">
      <c r="O56793" s="7"/>
    </row>
    <row r="56794" spans="15:15" x14ac:dyDescent="0.25">
      <c r="O56794" s="7"/>
    </row>
    <row r="56795" spans="15:15" x14ac:dyDescent="0.25">
      <c r="O56795" s="7"/>
    </row>
    <row r="56796" spans="15:15" x14ac:dyDescent="0.25">
      <c r="O56796" s="7"/>
    </row>
    <row r="56797" spans="15:15" x14ac:dyDescent="0.25">
      <c r="O56797" s="7"/>
    </row>
    <row r="56798" spans="15:15" x14ac:dyDescent="0.25">
      <c r="O56798" s="7"/>
    </row>
    <row r="56799" spans="15:15" x14ac:dyDescent="0.25">
      <c r="O56799" s="7"/>
    </row>
    <row r="56800" spans="15:15" x14ac:dyDescent="0.25">
      <c r="O56800" s="7"/>
    </row>
    <row r="56801" spans="15:15" x14ac:dyDescent="0.25">
      <c r="O56801" s="7"/>
    </row>
    <row r="56802" spans="15:15" x14ac:dyDescent="0.25">
      <c r="O56802" s="7"/>
    </row>
    <row r="56803" spans="15:15" x14ac:dyDescent="0.25">
      <c r="O56803" s="7"/>
    </row>
    <row r="56804" spans="15:15" x14ac:dyDescent="0.25">
      <c r="O56804" s="7"/>
    </row>
    <row r="56805" spans="15:15" x14ac:dyDescent="0.25">
      <c r="O56805" s="7"/>
    </row>
    <row r="56806" spans="15:15" x14ac:dyDescent="0.25">
      <c r="O56806" s="7"/>
    </row>
    <row r="56807" spans="15:15" x14ac:dyDescent="0.25">
      <c r="O56807" s="7"/>
    </row>
    <row r="56808" spans="15:15" x14ac:dyDescent="0.25">
      <c r="O56808" s="7"/>
    </row>
    <row r="56809" spans="15:15" x14ac:dyDescent="0.25">
      <c r="O56809" s="7"/>
    </row>
    <row r="56810" spans="15:15" x14ac:dyDescent="0.25">
      <c r="O56810" s="7"/>
    </row>
    <row r="56811" spans="15:15" x14ac:dyDescent="0.25">
      <c r="O56811" s="7"/>
    </row>
    <row r="56812" spans="15:15" x14ac:dyDescent="0.25">
      <c r="O56812" s="7"/>
    </row>
    <row r="56813" spans="15:15" x14ac:dyDescent="0.25">
      <c r="O56813" s="7"/>
    </row>
    <row r="56814" spans="15:15" x14ac:dyDescent="0.25">
      <c r="O56814" s="7"/>
    </row>
    <row r="56815" spans="15:15" x14ac:dyDescent="0.25">
      <c r="O56815" s="7"/>
    </row>
    <row r="56816" spans="15:15" x14ac:dyDescent="0.25">
      <c r="O56816" s="7"/>
    </row>
    <row r="56817" spans="15:15" x14ac:dyDescent="0.25">
      <c r="O56817" s="7"/>
    </row>
    <row r="56818" spans="15:15" x14ac:dyDescent="0.25">
      <c r="O56818" s="7"/>
    </row>
    <row r="56819" spans="15:15" x14ac:dyDescent="0.25">
      <c r="O56819" s="7"/>
    </row>
    <row r="56820" spans="15:15" x14ac:dyDescent="0.25">
      <c r="O56820" s="7"/>
    </row>
    <row r="56821" spans="15:15" x14ac:dyDescent="0.25">
      <c r="O56821" s="7"/>
    </row>
    <row r="56822" spans="15:15" x14ac:dyDescent="0.25">
      <c r="O56822" s="7"/>
    </row>
    <row r="56823" spans="15:15" x14ac:dyDescent="0.25">
      <c r="O56823" s="7"/>
    </row>
    <row r="56824" spans="15:15" x14ac:dyDescent="0.25">
      <c r="O56824" s="7"/>
    </row>
    <row r="56825" spans="15:15" x14ac:dyDescent="0.25">
      <c r="O56825" s="7"/>
    </row>
    <row r="56826" spans="15:15" x14ac:dyDescent="0.25">
      <c r="O56826" s="7"/>
    </row>
    <row r="56827" spans="15:15" x14ac:dyDescent="0.25">
      <c r="O56827" s="7"/>
    </row>
    <row r="56828" spans="15:15" x14ac:dyDescent="0.25">
      <c r="O56828" s="7"/>
    </row>
    <row r="56829" spans="15:15" x14ac:dyDescent="0.25">
      <c r="O56829" s="7"/>
    </row>
    <row r="56830" spans="15:15" x14ac:dyDescent="0.25">
      <c r="O56830" s="7"/>
    </row>
    <row r="56831" spans="15:15" x14ac:dyDescent="0.25">
      <c r="O56831" s="7"/>
    </row>
    <row r="56832" spans="15:15" x14ac:dyDescent="0.25">
      <c r="O56832" s="7"/>
    </row>
    <row r="56833" spans="15:15" x14ac:dyDescent="0.25">
      <c r="O56833" s="7"/>
    </row>
    <row r="56834" spans="15:15" x14ac:dyDescent="0.25">
      <c r="O56834" s="7"/>
    </row>
    <row r="56835" spans="15:15" x14ac:dyDescent="0.25">
      <c r="O56835" s="7"/>
    </row>
    <row r="56836" spans="15:15" x14ac:dyDescent="0.25">
      <c r="O56836" s="7"/>
    </row>
    <row r="56837" spans="15:15" x14ac:dyDescent="0.25">
      <c r="O56837" s="7"/>
    </row>
    <row r="56838" spans="15:15" x14ac:dyDescent="0.25">
      <c r="O56838" s="7"/>
    </row>
    <row r="56839" spans="15:15" x14ac:dyDescent="0.25">
      <c r="O56839" s="7"/>
    </row>
    <row r="56840" spans="15:15" x14ac:dyDescent="0.25">
      <c r="O56840" s="7"/>
    </row>
    <row r="56841" spans="15:15" x14ac:dyDescent="0.25">
      <c r="O56841" s="7"/>
    </row>
    <row r="56842" spans="15:15" x14ac:dyDescent="0.25">
      <c r="O56842" s="7"/>
    </row>
    <row r="56843" spans="15:15" x14ac:dyDescent="0.25">
      <c r="O56843" s="7"/>
    </row>
    <row r="56844" spans="15:15" x14ac:dyDescent="0.25">
      <c r="O56844" s="7"/>
    </row>
    <row r="56845" spans="15:15" x14ac:dyDescent="0.25">
      <c r="O56845" s="7"/>
    </row>
    <row r="56846" spans="15:15" x14ac:dyDescent="0.25">
      <c r="O56846" s="7"/>
    </row>
    <row r="56847" spans="15:15" x14ac:dyDescent="0.25">
      <c r="O56847" s="7"/>
    </row>
    <row r="56848" spans="15:15" x14ac:dyDescent="0.25">
      <c r="O56848" s="7"/>
    </row>
    <row r="56849" spans="15:15" x14ac:dyDescent="0.25">
      <c r="O56849" s="7"/>
    </row>
    <row r="56850" spans="15:15" x14ac:dyDescent="0.25">
      <c r="O56850" s="7"/>
    </row>
    <row r="56851" spans="15:15" x14ac:dyDescent="0.25">
      <c r="O56851" s="7"/>
    </row>
    <row r="56852" spans="15:15" x14ac:dyDescent="0.25">
      <c r="O56852" s="7"/>
    </row>
    <row r="56853" spans="15:15" x14ac:dyDescent="0.25">
      <c r="O56853" s="7"/>
    </row>
    <row r="56854" spans="15:15" x14ac:dyDescent="0.25">
      <c r="O56854" s="7"/>
    </row>
    <row r="56855" spans="15:15" x14ac:dyDescent="0.25">
      <c r="O56855" s="7"/>
    </row>
    <row r="56856" spans="15:15" x14ac:dyDescent="0.25">
      <c r="O56856" s="7"/>
    </row>
    <row r="56857" spans="15:15" x14ac:dyDescent="0.25">
      <c r="O56857" s="7"/>
    </row>
    <row r="56858" spans="15:15" x14ac:dyDescent="0.25">
      <c r="O56858" s="7"/>
    </row>
    <row r="56859" spans="15:15" x14ac:dyDescent="0.25">
      <c r="O56859" s="7"/>
    </row>
    <row r="56860" spans="15:15" x14ac:dyDescent="0.25">
      <c r="O56860" s="7"/>
    </row>
    <row r="56861" spans="15:15" x14ac:dyDescent="0.25">
      <c r="O56861" s="7"/>
    </row>
    <row r="56862" spans="15:15" x14ac:dyDescent="0.25">
      <c r="O56862" s="7"/>
    </row>
    <row r="56863" spans="15:15" x14ac:dyDescent="0.25">
      <c r="O56863" s="7"/>
    </row>
    <row r="56864" spans="15:15" x14ac:dyDescent="0.25">
      <c r="O56864" s="7"/>
    </row>
    <row r="56865" spans="15:15" x14ac:dyDescent="0.25">
      <c r="O56865" s="7"/>
    </row>
    <row r="56866" spans="15:15" x14ac:dyDescent="0.25">
      <c r="O56866" s="7"/>
    </row>
    <row r="56867" spans="15:15" x14ac:dyDescent="0.25">
      <c r="O56867" s="7"/>
    </row>
    <row r="56868" spans="15:15" x14ac:dyDescent="0.25">
      <c r="O56868" s="7"/>
    </row>
    <row r="56869" spans="15:15" x14ac:dyDescent="0.25">
      <c r="O56869" s="7"/>
    </row>
    <row r="56870" spans="15:15" x14ac:dyDescent="0.25">
      <c r="O56870" s="7"/>
    </row>
    <row r="56871" spans="15:15" x14ac:dyDescent="0.25">
      <c r="O56871" s="7"/>
    </row>
    <row r="56872" spans="15:15" x14ac:dyDescent="0.25">
      <c r="O56872" s="7"/>
    </row>
    <row r="56873" spans="15:15" x14ac:dyDescent="0.25">
      <c r="O56873" s="7"/>
    </row>
    <row r="56874" spans="15:15" x14ac:dyDescent="0.25">
      <c r="O56874" s="7"/>
    </row>
    <row r="56875" spans="15:15" x14ac:dyDescent="0.25">
      <c r="O56875" s="7"/>
    </row>
    <row r="56876" spans="15:15" x14ac:dyDescent="0.25">
      <c r="O56876" s="7"/>
    </row>
    <row r="56877" spans="15:15" x14ac:dyDescent="0.25">
      <c r="O56877" s="7"/>
    </row>
    <row r="56878" spans="15:15" x14ac:dyDescent="0.25">
      <c r="O56878" s="7"/>
    </row>
    <row r="56879" spans="15:15" x14ac:dyDescent="0.25">
      <c r="O56879" s="7"/>
    </row>
    <row r="56880" spans="15:15" x14ac:dyDescent="0.25">
      <c r="O56880" s="7"/>
    </row>
    <row r="56881" spans="15:15" x14ac:dyDescent="0.25">
      <c r="O56881" s="7"/>
    </row>
    <row r="56882" spans="15:15" x14ac:dyDescent="0.25">
      <c r="O56882" s="7"/>
    </row>
    <row r="56883" spans="15:15" x14ac:dyDescent="0.25">
      <c r="O56883" s="7"/>
    </row>
    <row r="56884" spans="15:15" x14ac:dyDescent="0.25">
      <c r="O56884" s="7"/>
    </row>
    <row r="56885" spans="15:15" x14ac:dyDescent="0.25">
      <c r="O56885" s="7"/>
    </row>
    <row r="56886" spans="15:15" x14ac:dyDescent="0.25">
      <c r="O56886" s="7"/>
    </row>
    <row r="56887" spans="15:15" x14ac:dyDescent="0.25">
      <c r="O56887" s="7"/>
    </row>
    <row r="56888" spans="15:15" x14ac:dyDescent="0.25">
      <c r="O56888" s="7"/>
    </row>
    <row r="56889" spans="15:15" x14ac:dyDescent="0.25">
      <c r="O56889" s="7"/>
    </row>
    <row r="56890" spans="15:15" x14ac:dyDescent="0.25">
      <c r="O56890" s="7"/>
    </row>
    <row r="56891" spans="15:15" x14ac:dyDescent="0.25">
      <c r="O56891" s="7"/>
    </row>
    <row r="56892" spans="15:15" x14ac:dyDescent="0.25">
      <c r="O56892" s="7"/>
    </row>
    <row r="56893" spans="15:15" x14ac:dyDescent="0.25">
      <c r="O56893" s="7"/>
    </row>
    <row r="56894" spans="15:15" x14ac:dyDescent="0.25">
      <c r="O56894" s="7"/>
    </row>
    <row r="56895" spans="15:15" x14ac:dyDescent="0.25">
      <c r="O56895" s="7"/>
    </row>
    <row r="56896" spans="15:15" x14ac:dyDescent="0.25">
      <c r="O56896" s="7"/>
    </row>
    <row r="56897" spans="15:15" x14ac:dyDescent="0.25">
      <c r="O56897" s="7"/>
    </row>
    <row r="56898" spans="15:15" x14ac:dyDescent="0.25">
      <c r="O56898" s="7"/>
    </row>
    <row r="56899" spans="15:15" x14ac:dyDescent="0.25">
      <c r="O56899" s="7"/>
    </row>
    <row r="56900" spans="15:15" x14ac:dyDescent="0.25">
      <c r="O56900" s="7"/>
    </row>
    <row r="56901" spans="15:15" x14ac:dyDescent="0.25">
      <c r="O56901" s="7"/>
    </row>
    <row r="56902" spans="15:15" x14ac:dyDescent="0.25">
      <c r="O56902" s="7"/>
    </row>
    <row r="56903" spans="15:15" x14ac:dyDescent="0.25">
      <c r="O56903" s="7"/>
    </row>
    <row r="56904" spans="15:15" x14ac:dyDescent="0.25">
      <c r="O56904" s="7"/>
    </row>
    <row r="56905" spans="15:15" x14ac:dyDescent="0.25">
      <c r="O56905" s="7"/>
    </row>
    <row r="56906" spans="15:15" x14ac:dyDescent="0.25">
      <c r="O56906" s="7"/>
    </row>
    <row r="56907" spans="15:15" x14ac:dyDescent="0.25">
      <c r="O56907" s="7"/>
    </row>
    <row r="56908" spans="15:15" x14ac:dyDescent="0.25">
      <c r="O56908" s="7"/>
    </row>
    <row r="56909" spans="15:15" x14ac:dyDescent="0.25">
      <c r="O56909" s="7"/>
    </row>
    <row r="56910" spans="15:15" x14ac:dyDescent="0.25">
      <c r="O56910" s="7"/>
    </row>
    <row r="56911" spans="15:15" x14ac:dyDescent="0.25">
      <c r="O56911" s="7"/>
    </row>
    <row r="56912" spans="15:15" x14ac:dyDescent="0.25">
      <c r="O56912" s="7"/>
    </row>
    <row r="56913" spans="15:15" x14ac:dyDescent="0.25">
      <c r="O56913" s="7"/>
    </row>
    <row r="56914" spans="15:15" x14ac:dyDescent="0.25">
      <c r="O56914" s="7"/>
    </row>
    <row r="56915" spans="15:15" x14ac:dyDescent="0.25">
      <c r="O56915" s="7"/>
    </row>
    <row r="56916" spans="15:15" x14ac:dyDescent="0.25">
      <c r="O56916" s="7"/>
    </row>
    <row r="56917" spans="15:15" x14ac:dyDescent="0.25">
      <c r="O56917" s="7"/>
    </row>
    <row r="56918" spans="15:15" x14ac:dyDescent="0.25">
      <c r="O56918" s="7"/>
    </row>
    <row r="56919" spans="15:15" x14ac:dyDescent="0.25">
      <c r="O56919" s="7"/>
    </row>
    <row r="56920" spans="15:15" x14ac:dyDescent="0.25">
      <c r="O56920" s="7"/>
    </row>
    <row r="56921" spans="15:15" x14ac:dyDescent="0.25">
      <c r="O56921" s="7"/>
    </row>
    <row r="56922" spans="15:15" x14ac:dyDescent="0.25">
      <c r="O56922" s="7"/>
    </row>
    <row r="56923" spans="15:15" x14ac:dyDescent="0.25">
      <c r="O56923" s="7"/>
    </row>
    <row r="56924" spans="15:15" x14ac:dyDescent="0.25">
      <c r="O56924" s="7"/>
    </row>
    <row r="56925" spans="15:15" x14ac:dyDescent="0.25">
      <c r="O56925" s="7"/>
    </row>
    <row r="56926" spans="15:15" x14ac:dyDescent="0.25">
      <c r="O56926" s="7"/>
    </row>
    <row r="56927" spans="15:15" x14ac:dyDescent="0.25">
      <c r="O56927" s="7"/>
    </row>
    <row r="56928" spans="15:15" x14ac:dyDescent="0.25">
      <c r="O56928" s="7"/>
    </row>
    <row r="56929" spans="15:15" x14ac:dyDescent="0.25">
      <c r="O56929" s="7"/>
    </row>
    <row r="56930" spans="15:15" x14ac:dyDescent="0.25">
      <c r="O56930" s="7"/>
    </row>
    <row r="56931" spans="15:15" x14ac:dyDescent="0.25">
      <c r="O56931" s="7"/>
    </row>
    <row r="56932" spans="15:15" x14ac:dyDescent="0.25">
      <c r="O56932" s="7"/>
    </row>
    <row r="56933" spans="15:15" x14ac:dyDescent="0.25">
      <c r="O56933" s="7"/>
    </row>
    <row r="56934" spans="15:15" x14ac:dyDescent="0.25">
      <c r="O56934" s="7"/>
    </row>
    <row r="56935" spans="15:15" x14ac:dyDescent="0.25">
      <c r="O56935" s="7"/>
    </row>
    <row r="56936" spans="15:15" x14ac:dyDescent="0.25">
      <c r="O56936" s="7"/>
    </row>
    <row r="56937" spans="15:15" x14ac:dyDescent="0.25">
      <c r="O56937" s="7"/>
    </row>
    <row r="56938" spans="15:15" x14ac:dyDescent="0.25">
      <c r="O56938" s="7"/>
    </row>
    <row r="56939" spans="15:15" x14ac:dyDescent="0.25">
      <c r="O56939" s="7"/>
    </row>
    <row r="56940" spans="15:15" x14ac:dyDescent="0.25">
      <c r="O56940" s="7"/>
    </row>
    <row r="56941" spans="15:15" x14ac:dyDescent="0.25">
      <c r="O56941" s="7"/>
    </row>
    <row r="56942" spans="15:15" x14ac:dyDescent="0.25">
      <c r="O56942" s="7"/>
    </row>
    <row r="56943" spans="15:15" x14ac:dyDescent="0.25">
      <c r="O56943" s="7"/>
    </row>
    <row r="56944" spans="15:15" x14ac:dyDescent="0.25">
      <c r="O56944" s="7"/>
    </row>
    <row r="56945" spans="15:15" x14ac:dyDescent="0.25">
      <c r="O56945" s="7"/>
    </row>
    <row r="56946" spans="15:15" x14ac:dyDescent="0.25">
      <c r="O56946" s="7"/>
    </row>
    <row r="56947" spans="15:15" x14ac:dyDescent="0.25">
      <c r="O56947" s="7"/>
    </row>
    <row r="56948" spans="15:15" x14ac:dyDescent="0.25">
      <c r="O56948" s="7"/>
    </row>
    <row r="56949" spans="15:15" x14ac:dyDescent="0.25">
      <c r="O56949" s="7"/>
    </row>
    <row r="56950" spans="15:15" x14ac:dyDescent="0.25">
      <c r="O56950" s="7"/>
    </row>
    <row r="56951" spans="15:15" x14ac:dyDescent="0.25">
      <c r="O56951" s="7"/>
    </row>
    <row r="56952" spans="15:15" x14ac:dyDescent="0.25">
      <c r="O56952" s="7"/>
    </row>
    <row r="56953" spans="15:15" x14ac:dyDescent="0.25">
      <c r="O56953" s="7"/>
    </row>
    <row r="56954" spans="15:15" x14ac:dyDescent="0.25">
      <c r="O56954" s="7"/>
    </row>
    <row r="56955" spans="15:15" x14ac:dyDescent="0.25">
      <c r="O56955" s="7"/>
    </row>
    <row r="56956" spans="15:15" x14ac:dyDescent="0.25">
      <c r="O56956" s="7"/>
    </row>
    <row r="56957" spans="15:15" x14ac:dyDescent="0.25">
      <c r="O56957" s="7"/>
    </row>
    <row r="56958" spans="15:15" x14ac:dyDescent="0.25">
      <c r="O56958" s="7"/>
    </row>
    <row r="56959" spans="15:15" x14ac:dyDescent="0.25">
      <c r="O56959" s="7"/>
    </row>
    <row r="56960" spans="15:15" x14ac:dyDescent="0.25">
      <c r="O56960" s="7"/>
    </row>
    <row r="56961" spans="15:15" x14ac:dyDescent="0.25">
      <c r="O56961" s="7"/>
    </row>
    <row r="56962" spans="15:15" x14ac:dyDescent="0.25">
      <c r="O56962" s="7"/>
    </row>
    <row r="56963" spans="15:15" x14ac:dyDescent="0.25">
      <c r="O56963" s="7"/>
    </row>
    <row r="56964" spans="15:15" x14ac:dyDescent="0.25">
      <c r="O56964" s="7"/>
    </row>
    <row r="56965" spans="15:15" x14ac:dyDescent="0.25">
      <c r="O56965" s="7"/>
    </row>
    <row r="56966" spans="15:15" x14ac:dyDescent="0.25">
      <c r="O56966" s="7"/>
    </row>
    <row r="56967" spans="15:15" x14ac:dyDescent="0.25">
      <c r="O56967" s="7"/>
    </row>
    <row r="56968" spans="15:15" x14ac:dyDescent="0.25">
      <c r="O56968" s="7"/>
    </row>
    <row r="56969" spans="15:15" x14ac:dyDescent="0.25">
      <c r="O56969" s="7"/>
    </row>
    <row r="56970" spans="15:15" x14ac:dyDescent="0.25">
      <c r="O56970" s="7"/>
    </row>
    <row r="56971" spans="15:15" x14ac:dyDescent="0.25">
      <c r="O56971" s="7"/>
    </row>
    <row r="56972" spans="15:15" x14ac:dyDescent="0.25">
      <c r="O56972" s="7"/>
    </row>
    <row r="56973" spans="15:15" x14ac:dyDescent="0.25">
      <c r="O56973" s="7"/>
    </row>
    <row r="56974" spans="15:15" x14ac:dyDescent="0.25">
      <c r="O56974" s="7"/>
    </row>
    <row r="56975" spans="15:15" x14ac:dyDescent="0.25">
      <c r="O56975" s="7"/>
    </row>
    <row r="56976" spans="15:15" x14ac:dyDescent="0.25">
      <c r="O56976" s="7"/>
    </row>
    <row r="56977" spans="15:15" x14ac:dyDescent="0.25">
      <c r="O56977" s="7"/>
    </row>
    <row r="56978" spans="15:15" x14ac:dyDescent="0.25">
      <c r="O56978" s="7"/>
    </row>
    <row r="56979" spans="15:15" x14ac:dyDescent="0.25">
      <c r="O56979" s="7"/>
    </row>
    <row r="56980" spans="15:15" x14ac:dyDescent="0.25">
      <c r="O56980" s="7"/>
    </row>
    <row r="56981" spans="15:15" x14ac:dyDescent="0.25">
      <c r="O56981" s="7"/>
    </row>
    <row r="56982" spans="15:15" x14ac:dyDescent="0.25">
      <c r="O56982" s="7"/>
    </row>
    <row r="56983" spans="15:15" x14ac:dyDescent="0.25">
      <c r="O56983" s="7"/>
    </row>
    <row r="56984" spans="15:15" x14ac:dyDescent="0.25">
      <c r="O56984" s="7"/>
    </row>
    <row r="56985" spans="15:15" x14ac:dyDescent="0.25">
      <c r="O56985" s="7"/>
    </row>
    <row r="56986" spans="15:15" x14ac:dyDescent="0.25">
      <c r="O56986" s="7"/>
    </row>
    <row r="56987" spans="15:15" x14ac:dyDescent="0.25">
      <c r="O56987" s="7"/>
    </row>
    <row r="56988" spans="15:15" x14ac:dyDescent="0.25">
      <c r="O56988" s="7"/>
    </row>
    <row r="56989" spans="15:15" x14ac:dyDescent="0.25">
      <c r="O56989" s="7"/>
    </row>
    <row r="56990" spans="15:15" x14ac:dyDescent="0.25">
      <c r="O56990" s="7"/>
    </row>
    <row r="56991" spans="15:15" x14ac:dyDescent="0.25">
      <c r="O56991" s="7"/>
    </row>
    <row r="56992" spans="15:15" x14ac:dyDescent="0.25">
      <c r="O56992" s="7"/>
    </row>
    <row r="56993" spans="15:15" x14ac:dyDescent="0.25">
      <c r="O56993" s="7"/>
    </row>
    <row r="56994" spans="15:15" x14ac:dyDescent="0.25">
      <c r="O56994" s="7"/>
    </row>
    <row r="56995" spans="15:15" x14ac:dyDescent="0.25">
      <c r="O56995" s="7"/>
    </row>
    <row r="56996" spans="15:15" x14ac:dyDescent="0.25">
      <c r="O56996" s="7"/>
    </row>
    <row r="56997" spans="15:15" x14ac:dyDescent="0.25">
      <c r="O56997" s="7"/>
    </row>
    <row r="56998" spans="15:15" x14ac:dyDescent="0.25">
      <c r="O56998" s="7"/>
    </row>
    <row r="56999" spans="15:15" x14ac:dyDescent="0.25">
      <c r="O56999" s="7"/>
    </row>
    <row r="57000" spans="15:15" x14ac:dyDescent="0.25">
      <c r="O57000" s="7"/>
    </row>
    <row r="57001" spans="15:15" x14ac:dyDescent="0.25">
      <c r="O57001" s="7"/>
    </row>
    <row r="57026" spans="15:15" x14ac:dyDescent="0.25">
      <c r="O57026" s="7"/>
    </row>
    <row r="57027" spans="15:15" x14ac:dyDescent="0.25">
      <c r="O57027" s="7"/>
    </row>
    <row r="57028" spans="15:15" x14ac:dyDescent="0.25">
      <c r="O57028" s="7"/>
    </row>
    <row r="57029" spans="15:15" x14ac:dyDescent="0.25">
      <c r="O57029" s="7"/>
    </row>
    <row r="57030" spans="15:15" x14ac:dyDescent="0.25">
      <c r="O57030" s="7"/>
    </row>
    <row r="57031" spans="15:15" x14ac:dyDescent="0.25">
      <c r="O57031" s="7"/>
    </row>
    <row r="57032" spans="15:15" x14ac:dyDescent="0.25">
      <c r="O57032" s="7"/>
    </row>
    <row r="57033" spans="15:15" x14ac:dyDescent="0.25">
      <c r="O57033" s="7"/>
    </row>
    <row r="57034" spans="15:15" x14ac:dyDescent="0.25">
      <c r="O57034" s="7"/>
    </row>
    <row r="57035" spans="15:15" x14ac:dyDescent="0.25">
      <c r="O57035" s="7"/>
    </row>
    <row r="57036" spans="15:15" x14ac:dyDescent="0.25">
      <c r="O57036" s="7"/>
    </row>
    <row r="57037" spans="15:15" x14ac:dyDescent="0.25">
      <c r="O57037" s="7"/>
    </row>
    <row r="57038" spans="15:15" x14ac:dyDescent="0.25">
      <c r="O57038" s="7"/>
    </row>
    <row r="57039" spans="15:15" x14ac:dyDescent="0.25">
      <c r="O57039" s="7"/>
    </row>
    <row r="57040" spans="15:15" x14ac:dyDescent="0.25">
      <c r="O57040" s="7"/>
    </row>
    <row r="57041" spans="15:15" x14ac:dyDescent="0.25">
      <c r="O57041" s="7"/>
    </row>
    <row r="57042" spans="15:15" x14ac:dyDescent="0.25">
      <c r="O57042" s="7"/>
    </row>
    <row r="57043" spans="15:15" x14ac:dyDescent="0.25">
      <c r="O57043" s="7"/>
    </row>
    <row r="57044" spans="15:15" x14ac:dyDescent="0.25">
      <c r="O57044" s="7"/>
    </row>
    <row r="57045" spans="15:15" x14ac:dyDescent="0.25">
      <c r="O57045" s="7"/>
    </row>
    <row r="57046" spans="15:15" x14ac:dyDescent="0.25">
      <c r="O57046" s="7"/>
    </row>
    <row r="57047" spans="15:15" x14ac:dyDescent="0.25">
      <c r="O57047" s="7"/>
    </row>
    <row r="57048" spans="15:15" x14ac:dyDescent="0.25">
      <c r="O57048" s="7"/>
    </row>
    <row r="57049" spans="15:15" x14ac:dyDescent="0.25">
      <c r="O57049" s="7"/>
    </row>
    <row r="57050" spans="15:15" x14ac:dyDescent="0.25">
      <c r="O57050" s="7"/>
    </row>
    <row r="57051" spans="15:15" x14ac:dyDescent="0.25">
      <c r="O57051" s="7"/>
    </row>
    <row r="57052" spans="15:15" x14ac:dyDescent="0.25">
      <c r="O57052" s="7"/>
    </row>
    <row r="57053" spans="15:15" x14ac:dyDescent="0.25">
      <c r="O57053" s="7"/>
    </row>
    <row r="57054" spans="15:15" x14ac:dyDescent="0.25">
      <c r="O57054" s="7"/>
    </row>
    <row r="57055" spans="15:15" x14ac:dyDescent="0.25">
      <c r="O57055" s="7"/>
    </row>
    <row r="57056" spans="15:15" x14ac:dyDescent="0.25">
      <c r="O57056" s="7"/>
    </row>
    <row r="57057" spans="15:15" x14ac:dyDescent="0.25">
      <c r="O57057" s="7"/>
    </row>
    <row r="57058" spans="15:15" x14ac:dyDescent="0.25">
      <c r="O57058" s="7"/>
    </row>
    <row r="57059" spans="15:15" x14ac:dyDescent="0.25">
      <c r="O57059" s="7"/>
    </row>
    <row r="57060" spans="15:15" x14ac:dyDescent="0.25">
      <c r="O57060" s="7"/>
    </row>
    <row r="57061" spans="15:15" x14ac:dyDescent="0.25">
      <c r="O57061" s="7"/>
    </row>
    <row r="57062" spans="15:15" x14ac:dyDescent="0.25">
      <c r="O57062" s="7"/>
    </row>
    <row r="57063" spans="15:15" x14ac:dyDescent="0.25">
      <c r="O57063" s="7"/>
    </row>
    <row r="57064" spans="15:15" x14ac:dyDescent="0.25">
      <c r="O57064" s="7"/>
    </row>
    <row r="57065" spans="15:15" x14ac:dyDescent="0.25">
      <c r="O57065" s="7"/>
    </row>
    <row r="57066" spans="15:15" x14ac:dyDescent="0.25">
      <c r="O57066" s="7"/>
    </row>
    <row r="57067" spans="15:15" x14ac:dyDescent="0.25">
      <c r="O57067" s="7"/>
    </row>
    <row r="57068" spans="15:15" x14ac:dyDescent="0.25">
      <c r="O57068" s="7"/>
    </row>
    <row r="57069" spans="15:15" x14ac:dyDescent="0.25">
      <c r="O57069" s="7"/>
    </row>
    <row r="57070" spans="15:15" x14ac:dyDescent="0.25">
      <c r="O57070" s="7"/>
    </row>
    <row r="57071" spans="15:15" x14ac:dyDescent="0.25">
      <c r="O57071" s="7"/>
    </row>
    <row r="57072" spans="15:15" x14ac:dyDescent="0.25">
      <c r="O57072" s="7"/>
    </row>
    <row r="57073" spans="15:15" x14ac:dyDescent="0.25">
      <c r="O57073" s="7"/>
    </row>
    <row r="57074" spans="15:15" x14ac:dyDescent="0.25">
      <c r="O57074" s="7"/>
    </row>
    <row r="57075" spans="15:15" x14ac:dyDescent="0.25">
      <c r="O57075" s="7"/>
    </row>
    <row r="57076" spans="15:15" x14ac:dyDescent="0.25">
      <c r="O57076" s="7"/>
    </row>
    <row r="57077" spans="15:15" x14ac:dyDescent="0.25">
      <c r="O57077" s="7"/>
    </row>
    <row r="57078" spans="15:15" x14ac:dyDescent="0.25">
      <c r="O57078" s="7"/>
    </row>
    <row r="57079" spans="15:15" x14ac:dyDescent="0.25">
      <c r="O57079" s="7"/>
    </row>
    <row r="57080" spans="15:15" x14ac:dyDescent="0.25">
      <c r="O57080" s="7"/>
    </row>
    <row r="57081" spans="15:15" x14ac:dyDescent="0.25">
      <c r="O57081" s="7"/>
    </row>
    <row r="57082" spans="15:15" x14ac:dyDescent="0.25">
      <c r="O57082" s="7"/>
    </row>
    <row r="57083" spans="15:15" x14ac:dyDescent="0.25">
      <c r="O57083" s="7"/>
    </row>
    <row r="57084" spans="15:15" x14ac:dyDescent="0.25">
      <c r="O57084" s="7"/>
    </row>
    <row r="57085" spans="15:15" x14ac:dyDescent="0.25">
      <c r="O57085" s="7"/>
    </row>
    <row r="57086" spans="15:15" x14ac:dyDescent="0.25">
      <c r="O57086" s="7"/>
    </row>
    <row r="57087" spans="15:15" x14ac:dyDescent="0.25">
      <c r="O57087" s="7"/>
    </row>
    <row r="57088" spans="15:15" x14ac:dyDescent="0.25">
      <c r="O57088" s="7"/>
    </row>
    <row r="57089" spans="15:15" x14ac:dyDescent="0.25">
      <c r="O57089" s="7"/>
    </row>
    <row r="57090" spans="15:15" x14ac:dyDescent="0.25">
      <c r="O57090" s="7"/>
    </row>
    <row r="57091" spans="15:15" x14ac:dyDescent="0.25">
      <c r="O57091" s="7"/>
    </row>
    <row r="57092" spans="15:15" x14ac:dyDescent="0.25">
      <c r="O57092" s="7"/>
    </row>
    <row r="57093" spans="15:15" x14ac:dyDescent="0.25">
      <c r="O57093" s="7"/>
    </row>
    <row r="57094" spans="15:15" x14ac:dyDescent="0.25">
      <c r="O57094" s="7"/>
    </row>
    <row r="57095" spans="15:15" x14ac:dyDescent="0.25">
      <c r="O57095" s="7"/>
    </row>
    <row r="57096" spans="15:15" x14ac:dyDescent="0.25">
      <c r="O57096" s="7"/>
    </row>
    <row r="57097" spans="15:15" x14ac:dyDescent="0.25">
      <c r="O57097" s="7"/>
    </row>
    <row r="57098" spans="15:15" x14ac:dyDescent="0.25">
      <c r="O57098" s="7"/>
    </row>
    <row r="57099" spans="15:15" x14ac:dyDescent="0.25">
      <c r="O57099" s="7"/>
    </row>
    <row r="57100" spans="15:15" x14ac:dyDescent="0.25">
      <c r="O57100" s="7"/>
    </row>
    <row r="57101" spans="15:15" x14ac:dyDescent="0.25">
      <c r="O57101" s="7"/>
    </row>
    <row r="57102" spans="15:15" x14ac:dyDescent="0.25">
      <c r="O57102" s="7"/>
    </row>
    <row r="57103" spans="15:15" x14ac:dyDescent="0.25">
      <c r="O57103" s="7"/>
    </row>
    <row r="57104" spans="15:15" x14ac:dyDescent="0.25">
      <c r="O57104" s="7"/>
    </row>
    <row r="57105" spans="15:15" x14ac:dyDescent="0.25">
      <c r="O57105" s="7"/>
    </row>
    <row r="57106" spans="15:15" x14ac:dyDescent="0.25">
      <c r="O57106" s="7"/>
    </row>
    <row r="57107" spans="15:15" x14ac:dyDescent="0.25">
      <c r="O57107" s="7"/>
    </row>
    <row r="57108" spans="15:15" x14ac:dyDescent="0.25">
      <c r="O57108" s="7"/>
    </row>
    <row r="57109" spans="15:15" x14ac:dyDescent="0.25">
      <c r="O57109" s="7"/>
    </row>
    <row r="57110" spans="15:15" x14ac:dyDescent="0.25">
      <c r="O57110" s="7"/>
    </row>
    <row r="57111" spans="15:15" x14ac:dyDescent="0.25">
      <c r="O57111" s="7"/>
    </row>
    <row r="57112" spans="15:15" x14ac:dyDescent="0.25">
      <c r="O57112" s="7"/>
    </row>
    <row r="57113" spans="15:15" x14ac:dyDescent="0.25">
      <c r="O57113" s="7"/>
    </row>
    <row r="57114" spans="15:15" x14ac:dyDescent="0.25">
      <c r="O57114" s="7"/>
    </row>
    <row r="57115" spans="15:15" x14ac:dyDescent="0.25">
      <c r="O57115" s="7"/>
    </row>
    <row r="57116" spans="15:15" x14ac:dyDescent="0.25">
      <c r="O57116" s="7"/>
    </row>
    <row r="57117" spans="15:15" x14ac:dyDescent="0.25">
      <c r="O57117" s="7"/>
    </row>
    <row r="57118" spans="15:15" x14ac:dyDescent="0.25">
      <c r="O57118" s="7"/>
    </row>
    <row r="57119" spans="15:15" x14ac:dyDescent="0.25">
      <c r="O57119" s="7"/>
    </row>
    <row r="57120" spans="15:15" x14ac:dyDescent="0.25">
      <c r="O57120" s="7"/>
    </row>
    <row r="57121" spans="15:15" x14ac:dyDescent="0.25">
      <c r="O57121" s="7"/>
    </row>
    <row r="57122" spans="15:15" x14ac:dyDescent="0.25">
      <c r="O57122" s="7"/>
    </row>
    <row r="57123" spans="15:15" x14ac:dyDescent="0.25">
      <c r="O57123" s="7"/>
    </row>
    <row r="57124" spans="15:15" x14ac:dyDescent="0.25">
      <c r="O57124" s="7"/>
    </row>
    <row r="57125" spans="15:15" x14ac:dyDescent="0.25">
      <c r="O57125" s="7"/>
    </row>
    <row r="57126" spans="15:15" x14ac:dyDescent="0.25">
      <c r="O57126" s="7"/>
    </row>
    <row r="57127" spans="15:15" x14ac:dyDescent="0.25">
      <c r="O57127" s="7"/>
    </row>
    <row r="57128" spans="15:15" x14ac:dyDescent="0.25">
      <c r="O57128" s="7"/>
    </row>
    <row r="57129" spans="15:15" x14ac:dyDescent="0.25">
      <c r="O57129" s="7"/>
    </row>
    <row r="57130" spans="15:15" x14ac:dyDescent="0.25">
      <c r="O57130" s="7"/>
    </row>
    <row r="57131" spans="15:15" x14ac:dyDescent="0.25">
      <c r="O57131" s="7"/>
    </row>
    <row r="57132" spans="15:15" x14ac:dyDescent="0.25">
      <c r="O57132" s="7"/>
    </row>
    <row r="57133" spans="15:15" x14ac:dyDescent="0.25">
      <c r="O57133" s="7"/>
    </row>
    <row r="57134" spans="15:15" x14ac:dyDescent="0.25">
      <c r="O57134" s="7"/>
    </row>
    <row r="57135" spans="15:15" x14ac:dyDescent="0.25">
      <c r="O57135" s="7"/>
    </row>
    <row r="57136" spans="15:15" x14ac:dyDescent="0.25">
      <c r="O57136" s="7"/>
    </row>
    <row r="57137" spans="15:15" x14ac:dyDescent="0.25">
      <c r="O57137" s="7"/>
    </row>
    <row r="57138" spans="15:15" x14ac:dyDescent="0.25">
      <c r="O57138" s="7"/>
    </row>
    <row r="57139" spans="15:15" x14ac:dyDescent="0.25">
      <c r="O57139" s="7"/>
    </row>
    <row r="57140" spans="15:15" x14ac:dyDescent="0.25">
      <c r="O57140" s="7"/>
    </row>
    <row r="57141" spans="15:15" x14ac:dyDescent="0.25">
      <c r="O57141" s="7"/>
    </row>
    <row r="57142" spans="15:15" x14ac:dyDescent="0.25">
      <c r="O57142" s="7"/>
    </row>
    <row r="57143" spans="15:15" x14ac:dyDescent="0.25">
      <c r="O57143" s="7"/>
    </row>
    <row r="57144" spans="15:15" x14ac:dyDescent="0.25">
      <c r="O57144" s="7"/>
    </row>
    <row r="57145" spans="15:15" x14ac:dyDescent="0.25">
      <c r="O57145" s="7"/>
    </row>
    <row r="57146" spans="15:15" x14ac:dyDescent="0.25">
      <c r="O57146" s="7"/>
    </row>
    <row r="57147" spans="15:15" x14ac:dyDescent="0.25">
      <c r="O57147" s="7"/>
    </row>
    <row r="57148" spans="15:15" x14ac:dyDescent="0.25">
      <c r="O57148" s="7"/>
    </row>
    <row r="57149" spans="15:15" x14ac:dyDescent="0.25">
      <c r="O57149" s="7"/>
    </row>
    <row r="57150" spans="15:15" x14ac:dyDescent="0.25">
      <c r="O57150" s="7"/>
    </row>
    <row r="57151" spans="15:15" x14ac:dyDescent="0.25">
      <c r="O57151" s="7"/>
    </row>
    <row r="57152" spans="15:15" x14ac:dyDescent="0.25">
      <c r="O57152" s="7"/>
    </row>
    <row r="57153" spans="15:15" x14ac:dyDescent="0.25">
      <c r="O57153" s="7"/>
    </row>
    <row r="57154" spans="15:15" x14ac:dyDescent="0.25">
      <c r="O57154" s="7"/>
    </row>
    <row r="57155" spans="15:15" x14ac:dyDescent="0.25">
      <c r="O57155" s="7"/>
    </row>
    <row r="57156" spans="15:15" x14ac:dyDescent="0.25">
      <c r="O57156" s="7"/>
    </row>
    <row r="57157" spans="15:15" x14ac:dyDescent="0.25">
      <c r="O57157" s="7"/>
    </row>
    <row r="57158" spans="15:15" x14ac:dyDescent="0.25">
      <c r="O57158" s="7"/>
    </row>
    <row r="57159" spans="15:15" x14ac:dyDescent="0.25">
      <c r="O57159" s="7"/>
    </row>
    <row r="57160" spans="15:15" x14ac:dyDescent="0.25">
      <c r="O57160" s="7"/>
    </row>
    <row r="57161" spans="15:15" x14ac:dyDescent="0.25">
      <c r="O57161" s="7"/>
    </row>
    <row r="57162" spans="15:15" x14ac:dyDescent="0.25">
      <c r="O57162" s="7"/>
    </row>
    <row r="57163" spans="15:15" x14ac:dyDescent="0.25">
      <c r="O57163" s="7"/>
    </row>
    <row r="57164" spans="15:15" x14ac:dyDescent="0.25">
      <c r="O57164" s="7"/>
    </row>
    <row r="57165" spans="15:15" x14ac:dyDescent="0.25">
      <c r="O57165" s="7"/>
    </row>
    <row r="57166" spans="15:15" x14ac:dyDescent="0.25">
      <c r="O57166" s="7"/>
    </row>
    <row r="57167" spans="15:15" x14ac:dyDescent="0.25">
      <c r="O57167" s="7"/>
    </row>
    <row r="57168" spans="15:15" x14ac:dyDescent="0.25">
      <c r="O57168" s="7"/>
    </row>
    <row r="57169" spans="15:15" x14ac:dyDescent="0.25">
      <c r="O57169" s="7"/>
    </row>
    <row r="57170" spans="15:15" x14ac:dyDescent="0.25">
      <c r="O57170" s="7"/>
    </row>
    <row r="57171" spans="15:15" x14ac:dyDescent="0.25">
      <c r="O57171" s="7"/>
    </row>
    <row r="57172" spans="15:15" x14ac:dyDescent="0.25">
      <c r="O57172" s="7"/>
    </row>
    <row r="57173" spans="15:15" x14ac:dyDescent="0.25">
      <c r="O57173" s="7"/>
    </row>
    <row r="57174" spans="15:15" x14ac:dyDescent="0.25">
      <c r="O57174" s="7"/>
    </row>
    <row r="57175" spans="15:15" x14ac:dyDescent="0.25">
      <c r="O57175" s="7"/>
    </row>
    <row r="57176" spans="15:15" x14ac:dyDescent="0.25">
      <c r="O57176" s="7"/>
    </row>
    <row r="57177" spans="15:15" x14ac:dyDescent="0.25">
      <c r="O57177" s="7"/>
    </row>
    <row r="57178" spans="15:15" x14ac:dyDescent="0.25">
      <c r="O57178" s="7"/>
    </row>
    <row r="57179" spans="15:15" x14ac:dyDescent="0.25">
      <c r="O57179" s="7"/>
    </row>
    <row r="57180" spans="15:15" x14ac:dyDescent="0.25">
      <c r="O57180" s="7"/>
    </row>
    <row r="57181" spans="15:15" x14ac:dyDescent="0.25">
      <c r="O57181" s="7"/>
    </row>
    <row r="57182" spans="15:15" x14ac:dyDescent="0.25">
      <c r="O57182" s="7"/>
    </row>
    <row r="57183" spans="15:15" x14ac:dyDescent="0.25">
      <c r="O57183" s="7"/>
    </row>
    <row r="57184" spans="15:15" x14ac:dyDescent="0.25">
      <c r="O57184" s="7"/>
    </row>
    <row r="57185" spans="15:15" x14ac:dyDescent="0.25">
      <c r="O57185" s="7"/>
    </row>
    <row r="57186" spans="15:15" x14ac:dyDescent="0.25">
      <c r="O57186" s="7"/>
    </row>
    <row r="57187" spans="15:15" x14ac:dyDescent="0.25">
      <c r="O57187" s="7"/>
    </row>
    <row r="57188" spans="15:15" x14ac:dyDescent="0.25">
      <c r="O57188" s="7"/>
    </row>
    <row r="57189" spans="15:15" x14ac:dyDescent="0.25">
      <c r="O57189" s="7"/>
    </row>
    <row r="57190" spans="15:15" x14ac:dyDescent="0.25">
      <c r="O57190" s="7"/>
    </row>
    <row r="57191" spans="15:15" x14ac:dyDescent="0.25">
      <c r="O57191" s="7"/>
    </row>
    <row r="57192" spans="15:15" x14ac:dyDescent="0.25">
      <c r="O57192" s="7"/>
    </row>
    <row r="57193" spans="15:15" x14ac:dyDescent="0.25">
      <c r="O57193" s="7"/>
    </row>
    <row r="57194" spans="15:15" x14ac:dyDescent="0.25">
      <c r="O57194" s="7"/>
    </row>
    <row r="57195" spans="15:15" x14ac:dyDescent="0.25">
      <c r="O57195" s="7"/>
    </row>
    <row r="57196" spans="15:15" x14ac:dyDescent="0.25">
      <c r="O57196" s="7"/>
    </row>
    <row r="57197" spans="15:15" x14ac:dyDescent="0.25">
      <c r="O57197" s="7"/>
    </row>
    <row r="57198" spans="15:15" x14ac:dyDescent="0.25">
      <c r="O57198" s="7"/>
    </row>
    <row r="57199" spans="15:15" x14ac:dyDescent="0.25">
      <c r="O57199" s="7"/>
    </row>
    <row r="57200" spans="15:15" x14ac:dyDescent="0.25">
      <c r="O57200" s="7"/>
    </row>
    <row r="57201" spans="15:15" x14ac:dyDescent="0.25">
      <c r="O57201" s="7"/>
    </row>
    <row r="57202" spans="15:15" x14ac:dyDescent="0.25">
      <c r="O57202" s="7"/>
    </row>
    <row r="57203" spans="15:15" x14ac:dyDescent="0.25">
      <c r="O57203" s="7"/>
    </row>
    <row r="57204" spans="15:15" x14ac:dyDescent="0.25">
      <c r="O57204" s="7"/>
    </row>
    <row r="57205" spans="15:15" x14ac:dyDescent="0.25">
      <c r="O57205" s="7"/>
    </row>
    <row r="57206" spans="15:15" x14ac:dyDescent="0.25">
      <c r="O57206" s="7"/>
    </row>
    <row r="57207" spans="15:15" x14ac:dyDescent="0.25">
      <c r="O57207" s="7"/>
    </row>
    <row r="57208" spans="15:15" x14ac:dyDescent="0.25">
      <c r="O57208" s="7"/>
    </row>
    <row r="57209" spans="15:15" x14ac:dyDescent="0.25">
      <c r="O57209" s="7"/>
    </row>
    <row r="57210" spans="15:15" x14ac:dyDescent="0.25">
      <c r="O57210" s="7"/>
    </row>
    <row r="57211" spans="15:15" x14ac:dyDescent="0.25">
      <c r="O57211" s="7"/>
    </row>
    <row r="57212" spans="15:15" x14ac:dyDescent="0.25">
      <c r="O57212" s="7"/>
    </row>
    <row r="57213" spans="15:15" x14ac:dyDescent="0.25">
      <c r="O57213" s="7"/>
    </row>
    <row r="57214" spans="15:15" x14ac:dyDescent="0.25">
      <c r="O57214" s="7"/>
    </row>
    <row r="57215" spans="15:15" x14ac:dyDescent="0.25">
      <c r="O57215" s="7"/>
    </row>
    <row r="57216" spans="15:15" x14ac:dyDescent="0.25">
      <c r="O57216" s="7"/>
    </row>
    <row r="57217" spans="15:15" x14ac:dyDescent="0.25">
      <c r="O57217" s="7"/>
    </row>
    <row r="57218" spans="15:15" x14ac:dyDescent="0.25">
      <c r="O57218" s="7"/>
    </row>
    <row r="57219" spans="15:15" x14ac:dyDescent="0.25">
      <c r="O57219" s="7"/>
    </row>
    <row r="57220" spans="15:15" x14ac:dyDescent="0.25">
      <c r="O57220" s="7"/>
    </row>
    <row r="57221" spans="15:15" x14ac:dyDescent="0.25">
      <c r="O57221" s="7"/>
    </row>
    <row r="57222" spans="15:15" x14ac:dyDescent="0.25">
      <c r="O57222" s="7"/>
    </row>
    <row r="57223" spans="15:15" x14ac:dyDescent="0.25">
      <c r="O57223" s="7"/>
    </row>
    <row r="57224" spans="15:15" x14ac:dyDescent="0.25">
      <c r="O57224" s="7"/>
    </row>
    <row r="57225" spans="15:15" x14ac:dyDescent="0.25">
      <c r="O57225" s="7"/>
    </row>
    <row r="57226" spans="15:15" x14ac:dyDescent="0.25">
      <c r="O57226" s="7"/>
    </row>
    <row r="57227" spans="15:15" x14ac:dyDescent="0.25">
      <c r="O57227" s="7"/>
    </row>
    <row r="57228" spans="15:15" x14ac:dyDescent="0.25">
      <c r="O57228" s="7"/>
    </row>
    <row r="57229" spans="15:15" x14ac:dyDescent="0.25">
      <c r="O57229" s="7"/>
    </row>
    <row r="57230" spans="15:15" x14ac:dyDescent="0.25">
      <c r="O57230" s="7"/>
    </row>
    <row r="57231" spans="15:15" x14ac:dyDescent="0.25">
      <c r="O57231" s="7"/>
    </row>
    <row r="57232" spans="15:15" x14ac:dyDescent="0.25">
      <c r="O57232" s="7"/>
    </row>
    <row r="57233" spans="15:15" x14ac:dyDescent="0.25">
      <c r="O57233" s="7"/>
    </row>
    <row r="57234" spans="15:15" x14ac:dyDescent="0.25">
      <c r="O57234" s="7"/>
    </row>
    <row r="57235" spans="15:15" x14ac:dyDescent="0.25">
      <c r="O57235" s="7"/>
    </row>
    <row r="57236" spans="15:15" x14ac:dyDescent="0.25">
      <c r="O57236" s="7"/>
    </row>
    <row r="57237" spans="15:15" x14ac:dyDescent="0.25">
      <c r="O57237" s="7"/>
    </row>
    <row r="57238" spans="15:15" x14ac:dyDescent="0.25">
      <c r="O57238" s="7"/>
    </row>
    <row r="57239" spans="15:15" x14ac:dyDescent="0.25">
      <c r="O57239" s="7"/>
    </row>
    <row r="57240" spans="15:15" x14ac:dyDescent="0.25">
      <c r="O57240" s="7"/>
    </row>
    <row r="57241" spans="15:15" x14ac:dyDescent="0.25">
      <c r="O57241" s="7"/>
    </row>
    <row r="57242" spans="15:15" x14ac:dyDescent="0.25">
      <c r="O57242" s="7"/>
    </row>
    <row r="57243" spans="15:15" x14ac:dyDescent="0.25">
      <c r="O57243" s="7"/>
    </row>
    <row r="57244" spans="15:15" x14ac:dyDescent="0.25">
      <c r="O57244" s="7"/>
    </row>
    <row r="57245" spans="15:15" x14ac:dyDescent="0.25">
      <c r="O57245" s="7"/>
    </row>
    <row r="57246" spans="15:15" x14ac:dyDescent="0.25">
      <c r="O57246" s="7"/>
    </row>
    <row r="57247" spans="15:15" x14ac:dyDescent="0.25">
      <c r="O57247" s="7"/>
    </row>
    <row r="57248" spans="15:15" x14ac:dyDescent="0.25">
      <c r="O57248" s="7"/>
    </row>
    <row r="57249" spans="15:15" x14ac:dyDescent="0.25">
      <c r="O57249" s="7"/>
    </row>
    <row r="57250" spans="15:15" x14ac:dyDescent="0.25">
      <c r="O57250" s="7"/>
    </row>
    <row r="57251" spans="15:15" x14ac:dyDescent="0.25">
      <c r="O57251" s="7"/>
    </row>
    <row r="57252" spans="15:15" x14ac:dyDescent="0.25">
      <c r="O57252" s="7"/>
    </row>
    <row r="57253" spans="15:15" x14ac:dyDescent="0.25">
      <c r="O57253" s="7"/>
    </row>
    <row r="57254" spans="15:15" x14ac:dyDescent="0.25">
      <c r="O57254" s="7"/>
    </row>
    <row r="57255" spans="15:15" x14ac:dyDescent="0.25">
      <c r="O57255" s="7"/>
    </row>
    <row r="57256" spans="15:15" x14ac:dyDescent="0.25">
      <c r="O57256" s="7"/>
    </row>
    <row r="57257" spans="15:15" x14ac:dyDescent="0.25">
      <c r="O57257" s="7"/>
    </row>
    <row r="57258" spans="15:15" x14ac:dyDescent="0.25">
      <c r="O57258" s="7"/>
    </row>
    <row r="57259" spans="15:15" x14ac:dyDescent="0.25">
      <c r="O57259" s="7"/>
    </row>
    <row r="57260" spans="15:15" x14ac:dyDescent="0.25">
      <c r="O57260" s="7"/>
    </row>
    <row r="57261" spans="15:15" x14ac:dyDescent="0.25">
      <c r="O57261" s="7"/>
    </row>
    <row r="57262" spans="15:15" x14ac:dyDescent="0.25">
      <c r="O57262" s="7"/>
    </row>
    <row r="57263" spans="15:15" x14ac:dyDescent="0.25">
      <c r="O57263" s="7"/>
    </row>
    <row r="57264" spans="15:15" x14ac:dyDescent="0.25">
      <c r="O57264" s="7"/>
    </row>
    <row r="57265" spans="15:15" x14ac:dyDescent="0.25">
      <c r="O57265" s="7"/>
    </row>
    <row r="57290" spans="15:15" x14ac:dyDescent="0.25">
      <c r="O57290" s="7"/>
    </row>
    <row r="57291" spans="15:15" x14ac:dyDescent="0.25">
      <c r="O57291" s="7"/>
    </row>
    <row r="57292" spans="15:15" x14ac:dyDescent="0.25">
      <c r="O57292" s="7"/>
    </row>
    <row r="57293" spans="15:15" x14ac:dyDescent="0.25">
      <c r="O57293" s="7"/>
    </row>
    <row r="57294" spans="15:15" x14ac:dyDescent="0.25">
      <c r="O57294" s="7"/>
    </row>
    <row r="57295" spans="15:15" x14ac:dyDescent="0.25">
      <c r="O57295" s="7"/>
    </row>
    <row r="57296" spans="15:15" x14ac:dyDescent="0.25">
      <c r="O57296" s="7"/>
    </row>
    <row r="57297" spans="15:15" x14ac:dyDescent="0.25">
      <c r="O57297" s="7"/>
    </row>
    <row r="57298" spans="15:15" x14ac:dyDescent="0.25">
      <c r="O57298" s="7"/>
    </row>
    <row r="57299" spans="15:15" x14ac:dyDescent="0.25">
      <c r="O57299" s="7"/>
    </row>
    <row r="57300" spans="15:15" x14ac:dyDescent="0.25">
      <c r="O57300" s="7"/>
    </row>
    <row r="57301" spans="15:15" x14ac:dyDescent="0.25">
      <c r="O57301" s="7"/>
    </row>
    <row r="57302" spans="15:15" x14ac:dyDescent="0.25">
      <c r="O57302" s="7"/>
    </row>
    <row r="57303" spans="15:15" x14ac:dyDescent="0.25">
      <c r="O57303" s="7"/>
    </row>
    <row r="57304" spans="15:15" x14ac:dyDescent="0.25">
      <c r="O57304" s="7"/>
    </row>
    <row r="57305" spans="15:15" x14ac:dyDescent="0.25">
      <c r="O57305" s="7"/>
    </row>
    <row r="57306" spans="15:15" x14ac:dyDescent="0.25">
      <c r="O57306" s="7"/>
    </row>
    <row r="57307" spans="15:15" x14ac:dyDescent="0.25">
      <c r="O57307" s="7"/>
    </row>
    <row r="57308" spans="15:15" x14ac:dyDescent="0.25">
      <c r="O57308" s="7"/>
    </row>
    <row r="57309" spans="15:15" x14ac:dyDescent="0.25">
      <c r="O57309" s="7"/>
    </row>
    <row r="57310" spans="15:15" x14ac:dyDescent="0.25">
      <c r="O57310" s="7"/>
    </row>
    <row r="57311" spans="15:15" x14ac:dyDescent="0.25">
      <c r="O57311" s="7"/>
    </row>
    <row r="57312" spans="15:15" x14ac:dyDescent="0.25">
      <c r="O57312" s="7"/>
    </row>
    <row r="57313" spans="15:15" x14ac:dyDescent="0.25">
      <c r="O57313" s="7"/>
    </row>
    <row r="57314" spans="15:15" x14ac:dyDescent="0.25">
      <c r="O57314" s="7"/>
    </row>
    <row r="57315" spans="15:15" x14ac:dyDescent="0.25">
      <c r="O57315" s="7"/>
    </row>
    <row r="57316" spans="15:15" x14ac:dyDescent="0.25">
      <c r="O57316" s="7"/>
    </row>
    <row r="57317" spans="15:15" x14ac:dyDescent="0.25">
      <c r="O57317" s="7"/>
    </row>
    <row r="57318" spans="15:15" x14ac:dyDescent="0.25">
      <c r="O57318" s="7"/>
    </row>
    <row r="57319" spans="15:15" x14ac:dyDescent="0.25">
      <c r="O57319" s="7"/>
    </row>
    <row r="57320" spans="15:15" x14ac:dyDescent="0.25">
      <c r="O57320" s="7"/>
    </row>
    <row r="57321" spans="15:15" x14ac:dyDescent="0.25">
      <c r="O57321" s="7"/>
    </row>
    <row r="57322" spans="15:15" x14ac:dyDescent="0.25">
      <c r="O57322" s="7"/>
    </row>
    <row r="57323" spans="15:15" x14ac:dyDescent="0.25">
      <c r="O57323" s="7"/>
    </row>
    <row r="57324" spans="15:15" x14ac:dyDescent="0.25">
      <c r="O57324" s="7"/>
    </row>
    <row r="57325" spans="15:15" x14ac:dyDescent="0.25">
      <c r="O57325" s="7"/>
    </row>
    <row r="57326" spans="15:15" x14ac:dyDescent="0.25">
      <c r="O57326" s="7"/>
    </row>
    <row r="57327" spans="15:15" x14ac:dyDescent="0.25">
      <c r="O57327" s="7"/>
    </row>
    <row r="57328" spans="15:15" x14ac:dyDescent="0.25">
      <c r="O57328" s="7"/>
    </row>
    <row r="57329" spans="15:15" x14ac:dyDescent="0.25">
      <c r="O57329" s="7"/>
    </row>
    <row r="57330" spans="15:15" x14ac:dyDescent="0.25">
      <c r="O57330" s="7"/>
    </row>
    <row r="57331" spans="15:15" x14ac:dyDescent="0.25">
      <c r="O57331" s="7"/>
    </row>
    <row r="57332" spans="15:15" x14ac:dyDescent="0.25">
      <c r="O57332" s="7"/>
    </row>
    <row r="57333" spans="15:15" x14ac:dyDescent="0.25">
      <c r="O57333" s="7"/>
    </row>
    <row r="57334" spans="15:15" x14ac:dyDescent="0.25">
      <c r="O57334" s="7"/>
    </row>
    <row r="57335" spans="15:15" x14ac:dyDescent="0.25">
      <c r="O57335" s="7"/>
    </row>
    <row r="57336" spans="15:15" x14ac:dyDescent="0.25">
      <c r="O57336" s="7"/>
    </row>
    <row r="57337" spans="15:15" x14ac:dyDescent="0.25">
      <c r="O57337" s="7"/>
    </row>
    <row r="57338" spans="15:15" x14ac:dyDescent="0.25">
      <c r="O57338" s="7"/>
    </row>
    <row r="57339" spans="15:15" x14ac:dyDescent="0.25">
      <c r="O57339" s="7"/>
    </row>
    <row r="57340" spans="15:15" x14ac:dyDescent="0.25">
      <c r="O57340" s="7"/>
    </row>
    <row r="57341" spans="15:15" x14ac:dyDescent="0.25">
      <c r="O57341" s="7"/>
    </row>
    <row r="57342" spans="15:15" x14ac:dyDescent="0.25">
      <c r="O57342" s="7"/>
    </row>
    <row r="57343" spans="15:15" x14ac:dyDescent="0.25">
      <c r="O57343" s="7"/>
    </row>
    <row r="57344" spans="15:15" x14ac:dyDescent="0.25">
      <c r="O57344" s="7"/>
    </row>
    <row r="57345" spans="15:15" x14ac:dyDescent="0.25">
      <c r="O57345" s="7"/>
    </row>
    <row r="57346" spans="15:15" x14ac:dyDescent="0.25">
      <c r="O57346" s="7"/>
    </row>
    <row r="57347" spans="15:15" x14ac:dyDescent="0.25">
      <c r="O57347" s="7"/>
    </row>
    <row r="57348" spans="15:15" x14ac:dyDescent="0.25">
      <c r="O57348" s="7"/>
    </row>
    <row r="57349" spans="15:15" x14ac:dyDescent="0.25">
      <c r="O57349" s="7"/>
    </row>
    <row r="57350" spans="15:15" x14ac:dyDescent="0.25">
      <c r="O57350" s="7"/>
    </row>
    <row r="57351" spans="15:15" x14ac:dyDescent="0.25">
      <c r="O57351" s="7"/>
    </row>
    <row r="57352" spans="15:15" x14ac:dyDescent="0.25">
      <c r="O57352" s="7"/>
    </row>
    <row r="57353" spans="15:15" x14ac:dyDescent="0.25">
      <c r="O57353" s="7"/>
    </row>
    <row r="57354" spans="15:15" x14ac:dyDescent="0.25">
      <c r="O57354" s="7"/>
    </row>
    <row r="57355" spans="15:15" x14ac:dyDescent="0.25">
      <c r="O57355" s="7"/>
    </row>
    <row r="57356" spans="15:15" x14ac:dyDescent="0.25">
      <c r="O57356" s="7"/>
    </row>
    <row r="57357" spans="15:15" x14ac:dyDescent="0.25">
      <c r="O57357" s="7"/>
    </row>
    <row r="57358" spans="15:15" x14ac:dyDescent="0.25">
      <c r="O57358" s="7"/>
    </row>
    <row r="57359" spans="15:15" x14ac:dyDescent="0.25">
      <c r="O57359" s="7"/>
    </row>
    <row r="57360" spans="15:15" x14ac:dyDescent="0.25">
      <c r="O57360" s="7"/>
    </row>
    <row r="57361" spans="15:15" x14ac:dyDescent="0.25">
      <c r="O57361" s="7"/>
    </row>
    <row r="57362" spans="15:15" x14ac:dyDescent="0.25">
      <c r="O57362" s="7"/>
    </row>
    <row r="57363" spans="15:15" x14ac:dyDescent="0.25">
      <c r="O57363" s="7"/>
    </row>
    <row r="57364" spans="15:15" x14ac:dyDescent="0.25">
      <c r="O57364" s="7"/>
    </row>
    <row r="57365" spans="15:15" x14ac:dyDescent="0.25">
      <c r="O57365" s="7"/>
    </row>
    <row r="57366" spans="15:15" x14ac:dyDescent="0.25">
      <c r="O57366" s="7"/>
    </row>
    <row r="57367" spans="15:15" x14ac:dyDescent="0.25">
      <c r="O57367" s="7"/>
    </row>
    <row r="57368" spans="15:15" x14ac:dyDescent="0.25">
      <c r="O57368" s="7"/>
    </row>
    <row r="57369" spans="15:15" x14ac:dyDescent="0.25">
      <c r="O57369" s="7"/>
    </row>
    <row r="57370" spans="15:15" x14ac:dyDescent="0.25">
      <c r="O57370" s="7"/>
    </row>
    <row r="57371" spans="15:15" x14ac:dyDescent="0.25">
      <c r="O57371" s="7"/>
    </row>
    <row r="57372" spans="15:15" x14ac:dyDescent="0.25">
      <c r="O57372" s="7"/>
    </row>
    <row r="57373" spans="15:15" x14ac:dyDescent="0.25">
      <c r="O57373" s="7"/>
    </row>
    <row r="57374" spans="15:15" x14ac:dyDescent="0.25">
      <c r="O57374" s="7"/>
    </row>
    <row r="57375" spans="15:15" x14ac:dyDescent="0.25">
      <c r="O57375" s="7"/>
    </row>
    <row r="57376" spans="15:15" x14ac:dyDescent="0.25">
      <c r="O57376" s="7"/>
    </row>
    <row r="57377" spans="15:15" x14ac:dyDescent="0.25">
      <c r="O57377" s="7"/>
    </row>
    <row r="57378" spans="15:15" x14ac:dyDescent="0.25">
      <c r="O57378" s="7"/>
    </row>
    <row r="57379" spans="15:15" x14ac:dyDescent="0.25">
      <c r="O57379" s="7"/>
    </row>
    <row r="57380" spans="15:15" x14ac:dyDescent="0.25">
      <c r="O57380" s="7"/>
    </row>
    <row r="57381" spans="15:15" x14ac:dyDescent="0.25">
      <c r="O57381" s="7"/>
    </row>
    <row r="57382" spans="15:15" x14ac:dyDescent="0.25">
      <c r="O57382" s="7"/>
    </row>
    <row r="57383" spans="15:15" x14ac:dyDescent="0.25">
      <c r="O57383" s="7"/>
    </row>
    <row r="57384" spans="15:15" x14ac:dyDescent="0.25">
      <c r="O57384" s="7"/>
    </row>
    <row r="57385" spans="15:15" x14ac:dyDescent="0.25">
      <c r="O57385" s="7"/>
    </row>
    <row r="57386" spans="15:15" x14ac:dyDescent="0.25">
      <c r="O57386" s="7"/>
    </row>
    <row r="57387" spans="15:15" x14ac:dyDescent="0.25">
      <c r="O57387" s="7"/>
    </row>
    <row r="57388" spans="15:15" x14ac:dyDescent="0.25">
      <c r="O57388" s="7"/>
    </row>
    <row r="57389" spans="15:15" x14ac:dyDescent="0.25">
      <c r="O57389" s="7"/>
    </row>
    <row r="57390" spans="15:15" x14ac:dyDescent="0.25">
      <c r="O57390" s="7"/>
    </row>
    <row r="57391" spans="15:15" x14ac:dyDescent="0.25">
      <c r="O57391" s="7"/>
    </row>
    <row r="57392" spans="15:15" x14ac:dyDescent="0.25">
      <c r="O57392" s="7"/>
    </row>
    <row r="57393" spans="15:15" x14ac:dyDescent="0.25">
      <c r="O57393" s="7"/>
    </row>
    <row r="57394" spans="15:15" x14ac:dyDescent="0.25">
      <c r="O57394" s="7"/>
    </row>
    <row r="57395" spans="15:15" x14ac:dyDescent="0.25">
      <c r="O57395" s="7"/>
    </row>
    <row r="57396" spans="15:15" x14ac:dyDescent="0.25">
      <c r="O57396" s="7"/>
    </row>
    <row r="57397" spans="15:15" x14ac:dyDescent="0.25">
      <c r="O57397" s="7"/>
    </row>
    <row r="57398" spans="15:15" x14ac:dyDescent="0.25">
      <c r="O57398" s="7"/>
    </row>
    <row r="57399" spans="15:15" x14ac:dyDescent="0.25">
      <c r="O57399" s="7"/>
    </row>
    <row r="57400" spans="15:15" x14ac:dyDescent="0.25">
      <c r="O57400" s="7"/>
    </row>
    <row r="57401" spans="15:15" x14ac:dyDescent="0.25">
      <c r="O57401" s="7"/>
    </row>
    <row r="57402" spans="15:15" x14ac:dyDescent="0.25">
      <c r="O57402" s="7"/>
    </row>
    <row r="57403" spans="15:15" x14ac:dyDescent="0.25">
      <c r="O57403" s="7"/>
    </row>
    <row r="57404" spans="15:15" x14ac:dyDescent="0.25">
      <c r="O57404" s="7"/>
    </row>
    <row r="57405" spans="15:15" x14ac:dyDescent="0.25">
      <c r="O57405" s="7"/>
    </row>
    <row r="57406" spans="15:15" x14ac:dyDescent="0.25">
      <c r="O57406" s="7"/>
    </row>
    <row r="57407" spans="15:15" x14ac:dyDescent="0.25">
      <c r="O57407" s="7"/>
    </row>
    <row r="57408" spans="15:15" x14ac:dyDescent="0.25">
      <c r="O57408" s="7"/>
    </row>
    <row r="57409" spans="15:15" x14ac:dyDescent="0.25">
      <c r="O57409" s="7"/>
    </row>
    <row r="57410" spans="15:15" x14ac:dyDescent="0.25">
      <c r="O57410" s="7"/>
    </row>
    <row r="57411" spans="15:15" x14ac:dyDescent="0.25">
      <c r="O57411" s="7"/>
    </row>
    <row r="57412" spans="15:15" x14ac:dyDescent="0.25">
      <c r="O57412" s="7"/>
    </row>
    <row r="57413" spans="15:15" x14ac:dyDescent="0.25">
      <c r="O57413" s="7"/>
    </row>
    <row r="57414" spans="15:15" x14ac:dyDescent="0.25">
      <c r="O57414" s="7"/>
    </row>
    <row r="57415" spans="15:15" x14ac:dyDescent="0.25">
      <c r="O57415" s="7"/>
    </row>
    <row r="57416" spans="15:15" x14ac:dyDescent="0.25">
      <c r="O57416" s="7"/>
    </row>
    <row r="57417" spans="15:15" x14ac:dyDescent="0.25">
      <c r="O57417" s="7"/>
    </row>
    <row r="57418" spans="15:15" x14ac:dyDescent="0.25">
      <c r="O57418" s="7"/>
    </row>
    <row r="57419" spans="15:15" x14ac:dyDescent="0.25">
      <c r="O57419" s="7"/>
    </row>
    <row r="57420" spans="15:15" x14ac:dyDescent="0.25">
      <c r="O57420" s="7"/>
    </row>
    <row r="57421" spans="15:15" x14ac:dyDescent="0.25">
      <c r="O57421" s="7"/>
    </row>
    <row r="57422" spans="15:15" x14ac:dyDescent="0.25">
      <c r="O57422" s="7"/>
    </row>
    <row r="57423" spans="15:15" x14ac:dyDescent="0.25">
      <c r="O57423" s="7"/>
    </row>
    <row r="57424" spans="15:15" x14ac:dyDescent="0.25">
      <c r="O57424" s="7"/>
    </row>
    <row r="57425" spans="15:15" x14ac:dyDescent="0.25">
      <c r="O57425" s="7"/>
    </row>
    <row r="57426" spans="15:15" x14ac:dyDescent="0.25">
      <c r="O57426" s="7"/>
    </row>
    <row r="57427" spans="15:15" x14ac:dyDescent="0.25">
      <c r="O57427" s="7"/>
    </row>
    <row r="57428" spans="15:15" x14ac:dyDescent="0.25">
      <c r="O57428" s="7"/>
    </row>
    <row r="57429" spans="15:15" x14ac:dyDescent="0.25">
      <c r="O57429" s="7"/>
    </row>
    <row r="57430" spans="15:15" x14ac:dyDescent="0.25">
      <c r="O57430" s="7"/>
    </row>
    <row r="57431" spans="15:15" x14ac:dyDescent="0.25">
      <c r="O57431" s="7"/>
    </row>
    <row r="57432" spans="15:15" x14ac:dyDescent="0.25">
      <c r="O57432" s="7"/>
    </row>
    <row r="57433" spans="15:15" x14ac:dyDescent="0.25">
      <c r="O57433" s="7"/>
    </row>
    <row r="57434" spans="15:15" x14ac:dyDescent="0.25">
      <c r="O57434" s="7"/>
    </row>
    <row r="57435" spans="15:15" x14ac:dyDescent="0.25">
      <c r="O57435" s="7"/>
    </row>
    <row r="57436" spans="15:15" x14ac:dyDescent="0.25">
      <c r="O57436" s="7"/>
    </row>
    <row r="57437" spans="15:15" x14ac:dyDescent="0.25">
      <c r="O57437" s="7"/>
    </row>
    <row r="57438" spans="15:15" x14ac:dyDescent="0.25">
      <c r="O57438" s="7"/>
    </row>
    <row r="57439" spans="15:15" x14ac:dyDescent="0.25">
      <c r="O57439" s="7"/>
    </row>
    <row r="57440" spans="15:15" x14ac:dyDescent="0.25">
      <c r="O57440" s="7"/>
    </row>
    <row r="57441" spans="15:15" x14ac:dyDescent="0.25">
      <c r="O57441" s="7"/>
    </row>
    <row r="57442" spans="15:15" x14ac:dyDescent="0.25">
      <c r="O57442" s="7"/>
    </row>
    <row r="57443" spans="15:15" x14ac:dyDescent="0.25">
      <c r="O57443" s="7"/>
    </row>
    <row r="57444" spans="15:15" x14ac:dyDescent="0.25">
      <c r="O57444" s="7"/>
    </row>
    <row r="57445" spans="15:15" x14ac:dyDescent="0.25">
      <c r="O57445" s="7"/>
    </row>
    <row r="57446" spans="15:15" x14ac:dyDescent="0.25">
      <c r="O57446" s="7"/>
    </row>
    <row r="57447" spans="15:15" x14ac:dyDescent="0.25">
      <c r="O57447" s="7"/>
    </row>
    <row r="57448" spans="15:15" x14ac:dyDescent="0.25">
      <c r="O57448" s="7"/>
    </row>
    <row r="57449" spans="15:15" x14ac:dyDescent="0.25">
      <c r="O57449" s="7"/>
    </row>
    <row r="57450" spans="15:15" x14ac:dyDescent="0.25">
      <c r="O57450" s="7"/>
    </row>
    <row r="57451" spans="15:15" x14ac:dyDescent="0.25">
      <c r="O57451" s="7"/>
    </row>
    <row r="57452" spans="15:15" x14ac:dyDescent="0.25">
      <c r="O57452" s="7"/>
    </row>
    <row r="57453" spans="15:15" x14ac:dyDescent="0.25">
      <c r="O57453" s="7"/>
    </row>
    <row r="57454" spans="15:15" x14ac:dyDescent="0.25">
      <c r="O57454" s="7"/>
    </row>
    <row r="57455" spans="15:15" x14ac:dyDescent="0.25">
      <c r="O57455" s="7"/>
    </row>
    <row r="57456" spans="15:15" x14ac:dyDescent="0.25">
      <c r="O57456" s="7"/>
    </row>
    <row r="57457" spans="15:15" x14ac:dyDescent="0.25">
      <c r="O57457" s="7"/>
    </row>
    <row r="57458" spans="15:15" x14ac:dyDescent="0.25">
      <c r="O57458" s="7"/>
    </row>
    <row r="57459" spans="15:15" x14ac:dyDescent="0.25">
      <c r="O57459" s="7"/>
    </row>
    <row r="57460" spans="15:15" x14ac:dyDescent="0.25">
      <c r="O57460" s="7"/>
    </row>
    <row r="57461" spans="15:15" x14ac:dyDescent="0.25">
      <c r="O57461" s="7"/>
    </row>
    <row r="57462" spans="15:15" x14ac:dyDescent="0.25">
      <c r="O57462" s="7"/>
    </row>
    <row r="57463" spans="15:15" x14ac:dyDescent="0.25">
      <c r="O57463" s="7"/>
    </row>
    <row r="57464" spans="15:15" x14ac:dyDescent="0.25">
      <c r="O57464" s="7"/>
    </row>
    <row r="57465" spans="15:15" x14ac:dyDescent="0.25">
      <c r="O57465" s="7"/>
    </row>
    <row r="57466" spans="15:15" x14ac:dyDescent="0.25">
      <c r="O57466" s="7"/>
    </row>
    <row r="57467" spans="15:15" x14ac:dyDescent="0.25">
      <c r="O57467" s="7"/>
    </row>
    <row r="57468" spans="15:15" x14ac:dyDescent="0.25">
      <c r="O57468" s="7"/>
    </row>
    <row r="57469" spans="15:15" x14ac:dyDescent="0.25">
      <c r="O57469" s="7"/>
    </row>
    <row r="57470" spans="15:15" x14ac:dyDescent="0.25">
      <c r="O57470" s="7"/>
    </row>
    <row r="57471" spans="15:15" x14ac:dyDescent="0.25">
      <c r="O57471" s="7"/>
    </row>
    <row r="57472" spans="15:15" x14ac:dyDescent="0.25">
      <c r="O57472" s="7"/>
    </row>
    <row r="57473" spans="15:15" x14ac:dyDescent="0.25">
      <c r="O57473" s="7"/>
    </row>
    <row r="57474" spans="15:15" x14ac:dyDescent="0.25">
      <c r="O57474" s="7"/>
    </row>
    <row r="57475" spans="15:15" x14ac:dyDescent="0.25">
      <c r="O57475" s="7"/>
    </row>
    <row r="57476" spans="15:15" x14ac:dyDescent="0.25">
      <c r="O57476" s="7"/>
    </row>
    <row r="57477" spans="15:15" x14ac:dyDescent="0.25">
      <c r="O57477" s="7"/>
    </row>
    <row r="57478" spans="15:15" x14ac:dyDescent="0.25">
      <c r="O57478" s="7"/>
    </row>
    <row r="57479" spans="15:15" x14ac:dyDescent="0.25">
      <c r="O57479" s="7"/>
    </row>
    <row r="57480" spans="15:15" x14ac:dyDescent="0.25">
      <c r="O57480" s="7"/>
    </row>
    <row r="57481" spans="15:15" x14ac:dyDescent="0.25">
      <c r="O57481" s="7"/>
    </row>
    <row r="57482" spans="15:15" x14ac:dyDescent="0.25">
      <c r="O57482" s="7"/>
    </row>
    <row r="57483" spans="15:15" x14ac:dyDescent="0.25">
      <c r="O57483" s="7"/>
    </row>
    <row r="57484" spans="15:15" x14ac:dyDescent="0.25">
      <c r="O57484" s="7"/>
    </row>
    <row r="57485" spans="15:15" x14ac:dyDescent="0.25">
      <c r="O57485" s="7"/>
    </row>
    <row r="57486" spans="15:15" x14ac:dyDescent="0.25">
      <c r="O57486" s="7"/>
    </row>
    <row r="57487" spans="15:15" x14ac:dyDescent="0.25">
      <c r="O57487" s="7"/>
    </row>
    <row r="57488" spans="15:15" x14ac:dyDescent="0.25">
      <c r="O57488" s="7"/>
    </row>
    <row r="57489" spans="15:15" x14ac:dyDescent="0.25">
      <c r="O57489" s="7"/>
    </row>
    <row r="57490" spans="15:15" x14ac:dyDescent="0.25">
      <c r="O57490" s="7"/>
    </row>
    <row r="57491" spans="15:15" x14ac:dyDescent="0.25">
      <c r="O57491" s="7"/>
    </row>
    <row r="57492" spans="15:15" x14ac:dyDescent="0.25">
      <c r="O57492" s="7"/>
    </row>
    <row r="57493" spans="15:15" x14ac:dyDescent="0.25">
      <c r="O57493" s="7"/>
    </row>
    <row r="57494" spans="15:15" x14ac:dyDescent="0.25">
      <c r="O57494" s="7"/>
    </row>
    <row r="57495" spans="15:15" x14ac:dyDescent="0.25">
      <c r="O57495" s="7"/>
    </row>
    <row r="57496" spans="15:15" x14ac:dyDescent="0.25">
      <c r="O57496" s="7"/>
    </row>
    <row r="57497" spans="15:15" x14ac:dyDescent="0.25">
      <c r="O57497" s="7"/>
    </row>
    <row r="57498" spans="15:15" x14ac:dyDescent="0.25">
      <c r="O57498" s="7"/>
    </row>
    <row r="57499" spans="15:15" x14ac:dyDescent="0.25">
      <c r="O57499" s="7"/>
    </row>
    <row r="57500" spans="15:15" x14ac:dyDescent="0.25">
      <c r="O57500" s="7"/>
    </row>
    <row r="57501" spans="15:15" x14ac:dyDescent="0.25">
      <c r="O57501" s="7"/>
    </row>
    <row r="57502" spans="15:15" x14ac:dyDescent="0.25">
      <c r="O57502" s="7"/>
    </row>
    <row r="57503" spans="15:15" x14ac:dyDescent="0.25">
      <c r="O57503" s="7"/>
    </row>
    <row r="57504" spans="15:15" x14ac:dyDescent="0.25">
      <c r="O57504" s="7"/>
    </row>
    <row r="57505" spans="15:15" x14ac:dyDescent="0.25">
      <c r="O57505" s="7"/>
    </row>
    <row r="57506" spans="15:15" x14ac:dyDescent="0.25">
      <c r="O57506" s="7"/>
    </row>
    <row r="57507" spans="15:15" x14ac:dyDescent="0.25">
      <c r="O57507" s="7"/>
    </row>
    <row r="57508" spans="15:15" x14ac:dyDescent="0.25">
      <c r="O57508" s="7"/>
    </row>
    <row r="57509" spans="15:15" x14ac:dyDescent="0.25">
      <c r="O57509" s="7"/>
    </row>
    <row r="57510" spans="15:15" x14ac:dyDescent="0.25">
      <c r="O57510" s="7"/>
    </row>
    <row r="57511" spans="15:15" x14ac:dyDescent="0.25">
      <c r="O57511" s="7"/>
    </row>
    <row r="57512" spans="15:15" x14ac:dyDescent="0.25">
      <c r="O57512" s="7"/>
    </row>
    <row r="57513" spans="15:15" x14ac:dyDescent="0.25">
      <c r="O57513" s="7"/>
    </row>
    <row r="57514" spans="15:15" x14ac:dyDescent="0.25">
      <c r="O57514" s="7"/>
    </row>
    <row r="57515" spans="15:15" x14ac:dyDescent="0.25">
      <c r="O57515" s="7"/>
    </row>
    <row r="57516" spans="15:15" x14ac:dyDescent="0.25">
      <c r="O57516" s="7"/>
    </row>
    <row r="57517" spans="15:15" x14ac:dyDescent="0.25">
      <c r="O57517" s="7"/>
    </row>
    <row r="57518" spans="15:15" x14ac:dyDescent="0.25">
      <c r="O57518" s="7"/>
    </row>
    <row r="57519" spans="15:15" x14ac:dyDescent="0.25">
      <c r="O57519" s="7"/>
    </row>
    <row r="57520" spans="15:15" x14ac:dyDescent="0.25">
      <c r="O57520" s="7"/>
    </row>
    <row r="57521" spans="15:15" x14ac:dyDescent="0.25">
      <c r="O57521" s="7"/>
    </row>
    <row r="57522" spans="15:15" x14ac:dyDescent="0.25">
      <c r="O57522" s="7"/>
    </row>
    <row r="57523" spans="15:15" x14ac:dyDescent="0.25">
      <c r="O57523" s="7"/>
    </row>
    <row r="57524" spans="15:15" x14ac:dyDescent="0.25">
      <c r="O57524" s="7"/>
    </row>
    <row r="57525" spans="15:15" x14ac:dyDescent="0.25">
      <c r="O57525" s="7"/>
    </row>
    <row r="57526" spans="15:15" x14ac:dyDescent="0.25">
      <c r="O57526" s="7"/>
    </row>
    <row r="57527" spans="15:15" x14ac:dyDescent="0.25">
      <c r="O57527" s="7"/>
    </row>
    <row r="57528" spans="15:15" x14ac:dyDescent="0.25">
      <c r="O57528" s="7"/>
    </row>
    <row r="57529" spans="15:15" x14ac:dyDescent="0.25">
      <c r="O57529" s="7"/>
    </row>
    <row r="57554" spans="15:15" x14ac:dyDescent="0.25">
      <c r="O57554" s="7"/>
    </row>
    <row r="57555" spans="15:15" x14ac:dyDescent="0.25">
      <c r="O57555" s="7"/>
    </row>
    <row r="57556" spans="15:15" x14ac:dyDescent="0.25">
      <c r="O57556" s="7"/>
    </row>
    <row r="57557" spans="15:15" x14ac:dyDescent="0.25">
      <c r="O57557" s="7"/>
    </row>
    <row r="57558" spans="15:15" x14ac:dyDescent="0.25">
      <c r="O57558" s="7"/>
    </row>
    <row r="57559" spans="15:15" x14ac:dyDescent="0.25">
      <c r="O57559" s="7"/>
    </row>
    <row r="57560" spans="15:15" x14ac:dyDescent="0.25">
      <c r="O57560" s="7"/>
    </row>
    <row r="57561" spans="15:15" x14ac:dyDescent="0.25">
      <c r="O57561" s="7"/>
    </row>
    <row r="57562" spans="15:15" x14ac:dyDescent="0.25">
      <c r="O57562" s="7"/>
    </row>
    <row r="57563" spans="15:15" x14ac:dyDescent="0.25">
      <c r="O57563" s="7"/>
    </row>
    <row r="57564" spans="15:15" x14ac:dyDescent="0.25">
      <c r="O57564" s="7"/>
    </row>
    <row r="57565" spans="15:15" x14ac:dyDescent="0.25">
      <c r="O57565" s="7"/>
    </row>
    <row r="57566" spans="15:15" x14ac:dyDescent="0.25">
      <c r="O57566" s="7"/>
    </row>
    <row r="57567" spans="15:15" x14ac:dyDescent="0.25">
      <c r="O57567" s="7"/>
    </row>
    <row r="57568" spans="15:15" x14ac:dyDescent="0.25">
      <c r="O57568" s="7"/>
    </row>
    <row r="57569" spans="15:15" x14ac:dyDescent="0.25">
      <c r="O57569" s="7"/>
    </row>
    <row r="57570" spans="15:15" x14ac:dyDescent="0.25">
      <c r="O57570" s="7"/>
    </row>
    <row r="57571" spans="15:15" x14ac:dyDescent="0.25">
      <c r="O57571" s="7"/>
    </row>
    <row r="57572" spans="15:15" x14ac:dyDescent="0.25">
      <c r="O57572" s="7"/>
    </row>
    <row r="57573" spans="15:15" x14ac:dyDescent="0.25">
      <c r="O57573" s="7"/>
    </row>
    <row r="57574" spans="15:15" x14ac:dyDescent="0.25">
      <c r="O57574" s="7"/>
    </row>
    <row r="57575" spans="15:15" x14ac:dyDescent="0.25">
      <c r="O57575" s="7"/>
    </row>
    <row r="57576" spans="15:15" x14ac:dyDescent="0.25">
      <c r="O57576" s="7"/>
    </row>
    <row r="57577" spans="15:15" x14ac:dyDescent="0.25">
      <c r="O57577" s="7"/>
    </row>
    <row r="57578" spans="15:15" x14ac:dyDescent="0.25">
      <c r="O57578" s="7"/>
    </row>
    <row r="57579" spans="15:15" x14ac:dyDescent="0.25">
      <c r="O57579" s="7"/>
    </row>
    <row r="57580" spans="15:15" x14ac:dyDescent="0.25">
      <c r="O57580" s="7"/>
    </row>
    <row r="57581" spans="15:15" x14ac:dyDescent="0.25">
      <c r="O57581" s="7"/>
    </row>
    <row r="57582" spans="15:15" x14ac:dyDescent="0.25">
      <c r="O57582" s="7"/>
    </row>
    <row r="57583" spans="15:15" x14ac:dyDescent="0.25">
      <c r="O57583" s="7"/>
    </row>
    <row r="57584" spans="15:15" x14ac:dyDescent="0.25">
      <c r="O57584" s="7"/>
    </row>
    <row r="57585" spans="15:15" x14ac:dyDescent="0.25">
      <c r="O57585" s="7"/>
    </row>
    <row r="57586" spans="15:15" x14ac:dyDescent="0.25">
      <c r="O57586" s="7"/>
    </row>
    <row r="57587" spans="15:15" x14ac:dyDescent="0.25">
      <c r="O57587" s="7"/>
    </row>
    <row r="57588" spans="15:15" x14ac:dyDescent="0.25">
      <c r="O57588" s="7"/>
    </row>
    <row r="57589" spans="15:15" x14ac:dyDescent="0.25">
      <c r="O57589" s="7"/>
    </row>
    <row r="57590" spans="15:15" x14ac:dyDescent="0.25">
      <c r="O57590" s="7"/>
    </row>
    <row r="57591" spans="15:15" x14ac:dyDescent="0.25">
      <c r="O57591" s="7"/>
    </row>
    <row r="57592" spans="15:15" x14ac:dyDescent="0.25">
      <c r="O57592" s="7"/>
    </row>
    <row r="57593" spans="15:15" x14ac:dyDescent="0.25">
      <c r="O57593" s="7"/>
    </row>
    <row r="57594" spans="15:15" x14ac:dyDescent="0.25">
      <c r="O57594" s="7"/>
    </row>
    <row r="57595" spans="15:15" x14ac:dyDescent="0.25">
      <c r="O57595" s="7"/>
    </row>
    <row r="57596" spans="15:15" x14ac:dyDescent="0.25">
      <c r="O57596" s="7"/>
    </row>
    <row r="57597" spans="15:15" x14ac:dyDescent="0.25">
      <c r="O57597" s="7"/>
    </row>
    <row r="57598" spans="15:15" x14ac:dyDescent="0.25">
      <c r="O57598" s="7"/>
    </row>
    <row r="57599" spans="15:15" x14ac:dyDescent="0.25">
      <c r="O57599" s="7"/>
    </row>
    <row r="57600" spans="15:15" x14ac:dyDescent="0.25">
      <c r="O57600" s="7"/>
    </row>
    <row r="57601" spans="15:15" x14ac:dyDescent="0.25">
      <c r="O57601" s="7"/>
    </row>
    <row r="57602" spans="15:15" x14ac:dyDescent="0.25">
      <c r="O57602" s="7"/>
    </row>
    <row r="57603" spans="15:15" x14ac:dyDescent="0.25">
      <c r="O57603" s="7"/>
    </row>
    <row r="57604" spans="15:15" x14ac:dyDescent="0.25">
      <c r="O57604" s="7"/>
    </row>
    <row r="57605" spans="15:15" x14ac:dyDescent="0.25">
      <c r="O57605" s="7"/>
    </row>
    <row r="57606" spans="15:15" x14ac:dyDescent="0.25">
      <c r="O57606" s="7"/>
    </row>
    <row r="57607" spans="15:15" x14ac:dyDescent="0.25">
      <c r="O57607" s="7"/>
    </row>
    <row r="57608" spans="15:15" x14ac:dyDescent="0.25">
      <c r="O57608" s="7"/>
    </row>
    <row r="57609" spans="15:15" x14ac:dyDescent="0.25">
      <c r="O57609" s="7"/>
    </row>
    <row r="57610" spans="15:15" x14ac:dyDescent="0.25">
      <c r="O57610" s="7"/>
    </row>
    <row r="57611" spans="15:15" x14ac:dyDescent="0.25">
      <c r="O57611" s="7"/>
    </row>
    <row r="57612" spans="15:15" x14ac:dyDescent="0.25">
      <c r="O57612" s="7"/>
    </row>
    <row r="57613" spans="15:15" x14ac:dyDescent="0.25">
      <c r="O57613" s="7"/>
    </row>
    <row r="57614" spans="15:15" x14ac:dyDescent="0.25">
      <c r="O57614" s="7"/>
    </row>
    <row r="57615" spans="15:15" x14ac:dyDescent="0.25">
      <c r="O57615" s="7"/>
    </row>
    <row r="57616" spans="15:15" x14ac:dyDescent="0.25">
      <c r="O57616" s="7"/>
    </row>
    <row r="57617" spans="15:15" x14ac:dyDescent="0.25">
      <c r="O57617" s="7"/>
    </row>
    <row r="57618" spans="15:15" x14ac:dyDescent="0.25">
      <c r="O57618" s="7"/>
    </row>
    <row r="57619" spans="15:15" x14ac:dyDescent="0.25">
      <c r="O57619" s="7"/>
    </row>
    <row r="57620" spans="15:15" x14ac:dyDescent="0.25">
      <c r="O57620" s="7"/>
    </row>
    <row r="57621" spans="15:15" x14ac:dyDescent="0.25">
      <c r="O57621" s="7"/>
    </row>
    <row r="57622" spans="15:15" x14ac:dyDescent="0.25">
      <c r="O57622" s="7"/>
    </row>
    <row r="57623" spans="15:15" x14ac:dyDescent="0.25">
      <c r="O57623" s="7"/>
    </row>
    <row r="57624" spans="15:15" x14ac:dyDescent="0.25">
      <c r="O57624" s="7"/>
    </row>
    <row r="57625" spans="15:15" x14ac:dyDescent="0.25">
      <c r="O57625" s="7"/>
    </row>
    <row r="57626" spans="15:15" x14ac:dyDescent="0.25">
      <c r="O57626" s="7"/>
    </row>
    <row r="57627" spans="15:15" x14ac:dyDescent="0.25">
      <c r="O57627" s="7"/>
    </row>
    <row r="57628" spans="15:15" x14ac:dyDescent="0.25">
      <c r="O57628" s="7"/>
    </row>
    <row r="57629" spans="15:15" x14ac:dyDescent="0.25">
      <c r="O57629" s="7"/>
    </row>
    <row r="57630" spans="15:15" x14ac:dyDescent="0.25">
      <c r="O57630" s="7"/>
    </row>
    <row r="57631" spans="15:15" x14ac:dyDescent="0.25">
      <c r="O57631" s="7"/>
    </row>
    <row r="57632" spans="15:15" x14ac:dyDescent="0.25">
      <c r="O57632" s="7"/>
    </row>
    <row r="57633" spans="15:15" x14ac:dyDescent="0.25">
      <c r="O57633" s="7"/>
    </row>
    <row r="57634" spans="15:15" x14ac:dyDescent="0.25">
      <c r="O57634" s="7"/>
    </row>
    <row r="57635" spans="15:15" x14ac:dyDescent="0.25">
      <c r="O57635" s="7"/>
    </row>
    <row r="57636" spans="15:15" x14ac:dyDescent="0.25">
      <c r="O57636" s="7"/>
    </row>
    <row r="57637" spans="15:15" x14ac:dyDescent="0.25">
      <c r="O57637" s="7"/>
    </row>
    <row r="57638" spans="15:15" x14ac:dyDescent="0.25">
      <c r="O57638" s="7"/>
    </row>
    <row r="57639" spans="15:15" x14ac:dyDescent="0.25">
      <c r="O57639" s="7"/>
    </row>
    <row r="57640" spans="15:15" x14ac:dyDescent="0.25">
      <c r="O57640" s="7"/>
    </row>
    <row r="57641" spans="15:15" x14ac:dyDescent="0.25">
      <c r="O57641" s="7"/>
    </row>
    <row r="57642" spans="15:15" x14ac:dyDescent="0.25">
      <c r="O57642" s="7"/>
    </row>
    <row r="57643" spans="15:15" x14ac:dyDescent="0.25">
      <c r="O57643" s="7"/>
    </row>
    <row r="57644" spans="15:15" x14ac:dyDescent="0.25">
      <c r="O57644" s="7"/>
    </row>
    <row r="57645" spans="15:15" x14ac:dyDescent="0.25">
      <c r="O57645" s="7"/>
    </row>
    <row r="57646" spans="15:15" x14ac:dyDescent="0.25">
      <c r="O57646" s="7"/>
    </row>
    <row r="57647" spans="15:15" x14ac:dyDescent="0.25">
      <c r="O57647" s="7"/>
    </row>
    <row r="57648" spans="15:15" x14ac:dyDescent="0.25">
      <c r="O57648" s="7"/>
    </row>
    <row r="57649" spans="15:15" x14ac:dyDescent="0.25">
      <c r="O57649" s="7"/>
    </row>
    <row r="57650" spans="15:15" x14ac:dyDescent="0.25">
      <c r="O57650" s="7"/>
    </row>
    <row r="57651" spans="15:15" x14ac:dyDescent="0.25">
      <c r="O57651" s="7"/>
    </row>
    <row r="57652" spans="15:15" x14ac:dyDescent="0.25">
      <c r="O57652" s="7"/>
    </row>
    <row r="57653" spans="15:15" x14ac:dyDescent="0.25">
      <c r="O57653" s="7"/>
    </row>
    <row r="57654" spans="15:15" x14ac:dyDescent="0.25">
      <c r="O57654" s="7"/>
    </row>
    <row r="57655" spans="15:15" x14ac:dyDescent="0.25">
      <c r="O57655" s="7"/>
    </row>
    <row r="57656" spans="15:15" x14ac:dyDescent="0.25">
      <c r="O57656" s="7"/>
    </row>
    <row r="57657" spans="15:15" x14ac:dyDescent="0.25">
      <c r="O57657" s="7"/>
    </row>
    <row r="57658" spans="15:15" x14ac:dyDescent="0.25">
      <c r="O57658" s="7"/>
    </row>
    <row r="57659" spans="15:15" x14ac:dyDescent="0.25">
      <c r="O57659" s="7"/>
    </row>
    <row r="57660" spans="15:15" x14ac:dyDescent="0.25">
      <c r="O57660" s="7"/>
    </row>
    <row r="57661" spans="15:15" x14ac:dyDescent="0.25">
      <c r="O57661" s="7"/>
    </row>
    <row r="57662" spans="15:15" x14ac:dyDescent="0.25">
      <c r="O57662" s="7"/>
    </row>
    <row r="57663" spans="15:15" x14ac:dyDescent="0.25">
      <c r="O57663" s="7"/>
    </row>
    <row r="57664" spans="15:15" x14ac:dyDescent="0.25">
      <c r="O57664" s="7"/>
    </row>
    <row r="57665" spans="15:15" x14ac:dyDescent="0.25">
      <c r="O57665" s="7"/>
    </row>
    <row r="57666" spans="15:15" x14ac:dyDescent="0.25">
      <c r="O57666" s="7"/>
    </row>
    <row r="57667" spans="15:15" x14ac:dyDescent="0.25">
      <c r="O57667" s="7"/>
    </row>
    <row r="57668" spans="15:15" x14ac:dyDescent="0.25">
      <c r="O57668" s="7"/>
    </row>
    <row r="57669" spans="15:15" x14ac:dyDescent="0.25">
      <c r="O57669" s="7"/>
    </row>
    <row r="57670" spans="15:15" x14ac:dyDescent="0.25">
      <c r="O57670" s="7"/>
    </row>
    <row r="57671" spans="15:15" x14ac:dyDescent="0.25">
      <c r="O57671" s="7"/>
    </row>
    <row r="57672" spans="15:15" x14ac:dyDescent="0.25">
      <c r="O57672" s="7"/>
    </row>
    <row r="57673" spans="15:15" x14ac:dyDescent="0.25">
      <c r="O57673" s="7"/>
    </row>
    <row r="57674" spans="15:15" x14ac:dyDescent="0.25">
      <c r="O57674" s="7"/>
    </row>
    <row r="57675" spans="15:15" x14ac:dyDescent="0.25">
      <c r="O57675" s="7"/>
    </row>
    <row r="57676" spans="15:15" x14ac:dyDescent="0.25">
      <c r="O57676" s="7"/>
    </row>
    <row r="57677" spans="15:15" x14ac:dyDescent="0.25">
      <c r="O57677" s="7"/>
    </row>
    <row r="57678" spans="15:15" x14ac:dyDescent="0.25">
      <c r="O57678" s="7"/>
    </row>
    <row r="57679" spans="15:15" x14ac:dyDescent="0.25">
      <c r="O57679" s="7"/>
    </row>
    <row r="57680" spans="15:15" x14ac:dyDescent="0.25">
      <c r="O57680" s="7"/>
    </row>
    <row r="57681" spans="15:15" x14ac:dyDescent="0.25">
      <c r="O57681" s="7"/>
    </row>
    <row r="57682" spans="15:15" x14ac:dyDescent="0.25">
      <c r="O57682" s="7"/>
    </row>
    <row r="57683" spans="15:15" x14ac:dyDescent="0.25">
      <c r="O57683" s="7"/>
    </row>
    <row r="57684" spans="15:15" x14ac:dyDescent="0.25">
      <c r="O57684" s="7"/>
    </row>
    <row r="57685" spans="15:15" x14ac:dyDescent="0.25">
      <c r="O57685" s="7"/>
    </row>
    <row r="57686" spans="15:15" x14ac:dyDescent="0.25">
      <c r="O57686" s="7"/>
    </row>
    <row r="57687" spans="15:15" x14ac:dyDescent="0.25">
      <c r="O57687" s="7"/>
    </row>
    <row r="57688" spans="15:15" x14ac:dyDescent="0.25">
      <c r="O57688" s="7"/>
    </row>
    <row r="57689" spans="15:15" x14ac:dyDescent="0.25">
      <c r="O57689" s="7"/>
    </row>
    <row r="57690" spans="15:15" x14ac:dyDescent="0.25">
      <c r="O57690" s="7"/>
    </row>
    <row r="57691" spans="15:15" x14ac:dyDescent="0.25">
      <c r="O57691" s="7"/>
    </row>
    <row r="57692" spans="15:15" x14ac:dyDescent="0.25">
      <c r="O57692" s="7"/>
    </row>
    <row r="57693" spans="15:15" x14ac:dyDescent="0.25">
      <c r="O57693" s="7"/>
    </row>
    <row r="57694" spans="15:15" x14ac:dyDescent="0.25">
      <c r="O57694" s="7"/>
    </row>
    <row r="57695" spans="15:15" x14ac:dyDescent="0.25">
      <c r="O57695" s="7"/>
    </row>
    <row r="57696" spans="15:15" x14ac:dyDescent="0.25">
      <c r="O57696" s="7"/>
    </row>
    <row r="57697" spans="15:15" x14ac:dyDescent="0.25">
      <c r="O57697" s="7"/>
    </row>
    <row r="57698" spans="15:15" x14ac:dyDescent="0.25">
      <c r="O57698" s="7"/>
    </row>
    <row r="57699" spans="15:15" x14ac:dyDescent="0.25">
      <c r="O57699" s="7"/>
    </row>
    <row r="57700" spans="15:15" x14ac:dyDescent="0.25">
      <c r="O57700" s="7"/>
    </row>
    <row r="57701" spans="15:15" x14ac:dyDescent="0.25">
      <c r="O57701" s="7"/>
    </row>
    <row r="57702" spans="15:15" x14ac:dyDescent="0.25">
      <c r="O57702" s="7"/>
    </row>
    <row r="57703" spans="15:15" x14ac:dyDescent="0.25">
      <c r="O57703" s="7"/>
    </row>
    <row r="57704" spans="15:15" x14ac:dyDescent="0.25">
      <c r="O57704" s="7"/>
    </row>
    <row r="57705" spans="15:15" x14ac:dyDescent="0.25">
      <c r="O57705" s="7"/>
    </row>
    <row r="57706" spans="15:15" x14ac:dyDescent="0.25">
      <c r="O57706" s="7"/>
    </row>
    <row r="57707" spans="15:15" x14ac:dyDescent="0.25">
      <c r="O57707" s="7"/>
    </row>
    <row r="57708" spans="15:15" x14ac:dyDescent="0.25">
      <c r="O57708" s="7"/>
    </row>
    <row r="57709" spans="15:15" x14ac:dyDescent="0.25">
      <c r="O57709" s="7"/>
    </row>
    <row r="57710" spans="15:15" x14ac:dyDescent="0.25">
      <c r="O57710" s="7"/>
    </row>
    <row r="57711" spans="15:15" x14ac:dyDescent="0.25">
      <c r="O57711" s="7"/>
    </row>
    <row r="57712" spans="15:15" x14ac:dyDescent="0.25">
      <c r="O57712" s="7"/>
    </row>
    <row r="57713" spans="15:15" x14ac:dyDescent="0.25">
      <c r="O57713" s="7"/>
    </row>
    <row r="57714" spans="15:15" x14ac:dyDescent="0.25">
      <c r="O57714" s="7"/>
    </row>
    <row r="57715" spans="15:15" x14ac:dyDescent="0.25">
      <c r="O57715" s="7"/>
    </row>
    <row r="57716" spans="15:15" x14ac:dyDescent="0.25">
      <c r="O57716" s="7"/>
    </row>
    <row r="57717" spans="15:15" x14ac:dyDescent="0.25">
      <c r="O57717" s="7"/>
    </row>
    <row r="57718" spans="15:15" x14ac:dyDescent="0.25">
      <c r="O57718" s="7"/>
    </row>
    <row r="57719" spans="15:15" x14ac:dyDescent="0.25">
      <c r="O57719" s="7"/>
    </row>
    <row r="57720" spans="15:15" x14ac:dyDescent="0.25">
      <c r="O57720" s="7"/>
    </row>
    <row r="57721" spans="15:15" x14ac:dyDescent="0.25">
      <c r="O57721" s="7"/>
    </row>
    <row r="57722" spans="15:15" x14ac:dyDescent="0.25">
      <c r="O57722" s="7"/>
    </row>
    <row r="57723" spans="15:15" x14ac:dyDescent="0.25">
      <c r="O57723" s="7"/>
    </row>
    <row r="57724" spans="15:15" x14ac:dyDescent="0.25">
      <c r="O57724" s="7"/>
    </row>
    <row r="57725" spans="15:15" x14ac:dyDescent="0.25">
      <c r="O57725" s="7"/>
    </row>
    <row r="57726" spans="15:15" x14ac:dyDescent="0.25">
      <c r="O57726" s="7"/>
    </row>
    <row r="57727" spans="15:15" x14ac:dyDescent="0.25">
      <c r="O57727" s="7"/>
    </row>
    <row r="57728" spans="15:15" x14ac:dyDescent="0.25">
      <c r="O57728" s="7"/>
    </row>
    <row r="57729" spans="15:15" x14ac:dyDescent="0.25">
      <c r="O57729" s="7"/>
    </row>
    <row r="57730" spans="15:15" x14ac:dyDescent="0.25">
      <c r="O57730" s="7"/>
    </row>
    <row r="57731" spans="15:15" x14ac:dyDescent="0.25">
      <c r="O57731" s="7"/>
    </row>
    <row r="57732" spans="15:15" x14ac:dyDescent="0.25">
      <c r="O57732" s="7"/>
    </row>
    <row r="57733" spans="15:15" x14ac:dyDescent="0.25">
      <c r="O57733" s="7"/>
    </row>
    <row r="57734" spans="15:15" x14ac:dyDescent="0.25">
      <c r="O57734" s="7"/>
    </row>
    <row r="57735" spans="15:15" x14ac:dyDescent="0.25">
      <c r="O57735" s="7"/>
    </row>
    <row r="57736" spans="15:15" x14ac:dyDescent="0.25">
      <c r="O57736" s="7"/>
    </row>
    <row r="57737" spans="15:15" x14ac:dyDescent="0.25">
      <c r="O57737" s="7"/>
    </row>
    <row r="57738" spans="15:15" x14ac:dyDescent="0.25">
      <c r="O57738" s="7"/>
    </row>
    <row r="57739" spans="15:15" x14ac:dyDescent="0.25">
      <c r="O57739" s="7"/>
    </row>
    <row r="57740" spans="15:15" x14ac:dyDescent="0.25">
      <c r="O57740" s="7"/>
    </row>
    <row r="57741" spans="15:15" x14ac:dyDescent="0.25">
      <c r="O57741" s="7"/>
    </row>
    <row r="57742" spans="15:15" x14ac:dyDescent="0.25">
      <c r="O57742" s="7"/>
    </row>
    <row r="57743" spans="15:15" x14ac:dyDescent="0.25">
      <c r="O57743" s="7"/>
    </row>
    <row r="57744" spans="15:15" x14ac:dyDescent="0.25">
      <c r="O57744" s="7"/>
    </row>
    <row r="57745" spans="15:15" x14ac:dyDescent="0.25">
      <c r="O57745" s="7"/>
    </row>
    <row r="57746" spans="15:15" x14ac:dyDescent="0.25">
      <c r="O57746" s="7"/>
    </row>
    <row r="57747" spans="15:15" x14ac:dyDescent="0.25">
      <c r="O57747" s="7"/>
    </row>
    <row r="57748" spans="15:15" x14ac:dyDescent="0.25">
      <c r="O57748" s="7"/>
    </row>
    <row r="57749" spans="15:15" x14ac:dyDescent="0.25">
      <c r="O57749" s="7"/>
    </row>
    <row r="57750" spans="15:15" x14ac:dyDescent="0.25">
      <c r="O57750" s="7"/>
    </row>
    <row r="57751" spans="15:15" x14ac:dyDescent="0.25">
      <c r="O57751" s="7"/>
    </row>
    <row r="57752" spans="15:15" x14ac:dyDescent="0.25">
      <c r="O57752" s="7"/>
    </row>
    <row r="57753" spans="15:15" x14ac:dyDescent="0.25">
      <c r="O57753" s="7"/>
    </row>
    <row r="57754" spans="15:15" x14ac:dyDescent="0.25">
      <c r="O57754" s="7"/>
    </row>
    <row r="57755" spans="15:15" x14ac:dyDescent="0.25">
      <c r="O57755" s="7"/>
    </row>
    <row r="57756" spans="15:15" x14ac:dyDescent="0.25">
      <c r="O57756" s="7"/>
    </row>
    <row r="57757" spans="15:15" x14ac:dyDescent="0.25">
      <c r="O57757" s="7"/>
    </row>
    <row r="57758" spans="15:15" x14ac:dyDescent="0.25">
      <c r="O57758" s="7"/>
    </row>
    <row r="57759" spans="15:15" x14ac:dyDescent="0.25">
      <c r="O57759" s="7"/>
    </row>
    <row r="57760" spans="15:15" x14ac:dyDescent="0.25">
      <c r="O57760" s="7"/>
    </row>
    <row r="57761" spans="15:15" x14ac:dyDescent="0.25">
      <c r="O57761" s="7"/>
    </row>
    <row r="57762" spans="15:15" x14ac:dyDescent="0.25">
      <c r="O57762" s="7"/>
    </row>
    <row r="57763" spans="15:15" x14ac:dyDescent="0.25">
      <c r="O57763" s="7"/>
    </row>
    <row r="57764" spans="15:15" x14ac:dyDescent="0.25">
      <c r="O57764" s="7"/>
    </row>
    <row r="57765" spans="15:15" x14ac:dyDescent="0.25">
      <c r="O57765" s="7"/>
    </row>
    <row r="57766" spans="15:15" x14ac:dyDescent="0.25">
      <c r="O57766" s="7"/>
    </row>
    <row r="57767" spans="15:15" x14ac:dyDescent="0.25">
      <c r="O57767" s="7"/>
    </row>
    <row r="57768" spans="15:15" x14ac:dyDescent="0.25">
      <c r="O57768" s="7"/>
    </row>
    <row r="57769" spans="15:15" x14ac:dyDescent="0.25">
      <c r="O57769" s="7"/>
    </row>
    <row r="57770" spans="15:15" x14ac:dyDescent="0.25">
      <c r="O57770" s="7"/>
    </row>
    <row r="57771" spans="15:15" x14ac:dyDescent="0.25">
      <c r="O57771" s="7"/>
    </row>
    <row r="57772" spans="15:15" x14ac:dyDescent="0.25">
      <c r="O57772" s="7"/>
    </row>
    <row r="57773" spans="15:15" x14ac:dyDescent="0.25">
      <c r="O57773" s="7"/>
    </row>
    <row r="57774" spans="15:15" x14ac:dyDescent="0.25">
      <c r="O57774" s="7"/>
    </row>
    <row r="57775" spans="15:15" x14ac:dyDescent="0.25">
      <c r="O57775" s="7"/>
    </row>
    <row r="57776" spans="15:15" x14ac:dyDescent="0.25">
      <c r="O57776" s="7"/>
    </row>
    <row r="57777" spans="15:15" x14ac:dyDescent="0.25">
      <c r="O57777" s="7"/>
    </row>
    <row r="57778" spans="15:15" x14ac:dyDescent="0.25">
      <c r="O57778" s="7"/>
    </row>
    <row r="57779" spans="15:15" x14ac:dyDescent="0.25">
      <c r="O57779" s="7"/>
    </row>
    <row r="57780" spans="15:15" x14ac:dyDescent="0.25">
      <c r="O57780" s="7"/>
    </row>
    <row r="57781" spans="15:15" x14ac:dyDescent="0.25">
      <c r="O57781" s="7"/>
    </row>
    <row r="57782" spans="15:15" x14ac:dyDescent="0.25">
      <c r="O57782" s="7"/>
    </row>
    <row r="57783" spans="15:15" x14ac:dyDescent="0.25">
      <c r="O57783" s="7"/>
    </row>
    <row r="57784" spans="15:15" x14ac:dyDescent="0.25">
      <c r="O57784" s="7"/>
    </row>
    <row r="57785" spans="15:15" x14ac:dyDescent="0.25">
      <c r="O57785" s="7"/>
    </row>
    <row r="57786" spans="15:15" x14ac:dyDescent="0.25">
      <c r="O57786" s="7"/>
    </row>
    <row r="57787" spans="15:15" x14ac:dyDescent="0.25">
      <c r="O57787" s="7"/>
    </row>
    <row r="57788" spans="15:15" x14ac:dyDescent="0.25">
      <c r="O57788" s="7"/>
    </row>
    <row r="57789" spans="15:15" x14ac:dyDescent="0.25">
      <c r="O57789" s="7"/>
    </row>
    <row r="57790" spans="15:15" x14ac:dyDescent="0.25">
      <c r="O57790" s="7"/>
    </row>
    <row r="57791" spans="15:15" x14ac:dyDescent="0.25">
      <c r="O57791" s="7"/>
    </row>
    <row r="57792" spans="15:15" x14ac:dyDescent="0.25">
      <c r="O57792" s="7"/>
    </row>
    <row r="57793" spans="15:15" x14ac:dyDescent="0.25">
      <c r="O57793" s="7"/>
    </row>
    <row r="57818" spans="15:15" x14ac:dyDescent="0.25">
      <c r="O57818" s="7"/>
    </row>
    <row r="57819" spans="15:15" x14ac:dyDescent="0.25">
      <c r="O57819" s="7"/>
    </row>
    <row r="57820" spans="15:15" x14ac:dyDescent="0.25">
      <c r="O57820" s="7"/>
    </row>
    <row r="57821" spans="15:15" x14ac:dyDescent="0.25">
      <c r="O57821" s="7"/>
    </row>
    <row r="57822" spans="15:15" x14ac:dyDescent="0.25">
      <c r="O57822" s="7"/>
    </row>
    <row r="57823" spans="15:15" x14ac:dyDescent="0.25">
      <c r="O57823" s="7"/>
    </row>
    <row r="57824" spans="15:15" x14ac:dyDescent="0.25">
      <c r="O57824" s="7"/>
    </row>
    <row r="57825" spans="15:15" x14ac:dyDescent="0.25">
      <c r="O57825" s="7"/>
    </row>
    <row r="57826" spans="15:15" x14ac:dyDescent="0.25">
      <c r="O57826" s="7"/>
    </row>
    <row r="57827" spans="15:15" x14ac:dyDescent="0.25">
      <c r="O57827" s="7"/>
    </row>
    <row r="57828" spans="15:15" x14ac:dyDescent="0.25">
      <c r="O57828" s="7"/>
    </row>
    <row r="57829" spans="15:15" x14ac:dyDescent="0.25">
      <c r="O57829" s="7"/>
    </row>
    <row r="57830" spans="15:15" x14ac:dyDescent="0.25">
      <c r="O57830" s="7"/>
    </row>
    <row r="57831" spans="15:15" x14ac:dyDescent="0.25">
      <c r="O57831" s="7"/>
    </row>
    <row r="57832" spans="15:15" x14ac:dyDescent="0.25">
      <c r="O57832" s="7"/>
    </row>
    <row r="57833" spans="15:15" x14ac:dyDescent="0.25">
      <c r="O57833" s="7"/>
    </row>
    <row r="57834" spans="15:15" x14ac:dyDescent="0.25">
      <c r="O57834" s="7"/>
    </row>
    <row r="57835" spans="15:15" x14ac:dyDescent="0.25">
      <c r="O57835" s="7"/>
    </row>
    <row r="57836" spans="15:15" x14ac:dyDescent="0.25">
      <c r="O57836" s="7"/>
    </row>
    <row r="57837" spans="15:15" x14ac:dyDescent="0.25">
      <c r="O57837" s="7"/>
    </row>
    <row r="57838" spans="15:15" x14ac:dyDescent="0.25">
      <c r="O57838" s="7"/>
    </row>
    <row r="57839" spans="15:15" x14ac:dyDescent="0.25">
      <c r="O57839" s="7"/>
    </row>
    <row r="57840" spans="15:15" x14ac:dyDescent="0.25">
      <c r="O57840" s="7"/>
    </row>
    <row r="57841" spans="15:15" x14ac:dyDescent="0.25">
      <c r="O57841" s="7"/>
    </row>
    <row r="57842" spans="15:15" x14ac:dyDescent="0.25">
      <c r="O57842" s="7"/>
    </row>
    <row r="57843" spans="15:15" x14ac:dyDescent="0.25">
      <c r="O57843" s="7"/>
    </row>
    <row r="57844" spans="15:15" x14ac:dyDescent="0.25">
      <c r="O57844" s="7"/>
    </row>
    <row r="57845" spans="15:15" x14ac:dyDescent="0.25">
      <c r="O57845" s="7"/>
    </row>
    <row r="57846" spans="15:15" x14ac:dyDescent="0.25">
      <c r="O57846" s="7"/>
    </row>
    <row r="57847" spans="15:15" x14ac:dyDescent="0.25">
      <c r="O57847" s="7"/>
    </row>
    <row r="57848" spans="15:15" x14ac:dyDescent="0.25">
      <c r="O57848" s="7"/>
    </row>
    <row r="57849" spans="15:15" x14ac:dyDescent="0.25">
      <c r="O57849" s="7"/>
    </row>
    <row r="57850" spans="15:15" x14ac:dyDescent="0.25">
      <c r="O57850" s="7"/>
    </row>
    <row r="57851" spans="15:15" x14ac:dyDescent="0.25">
      <c r="O57851" s="7"/>
    </row>
    <row r="57852" spans="15:15" x14ac:dyDescent="0.25">
      <c r="O57852" s="7"/>
    </row>
    <row r="57853" spans="15:15" x14ac:dyDescent="0.25">
      <c r="O57853" s="7"/>
    </row>
    <row r="57854" spans="15:15" x14ac:dyDescent="0.25">
      <c r="O57854" s="7"/>
    </row>
    <row r="57855" spans="15:15" x14ac:dyDescent="0.25">
      <c r="O57855" s="7"/>
    </row>
    <row r="57856" spans="15:15" x14ac:dyDescent="0.25">
      <c r="O57856" s="7"/>
    </row>
    <row r="57857" spans="15:15" x14ac:dyDescent="0.25">
      <c r="O57857" s="7"/>
    </row>
    <row r="57858" spans="15:15" x14ac:dyDescent="0.25">
      <c r="O57858" s="7"/>
    </row>
    <row r="57859" spans="15:15" x14ac:dyDescent="0.25">
      <c r="O57859" s="7"/>
    </row>
    <row r="57860" spans="15:15" x14ac:dyDescent="0.25">
      <c r="O57860" s="7"/>
    </row>
    <row r="57861" spans="15:15" x14ac:dyDescent="0.25">
      <c r="O57861" s="7"/>
    </row>
    <row r="57862" spans="15:15" x14ac:dyDescent="0.25">
      <c r="O57862" s="7"/>
    </row>
    <row r="57863" spans="15:15" x14ac:dyDescent="0.25">
      <c r="O57863" s="7"/>
    </row>
    <row r="57864" spans="15:15" x14ac:dyDescent="0.25">
      <c r="O57864" s="7"/>
    </row>
    <row r="57865" spans="15:15" x14ac:dyDescent="0.25">
      <c r="O57865" s="7"/>
    </row>
    <row r="57866" spans="15:15" x14ac:dyDescent="0.25">
      <c r="O57866" s="7"/>
    </row>
    <row r="57867" spans="15:15" x14ac:dyDescent="0.25">
      <c r="O57867" s="7"/>
    </row>
    <row r="57868" spans="15:15" x14ac:dyDescent="0.25">
      <c r="O57868" s="7"/>
    </row>
    <row r="57869" spans="15:15" x14ac:dyDescent="0.25">
      <c r="O57869" s="7"/>
    </row>
    <row r="57870" spans="15:15" x14ac:dyDescent="0.25">
      <c r="O57870" s="7"/>
    </row>
    <row r="57871" spans="15:15" x14ac:dyDescent="0.25">
      <c r="O57871" s="7"/>
    </row>
    <row r="57872" spans="15:15" x14ac:dyDescent="0.25">
      <c r="O57872" s="7"/>
    </row>
    <row r="57873" spans="15:15" x14ac:dyDescent="0.25">
      <c r="O57873" s="7"/>
    </row>
    <row r="57874" spans="15:15" x14ac:dyDescent="0.25">
      <c r="O57874" s="7"/>
    </row>
    <row r="57875" spans="15:15" x14ac:dyDescent="0.25">
      <c r="O57875" s="7"/>
    </row>
    <row r="57876" spans="15:15" x14ac:dyDescent="0.25">
      <c r="O57876" s="7"/>
    </row>
    <row r="57877" spans="15:15" x14ac:dyDescent="0.25">
      <c r="O57877" s="7"/>
    </row>
    <row r="57878" spans="15:15" x14ac:dyDescent="0.25">
      <c r="O57878" s="7"/>
    </row>
    <row r="57879" spans="15:15" x14ac:dyDescent="0.25">
      <c r="O57879" s="7"/>
    </row>
    <row r="57880" spans="15:15" x14ac:dyDescent="0.25">
      <c r="O57880" s="7"/>
    </row>
    <row r="57881" spans="15:15" x14ac:dyDescent="0.25">
      <c r="O57881" s="7"/>
    </row>
    <row r="57882" spans="15:15" x14ac:dyDescent="0.25">
      <c r="O57882" s="7"/>
    </row>
    <row r="57883" spans="15:15" x14ac:dyDescent="0.25">
      <c r="O57883" s="7"/>
    </row>
    <row r="57884" spans="15:15" x14ac:dyDescent="0.25">
      <c r="O57884" s="7"/>
    </row>
    <row r="57885" spans="15:15" x14ac:dyDescent="0.25">
      <c r="O57885" s="7"/>
    </row>
    <row r="57886" spans="15:15" x14ac:dyDescent="0.25">
      <c r="O57886" s="7"/>
    </row>
    <row r="57887" spans="15:15" x14ac:dyDescent="0.25">
      <c r="O57887" s="7"/>
    </row>
    <row r="57888" spans="15:15" x14ac:dyDescent="0.25">
      <c r="O57888" s="7"/>
    </row>
    <row r="57889" spans="15:15" x14ac:dyDescent="0.25">
      <c r="O57889" s="7"/>
    </row>
    <row r="57890" spans="15:15" x14ac:dyDescent="0.25">
      <c r="O57890" s="7"/>
    </row>
    <row r="57891" spans="15:15" x14ac:dyDescent="0.25">
      <c r="O57891" s="7"/>
    </row>
    <row r="57892" spans="15:15" x14ac:dyDescent="0.25">
      <c r="O57892" s="7"/>
    </row>
    <row r="57893" spans="15:15" x14ac:dyDescent="0.25">
      <c r="O57893" s="7"/>
    </row>
    <row r="57894" spans="15:15" x14ac:dyDescent="0.25">
      <c r="O57894" s="7"/>
    </row>
    <row r="57895" spans="15:15" x14ac:dyDescent="0.25">
      <c r="O57895" s="7"/>
    </row>
    <row r="57896" spans="15:15" x14ac:dyDescent="0.25">
      <c r="O57896" s="7"/>
    </row>
    <row r="57897" spans="15:15" x14ac:dyDescent="0.25">
      <c r="O57897" s="7"/>
    </row>
    <row r="57898" spans="15:15" x14ac:dyDescent="0.25">
      <c r="O57898" s="7"/>
    </row>
    <row r="57899" spans="15:15" x14ac:dyDescent="0.25">
      <c r="O57899" s="7"/>
    </row>
    <row r="57900" spans="15:15" x14ac:dyDescent="0.25">
      <c r="O57900" s="7"/>
    </row>
    <row r="57901" spans="15:15" x14ac:dyDescent="0.25">
      <c r="O57901" s="7"/>
    </row>
    <row r="57902" spans="15:15" x14ac:dyDescent="0.25">
      <c r="O57902" s="7"/>
    </row>
    <row r="57903" spans="15:15" x14ac:dyDescent="0.25">
      <c r="O57903" s="7"/>
    </row>
    <row r="57904" spans="15:15" x14ac:dyDescent="0.25">
      <c r="O57904" s="7"/>
    </row>
    <row r="57905" spans="15:15" x14ac:dyDescent="0.25">
      <c r="O57905" s="7"/>
    </row>
    <row r="57906" spans="15:15" x14ac:dyDescent="0.25">
      <c r="O57906" s="7"/>
    </row>
    <row r="57907" spans="15:15" x14ac:dyDescent="0.25">
      <c r="O57907" s="7"/>
    </row>
    <row r="57908" spans="15:15" x14ac:dyDescent="0.25">
      <c r="O57908" s="7"/>
    </row>
    <row r="57909" spans="15:15" x14ac:dyDescent="0.25">
      <c r="O57909" s="7"/>
    </row>
    <row r="57910" spans="15:15" x14ac:dyDescent="0.25">
      <c r="O57910" s="7"/>
    </row>
    <row r="57911" spans="15:15" x14ac:dyDescent="0.25">
      <c r="O57911" s="7"/>
    </row>
    <row r="57912" spans="15:15" x14ac:dyDescent="0.25">
      <c r="O57912" s="7"/>
    </row>
    <row r="57913" spans="15:15" x14ac:dyDescent="0.25">
      <c r="O57913" s="7"/>
    </row>
    <row r="57914" spans="15:15" x14ac:dyDescent="0.25">
      <c r="O57914" s="7"/>
    </row>
    <row r="57915" spans="15:15" x14ac:dyDescent="0.25">
      <c r="O57915" s="7"/>
    </row>
    <row r="57916" spans="15:15" x14ac:dyDescent="0.25">
      <c r="O57916" s="7"/>
    </row>
    <row r="57917" spans="15:15" x14ac:dyDescent="0.25">
      <c r="O57917" s="7"/>
    </row>
    <row r="57918" spans="15:15" x14ac:dyDescent="0.25">
      <c r="O57918" s="7"/>
    </row>
    <row r="57919" spans="15:15" x14ac:dyDescent="0.25">
      <c r="O57919" s="7"/>
    </row>
    <row r="57920" spans="15:15" x14ac:dyDescent="0.25">
      <c r="O57920" s="7"/>
    </row>
    <row r="57921" spans="15:15" x14ac:dyDescent="0.25">
      <c r="O57921" s="7"/>
    </row>
    <row r="57922" spans="15:15" x14ac:dyDescent="0.25">
      <c r="O57922" s="7"/>
    </row>
    <row r="57923" spans="15:15" x14ac:dyDescent="0.25">
      <c r="O57923" s="7"/>
    </row>
    <row r="57924" spans="15:15" x14ac:dyDescent="0.25">
      <c r="O57924" s="7"/>
    </row>
    <row r="57925" spans="15:15" x14ac:dyDescent="0.25">
      <c r="O57925" s="7"/>
    </row>
    <row r="57926" spans="15:15" x14ac:dyDescent="0.25">
      <c r="O57926" s="7"/>
    </row>
    <row r="57927" spans="15:15" x14ac:dyDescent="0.25">
      <c r="O57927" s="7"/>
    </row>
    <row r="57928" spans="15:15" x14ac:dyDescent="0.25">
      <c r="O57928" s="7"/>
    </row>
    <row r="57929" spans="15:15" x14ac:dyDescent="0.25">
      <c r="O57929" s="7"/>
    </row>
    <row r="57930" spans="15:15" x14ac:dyDescent="0.25">
      <c r="O57930" s="7"/>
    </row>
    <row r="57931" spans="15:15" x14ac:dyDescent="0.25">
      <c r="O57931" s="7"/>
    </row>
    <row r="57932" spans="15:15" x14ac:dyDescent="0.25">
      <c r="O57932" s="7"/>
    </row>
    <row r="57933" spans="15:15" x14ac:dyDescent="0.25">
      <c r="O57933" s="7"/>
    </row>
    <row r="57934" spans="15:15" x14ac:dyDescent="0.25">
      <c r="O57934" s="7"/>
    </row>
    <row r="57935" spans="15:15" x14ac:dyDescent="0.25">
      <c r="O57935" s="7"/>
    </row>
    <row r="57936" spans="15:15" x14ac:dyDescent="0.25">
      <c r="O57936" s="7"/>
    </row>
    <row r="57937" spans="15:15" x14ac:dyDescent="0.25">
      <c r="O57937" s="7"/>
    </row>
    <row r="57938" spans="15:15" x14ac:dyDescent="0.25">
      <c r="O57938" s="7"/>
    </row>
    <row r="57939" spans="15:15" x14ac:dyDescent="0.25">
      <c r="O57939" s="7"/>
    </row>
    <row r="57940" spans="15:15" x14ac:dyDescent="0.25">
      <c r="O57940" s="7"/>
    </row>
    <row r="57941" spans="15:15" x14ac:dyDescent="0.25">
      <c r="O57941" s="7"/>
    </row>
    <row r="57942" spans="15:15" x14ac:dyDescent="0.25">
      <c r="O57942" s="7"/>
    </row>
    <row r="57943" spans="15:15" x14ac:dyDescent="0.25">
      <c r="O57943" s="7"/>
    </row>
    <row r="57944" spans="15:15" x14ac:dyDescent="0.25">
      <c r="O57944" s="7"/>
    </row>
    <row r="57945" spans="15:15" x14ac:dyDescent="0.25">
      <c r="O57945" s="7"/>
    </row>
    <row r="57946" spans="15:15" x14ac:dyDescent="0.25">
      <c r="O57946" s="7"/>
    </row>
    <row r="57947" spans="15:15" x14ac:dyDescent="0.25">
      <c r="O57947" s="7"/>
    </row>
    <row r="57948" spans="15:15" x14ac:dyDescent="0.25">
      <c r="O57948" s="7"/>
    </row>
    <row r="57949" spans="15:15" x14ac:dyDescent="0.25">
      <c r="O57949" s="7"/>
    </row>
    <row r="57950" spans="15:15" x14ac:dyDescent="0.25">
      <c r="O57950" s="7"/>
    </row>
    <row r="57951" spans="15:15" x14ac:dyDescent="0.25">
      <c r="O57951" s="7"/>
    </row>
    <row r="57952" spans="15:15" x14ac:dyDescent="0.25">
      <c r="O57952" s="7"/>
    </row>
    <row r="57953" spans="15:15" x14ac:dyDescent="0.25">
      <c r="O57953" s="7"/>
    </row>
    <row r="57954" spans="15:15" x14ac:dyDescent="0.25">
      <c r="O57954" s="7"/>
    </row>
    <row r="57955" spans="15:15" x14ac:dyDescent="0.25">
      <c r="O57955" s="7"/>
    </row>
    <row r="57956" spans="15:15" x14ac:dyDescent="0.25">
      <c r="O57956" s="7"/>
    </row>
    <row r="57957" spans="15:15" x14ac:dyDescent="0.25">
      <c r="O57957" s="7"/>
    </row>
    <row r="57958" spans="15:15" x14ac:dyDescent="0.25">
      <c r="O57958" s="7"/>
    </row>
    <row r="57959" spans="15:15" x14ac:dyDescent="0.25">
      <c r="O57959" s="7"/>
    </row>
    <row r="57960" spans="15:15" x14ac:dyDescent="0.25">
      <c r="O57960" s="7"/>
    </row>
    <row r="57961" spans="15:15" x14ac:dyDescent="0.25">
      <c r="O57961" s="7"/>
    </row>
    <row r="57962" spans="15:15" x14ac:dyDescent="0.25">
      <c r="O57962" s="7"/>
    </row>
    <row r="57963" spans="15:15" x14ac:dyDescent="0.25">
      <c r="O57963" s="7"/>
    </row>
    <row r="57964" spans="15:15" x14ac:dyDescent="0.25">
      <c r="O57964" s="7"/>
    </row>
    <row r="57965" spans="15:15" x14ac:dyDescent="0.25">
      <c r="O57965" s="7"/>
    </row>
    <row r="57966" spans="15:15" x14ac:dyDescent="0.25">
      <c r="O57966" s="7"/>
    </row>
    <row r="57967" spans="15:15" x14ac:dyDescent="0.25">
      <c r="O57967" s="7"/>
    </row>
    <row r="57968" spans="15:15" x14ac:dyDescent="0.25">
      <c r="O57968" s="7"/>
    </row>
    <row r="57969" spans="15:15" x14ac:dyDescent="0.25">
      <c r="O57969" s="7"/>
    </row>
    <row r="57970" spans="15:15" x14ac:dyDescent="0.25">
      <c r="O57970" s="7"/>
    </row>
    <row r="57971" spans="15:15" x14ac:dyDescent="0.25">
      <c r="O57971" s="7"/>
    </row>
    <row r="57972" spans="15:15" x14ac:dyDescent="0.25">
      <c r="O57972" s="7"/>
    </row>
    <row r="57973" spans="15:15" x14ac:dyDescent="0.25">
      <c r="O57973" s="7"/>
    </row>
    <row r="57974" spans="15:15" x14ac:dyDescent="0.25">
      <c r="O57974" s="7"/>
    </row>
    <row r="57975" spans="15:15" x14ac:dyDescent="0.25">
      <c r="O57975" s="7"/>
    </row>
    <row r="57976" spans="15:15" x14ac:dyDescent="0.25">
      <c r="O57976" s="7"/>
    </row>
    <row r="57977" spans="15:15" x14ac:dyDescent="0.25">
      <c r="O57977" s="7"/>
    </row>
    <row r="57978" spans="15:15" x14ac:dyDescent="0.25">
      <c r="O57978" s="7"/>
    </row>
    <row r="57979" spans="15:15" x14ac:dyDescent="0.25">
      <c r="O57979" s="7"/>
    </row>
    <row r="57980" spans="15:15" x14ac:dyDescent="0.25">
      <c r="O57980" s="7"/>
    </row>
    <row r="57981" spans="15:15" x14ac:dyDescent="0.25">
      <c r="O57981" s="7"/>
    </row>
    <row r="57982" spans="15:15" x14ac:dyDescent="0.25">
      <c r="O57982" s="7"/>
    </row>
    <row r="57983" spans="15:15" x14ac:dyDescent="0.25">
      <c r="O57983" s="7"/>
    </row>
    <row r="57984" spans="15:15" x14ac:dyDescent="0.25">
      <c r="O57984" s="7"/>
    </row>
    <row r="57985" spans="15:15" x14ac:dyDescent="0.25">
      <c r="O57985" s="7"/>
    </row>
    <row r="57986" spans="15:15" x14ac:dyDescent="0.25">
      <c r="O57986" s="7"/>
    </row>
    <row r="57987" spans="15:15" x14ac:dyDescent="0.25">
      <c r="O57987" s="7"/>
    </row>
    <row r="57988" spans="15:15" x14ac:dyDescent="0.25">
      <c r="O57988" s="7"/>
    </row>
    <row r="57989" spans="15:15" x14ac:dyDescent="0.25">
      <c r="O57989" s="7"/>
    </row>
    <row r="57990" spans="15:15" x14ac:dyDescent="0.25">
      <c r="O57990" s="7"/>
    </row>
    <row r="57991" spans="15:15" x14ac:dyDescent="0.25">
      <c r="O57991" s="7"/>
    </row>
    <row r="57992" spans="15:15" x14ac:dyDescent="0.25">
      <c r="O57992" s="7"/>
    </row>
    <row r="57993" spans="15:15" x14ac:dyDescent="0.25">
      <c r="O57993" s="7"/>
    </row>
    <row r="57994" spans="15:15" x14ac:dyDescent="0.25">
      <c r="O57994" s="7"/>
    </row>
    <row r="57995" spans="15:15" x14ac:dyDescent="0.25">
      <c r="O57995" s="7"/>
    </row>
    <row r="57996" spans="15:15" x14ac:dyDescent="0.25">
      <c r="O57996" s="7"/>
    </row>
    <row r="57997" spans="15:15" x14ac:dyDescent="0.25">
      <c r="O57997" s="7"/>
    </row>
    <row r="57998" spans="15:15" x14ac:dyDescent="0.25">
      <c r="O57998" s="7"/>
    </row>
    <row r="57999" spans="15:15" x14ac:dyDescent="0.25">
      <c r="O57999" s="7"/>
    </row>
    <row r="58000" spans="15:15" x14ac:dyDescent="0.25">
      <c r="O58000" s="7"/>
    </row>
    <row r="58001" spans="15:15" x14ac:dyDescent="0.25">
      <c r="O58001" s="7"/>
    </row>
    <row r="58002" spans="15:15" x14ac:dyDescent="0.25">
      <c r="O58002" s="7"/>
    </row>
    <row r="58003" spans="15:15" x14ac:dyDescent="0.25">
      <c r="O58003" s="7"/>
    </row>
    <row r="58004" spans="15:15" x14ac:dyDescent="0.25">
      <c r="O58004" s="7"/>
    </row>
    <row r="58005" spans="15:15" x14ac:dyDescent="0.25">
      <c r="O58005" s="7"/>
    </row>
    <row r="58006" spans="15:15" x14ac:dyDescent="0.25">
      <c r="O58006" s="7"/>
    </row>
    <row r="58007" spans="15:15" x14ac:dyDescent="0.25">
      <c r="O58007" s="7"/>
    </row>
    <row r="58008" spans="15:15" x14ac:dyDescent="0.25">
      <c r="O58008" s="7"/>
    </row>
    <row r="58009" spans="15:15" x14ac:dyDescent="0.25">
      <c r="O58009" s="7"/>
    </row>
    <row r="58010" spans="15:15" x14ac:dyDescent="0.25">
      <c r="O58010" s="7"/>
    </row>
    <row r="58011" spans="15:15" x14ac:dyDescent="0.25">
      <c r="O58011" s="7"/>
    </row>
    <row r="58012" spans="15:15" x14ac:dyDescent="0.25">
      <c r="O58012" s="7"/>
    </row>
    <row r="58013" spans="15:15" x14ac:dyDescent="0.25">
      <c r="O58013" s="7"/>
    </row>
    <row r="58014" spans="15:15" x14ac:dyDescent="0.25">
      <c r="O58014" s="7"/>
    </row>
    <row r="58015" spans="15:15" x14ac:dyDescent="0.25">
      <c r="O58015" s="7"/>
    </row>
    <row r="58016" spans="15:15" x14ac:dyDescent="0.25">
      <c r="O58016" s="7"/>
    </row>
    <row r="58017" spans="15:15" x14ac:dyDescent="0.25">
      <c r="O58017" s="7"/>
    </row>
    <row r="58018" spans="15:15" x14ac:dyDescent="0.25">
      <c r="O58018" s="7"/>
    </row>
    <row r="58019" spans="15:15" x14ac:dyDescent="0.25">
      <c r="O58019" s="7"/>
    </row>
    <row r="58020" spans="15:15" x14ac:dyDescent="0.25">
      <c r="O58020" s="7"/>
    </row>
    <row r="58021" spans="15:15" x14ac:dyDescent="0.25">
      <c r="O58021" s="7"/>
    </row>
    <row r="58022" spans="15:15" x14ac:dyDescent="0.25">
      <c r="O58022" s="7"/>
    </row>
    <row r="58023" spans="15:15" x14ac:dyDescent="0.25">
      <c r="O58023" s="7"/>
    </row>
    <row r="58024" spans="15:15" x14ac:dyDescent="0.25">
      <c r="O58024" s="7"/>
    </row>
    <row r="58025" spans="15:15" x14ac:dyDescent="0.25">
      <c r="O58025" s="7"/>
    </row>
    <row r="58026" spans="15:15" x14ac:dyDescent="0.25">
      <c r="O58026" s="7"/>
    </row>
    <row r="58027" spans="15:15" x14ac:dyDescent="0.25">
      <c r="O58027" s="7"/>
    </row>
    <row r="58028" spans="15:15" x14ac:dyDescent="0.25">
      <c r="O58028" s="7"/>
    </row>
    <row r="58029" spans="15:15" x14ac:dyDescent="0.25">
      <c r="O58029" s="7"/>
    </row>
    <row r="58030" spans="15:15" x14ac:dyDescent="0.25">
      <c r="O58030" s="7"/>
    </row>
    <row r="58031" spans="15:15" x14ac:dyDescent="0.25">
      <c r="O58031" s="7"/>
    </row>
    <row r="58032" spans="15:15" x14ac:dyDescent="0.25">
      <c r="O58032" s="7"/>
    </row>
    <row r="58033" spans="15:15" x14ac:dyDescent="0.25">
      <c r="O58033" s="7"/>
    </row>
    <row r="58034" spans="15:15" x14ac:dyDescent="0.25">
      <c r="O58034" s="7"/>
    </row>
    <row r="58035" spans="15:15" x14ac:dyDescent="0.25">
      <c r="O58035" s="7"/>
    </row>
    <row r="58036" spans="15:15" x14ac:dyDescent="0.25">
      <c r="O58036" s="7"/>
    </row>
    <row r="58037" spans="15:15" x14ac:dyDescent="0.25">
      <c r="O58037" s="7"/>
    </row>
    <row r="58038" spans="15:15" x14ac:dyDescent="0.25">
      <c r="O58038" s="7"/>
    </row>
    <row r="58039" spans="15:15" x14ac:dyDescent="0.25">
      <c r="O58039" s="7"/>
    </row>
    <row r="58040" spans="15:15" x14ac:dyDescent="0.25">
      <c r="O58040" s="7"/>
    </row>
    <row r="58041" spans="15:15" x14ac:dyDescent="0.25">
      <c r="O58041" s="7"/>
    </row>
    <row r="58042" spans="15:15" x14ac:dyDescent="0.25">
      <c r="O58042" s="7"/>
    </row>
    <row r="58043" spans="15:15" x14ac:dyDescent="0.25">
      <c r="O58043" s="7"/>
    </row>
    <row r="58044" spans="15:15" x14ac:dyDescent="0.25">
      <c r="O58044" s="7"/>
    </row>
    <row r="58045" spans="15:15" x14ac:dyDescent="0.25">
      <c r="O58045" s="7"/>
    </row>
    <row r="58046" spans="15:15" x14ac:dyDescent="0.25">
      <c r="O58046" s="7"/>
    </row>
    <row r="58047" spans="15:15" x14ac:dyDescent="0.25">
      <c r="O58047" s="7"/>
    </row>
    <row r="58048" spans="15:15" x14ac:dyDescent="0.25">
      <c r="O58048" s="7"/>
    </row>
    <row r="58049" spans="15:15" x14ac:dyDescent="0.25">
      <c r="O58049" s="7"/>
    </row>
    <row r="58050" spans="15:15" x14ac:dyDescent="0.25">
      <c r="O58050" s="7"/>
    </row>
    <row r="58051" spans="15:15" x14ac:dyDescent="0.25">
      <c r="O58051" s="7"/>
    </row>
    <row r="58052" spans="15:15" x14ac:dyDescent="0.25">
      <c r="O58052" s="7"/>
    </row>
    <row r="58053" spans="15:15" x14ac:dyDescent="0.25">
      <c r="O58053" s="7"/>
    </row>
    <row r="58054" spans="15:15" x14ac:dyDescent="0.25">
      <c r="O58054" s="7"/>
    </row>
    <row r="58055" spans="15:15" x14ac:dyDescent="0.25">
      <c r="O58055" s="7"/>
    </row>
    <row r="58056" spans="15:15" x14ac:dyDescent="0.25">
      <c r="O58056" s="7"/>
    </row>
    <row r="58057" spans="15:15" x14ac:dyDescent="0.25">
      <c r="O58057" s="7"/>
    </row>
    <row r="58082" spans="15:15" x14ac:dyDescent="0.25">
      <c r="O58082" s="7"/>
    </row>
    <row r="58083" spans="15:15" x14ac:dyDescent="0.25">
      <c r="O58083" s="7"/>
    </row>
    <row r="58084" spans="15:15" x14ac:dyDescent="0.25">
      <c r="O58084" s="7"/>
    </row>
    <row r="58085" spans="15:15" x14ac:dyDescent="0.25">
      <c r="O58085" s="7"/>
    </row>
    <row r="58086" spans="15:15" x14ac:dyDescent="0.25">
      <c r="O58086" s="7"/>
    </row>
    <row r="58087" spans="15:15" x14ac:dyDescent="0.25">
      <c r="O58087" s="7"/>
    </row>
    <row r="58088" spans="15:15" x14ac:dyDescent="0.25">
      <c r="O58088" s="7"/>
    </row>
    <row r="58089" spans="15:15" x14ac:dyDescent="0.25">
      <c r="O58089" s="7"/>
    </row>
    <row r="58090" spans="15:15" x14ac:dyDescent="0.25">
      <c r="O58090" s="7"/>
    </row>
    <row r="58091" spans="15:15" x14ac:dyDescent="0.25">
      <c r="O58091" s="7"/>
    </row>
    <row r="58092" spans="15:15" x14ac:dyDescent="0.25">
      <c r="O58092" s="7"/>
    </row>
    <row r="58093" spans="15:15" x14ac:dyDescent="0.25">
      <c r="O58093" s="7"/>
    </row>
    <row r="58094" spans="15:15" x14ac:dyDescent="0.25">
      <c r="O58094" s="7"/>
    </row>
    <row r="58095" spans="15:15" x14ac:dyDescent="0.25">
      <c r="O58095" s="7"/>
    </row>
    <row r="58096" spans="15:15" x14ac:dyDescent="0.25">
      <c r="O58096" s="7"/>
    </row>
    <row r="58097" spans="15:15" x14ac:dyDescent="0.25">
      <c r="O58097" s="7"/>
    </row>
    <row r="58098" spans="15:15" x14ac:dyDescent="0.25">
      <c r="O58098" s="7"/>
    </row>
    <row r="58099" spans="15:15" x14ac:dyDescent="0.25">
      <c r="O58099" s="7"/>
    </row>
    <row r="58100" spans="15:15" x14ac:dyDescent="0.25">
      <c r="O58100" s="7"/>
    </row>
    <row r="58101" spans="15:15" x14ac:dyDescent="0.25">
      <c r="O58101" s="7"/>
    </row>
    <row r="58102" spans="15:15" x14ac:dyDescent="0.25">
      <c r="O58102" s="7"/>
    </row>
    <row r="58103" spans="15:15" x14ac:dyDescent="0.25">
      <c r="O58103" s="7"/>
    </row>
    <row r="58104" spans="15:15" x14ac:dyDescent="0.25">
      <c r="O58104" s="7"/>
    </row>
    <row r="58105" spans="15:15" x14ac:dyDescent="0.25">
      <c r="O58105" s="7"/>
    </row>
    <row r="58106" spans="15:15" x14ac:dyDescent="0.25">
      <c r="O58106" s="7"/>
    </row>
    <row r="58107" spans="15:15" x14ac:dyDescent="0.25">
      <c r="O58107" s="7"/>
    </row>
    <row r="58108" spans="15:15" x14ac:dyDescent="0.25">
      <c r="O58108" s="7"/>
    </row>
    <row r="58109" spans="15:15" x14ac:dyDescent="0.25">
      <c r="O58109" s="7"/>
    </row>
    <row r="58110" spans="15:15" x14ac:dyDescent="0.25">
      <c r="O58110" s="7"/>
    </row>
    <row r="58111" spans="15:15" x14ac:dyDescent="0.25">
      <c r="O58111" s="7"/>
    </row>
    <row r="58112" spans="15:15" x14ac:dyDescent="0.25">
      <c r="O58112" s="7"/>
    </row>
    <row r="58113" spans="15:15" x14ac:dyDescent="0.25">
      <c r="O58113" s="7"/>
    </row>
    <row r="58114" spans="15:15" x14ac:dyDescent="0.25">
      <c r="O58114" s="7"/>
    </row>
    <row r="58115" spans="15:15" x14ac:dyDescent="0.25">
      <c r="O58115" s="7"/>
    </row>
    <row r="58116" spans="15:15" x14ac:dyDescent="0.25">
      <c r="O58116" s="7"/>
    </row>
    <row r="58117" spans="15:15" x14ac:dyDescent="0.25">
      <c r="O58117" s="7"/>
    </row>
    <row r="58118" spans="15:15" x14ac:dyDescent="0.25">
      <c r="O58118" s="7"/>
    </row>
    <row r="58119" spans="15:15" x14ac:dyDescent="0.25">
      <c r="O58119" s="7"/>
    </row>
    <row r="58120" spans="15:15" x14ac:dyDescent="0.25">
      <c r="O58120" s="7"/>
    </row>
    <row r="58121" spans="15:15" x14ac:dyDescent="0.25">
      <c r="O58121" s="7"/>
    </row>
    <row r="58122" spans="15:15" x14ac:dyDescent="0.25">
      <c r="O58122" s="7"/>
    </row>
    <row r="58123" spans="15:15" x14ac:dyDescent="0.25">
      <c r="O58123" s="7"/>
    </row>
    <row r="58124" spans="15:15" x14ac:dyDescent="0.25">
      <c r="O58124" s="7"/>
    </row>
    <row r="58125" spans="15:15" x14ac:dyDescent="0.25">
      <c r="O58125" s="7"/>
    </row>
    <row r="58126" spans="15:15" x14ac:dyDescent="0.25">
      <c r="O58126" s="7"/>
    </row>
    <row r="58127" spans="15:15" x14ac:dyDescent="0.25">
      <c r="O58127" s="7"/>
    </row>
    <row r="58128" spans="15:15" x14ac:dyDescent="0.25">
      <c r="O58128" s="7"/>
    </row>
    <row r="58129" spans="15:15" x14ac:dyDescent="0.25">
      <c r="O58129" s="7"/>
    </row>
    <row r="58130" spans="15:15" x14ac:dyDescent="0.25">
      <c r="O58130" s="7"/>
    </row>
    <row r="58131" spans="15:15" x14ac:dyDescent="0.25">
      <c r="O58131" s="7"/>
    </row>
    <row r="58132" spans="15:15" x14ac:dyDescent="0.25">
      <c r="O58132" s="7"/>
    </row>
    <row r="58133" spans="15:15" x14ac:dyDescent="0.25">
      <c r="O58133" s="7"/>
    </row>
    <row r="58134" spans="15:15" x14ac:dyDescent="0.25">
      <c r="O58134" s="7"/>
    </row>
    <row r="58135" spans="15:15" x14ac:dyDescent="0.25">
      <c r="O58135" s="7"/>
    </row>
    <row r="58136" spans="15:15" x14ac:dyDescent="0.25">
      <c r="O58136" s="7"/>
    </row>
    <row r="58137" spans="15:15" x14ac:dyDescent="0.25">
      <c r="O58137" s="7"/>
    </row>
    <row r="58138" spans="15:15" x14ac:dyDescent="0.25">
      <c r="O58138" s="7"/>
    </row>
    <row r="58139" spans="15:15" x14ac:dyDescent="0.25">
      <c r="O58139" s="7"/>
    </row>
    <row r="58140" spans="15:15" x14ac:dyDescent="0.25">
      <c r="O58140" s="7"/>
    </row>
    <row r="58141" spans="15:15" x14ac:dyDescent="0.25">
      <c r="O58141" s="7"/>
    </row>
    <row r="58142" spans="15:15" x14ac:dyDescent="0.25">
      <c r="O58142" s="7"/>
    </row>
    <row r="58143" spans="15:15" x14ac:dyDescent="0.25">
      <c r="O58143" s="7"/>
    </row>
    <row r="58144" spans="15:15" x14ac:dyDescent="0.25">
      <c r="O58144" s="7"/>
    </row>
    <row r="58145" spans="15:15" x14ac:dyDescent="0.25">
      <c r="O58145" s="7"/>
    </row>
    <row r="58146" spans="15:15" x14ac:dyDescent="0.25">
      <c r="O58146" s="7"/>
    </row>
    <row r="58147" spans="15:15" x14ac:dyDescent="0.25">
      <c r="O58147" s="7"/>
    </row>
    <row r="58148" spans="15:15" x14ac:dyDescent="0.25">
      <c r="O58148" s="7"/>
    </row>
    <row r="58149" spans="15:15" x14ac:dyDescent="0.25">
      <c r="O58149" s="7"/>
    </row>
    <row r="58150" spans="15:15" x14ac:dyDescent="0.25">
      <c r="O58150" s="7"/>
    </row>
    <row r="58151" spans="15:15" x14ac:dyDescent="0.25">
      <c r="O58151" s="7"/>
    </row>
    <row r="58152" spans="15:15" x14ac:dyDescent="0.25">
      <c r="O58152" s="7"/>
    </row>
    <row r="58153" spans="15:15" x14ac:dyDescent="0.25">
      <c r="O58153" s="7"/>
    </row>
    <row r="58154" spans="15:15" x14ac:dyDescent="0.25">
      <c r="O58154" s="7"/>
    </row>
    <row r="58155" spans="15:15" x14ac:dyDescent="0.25">
      <c r="O58155" s="7"/>
    </row>
    <row r="58156" spans="15:15" x14ac:dyDescent="0.25">
      <c r="O58156" s="7"/>
    </row>
    <row r="58157" spans="15:15" x14ac:dyDescent="0.25">
      <c r="O58157" s="7"/>
    </row>
    <row r="58158" spans="15:15" x14ac:dyDescent="0.25">
      <c r="O58158" s="7"/>
    </row>
    <row r="58159" spans="15:15" x14ac:dyDescent="0.25">
      <c r="O58159" s="7"/>
    </row>
    <row r="58160" spans="15:15" x14ac:dyDescent="0.25">
      <c r="O58160" s="7"/>
    </row>
    <row r="58161" spans="15:15" x14ac:dyDescent="0.25">
      <c r="O58161" s="7"/>
    </row>
    <row r="58162" spans="15:15" x14ac:dyDescent="0.25">
      <c r="O58162" s="7"/>
    </row>
    <row r="58163" spans="15:15" x14ac:dyDescent="0.25">
      <c r="O58163" s="7"/>
    </row>
    <row r="58164" spans="15:15" x14ac:dyDescent="0.25">
      <c r="O58164" s="7"/>
    </row>
    <row r="58165" spans="15:15" x14ac:dyDescent="0.25">
      <c r="O58165" s="7"/>
    </row>
    <row r="58166" spans="15:15" x14ac:dyDescent="0.25">
      <c r="O58166" s="7"/>
    </row>
    <row r="58167" spans="15:15" x14ac:dyDescent="0.25">
      <c r="O58167" s="7"/>
    </row>
    <row r="58168" spans="15:15" x14ac:dyDescent="0.25">
      <c r="O58168" s="7"/>
    </row>
    <row r="58169" spans="15:15" x14ac:dyDescent="0.25">
      <c r="O58169" s="7"/>
    </row>
    <row r="58170" spans="15:15" x14ac:dyDescent="0.25">
      <c r="O58170" s="7"/>
    </row>
    <row r="58171" spans="15:15" x14ac:dyDescent="0.25">
      <c r="O58171" s="7"/>
    </row>
    <row r="58172" spans="15:15" x14ac:dyDescent="0.25">
      <c r="O58172" s="7"/>
    </row>
    <row r="58173" spans="15:15" x14ac:dyDescent="0.25">
      <c r="O58173" s="7"/>
    </row>
    <row r="58174" spans="15:15" x14ac:dyDescent="0.25">
      <c r="O58174" s="7"/>
    </row>
    <row r="58175" spans="15:15" x14ac:dyDescent="0.25">
      <c r="O58175" s="7"/>
    </row>
    <row r="58176" spans="15:15" x14ac:dyDescent="0.25">
      <c r="O58176" s="7"/>
    </row>
    <row r="58177" spans="15:15" x14ac:dyDescent="0.25">
      <c r="O58177" s="7"/>
    </row>
    <row r="58178" spans="15:15" x14ac:dyDescent="0.25">
      <c r="O58178" s="7"/>
    </row>
    <row r="58179" spans="15:15" x14ac:dyDescent="0.25">
      <c r="O58179" s="7"/>
    </row>
    <row r="58180" spans="15:15" x14ac:dyDescent="0.25">
      <c r="O58180" s="7"/>
    </row>
    <row r="58181" spans="15:15" x14ac:dyDescent="0.25">
      <c r="O58181" s="7"/>
    </row>
    <row r="58182" spans="15:15" x14ac:dyDescent="0.25">
      <c r="O58182" s="7"/>
    </row>
    <row r="58183" spans="15:15" x14ac:dyDescent="0.25">
      <c r="O58183" s="7"/>
    </row>
    <row r="58184" spans="15:15" x14ac:dyDescent="0.25">
      <c r="O58184" s="7"/>
    </row>
    <row r="58185" spans="15:15" x14ac:dyDescent="0.25">
      <c r="O58185" s="7"/>
    </row>
    <row r="58186" spans="15:15" x14ac:dyDescent="0.25">
      <c r="O58186" s="7"/>
    </row>
    <row r="58187" spans="15:15" x14ac:dyDescent="0.25">
      <c r="O58187" s="7"/>
    </row>
    <row r="58188" spans="15:15" x14ac:dyDescent="0.25">
      <c r="O58188" s="7"/>
    </row>
    <row r="58189" spans="15:15" x14ac:dyDescent="0.25">
      <c r="O58189" s="7"/>
    </row>
    <row r="58190" spans="15:15" x14ac:dyDescent="0.25">
      <c r="O58190" s="7"/>
    </row>
    <row r="58191" spans="15:15" x14ac:dyDescent="0.25">
      <c r="O58191" s="7"/>
    </row>
    <row r="58192" spans="15:15" x14ac:dyDescent="0.25">
      <c r="O58192" s="7"/>
    </row>
    <row r="58193" spans="15:15" x14ac:dyDescent="0.25">
      <c r="O58193" s="7"/>
    </row>
    <row r="58194" spans="15:15" x14ac:dyDescent="0.25">
      <c r="O58194" s="7"/>
    </row>
    <row r="58195" spans="15:15" x14ac:dyDescent="0.25">
      <c r="O58195" s="7"/>
    </row>
    <row r="58196" spans="15:15" x14ac:dyDescent="0.25">
      <c r="O58196" s="7"/>
    </row>
    <row r="58197" spans="15:15" x14ac:dyDescent="0.25">
      <c r="O58197" s="7"/>
    </row>
    <row r="58198" spans="15:15" x14ac:dyDescent="0.25">
      <c r="O58198" s="7"/>
    </row>
    <row r="58199" spans="15:15" x14ac:dyDescent="0.25">
      <c r="O58199" s="7"/>
    </row>
    <row r="58200" spans="15:15" x14ac:dyDescent="0.25">
      <c r="O58200" s="7"/>
    </row>
    <row r="58201" spans="15:15" x14ac:dyDescent="0.25">
      <c r="O58201" s="7"/>
    </row>
    <row r="58202" spans="15:15" x14ac:dyDescent="0.25">
      <c r="O58202" s="7"/>
    </row>
    <row r="58203" spans="15:15" x14ac:dyDescent="0.25">
      <c r="O58203" s="7"/>
    </row>
    <row r="58204" spans="15:15" x14ac:dyDescent="0.25">
      <c r="O58204" s="7"/>
    </row>
    <row r="58205" spans="15:15" x14ac:dyDescent="0.25">
      <c r="O58205" s="7"/>
    </row>
    <row r="58206" spans="15:15" x14ac:dyDescent="0.25">
      <c r="O58206" s="7"/>
    </row>
    <row r="58207" spans="15:15" x14ac:dyDescent="0.25">
      <c r="O58207" s="7"/>
    </row>
    <row r="58208" spans="15:15" x14ac:dyDescent="0.25">
      <c r="O58208" s="7"/>
    </row>
    <row r="58209" spans="15:15" x14ac:dyDescent="0.25">
      <c r="O58209" s="7"/>
    </row>
    <row r="58210" spans="15:15" x14ac:dyDescent="0.25">
      <c r="O58210" s="7"/>
    </row>
    <row r="58211" spans="15:15" x14ac:dyDescent="0.25">
      <c r="O58211" s="7"/>
    </row>
    <row r="58212" spans="15:15" x14ac:dyDescent="0.25">
      <c r="O58212" s="7"/>
    </row>
    <row r="58213" spans="15:15" x14ac:dyDescent="0.25">
      <c r="O58213" s="7"/>
    </row>
    <row r="58214" spans="15:15" x14ac:dyDescent="0.25">
      <c r="O58214" s="7"/>
    </row>
    <row r="58215" spans="15:15" x14ac:dyDescent="0.25">
      <c r="O58215" s="7"/>
    </row>
    <row r="58216" spans="15:15" x14ac:dyDescent="0.25">
      <c r="O58216" s="7"/>
    </row>
    <row r="58217" spans="15:15" x14ac:dyDescent="0.25">
      <c r="O58217" s="7"/>
    </row>
    <row r="58218" spans="15:15" x14ac:dyDescent="0.25">
      <c r="O58218" s="7"/>
    </row>
    <row r="58219" spans="15:15" x14ac:dyDescent="0.25">
      <c r="O58219" s="7"/>
    </row>
    <row r="58220" spans="15:15" x14ac:dyDescent="0.25">
      <c r="O58220" s="7"/>
    </row>
    <row r="58221" spans="15:15" x14ac:dyDescent="0.25">
      <c r="O58221" s="7"/>
    </row>
    <row r="58222" spans="15:15" x14ac:dyDescent="0.25">
      <c r="O58222" s="7"/>
    </row>
    <row r="58223" spans="15:15" x14ac:dyDescent="0.25">
      <c r="O58223" s="7"/>
    </row>
    <row r="58224" spans="15:15" x14ac:dyDescent="0.25">
      <c r="O58224" s="7"/>
    </row>
    <row r="58225" spans="15:15" x14ac:dyDescent="0.25">
      <c r="O58225" s="7"/>
    </row>
    <row r="58226" spans="15:15" x14ac:dyDescent="0.25">
      <c r="O58226" s="7"/>
    </row>
    <row r="58227" spans="15:15" x14ac:dyDescent="0.25">
      <c r="O58227" s="7"/>
    </row>
    <row r="58228" spans="15:15" x14ac:dyDescent="0.25">
      <c r="O58228" s="7"/>
    </row>
    <row r="58229" spans="15:15" x14ac:dyDescent="0.25">
      <c r="O58229" s="7"/>
    </row>
    <row r="58230" spans="15:15" x14ac:dyDescent="0.25">
      <c r="O58230" s="7"/>
    </row>
    <row r="58231" spans="15:15" x14ac:dyDescent="0.25">
      <c r="O58231" s="7"/>
    </row>
    <row r="58232" spans="15:15" x14ac:dyDescent="0.25">
      <c r="O58232" s="7"/>
    </row>
    <row r="58233" spans="15:15" x14ac:dyDescent="0.25">
      <c r="O58233" s="7"/>
    </row>
    <row r="58234" spans="15:15" x14ac:dyDescent="0.25">
      <c r="O58234" s="7"/>
    </row>
    <row r="58235" spans="15:15" x14ac:dyDescent="0.25">
      <c r="O58235" s="7"/>
    </row>
    <row r="58236" spans="15:15" x14ac:dyDescent="0.25">
      <c r="O58236" s="7"/>
    </row>
    <row r="58237" spans="15:15" x14ac:dyDescent="0.25">
      <c r="O58237" s="7"/>
    </row>
    <row r="58238" spans="15:15" x14ac:dyDescent="0.25">
      <c r="O58238" s="7"/>
    </row>
    <row r="58239" spans="15:15" x14ac:dyDescent="0.25">
      <c r="O58239" s="7"/>
    </row>
    <row r="58240" spans="15:15" x14ac:dyDescent="0.25">
      <c r="O58240" s="7"/>
    </row>
    <row r="58241" spans="15:15" x14ac:dyDescent="0.25">
      <c r="O58241" s="7"/>
    </row>
    <row r="58242" spans="15:15" x14ac:dyDescent="0.25">
      <c r="O58242" s="7"/>
    </row>
    <row r="58243" spans="15:15" x14ac:dyDescent="0.25">
      <c r="O58243" s="7"/>
    </row>
    <row r="58244" spans="15:15" x14ac:dyDescent="0.25">
      <c r="O58244" s="7"/>
    </row>
    <row r="58245" spans="15:15" x14ac:dyDescent="0.25">
      <c r="O58245" s="7"/>
    </row>
    <row r="58246" spans="15:15" x14ac:dyDescent="0.25">
      <c r="O58246" s="7"/>
    </row>
    <row r="58247" spans="15:15" x14ac:dyDescent="0.25">
      <c r="O58247" s="7"/>
    </row>
    <row r="58248" spans="15:15" x14ac:dyDescent="0.25">
      <c r="O58248" s="7"/>
    </row>
    <row r="58249" spans="15:15" x14ac:dyDescent="0.25">
      <c r="O58249" s="7"/>
    </row>
    <row r="58250" spans="15:15" x14ac:dyDescent="0.25">
      <c r="O58250" s="7"/>
    </row>
    <row r="58251" spans="15:15" x14ac:dyDescent="0.25">
      <c r="O58251" s="7"/>
    </row>
    <row r="58252" spans="15:15" x14ac:dyDescent="0.25">
      <c r="O58252" s="7"/>
    </row>
    <row r="58253" spans="15:15" x14ac:dyDescent="0.25">
      <c r="O58253" s="7"/>
    </row>
    <row r="58254" spans="15:15" x14ac:dyDescent="0.25">
      <c r="O58254" s="7"/>
    </row>
    <row r="58255" spans="15:15" x14ac:dyDescent="0.25">
      <c r="O58255" s="7"/>
    </row>
    <row r="58256" spans="15:15" x14ac:dyDescent="0.25">
      <c r="O58256" s="7"/>
    </row>
    <row r="58257" spans="15:15" x14ac:dyDescent="0.25">
      <c r="O58257" s="7"/>
    </row>
    <row r="58258" spans="15:15" x14ac:dyDescent="0.25">
      <c r="O58258" s="7"/>
    </row>
    <row r="58259" spans="15:15" x14ac:dyDescent="0.25">
      <c r="O58259" s="7"/>
    </row>
    <row r="58260" spans="15:15" x14ac:dyDescent="0.25">
      <c r="O58260" s="7"/>
    </row>
    <row r="58261" spans="15:15" x14ac:dyDescent="0.25">
      <c r="O58261" s="7"/>
    </row>
    <row r="58262" spans="15:15" x14ac:dyDescent="0.25">
      <c r="O58262" s="7"/>
    </row>
    <row r="58263" spans="15:15" x14ac:dyDescent="0.25">
      <c r="O58263" s="7"/>
    </row>
    <row r="58264" spans="15:15" x14ac:dyDescent="0.25">
      <c r="O58264" s="7"/>
    </row>
    <row r="58265" spans="15:15" x14ac:dyDescent="0.25">
      <c r="O58265" s="7"/>
    </row>
    <row r="58266" spans="15:15" x14ac:dyDescent="0.25">
      <c r="O58266" s="7"/>
    </row>
    <row r="58267" spans="15:15" x14ac:dyDescent="0.25">
      <c r="O58267" s="7"/>
    </row>
    <row r="58268" spans="15:15" x14ac:dyDescent="0.25">
      <c r="O58268" s="7"/>
    </row>
    <row r="58269" spans="15:15" x14ac:dyDescent="0.25">
      <c r="O58269" s="7"/>
    </row>
    <row r="58270" spans="15:15" x14ac:dyDescent="0.25">
      <c r="O58270" s="7"/>
    </row>
    <row r="58271" spans="15:15" x14ac:dyDescent="0.25">
      <c r="O58271" s="7"/>
    </row>
    <row r="58272" spans="15:15" x14ac:dyDescent="0.25">
      <c r="O58272" s="7"/>
    </row>
    <row r="58273" spans="15:15" x14ac:dyDescent="0.25">
      <c r="O58273" s="7"/>
    </row>
    <row r="58274" spans="15:15" x14ac:dyDescent="0.25">
      <c r="O58274" s="7"/>
    </row>
    <row r="58275" spans="15:15" x14ac:dyDescent="0.25">
      <c r="O58275" s="7"/>
    </row>
    <row r="58276" spans="15:15" x14ac:dyDescent="0.25">
      <c r="O58276" s="7"/>
    </row>
    <row r="58277" spans="15:15" x14ac:dyDescent="0.25">
      <c r="O58277" s="7"/>
    </row>
    <row r="58278" spans="15:15" x14ac:dyDescent="0.25">
      <c r="O58278" s="7"/>
    </row>
    <row r="58279" spans="15:15" x14ac:dyDescent="0.25">
      <c r="O58279" s="7"/>
    </row>
    <row r="58280" spans="15:15" x14ac:dyDescent="0.25">
      <c r="O58280" s="7"/>
    </row>
    <row r="58281" spans="15:15" x14ac:dyDescent="0.25">
      <c r="O58281" s="7"/>
    </row>
    <row r="58282" spans="15:15" x14ac:dyDescent="0.25">
      <c r="O58282" s="7"/>
    </row>
    <row r="58283" spans="15:15" x14ac:dyDescent="0.25">
      <c r="O58283" s="7"/>
    </row>
    <row r="58284" spans="15:15" x14ac:dyDescent="0.25">
      <c r="O58284" s="7"/>
    </row>
    <row r="58285" spans="15:15" x14ac:dyDescent="0.25">
      <c r="O58285" s="7"/>
    </row>
    <row r="58286" spans="15:15" x14ac:dyDescent="0.25">
      <c r="O58286" s="7"/>
    </row>
    <row r="58287" spans="15:15" x14ac:dyDescent="0.25">
      <c r="O58287" s="7"/>
    </row>
    <row r="58288" spans="15:15" x14ac:dyDescent="0.25">
      <c r="O58288" s="7"/>
    </row>
    <row r="58289" spans="15:15" x14ac:dyDescent="0.25">
      <c r="O58289" s="7"/>
    </row>
    <row r="58290" spans="15:15" x14ac:dyDescent="0.25">
      <c r="O58290" s="7"/>
    </row>
    <row r="58291" spans="15:15" x14ac:dyDescent="0.25">
      <c r="O58291" s="7"/>
    </row>
    <row r="58292" spans="15:15" x14ac:dyDescent="0.25">
      <c r="O58292" s="7"/>
    </row>
    <row r="58293" spans="15:15" x14ac:dyDescent="0.25">
      <c r="O58293" s="7"/>
    </row>
    <row r="58294" spans="15:15" x14ac:dyDescent="0.25">
      <c r="O58294" s="7"/>
    </row>
    <row r="58295" spans="15:15" x14ac:dyDescent="0.25">
      <c r="O58295" s="7"/>
    </row>
    <row r="58296" spans="15:15" x14ac:dyDescent="0.25">
      <c r="O58296" s="7"/>
    </row>
    <row r="58297" spans="15:15" x14ac:dyDescent="0.25">
      <c r="O58297" s="7"/>
    </row>
    <row r="58298" spans="15:15" x14ac:dyDescent="0.25">
      <c r="O58298" s="7"/>
    </row>
    <row r="58299" spans="15:15" x14ac:dyDescent="0.25">
      <c r="O58299" s="7"/>
    </row>
    <row r="58300" spans="15:15" x14ac:dyDescent="0.25">
      <c r="O58300" s="7"/>
    </row>
    <row r="58301" spans="15:15" x14ac:dyDescent="0.25">
      <c r="O58301" s="7"/>
    </row>
    <row r="58302" spans="15:15" x14ac:dyDescent="0.25">
      <c r="O58302" s="7"/>
    </row>
    <row r="58303" spans="15:15" x14ac:dyDescent="0.25">
      <c r="O58303" s="7"/>
    </row>
    <row r="58304" spans="15:15" x14ac:dyDescent="0.25">
      <c r="O58304" s="7"/>
    </row>
    <row r="58305" spans="15:15" x14ac:dyDescent="0.25">
      <c r="O58305" s="7"/>
    </row>
    <row r="58306" spans="15:15" x14ac:dyDescent="0.25">
      <c r="O58306" s="7"/>
    </row>
    <row r="58307" spans="15:15" x14ac:dyDescent="0.25">
      <c r="O58307" s="7"/>
    </row>
    <row r="58308" spans="15:15" x14ac:dyDescent="0.25">
      <c r="O58308" s="7"/>
    </row>
    <row r="58309" spans="15:15" x14ac:dyDescent="0.25">
      <c r="O58309" s="7"/>
    </row>
    <row r="58310" spans="15:15" x14ac:dyDescent="0.25">
      <c r="O58310" s="7"/>
    </row>
    <row r="58311" spans="15:15" x14ac:dyDescent="0.25">
      <c r="O58311" s="7"/>
    </row>
    <row r="58312" spans="15:15" x14ac:dyDescent="0.25">
      <c r="O58312" s="7"/>
    </row>
    <row r="58313" spans="15:15" x14ac:dyDescent="0.25">
      <c r="O58313" s="7"/>
    </row>
    <row r="58314" spans="15:15" x14ac:dyDescent="0.25">
      <c r="O58314" s="7"/>
    </row>
    <row r="58315" spans="15:15" x14ac:dyDescent="0.25">
      <c r="O58315" s="7"/>
    </row>
    <row r="58316" spans="15:15" x14ac:dyDescent="0.25">
      <c r="O58316" s="7"/>
    </row>
    <row r="58317" spans="15:15" x14ac:dyDescent="0.25">
      <c r="O58317" s="7"/>
    </row>
    <row r="58318" spans="15:15" x14ac:dyDescent="0.25">
      <c r="O58318" s="7"/>
    </row>
    <row r="58319" spans="15:15" x14ac:dyDescent="0.25">
      <c r="O58319" s="7"/>
    </row>
    <row r="58320" spans="15:15" x14ac:dyDescent="0.25">
      <c r="O58320" s="7"/>
    </row>
    <row r="58321" spans="15:15" x14ac:dyDescent="0.25">
      <c r="O58321" s="7"/>
    </row>
    <row r="58346" spans="15:15" x14ac:dyDescent="0.25">
      <c r="O58346" s="7"/>
    </row>
    <row r="58347" spans="15:15" x14ac:dyDescent="0.25">
      <c r="O58347" s="7"/>
    </row>
    <row r="58348" spans="15:15" x14ac:dyDescent="0.25">
      <c r="O58348" s="7"/>
    </row>
    <row r="58349" spans="15:15" x14ac:dyDescent="0.25">
      <c r="O58349" s="7"/>
    </row>
    <row r="58350" spans="15:15" x14ac:dyDescent="0.25">
      <c r="O58350" s="7"/>
    </row>
    <row r="58351" spans="15:15" x14ac:dyDescent="0.25">
      <c r="O58351" s="7"/>
    </row>
    <row r="58352" spans="15:15" x14ac:dyDescent="0.25">
      <c r="O58352" s="7"/>
    </row>
    <row r="58353" spans="15:15" x14ac:dyDescent="0.25">
      <c r="O58353" s="7"/>
    </row>
    <row r="58354" spans="15:15" x14ac:dyDescent="0.25">
      <c r="O58354" s="7"/>
    </row>
    <row r="58355" spans="15:15" x14ac:dyDescent="0.25">
      <c r="O58355" s="7"/>
    </row>
    <row r="58356" spans="15:15" x14ac:dyDescent="0.25">
      <c r="O58356" s="7"/>
    </row>
    <row r="58357" spans="15:15" x14ac:dyDescent="0.25">
      <c r="O58357" s="7"/>
    </row>
    <row r="58358" spans="15:15" x14ac:dyDescent="0.25">
      <c r="O58358" s="7"/>
    </row>
    <row r="58359" spans="15:15" x14ac:dyDescent="0.25">
      <c r="O58359" s="7"/>
    </row>
    <row r="58360" spans="15:15" x14ac:dyDescent="0.25">
      <c r="O58360" s="7"/>
    </row>
    <row r="58361" spans="15:15" x14ac:dyDescent="0.25">
      <c r="O58361" s="7"/>
    </row>
    <row r="58362" spans="15:15" x14ac:dyDescent="0.25">
      <c r="O58362" s="7"/>
    </row>
    <row r="58363" spans="15:15" x14ac:dyDescent="0.25">
      <c r="O58363" s="7"/>
    </row>
    <row r="58364" spans="15:15" x14ac:dyDescent="0.25">
      <c r="O58364" s="7"/>
    </row>
    <row r="58365" spans="15:15" x14ac:dyDescent="0.25">
      <c r="O58365" s="7"/>
    </row>
    <row r="58366" spans="15:15" x14ac:dyDescent="0.25">
      <c r="O58366" s="7"/>
    </row>
    <row r="58367" spans="15:15" x14ac:dyDescent="0.25">
      <c r="O58367" s="7"/>
    </row>
    <row r="58368" spans="15:15" x14ac:dyDescent="0.25">
      <c r="O58368" s="7"/>
    </row>
    <row r="58369" spans="15:15" x14ac:dyDescent="0.25">
      <c r="O58369" s="7"/>
    </row>
    <row r="58370" spans="15:15" x14ac:dyDescent="0.25">
      <c r="O58370" s="7"/>
    </row>
    <row r="58371" spans="15:15" x14ac:dyDescent="0.25">
      <c r="O58371" s="7"/>
    </row>
    <row r="58372" spans="15:15" x14ac:dyDescent="0.25">
      <c r="O58372" s="7"/>
    </row>
    <row r="58373" spans="15:15" x14ac:dyDescent="0.25">
      <c r="O58373" s="7"/>
    </row>
    <row r="58374" spans="15:15" x14ac:dyDescent="0.25">
      <c r="O58374" s="7"/>
    </row>
    <row r="58375" spans="15:15" x14ac:dyDescent="0.25">
      <c r="O58375" s="7"/>
    </row>
    <row r="58376" spans="15:15" x14ac:dyDescent="0.25">
      <c r="O58376" s="7"/>
    </row>
    <row r="58377" spans="15:15" x14ac:dyDescent="0.25">
      <c r="O58377" s="7"/>
    </row>
    <row r="58378" spans="15:15" x14ac:dyDescent="0.25">
      <c r="O58378" s="7"/>
    </row>
    <row r="58379" spans="15:15" x14ac:dyDescent="0.25">
      <c r="O58379" s="7"/>
    </row>
    <row r="58380" spans="15:15" x14ac:dyDescent="0.25">
      <c r="O58380" s="7"/>
    </row>
    <row r="58381" spans="15:15" x14ac:dyDescent="0.25">
      <c r="O58381" s="7"/>
    </row>
    <row r="58382" spans="15:15" x14ac:dyDescent="0.25">
      <c r="O58382" s="7"/>
    </row>
    <row r="58383" spans="15:15" x14ac:dyDescent="0.25">
      <c r="O58383" s="7"/>
    </row>
    <row r="58384" spans="15:15" x14ac:dyDescent="0.25">
      <c r="O58384" s="7"/>
    </row>
    <row r="58385" spans="15:15" x14ac:dyDescent="0.25">
      <c r="O58385" s="7"/>
    </row>
    <row r="58386" spans="15:15" x14ac:dyDescent="0.25">
      <c r="O58386" s="7"/>
    </row>
    <row r="58387" spans="15:15" x14ac:dyDescent="0.25">
      <c r="O58387" s="7"/>
    </row>
    <row r="58388" spans="15:15" x14ac:dyDescent="0.25">
      <c r="O58388" s="7"/>
    </row>
    <row r="58389" spans="15:15" x14ac:dyDescent="0.25">
      <c r="O58389" s="7"/>
    </row>
    <row r="58390" spans="15:15" x14ac:dyDescent="0.25">
      <c r="O58390" s="7"/>
    </row>
    <row r="58391" spans="15:15" x14ac:dyDescent="0.25">
      <c r="O58391" s="7"/>
    </row>
    <row r="58392" spans="15:15" x14ac:dyDescent="0.25">
      <c r="O58392" s="7"/>
    </row>
    <row r="58393" spans="15:15" x14ac:dyDescent="0.25">
      <c r="O58393" s="7"/>
    </row>
    <row r="58394" spans="15:15" x14ac:dyDescent="0.25">
      <c r="O58394" s="7"/>
    </row>
    <row r="58395" spans="15:15" x14ac:dyDescent="0.25">
      <c r="O58395" s="7"/>
    </row>
    <row r="58396" spans="15:15" x14ac:dyDescent="0.25">
      <c r="O58396" s="7"/>
    </row>
    <row r="58397" spans="15:15" x14ac:dyDescent="0.25">
      <c r="O58397" s="7"/>
    </row>
    <row r="58398" spans="15:15" x14ac:dyDescent="0.25">
      <c r="O58398" s="7"/>
    </row>
    <row r="58399" spans="15:15" x14ac:dyDescent="0.25">
      <c r="O58399" s="7"/>
    </row>
    <row r="58400" spans="15:15" x14ac:dyDescent="0.25">
      <c r="O58400" s="7"/>
    </row>
    <row r="58401" spans="15:15" x14ac:dyDescent="0.25">
      <c r="O58401" s="7"/>
    </row>
    <row r="58402" spans="15:15" x14ac:dyDescent="0.25">
      <c r="O58402" s="7"/>
    </row>
    <row r="58403" spans="15:15" x14ac:dyDescent="0.25">
      <c r="O58403" s="7"/>
    </row>
    <row r="58404" spans="15:15" x14ac:dyDescent="0.25">
      <c r="O58404" s="7"/>
    </row>
    <row r="58405" spans="15:15" x14ac:dyDescent="0.25">
      <c r="O58405" s="7"/>
    </row>
    <row r="58406" spans="15:15" x14ac:dyDescent="0.25">
      <c r="O58406" s="7"/>
    </row>
    <row r="58407" spans="15:15" x14ac:dyDescent="0.25">
      <c r="O58407" s="7"/>
    </row>
    <row r="58408" spans="15:15" x14ac:dyDescent="0.25">
      <c r="O58408" s="7"/>
    </row>
    <row r="58409" spans="15:15" x14ac:dyDescent="0.25">
      <c r="O58409" s="7"/>
    </row>
    <row r="58410" spans="15:15" x14ac:dyDescent="0.25">
      <c r="O58410" s="7"/>
    </row>
    <row r="58411" spans="15:15" x14ac:dyDescent="0.25">
      <c r="O58411" s="7"/>
    </row>
    <row r="58412" spans="15:15" x14ac:dyDescent="0.25">
      <c r="O58412" s="7"/>
    </row>
    <row r="58413" spans="15:15" x14ac:dyDescent="0.25">
      <c r="O58413" s="7"/>
    </row>
    <row r="58414" spans="15:15" x14ac:dyDescent="0.25">
      <c r="O58414" s="7"/>
    </row>
    <row r="58415" spans="15:15" x14ac:dyDescent="0.25">
      <c r="O58415" s="7"/>
    </row>
    <row r="58416" spans="15:15" x14ac:dyDescent="0.25">
      <c r="O58416" s="7"/>
    </row>
    <row r="58417" spans="15:15" x14ac:dyDescent="0.25">
      <c r="O58417" s="7"/>
    </row>
    <row r="58418" spans="15:15" x14ac:dyDescent="0.25">
      <c r="O58418" s="7"/>
    </row>
    <row r="58419" spans="15:15" x14ac:dyDescent="0.25">
      <c r="O58419" s="7"/>
    </row>
    <row r="58420" spans="15:15" x14ac:dyDescent="0.25">
      <c r="O58420" s="7"/>
    </row>
    <row r="58421" spans="15:15" x14ac:dyDescent="0.25">
      <c r="O58421" s="7"/>
    </row>
    <row r="58422" spans="15:15" x14ac:dyDescent="0.25">
      <c r="O58422" s="7"/>
    </row>
    <row r="58423" spans="15:15" x14ac:dyDescent="0.25">
      <c r="O58423" s="7"/>
    </row>
    <row r="58424" spans="15:15" x14ac:dyDescent="0.25">
      <c r="O58424" s="7"/>
    </row>
    <row r="58425" spans="15:15" x14ac:dyDescent="0.25">
      <c r="O58425" s="7"/>
    </row>
    <row r="58426" spans="15:15" x14ac:dyDescent="0.25">
      <c r="O58426" s="7"/>
    </row>
    <row r="58427" spans="15:15" x14ac:dyDescent="0.25">
      <c r="O58427" s="7"/>
    </row>
    <row r="58428" spans="15:15" x14ac:dyDescent="0.25">
      <c r="O58428" s="7"/>
    </row>
    <row r="58429" spans="15:15" x14ac:dyDescent="0.25">
      <c r="O58429" s="7"/>
    </row>
    <row r="58430" spans="15:15" x14ac:dyDescent="0.25">
      <c r="O58430" s="7"/>
    </row>
    <row r="58431" spans="15:15" x14ac:dyDescent="0.25">
      <c r="O58431" s="7"/>
    </row>
    <row r="58432" spans="15:15" x14ac:dyDescent="0.25">
      <c r="O58432" s="7"/>
    </row>
    <row r="58433" spans="15:15" x14ac:dyDescent="0.25">
      <c r="O58433" s="7"/>
    </row>
    <row r="58434" spans="15:15" x14ac:dyDescent="0.25">
      <c r="O58434" s="7"/>
    </row>
    <row r="58435" spans="15:15" x14ac:dyDescent="0.25">
      <c r="O58435" s="7"/>
    </row>
    <row r="58436" spans="15:15" x14ac:dyDescent="0.25">
      <c r="O58436" s="7"/>
    </row>
    <row r="58437" spans="15:15" x14ac:dyDescent="0.25">
      <c r="O58437" s="7"/>
    </row>
    <row r="58438" spans="15:15" x14ac:dyDescent="0.25">
      <c r="O58438" s="7"/>
    </row>
    <row r="58439" spans="15:15" x14ac:dyDescent="0.25">
      <c r="O58439" s="7"/>
    </row>
    <row r="58440" spans="15:15" x14ac:dyDescent="0.25">
      <c r="O58440" s="7"/>
    </row>
    <row r="58441" spans="15:15" x14ac:dyDescent="0.25">
      <c r="O58441" s="7"/>
    </row>
    <row r="58442" spans="15:15" x14ac:dyDescent="0.25">
      <c r="O58442" s="7"/>
    </row>
    <row r="58443" spans="15:15" x14ac:dyDescent="0.25">
      <c r="O58443" s="7"/>
    </row>
    <row r="58444" spans="15:15" x14ac:dyDescent="0.25">
      <c r="O58444" s="7"/>
    </row>
    <row r="58445" spans="15:15" x14ac:dyDescent="0.25">
      <c r="O58445" s="7"/>
    </row>
    <row r="58446" spans="15:15" x14ac:dyDescent="0.25">
      <c r="O58446" s="7"/>
    </row>
    <row r="58447" spans="15:15" x14ac:dyDescent="0.25">
      <c r="O58447" s="7"/>
    </row>
    <row r="58448" spans="15:15" x14ac:dyDescent="0.25">
      <c r="O58448" s="7"/>
    </row>
    <row r="58449" spans="15:15" x14ac:dyDescent="0.25">
      <c r="O58449" s="7"/>
    </row>
    <row r="58450" spans="15:15" x14ac:dyDescent="0.25">
      <c r="O58450" s="7"/>
    </row>
    <row r="58451" spans="15:15" x14ac:dyDescent="0.25">
      <c r="O58451" s="7"/>
    </row>
    <row r="58452" spans="15:15" x14ac:dyDescent="0.25">
      <c r="O58452" s="7"/>
    </row>
    <row r="58453" spans="15:15" x14ac:dyDescent="0.25">
      <c r="O58453" s="7"/>
    </row>
    <row r="58454" spans="15:15" x14ac:dyDescent="0.25">
      <c r="O58454" s="7"/>
    </row>
    <row r="58455" spans="15:15" x14ac:dyDescent="0.25">
      <c r="O58455" s="7"/>
    </row>
    <row r="58456" spans="15:15" x14ac:dyDescent="0.25">
      <c r="O58456" s="7"/>
    </row>
    <row r="58457" spans="15:15" x14ac:dyDescent="0.25">
      <c r="O58457" s="7"/>
    </row>
    <row r="58458" spans="15:15" x14ac:dyDescent="0.25">
      <c r="O58458" s="7"/>
    </row>
    <row r="58459" spans="15:15" x14ac:dyDescent="0.25">
      <c r="O58459" s="7"/>
    </row>
    <row r="58460" spans="15:15" x14ac:dyDescent="0.25">
      <c r="O58460" s="7"/>
    </row>
    <row r="58461" spans="15:15" x14ac:dyDescent="0.25">
      <c r="O58461" s="7"/>
    </row>
    <row r="58462" spans="15:15" x14ac:dyDescent="0.25">
      <c r="O58462" s="7"/>
    </row>
    <row r="58463" spans="15:15" x14ac:dyDescent="0.25">
      <c r="O58463" s="7"/>
    </row>
    <row r="58464" spans="15:15" x14ac:dyDescent="0.25">
      <c r="O58464" s="7"/>
    </row>
    <row r="58465" spans="15:15" x14ac:dyDescent="0.25">
      <c r="O58465" s="7"/>
    </row>
    <row r="58466" spans="15:15" x14ac:dyDescent="0.25">
      <c r="O58466" s="7"/>
    </row>
    <row r="58467" spans="15:15" x14ac:dyDescent="0.25">
      <c r="O58467" s="7"/>
    </row>
    <row r="58468" spans="15:15" x14ac:dyDescent="0.25">
      <c r="O58468" s="7"/>
    </row>
    <row r="58469" spans="15:15" x14ac:dyDescent="0.25">
      <c r="O58469" s="7"/>
    </row>
    <row r="58470" spans="15:15" x14ac:dyDescent="0.25">
      <c r="O58470" s="7"/>
    </row>
    <row r="58471" spans="15:15" x14ac:dyDescent="0.25">
      <c r="O58471" s="7"/>
    </row>
    <row r="58472" spans="15:15" x14ac:dyDescent="0.25">
      <c r="O58472" s="7"/>
    </row>
    <row r="58473" spans="15:15" x14ac:dyDescent="0.25">
      <c r="O58473" s="7"/>
    </row>
    <row r="58474" spans="15:15" x14ac:dyDescent="0.25">
      <c r="O58474" s="7"/>
    </row>
    <row r="58475" spans="15:15" x14ac:dyDescent="0.25">
      <c r="O58475" s="7"/>
    </row>
    <row r="58476" spans="15:15" x14ac:dyDescent="0.25">
      <c r="O58476" s="7"/>
    </row>
    <row r="58477" spans="15:15" x14ac:dyDescent="0.25">
      <c r="O58477" s="7"/>
    </row>
    <row r="58478" spans="15:15" x14ac:dyDescent="0.25">
      <c r="O58478" s="7"/>
    </row>
    <row r="58479" spans="15:15" x14ac:dyDescent="0.25">
      <c r="O58479" s="7"/>
    </row>
    <row r="58480" spans="15:15" x14ac:dyDescent="0.25">
      <c r="O58480" s="7"/>
    </row>
    <row r="58481" spans="15:15" x14ac:dyDescent="0.25">
      <c r="O58481" s="7"/>
    </row>
    <row r="58482" spans="15:15" x14ac:dyDescent="0.25">
      <c r="O58482" s="7"/>
    </row>
    <row r="58483" spans="15:15" x14ac:dyDescent="0.25">
      <c r="O58483" s="7"/>
    </row>
    <row r="58484" spans="15:15" x14ac:dyDescent="0.25">
      <c r="O58484" s="7"/>
    </row>
    <row r="58485" spans="15:15" x14ac:dyDescent="0.25">
      <c r="O58485" s="7"/>
    </row>
    <row r="58486" spans="15:15" x14ac:dyDescent="0.25">
      <c r="O58486" s="7"/>
    </row>
    <row r="58487" spans="15:15" x14ac:dyDescent="0.25">
      <c r="O58487" s="7"/>
    </row>
    <row r="58488" spans="15:15" x14ac:dyDescent="0.25">
      <c r="O58488" s="7"/>
    </row>
    <row r="58489" spans="15:15" x14ac:dyDescent="0.25">
      <c r="O58489" s="7"/>
    </row>
    <row r="58490" spans="15:15" x14ac:dyDescent="0.25">
      <c r="O58490" s="7"/>
    </row>
    <row r="58491" spans="15:15" x14ac:dyDescent="0.25">
      <c r="O58491" s="7"/>
    </row>
    <row r="58492" spans="15:15" x14ac:dyDescent="0.25">
      <c r="O58492" s="7"/>
    </row>
    <row r="58493" spans="15:15" x14ac:dyDescent="0.25">
      <c r="O58493" s="7"/>
    </row>
    <row r="58494" spans="15:15" x14ac:dyDescent="0.25">
      <c r="O58494" s="7"/>
    </row>
    <row r="58495" spans="15:15" x14ac:dyDescent="0.25">
      <c r="O58495" s="7"/>
    </row>
    <row r="58496" spans="15:15" x14ac:dyDescent="0.25">
      <c r="O58496" s="7"/>
    </row>
    <row r="58497" spans="15:15" x14ac:dyDescent="0.25">
      <c r="O58497" s="7"/>
    </row>
    <row r="58498" spans="15:15" x14ac:dyDescent="0.25">
      <c r="O58498" s="7"/>
    </row>
    <row r="58499" spans="15:15" x14ac:dyDescent="0.25">
      <c r="O58499" s="7"/>
    </row>
    <row r="58500" spans="15:15" x14ac:dyDescent="0.25">
      <c r="O58500" s="7"/>
    </row>
    <row r="58501" spans="15:15" x14ac:dyDescent="0.25">
      <c r="O58501" s="7"/>
    </row>
    <row r="58502" spans="15:15" x14ac:dyDescent="0.25">
      <c r="O58502" s="7"/>
    </row>
    <row r="58503" spans="15:15" x14ac:dyDescent="0.25">
      <c r="O58503" s="7"/>
    </row>
    <row r="58504" spans="15:15" x14ac:dyDescent="0.25">
      <c r="O58504" s="7"/>
    </row>
    <row r="58505" spans="15:15" x14ac:dyDescent="0.25">
      <c r="O58505" s="7"/>
    </row>
    <row r="58506" spans="15:15" x14ac:dyDescent="0.25">
      <c r="O58506" s="7"/>
    </row>
    <row r="58507" spans="15:15" x14ac:dyDescent="0.25">
      <c r="O58507" s="7"/>
    </row>
    <row r="58508" spans="15:15" x14ac:dyDescent="0.25">
      <c r="O58508" s="7"/>
    </row>
    <row r="58509" spans="15:15" x14ac:dyDescent="0.25">
      <c r="O58509" s="7"/>
    </row>
    <row r="58510" spans="15:15" x14ac:dyDescent="0.25">
      <c r="O58510" s="7"/>
    </row>
    <row r="58511" spans="15:15" x14ac:dyDescent="0.25">
      <c r="O58511" s="7"/>
    </row>
    <row r="58512" spans="15:15" x14ac:dyDescent="0.25">
      <c r="O58512" s="7"/>
    </row>
    <row r="58513" spans="15:15" x14ac:dyDescent="0.25">
      <c r="O58513" s="7"/>
    </row>
    <row r="58514" spans="15:15" x14ac:dyDescent="0.25">
      <c r="O58514" s="7"/>
    </row>
    <row r="58515" spans="15:15" x14ac:dyDescent="0.25">
      <c r="O58515" s="7"/>
    </row>
    <row r="58516" spans="15:15" x14ac:dyDescent="0.25">
      <c r="O58516" s="7"/>
    </row>
    <row r="58517" spans="15:15" x14ac:dyDescent="0.25">
      <c r="O58517" s="7"/>
    </row>
    <row r="58518" spans="15:15" x14ac:dyDescent="0.25">
      <c r="O58518" s="7"/>
    </row>
    <row r="58519" spans="15:15" x14ac:dyDescent="0.25">
      <c r="O58519" s="7"/>
    </row>
    <row r="58520" spans="15:15" x14ac:dyDescent="0.25">
      <c r="O58520" s="7"/>
    </row>
    <row r="58521" spans="15:15" x14ac:dyDescent="0.25">
      <c r="O58521" s="7"/>
    </row>
    <row r="58522" spans="15:15" x14ac:dyDescent="0.25">
      <c r="O58522" s="7"/>
    </row>
    <row r="58523" spans="15:15" x14ac:dyDescent="0.25">
      <c r="O58523" s="7"/>
    </row>
    <row r="58524" spans="15:15" x14ac:dyDescent="0.25">
      <c r="O58524" s="7"/>
    </row>
    <row r="58525" spans="15:15" x14ac:dyDescent="0.25">
      <c r="O58525" s="7"/>
    </row>
    <row r="58526" spans="15:15" x14ac:dyDescent="0.25">
      <c r="O58526" s="7"/>
    </row>
    <row r="58527" spans="15:15" x14ac:dyDescent="0.25">
      <c r="O58527" s="7"/>
    </row>
    <row r="58528" spans="15:15" x14ac:dyDescent="0.25">
      <c r="O58528" s="7"/>
    </row>
    <row r="58529" spans="15:15" x14ac:dyDescent="0.25">
      <c r="O58529" s="7"/>
    </row>
    <row r="58530" spans="15:15" x14ac:dyDescent="0.25">
      <c r="O58530" s="7"/>
    </row>
    <row r="58531" spans="15:15" x14ac:dyDescent="0.25">
      <c r="O58531" s="7"/>
    </row>
    <row r="58532" spans="15:15" x14ac:dyDescent="0.25">
      <c r="O58532" s="7"/>
    </row>
    <row r="58533" spans="15:15" x14ac:dyDescent="0.25">
      <c r="O58533" s="7"/>
    </row>
    <row r="58534" spans="15:15" x14ac:dyDescent="0.25">
      <c r="O58534" s="7"/>
    </row>
    <row r="58535" spans="15:15" x14ac:dyDescent="0.25">
      <c r="O58535" s="7"/>
    </row>
    <row r="58536" spans="15:15" x14ac:dyDescent="0.25">
      <c r="O58536" s="7"/>
    </row>
    <row r="58537" spans="15:15" x14ac:dyDescent="0.25">
      <c r="O58537" s="7"/>
    </row>
    <row r="58538" spans="15:15" x14ac:dyDescent="0.25">
      <c r="O58538" s="7"/>
    </row>
    <row r="58539" spans="15:15" x14ac:dyDescent="0.25">
      <c r="O58539" s="7"/>
    </row>
    <row r="58540" spans="15:15" x14ac:dyDescent="0.25">
      <c r="O58540" s="7"/>
    </row>
    <row r="58541" spans="15:15" x14ac:dyDescent="0.25">
      <c r="O58541" s="7"/>
    </row>
    <row r="58542" spans="15:15" x14ac:dyDescent="0.25">
      <c r="O58542" s="7"/>
    </row>
    <row r="58543" spans="15:15" x14ac:dyDescent="0.25">
      <c r="O58543" s="7"/>
    </row>
    <row r="58544" spans="15:15" x14ac:dyDescent="0.25">
      <c r="O58544" s="7"/>
    </row>
    <row r="58545" spans="15:15" x14ac:dyDescent="0.25">
      <c r="O58545" s="7"/>
    </row>
    <row r="58546" spans="15:15" x14ac:dyDescent="0.25">
      <c r="O58546" s="7"/>
    </row>
    <row r="58547" spans="15:15" x14ac:dyDescent="0.25">
      <c r="O58547" s="7"/>
    </row>
    <row r="58548" spans="15:15" x14ac:dyDescent="0.25">
      <c r="O58548" s="7"/>
    </row>
    <row r="58549" spans="15:15" x14ac:dyDescent="0.25">
      <c r="O58549" s="7"/>
    </row>
    <row r="58550" spans="15:15" x14ac:dyDescent="0.25">
      <c r="O58550" s="7"/>
    </row>
    <row r="58551" spans="15:15" x14ac:dyDescent="0.25">
      <c r="O58551" s="7"/>
    </row>
    <row r="58552" spans="15:15" x14ac:dyDescent="0.25">
      <c r="O58552" s="7"/>
    </row>
    <row r="58553" spans="15:15" x14ac:dyDescent="0.25">
      <c r="O58553" s="7"/>
    </row>
    <row r="58554" spans="15:15" x14ac:dyDescent="0.25">
      <c r="O58554" s="7"/>
    </row>
    <row r="58555" spans="15:15" x14ac:dyDescent="0.25">
      <c r="O58555" s="7"/>
    </row>
    <row r="58556" spans="15:15" x14ac:dyDescent="0.25">
      <c r="O58556" s="7"/>
    </row>
    <row r="58557" spans="15:15" x14ac:dyDescent="0.25">
      <c r="O58557" s="7"/>
    </row>
    <row r="58558" spans="15:15" x14ac:dyDescent="0.25">
      <c r="O58558" s="7"/>
    </row>
    <row r="58559" spans="15:15" x14ac:dyDescent="0.25">
      <c r="O58559" s="7"/>
    </row>
    <row r="58560" spans="15:15" x14ac:dyDescent="0.25">
      <c r="O58560" s="7"/>
    </row>
    <row r="58561" spans="15:15" x14ac:dyDescent="0.25">
      <c r="O58561" s="7"/>
    </row>
    <row r="58562" spans="15:15" x14ac:dyDescent="0.25">
      <c r="O58562" s="7"/>
    </row>
    <row r="58563" spans="15:15" x14ac:dyDescent="0.25">
      <c r="O58563" s="7"/>
    </row>
    <row r="58564" spans="15:15" x14ac:dyDescent="0.25">
      <c r="O58564" s="7"/>
    </row>
    <row r="58565" spans="15:15" x14ac:dyDescent="0.25">
      <c r="O58565" s="7"/>
    </row>
    <row r="58566" spans="15:15" x14ac:dyDescent="0.25">
      <c r="O58566" s="7"/>
    </row>
    <row r="58567" spans="15:15" x14ac:dyDescent="0.25">
      <c r="O58567" s="7"/>
    </row>
    <row r="58568" spans="15:15" x14ac:dyDescent="0.25">
      <c r="O58568" s="7"/>
    </row>
    <row r="58569" spans="15:15" x14ac:dyDescent="0.25">
      <c r="O58569" s="7"/>
    </row>
    <row r="58570" spans="15:15" x14ac:dyDescent="0.25">
      <c r="O58570" s="7"/>
    </row>
    <row r="58571" spans="15:15" x14ac:dyDescent="0.25">
      <c r="O58571" s="7"/>
    </row>
    <row r="58572" spans="15:15" x14ac:dyDescent="0.25">
      <c r="O58572" s="7"/>
    </row>
    <row r="58573" spans="15:15" x14ac:dyDescent="0.25">
      <c r="O58573" s="7"/>
    </row>
    <row r="58574" spans="15:15" x14ac:dyDescent="0.25">
      <c r="O58574" s="7"/>
    </row>
    <row r="58575" spans="15:15" x14ac:dyDescent="0.25">
      <c r="O58575" s="7"/>
    </row>
    <row r="58576" spans="15:15" x14ac:dyDescent="0.25">
      <c r="O58576" s="7"/>
    </row>
    <row r="58577" spans="15:15" x14ac:dyDescent="0.25">
      <c r="O58577" s="7"/>
    </row>
    <row r="58578" spans="15:15" x14ac:dyDescent="0.25">
      <c r="O58578" s="7"/>
    </row>
    <row r="58579" spans="15:15" x14ac:dyDescent="0.25">
      <c r="O58579" s="7"/>
    </row>
    <row r="58580" spans="15:15" x14ac:dyDescent="0.25">
      <c r="O58580" s="7"/>
    </row>
    <row r="58581" spans="15:15" x14ac:dyDescent="0.25">
      <c r="O58581" s="7"/>
    </row>
    <row r="58582" spans="15:15" x14ac:dyDescent="0.25">
      <c r="O58582" s="7"/>
    </row>
    <row r="58583" spans="15:15" x14ac:dyDescent="0.25">
      <c r="O58583" s="7"/>
    </row>
    <row r="58584" spans="15:15" x14ac:dyDescent="0.25">
      <c r="O58584" s="7"/>
    </row>
    <row r="58585" spans="15:15" x14ac:dyDescent="0.25">
      <c r="O58585" s="7"/>
    </row>
    <row r="58610" spans="15:15" x14ac:dyDescent="0.25">
      <c r="O58610" s="7"/>
    </row>
    <row r="58611" spans="15:15" x14ac:dyDescent="0.25">
      <c r="O58611" s="7"/>
    </row>
    <row r="58612" spans="15:15" x14ac:dyDescent="0.25">
      <c r="O58612" s="7"/>
    </row>
    <row r="58613" spans="15:15" x14ac:dyDescent="0.25">
      <c r="O58613" s="7"/>
    </row>
    <row r="58614" spans="15:15" x14ac:dyDescent="0.25">
      <c r="O58614" s="7"/>
    </row>
    <row r="58615" spans="15:15" x14ac:dyDescent="0.25">
      <c r="O58615" s="7"/>
    </row>
    <row r="58616" spans="15:15" x14ac:dyDescent="0.25">
      <c r="O58616" s="7"/>
    </row>
    <row r="58617" spans="15:15" x14ac:dyDescent="0.25">
      <c r="O58617" s="7"/>
    </row>
    <row r="58618" spans="15:15" x14ac:dyDescent="0.25">
      <c r="O58618" s="7"/>
    </row>
    <row r="58619" spans="15:15" x14ac:dyDescent="0.25">
      <c r="O58619" s="7"/>
    </row>
    <row r="58620" spans="15:15" x14ac:dyDescent="0.25">
      <c r="O58620" s="7"/>
    </row>
    <row r="58621" spans="15:15" x14ac:dyDescent="0.25">
      <c r="O58621" s="7"/>
    </row>
    <row r="58622" spans="15:15" x14ac:dyDescent="0.25">
      <c r="O58622" s="7"/>
    </row>
    <row r="58623" spans="15:15" x14ac:dyDescent="0.25">
      <c r="O58623" s="7"/>
    </row>
    <row r="58624" spans="15:15" x14ac:dyDescent="0.25">
      <c r="O58624" s="7"/>
    </row>
    <row r="58625" spans="15:15" x14ac:dyDescent="0.25">
      <c r="O58625" s="7"/>
    </row>
    <row r="58626" spans="15:15" x14ac:dyDescent="0.25">
      <c r="O58626" s="7"/>
    </row>
    <row r="58627" spans="15:15" x14ac:dyDescent="0.25">
      <c r="O58627" s="7"/>
    </row>
    <row r="58628" spans="15:15" x14ac:dyDescent="0.25">
      <c r="O58628" s="7"/>
    </row>
    <row r="58629" spans="15:15" x14ac:dyDescent="0.25">
      <c r="O58629" s="7"/>
    </row>
    <row r="58630" spans="15:15" x14ac:dyDescent="0.25">
      <c r="O58630" s="7"/>
    </row>
    <row r="58631" spans="15:15" x14ac:dyDescent="0.25">
      <c r="O58631" s="7"/>
    </row>
    <row r="58632" spans="15:15" x14ac:dyDescent="0.25">
      <c r="O58632" s="7"/>
    </row>
    <row r="58633" spans="15:15" x14ac:dyDescent="0.25">
      <c r="O58633" s="7"/>
    </row>
    <row r="58634" spans="15:15" x14ac:dyDescent="0.25">
      <c r="O58634" s="7"/>
    </row>
    <row r="58635" spans="15:15" x14ac:dyDescent="0.25">
      <c r="O58635" s="7"/>
    </row>
    <row r="58636" spans="15:15" x14ac:dyDescent="0.25">
      <c r="O58636" s="7"/>
    </row>
    <row r="58637" spans="15:15" x14ac:dyDescent="0.25">
      <c r="O58637" s="7"/>
    </row>
    <row r="58638" spans="15:15" x14ac:dyDescent="0.25">
      <c r="O58638" s="7"/>
    </row>
    <row r="58639" spans="15:15" x14ac:dyDescent="0.25">
      <c r="O58639" s="7"/>
    </row>
    <row r="58640" spans="15:15" x14ac:dyDescent="0.25">
      <c r="O58640" s="7"/>
    </row>
    <row r="58641" spans="15:15" x14ac:dyDescent="0.25">
      <c r="O58641" s="7"/>
    </row>
    <row r="58642" spans="15:15" x14ac:dyDescent="0.25">
      <c r="O58642" s="7"/>
    </row>
    <row r="58643" spans="15:15" x14ac:dyDescent="0.25">
      <c r="O58643" s="7"/>
    </row>
    <row r="58644" spans="15:15" x14ac:dyDescent="0.25">
      <c r="O58644" s="7"/>
    </row>
    <row r="58645" spans="15:15" x14ac:dyDescent="0.25">
      <c r="O58645" s="7"/>
    </row>
    <row r="58646" spans="15:15" x14ac:dyDescent="0.25">
      <c r="O58646" s="7"/>
    </row>
    <row r="58647" spans="15:15" x14ac:dyDescent="0.25">
      <c r="O58647" s="7"/>
    </row>
    <row r="58648" spans="15:15" x14ac:dyDescent="0.25">
      <c r="O58648" s="7"/>
    </row>
    <row r="58649" spans="15:15" x14ac:dyDescent="0.25">
      <c r="O58649" s="7"/>
    </row>
    <row r="58650" spans="15:15" x14ac:dyDescent="0.25">
      <c r="O58650" s="7"/>
    </row>
    <row r="58651" spans="15:15" x14ac:dyDescent="0.25">
      <c r="O58651" s="7"/>
    </row>
    <row r="58652" spans="15:15" x14ac:dyDescent="0.25">
      <c r="O58652" s="7"/>
    </row>
    <row r="58653" spans="15:15" x14ac:dyDescent="0.25">
      <c r="O58653" s="7"/>
    </row>
    <row r="58654" spans="15:15" x14ac:dyDescent="0.25">
      <c r="O58654" s="7"/>
    </row>
    <row r="58655" spans="15:15" x14ac:dyDescent="0.25">
      <c r="O58655" s="7"/>
    </row>
    <row r="58656" spans="15:15" x14ac:dyDescent="0.25">
      <c r="O58656" s="7"/>
    </row>
    <row r="58657" spans="15:15" x14ac:dyDescent="0.25">
      <c r="O58657" s="7"/>
    </row>
    <row r="58658" spans="15:15" x14ac:dyDescent="0.25">
      <c r="O58658" s="7"/>
    </row>
    <row r="58659" spans="15:15" x14ac:dyDescent="0.25">
      <c r="O58659" s="7"/>
    </row>
    <row r="58660" spans="15:15" x14ac:dyDescent="0.25">
      <c r="O58660" s="7"/>
    </row>
    <row r="58661" spans="15:15" x14ac:dyDescent="0.25">
      <c r="O58661" s="7"/>
    </row>
    <row r="58662" spans="15:15" x14ac:dyDescent="0.25">
      <c r="O58662" s="7"/>
    </row>
    <row r="58663" spans="15:15" x14ac:dyDescent="0.25">
      <c r="O58663" s="7"/>
    </row>
    <row r="58664" spans="15:15" x14ac:dyDescent="0.25">
      <c r="O58664" s="7"/>
    </row>
    <row r="58665" spans="15:15" x14ac:dyDescent="0.25">
      <c r="O58665" s="7"/>
    </row>
    <row r="58666" spans="15:15" x14ac:dyDescent="0.25">
      <c r="O58666" s="7"/>
    </row>
    <row r="58667" spans="15:15" x14ac:dyDescent="0.25">
      <c r="O58667" s="7"/>
    </row>
    <row r="58668" spans="15:15" x14ac:dyDescent="0.25">
      <c r="O58668" s="7"/>
    </row>
    <row r="58669" spans="15:15" x14ac:dyDescent="0.25">
      <c r="O58669" s="7"/>
    </row>
    <row r="58670" spans="15:15" x14ac:dyDescent="0.25">
      <c r="O58670" s="7"/>
    </row>
    <row r="58671" spans="15:15" x14ac:dyDescent="0.25">
      <c r="O58671" s="7"/>
    </row>
    <row r="58672" spans="15:15" x14ac:dyDescent="0.25">
      <c r="O58672" s="7"/>
    </row>
    <row r="58673" spans="15:15" x14ac:dyDescent="0.25">
      <c r="O58673" s="7"/>
    </row>
    <row r="58674" spans="15:15" x14ac:dyDescent="0.25">
      <c r="O58674" s="7"/>
    </row>
    <row r="58675" spans="15:15" x14ac:dyDescent="0.25">
      <c r="O58675" s="7"/>
    </row>
    <row r="58676" spans="15:15" x14ac:dyDescent="0.25">
      <c r="O58676" s="7"/>
    </row>
    <row r="58677" spans="15:15" x14ac:dyDescent="0.25">
      <c r="O58677" s="7"/>
    </row>
    <row r="58678" spans="15:15" x14ac:dyDescent="0.25">
      <c r="O58678" s="7"/>
    </row>
    <row r="58679" spans="15:15" x14ac:dyDescent="0.25">
      <c r="O58679" s="7"/>
    </row>
    <row r="58680" spans="15:15" x14ac:dyDescent="0.25">
      <c r="O58680" s="7"/>
    </row>
    <row r="58681" spans="15:15" x14ac:dyDescent="0.25">
      <c r="O58681" s="7"/>
    </row>
    <row r="58682" spans="15:15" x14ac:dyDescent="0.25">
      <c r="O58682" s="7"/>
    </row>
    <row r="58683" spans="15:15" x14ac:dyDescent="0.25">
      <c r="O58683" s="7"/>
    </row>
    <row r="58684" spans="15:15" x14ac:dyDescent="0.25">
      <c r="O58684" s="7"/>
    </row>
    <row r="58685" spans="15:15" x14ac:dyDescent="0.25">
      <c r="O58685" s="7"/>
    </row>
    <row r="58686" spans="15:15" x14ac:dyDescent="0.25">
      <c r="O58686" s="7"/>
    </row>
    <row r="58687" spans="15:15" x14ac:dyDescent="0.25">
      <c r="O58687" s="7"/>
    </row>
    <row r="58688" spans="15:15" x14ac:dyDescent="0.25">
      <c r="O58688" s="7"/>
    </row>
    <row r="58689" spans="15:15" x14ac:dyDescent="0.25">
      <c r="O58689" s="7"/>
    </row>
    <row r="58690" spans="15:15" x14ac:dyDescent="0.25">
      <c r="O58690" s="7"/>
    </row>
    <row r="58691" spans="15:15" x14ac:dyDescent="0.25">
      <c r="O58691" s="7"/>
    </row>
    <row r="58692" spans="15:15" x14ac:dyDescent="0.25">
      <c r="O58692" s="7"/>
    </row>
    <row r="58693" spans="15:15" x14ac:dyDescent="0.25">
      <c r="O58693" s="7"/>
    </row>
    <row r="58694" spans="15:15" x14ac:dyDescent="0.25">
      <c r="O58694" s="7"/>
    </row>
    <row r="58695" spans="15:15" x14ac:dyDescent="0.25">
      <c r="O58695" s="7"/>
    </row>
    <row r="58696" spans="15:15" x14ac:dyDescent="0.25">
      <c r="O58696" s="7"/>
    </row>
    <row r="58697" spans="15:15" x14ac:dyDescent="0.25">
      <c r="O58697" s="7"/>
    </row>
    <row r="58698" spans="15:15" x14ac:dyDescent="0.25">
      <c r="O58698" s="7"/>
    </row>
    <row r="58699" spans="15:15" x14ac:dyDescent="0.25">
      <c r="O58699" s="7"/>
    </row>
    <row r="58700" spans="15:15" x14ac:dyDescent="0.25">
      <c r="O58700" s="7"/>
    </row>
    <row r="58701" spans="15:15" x14ac:dyDescent="0.25">
      <c r="O58701" s="7"/>
    </row>
    <row r="58702" spans="15:15" x14ac:dyDescent="0.25">
      <c r="O58702" s="7"/>
    </row>
    <row r="58703" spans="15:15" x14ac:dyDescent="0.25">
      <c r="O58703" s="7"/>
    </row>
    <row r="58704" spans="15:15" x14ac:dyDescent="0.25">
      <c r="O58704" s="7"/>
    </row>
    <row r="58705" spans="15:15" x14ac:dyDescent="0.25">
      <c r="O58705" s="7"/>
    </row>
    <row r="58706" spans="15:15" x14ac:dyDescent="0.25">
      <c r="O58706" s="7"/>
    </row>
    <row r="58707" spans="15:15" x14ac:dyDescent="0.25">
      <c r="O58707" s="7"/>
    </row>
    <row r="58708" spans="15:15" x14ac:dyDescent="0.25">
      <c r="O58708" s="7"/>
    </row>
    <row r="58709" spans="15:15" x14ac:dyDescent="0.25">
      <c r="O58709" s="7"/>
    </row>
    <row r="58710" spans="15:15" x14ac:dyDescent="0.25">
      <c r="O58710" s="7"/>
    </row>
    <row r="58711" spans="15:15" x14ac:dyDescent="0.25">
      <c r="O58711" s="7"/>
    </row>
    <row r="58712" spans="15:15" x14ac:dyDescent="0.25">
      <c r="O58712" s="7"/>
    </row>
    <row r="58713" spans="15:15" x14ac:dyDescent="0.25">
      <c r="O58713" s="7"/>
    </row>
    <row r="58714" spans="15:15" x14ac:dyDescent="0.25">
      <c r="O58714" s="7"/>
    </row>
    <row r="58715" spans="15:15" x14ac:dyDescent="0.25">
      <c r="O58715" s="7"/>
    </row>
    <row r="58716" spans="15:15" x14ac:dyDescent="0.25">
      <c r="O58716" s="7"/>
    </row>
    <row r="58717" spans="15:15" x14ac:dyDescent="0.25">
      <c r="O58717" s="7"/>
    </row>
    <row r="58718" spans="15:15" x14ac:dyDescent="0.25">
      <c r="O58718" s="7"/>
    </row>
    <row r="58719" spans="15:15" x14ac:dyDescent="0.25">
      <c r="O58719" s="7"/>
    </row>
    <row r="58720" spans="15:15" x14ac:dyDescent="0.25">
      <c r="O58720" s="7"/>
    </row>
    <row r="58721" spans="15:15" x14ac:dyDescent="0.25">
      <c r="O58721" s="7"/>
    </row>
    <row r="58722" spans="15:15" x14ac:dyDescent="0.25">
      <c r="O58722" s="7"/>
    </row>
    <row r="58723" spans="15:15" x14ac:dyDescent="0.25">
      <c r="O58723" s="7"/>
    </row>
    <row r="58724" spans="15:15" x14ac:dyDescent="0.25">
      <c r="O58724" s="7"/>
    </row>
    <row r="58725" spans="15:15" x14ac:dyDescent="0.25">
      <c r="O58725" s="7"/>
    </row>
    <row r="58726" spans="15:15" x14ac:dyDescent="0.25">
      <c r="O58726" s="7"/>
    </row>
    <row r="58727" spans="15:15" x14ac:dyDescent="0.25">
      <c r="O58727" s="7"/>
    </row>
    <row r="58728" spans="15:15" x14ac:dyDescent="0.25">
      <c r="O58728" s="7"/>
    </row>
    <row r="58729" spans="15:15" x14ac:dyDescent="0.25">
      <c r="O58729" s="7"/>
    </row>
    <row r="58730" spans="15:15" x14ac:dyDescent="0.25">
      <c r="O58730" s="7"/>
    </row>
    <row r="58731" spans="15:15" x14ac:dyDescent="0.25">
      <c r="O58731" s="7"/>
    </row>
    <row r="58732" spans="15:15" x14ac:dyDescent="0.25">
      <c r="O58732" s="7"/>
    </row>
    <row r="58733" spans="15:15" x14ac:dyDescent="0.25">
      <c r="O58733" s="7"/>
    </row>
    <row r="58734" spans="15:15" x14ac:dyDescent="0.25">
      <c r="O58734" s="7"/>
    </row>
    <row r="58735" spans="15:15" x14ac:dyDescent="0.25">
      <c r="O58735" s="7"/>
    </row>
    <row r="58736" spans="15:15" x14ac:dyDescent="0.25">
      <c r="O58736" s="7"/>
    </row>
    <row r="58737" spans="15:15" x14ac:dyDescent="0.25">
      <c r="O58737" s="7"/>
    </row>
    <row r="58738" spans="15:15" x14ac:dyDescent="0.25">
      <c r="O58738" s="7"/>
    </row>
    <row r="58739" spans="15:15" x14ac:dyDescent="0.25">
      <c r="O58739" s="7"/>
    </row>
    <row r="58740" spans="15:15" x14ac:dyDescent="0.25">
      <c r="O58740" s="7"/>
    </row>
    <row r="58741" spans="15:15" x14ac:dyDescent="0.25">
      <c r="O58741" s="7"/>
    </row>
    <row r="58742" spans="15:15" x14ac:dyDescent="0.25">
      <c r="O58742" s="7"/>
    </row>
    <row r="58743" spans="15:15" x14ac:dyDescent="0.25">
      <c r="O58743" s="7"/>
    </row>
    <row r="58744" spans="15:15" x14ac:dyDescent="0.25">
      <c r="O58744" s="7"/>
    </row>
    <row r="58745" spans="15:15" x14ac:dyDescent="0.25">
      <c r="O58745" s="7"/>
    </row>
    <row r="58746" spans="15:15" x14ac:dyDescent="0.25">
      <c r="O58746" s="7"/>
    </row>
    <row r="58747" spans="15:15" x14ac:dyDescent="0.25">
      <c r="O58747" s="7"/>
    </row>
    <row r="58748" spans="15:15" x14ac:dyDescent="0.25">
      <c r="O58748" s="7"/>
    </row>
    <row r="58749" spans="15:15" x14ac:dyDescent="0.25">
      <c r="O58749" s="7"/>
    </row>
    <row r="58750" spans="15:15" x14ac:dyDescent="0.25">
      <c r="O58750" s="7"/>
    </row>
    <row r="58751" spans="15:15" x14ac:dyDescent="0.25">
      <c r="O58751" s="7"/>
    </row>
    <row r="58752" spans="15:15" x14ac:dyDescent="0.25">
      <c r="O58752" s="7"/>
    </row>
    <row r="58753" spans="15:15" x14ac:dyDescent="0.25">
      <c r="O58753" s="7"/>
    </row>
    <row r="58754" spans="15:15" x14ac:dyDescent="0.25">
      <c r="O58754" s="7"/>
    </row>
    <row r="58755" spans="15:15" x14ac:dyDescent="0.25">
      <c r="O58755" s="7"/>
    </row>
    <row r="58756" spans="15:15" x14ac:dyDescent="0.25">
      <c r="O58756" s="7"/>
    </row>
    <row r="58757" spans="15:15" x14ac:dyDescent="0.25">
      <c r="O58757" s="7"/>
    </row>
    <row r="58758" spans="15:15" x14ac:dyDescent="0.25">
      <c r="O58758" s="7"/>
    </row>
    <row r="58759" spans="15:15" x14ac:dyDescent="0.25">
      <c r="O58759" s="7"/>
    </row>
    <row r="58760" spans="15:15" x14ac:dyDescent="0.25">
      <c r="O58760" s="7"/>
    </row>
    <row r="58761" spans="15:15" x14ac:dyDescent="0.25">
      <c r="O58761" s="7"/>
    </row>
    <row r="58762" spans="15:15" x14ac:dyDescent="0.25">
      <c r="O58762" s="7"/>
    </row>
    <row r="58763" spans="15:15" x14ac:dyDescent="0.25">
      <c r="O58763" s="7"/>
    </row>
    <row r="58764" spans="15:15" x14ac:dyDescent="0.25">
      <c r="O58764" s="7"/>
    </row>
    <row r="58765" spans="15:15" x14ac:dyDescent="0.25">
      <c r="O58765" s="7"/>
    </row>
    <row r="58766" spans="15:15" x14ac:dyDescent="0.25">
      <c r="O58766" s="7"/>
    </row>
    <row r="58767" spans="15:15" x14ac:dyDescent="0.25">
      <c r="O58767" s="7"/>
    </row>
    <row r="58768" spans="15:15" x14ac:dyDescent="0.25">
      <c r="O58768" s="7"/>
    </row>
    <row r="58769" spans="15:15" x14ac:dyDescent="0.25">
      <c r="O58769" s="7"/>
    </row>
    <row r="58770" spans="15:15" x14ac:dyDescent="0.25">
      <c r="O58770" s="7"/>
    </row>
    <row r="58771" spans="15:15" x14ac:dyDescent="0.25">
      <c r="O58771" s="7"/>
    </row>
    <row r="58772" spans="15:15" x14ac:dyDescent="0.25">
      <c r="O58772" s="7"/>
    </row>
    <row r="58773" spans="15:15" x14ac:dyDescent="0.25">
      <c r="O58773" s="7"/>
    </row>
    <row r="58774" spans="15:15" x14ac:dyDescent="0.25">
      <c r="O58774" s="7"/>
    </row>
    <row r="58775" spans="15:15" x14ac:dyDescent="0.25">
      <c r="O58775" s="7"/>
    </row>
    <row r="58776" spans="15:15" x14ac:dyDescent="0.25">
      <c r="O58776" s="7"/>
    </row>
    <row r="58777" spans="15:15" x14ac:dyDescent="0.25">
      <c r="O58777" s="7"/>
    </row>
    <row r="58778" spans="15:15" x14ac:dyDescent="0.25">
      <c r="O58778" s="7"/>
    </row>
    <row r="58779" spans="15:15" x14ac:dyDescent="0.25">
      <c r="O58779" s="7"/>
    </row>
    <row r="58780" spans="15:15" x14ac:dyDescent="0.25">
      <c r="O58780" s="7"/>
    </row>
    <row r="58781" spans="15:15" x14ac:dyDescent="0.25">
      <c r="O58781" s="7"/>
    </row>
    <row r="58782" spans="15:15" x14ac:dyDescent="0.25">
      <c r="O58782" s="7"/>
    </row>
    <row r="58783" spans="15:15" x14ac:dyDescent="0.25">
      <c r="O58783" s="7"/>
    </row>
    <row r="58784" spans="15:15" x14ac:dyDescent="0.25">
      <c r="O58784" s="7"/>
    </row>
    <row r="58785" spans="15:15" x14ac:dyDescent="0.25">
      <c r="O58785" s="7"/>
    </row>
    <row r="58786" spans="15:15" x14ac:dyDescent="0.25">
      <c r="O58786" s="7"/>
    </row>
    <row r="58787" spans="15:15" x14ac:dyDescent="0.25">
      <c r="O58787" s="7"/>
    </row>
    <row r="58788" spans="15:15" x14ac:dyDescent="0.25">
      <c r="O58788" s="7"/>
    </row>
    <row r="58789" spans="15:15" x14ac:dyDescent="0.25">
      <c r="O58789" s="7"/>
    </row>
    <row r="58790" spans="15:15" x14ac:dyDescent="0.25">
      <c r="O58790" s="7"/>
    </row>
    <row r="58791" spans="15:15" x14ac:dyDescent="0.25">
      <c r="O58791" s="7"/>
    </row>
    <row r="58792" spans="15:15" x14ac:dyDescent="0.25">
      <c r="O58792" s="7"/>
    </row>
    <row r="58793" spans="15:15" x14ac:dyDescent="0.25">
      <c r="O58793" s="7"/>
    </row>
    <row r="58794" spans="15:15" x14ac:dyDescent="0.25">
      <c r="O58794" s="7"/>
    </row>
    <row r="58795" spans="15:15" x14ac:dyDescent="0.25">
      <c r="O58795" s="7"/>
    </row>
    <row r="58796" spans="15:15" x14ac:dyDescent="0.25">
      <c r="O58796" s="7"/>
    </row>
    <row r="58797" spans="15:15" x14ac:dyDescent="0.25">
      <c r="O58797" s="7"/>
    </row>
    <row r="58798" spans="15:15" x14ac:dyDescent="0.25">
      <c r="O58798" s="7"/>
    </row>
    <row r="58799" spans="15:15" x14ac:dyDescent="0.25">
      <c r="O58799" s="7"/>
    </row>
    <row r="58800" spans="15:15" x14ac:dyDescent="0.25">
      <c r="O58800" s="7"/>
    </row>
    <row r="58801" spans="15:15" x14ac:dyDescent="0.25">
      <c r="O58801" s="7"/>
    </row>
    <row r="58802" spans="15:15" x14ac:dyDescent="0.25">
      <c r="O58802" s="7"/>
    </row>
    <row r="58803" spans="15:15" x14ac:dyDescent="0.25">
      <c r="O58803" s="7"/>
    </row>
    <row r="58804" spans="15:15" x14ac:dyDescent="0.25">
      <c r="O58804" s="7"/>
    </row>
    <row r="58805" spans="15:15" x14ac:dyDescent="0.25">
      <c r="O58805" s="7"/>
    </row>
    <row r="58806" spans="15:15" x14ac:dyDescent="0.25">
      <c r="O58806" s="7"/>
    </row>
    <row r="58807" spans="15:15" x14ac:dyDescent="0.25">
      <c r="O58807" s="7"/>
    </row>
    <row r="58808" spans="15:15" x14ac:dyDescent="0.25">
      <c r="O58808" s="7"/>
    </row>
    <row r="58809" spans="15:15" x14ac:dyDescent="0.25">
      <c r="O58809" s="7"/>
    </row>
    <row r="58810" spans="15:15" x14ac:dyDescent="0.25">
      <c r="O58810" s="7"/>
    </row>
    <row r="58811" spans="15:15" x14ac:dyDescent="0.25">
      <c r="O58811" s="7"/>
    </row>
    <row r="58812" spans="15:15" x14ac:dyDescent="0.25">
      <c r="O58812" s="7"/>
    </row>
    <row r="58813" spans="15:15" x14ac:dyDescent="0.25">
      <c r="O58813" s="7"/>
    </row>
    <row r="58814" spans="15:15" x14ac:dyDescent="0.25">
      <c r="O58814" s="7"/>
    </row>
    <row r="58815" spans="15:15" x14ac:dyDescent="0.25">
      <c r="O58815" s="7"/>
    </row>
    <row r="58816" spans="15:15" x14ac:dyDescent="0.25">
      <c r="O58816" s="7"/>
    </row>
    <row r="58817" spans="15:15" x14ac:dyDescent="0.25">
      <c r="O58817" s="7"/>
    </row>
    <row r="58818" spans="15:15" x14ac:dyDescent="0.25">
      <c r="O58818" s="7"/>
    </row>
    <row r="58819" spans="15:15" x14ac:dyDescent="0.25">
      <c r="O58819" s="7"/>
    </row>
    <row r="58820" spans="15:15" x14ac:dyDescent="0.25">
      <c r="O58820" s="7"/>
    </row>
    <row r="58821" spans="15:15" x14ac:dyDescent="0.25">
      <c r="O58821" s="7"/>
    </row>
    <row r="58822" spans="15:15" x14ac:dyDescent="0.25">
      <c r="O58822" s="7"/>
    </row>
    <row r="58823" spans="15:15" x14ac:dyDescent="0.25">
      <c r="O58823" s="7"/>
    </row>
    <row r="58824" spans="15:15" x14ac:dyDescent="0.25">
      <c r="O58824" s="7"/>
    </row>
    <row r="58825" spans="15:15" x14ac:dyDescent="0.25">
      <c r="O58825" s="7"/>
    </row>
    <row r="58826" spans="15:15" x14ac:dyDescent="0.25">
      <c r="O58826" s="7"/>
    </row>
    <row r="58827" spans="15:15" x14ac:dyDescent="0.25">
      <c r="O58827" s="7"/>
    </row>
    <row r="58828" spans="15:15" x14ac:dyDescent="0.25">
      <c r="O58828" s="7"/>
    </row>
    <row r="58829" spans="15:15" x14ac:dyDescent="0.25">
      <c r="O58829" s="7"/>
    </row>
    <row r="58830" spans="15:15" x14ac:dyDescent="0.25">
      <c r="O58830" s="7"/>
    </row>
    <row r="58831" spans="15:15" x14ac:dyDescent="0.25">
      <c r="O58831" s="7"/>
    </row>
    <row r="58832" spans="15:15" x14ac:dyDescent="0.25">
      <c r="O58832" s="7"/>
    </row>
    <row r="58833" spans="15:15" x14ac:dyDescent="0.25">
      <c r="O58833" s="7"/>
    </row>
    <row r="58834" spans="15:15" x14ac:dyDescent="0.25">
      <c r="O58834" s="7"/>
    </row>
    <row r="58835" spans="15:15" x14ac:dyDescent="0.25">
      <c r="O58835" s="7"/>
    </row>
    <row r="58836" spans="15:15" x14ac:dyDescent="0.25">
      <c r="O58836" s="7"/>
    </row>
    <row r="58837" spans="15:15" x14ac:dyDescent="0.25">
      <c r="O58837" s="7"/>
    </row>
    <row r="58838" spans="15:15" x14ac:dyDescent="0.25">
      <c r="O58838" s="7"/>
    </row>
    <row r="58839" spans="15:15" x14ac:dyDescent="0.25">
      <c r="O58839" s="7"/>
    </row>
    <row r="58840" spans="15:15" x14ac:dyDescent="0.25">
      <c r="O58840" s="7"/>
    </row>
    <row r="58841" spans="15:15" x14ac:dyDescent="0.25">
      <c r="O58841" s="7"/>
    </row>
    <row r="58842" spans="15:15" x14ac:dyDescent="0.25">
      <c r="O58842" s="7"/>
    </row>
    <row r="58843" spans="15:15" x14ac:dyDescent="0.25">
      <c r="O58843" s="7"/>
    </row>
    <row r="58844" spans="15:15" x14ac:dyDescent="0.25">
      <c r="O58844" s="7"/>
    </row>
    <row r="58845" spans="15:15" x14ac:dyDescent="0.25">
      <c r="O58845" s="7"/>
    </row>
    <row r="58846" spans="15:15" x14ac:dyDescent="0.25">
      <c r="O58846" s="7"/>
    </row>
    <row r="58847" spans="15:15" x14ac:dyDescent="0.25">
      <c r="O58847" s="7"/>
    </row>
    <row r="58848" spans="15:15" x14ac:dyDescent="0.25">
      <c r="O58848" s="7"/>
    </row>
    <row r="58849" spans="15:15" x14ac:dyDescent="0.25">
      <c r="O58849" s="7"/>
    </row>
    <row r="58874" spans="15:15" x14ac:dyDescent="0.25">
      <c r="O58874" s="7"/>
    </row>
    <row r="58875" spans="15:15" x14ac:dyDescent="0.25">
      <c r="O58875" s="7"/>
    </row>
    <row r="58876" spans="15:15" x14ac:dyDescent="0.25">
      <c r="O58876" s="7"/>
    </row>
    <row r="58877" spans="15:15" x14ac:dyDescent="0.25">
      <c r="O58877" s="7"/>
    </row>
    <row r="58878" spans="15:15" x14ac:dyDescent="0.25">
      <c r="O58878" s="7"/>
    </row>
    <row r="58879" spans="15:15" x14ac:dyDescent="0.25">
      <c r="O58879" s="7"/>
    </row>
    <row r="58880" spans="15:15" x14ac:dyDescent="0.25">
      <c r="O58880" s="7"/>
    </row>
    <row r="58881" spans="15:15" x14ac:dyDescent="0.25">
      <c r="O58881" s="7"/>
    </row>
    <row r="58882" spans="15:15" x14ac:dyDescent="0.25">
      <c r="O58882" s="7"/>
    </row>
    <row r="58883" spans="15:15" x14ac:dyDescent="0.25">
      <c r="O58883" s="7"/>
    </row>
    <row r="58884" spans="15:15" x14ac:dyDescent="0.25">
      <c r="O58884" s="7"/>
    </row>
    <row r="58885" spans="15:15" x14ac:dyDescent="0.25">
      <c r="O58885" s="7"/>
    </row>
    <row r="58886" spans="15:15" x14ac:dyDescent="0.25">
      <c r="O58886" s="7"/>
    </row>
    <row r="58887" spans="15:15" x14ac:dyDescent="0.25">
      <c r="O58887" s="7"/>
    </row>
    <row r="58888" spans="15:15" x14ac:dyDescent="0.25">
      <c r="O58888" s="7"/>
    </row>
    <row r="58889" spans="15:15" x14ac:dyDescent="0.25">
      <c r="O58889" s="7"/>
    </row>
    <row r="58890" spans="15:15" x14ac:dyDescent="0.25">
      <c r="O58890" s="7"/>
    </row>
    <row r="58891" spans="15:15" x14ac:dyDescent="0.25">
      <c r="O58891" s="7"/>
    </row>
    <row r="58892" spans="15:15" x14ac:dyDescent="0.25">
      <c r="O58892" s="7"/>
    </row>
    <row r="58893" spans="15:15" x14ac:dyDescent="0.25">
      <c r="O58893" s="7"/>
    </row>
    <row r="58894" spans="15:15" x14ac:dyDescent="0.25">
      <c r="O58894" s="7"/>
    </row>
    <row r="58895" spans="15:15" x14ac:dyDescent="0.25">
      <c r="O58895" s="7"/>
    </row>
    <row r="58896" spans="15:15" x14ac:dyDescent="0.25">
      <c r="O58896" s="7"/>
    </row>
    <row r="58897" spans="15:15" x14ac:dyDescent="0.25">
      <c r="O58897" s="7"/>
    </row>
    <row r="58898" spans="15:15" x14ac:dyDescent="0.25">
      <c r="O58898" s="7"/>
    </row>
    <row r="58899" spans="15:15" x14ac:dyDescent="0.25">
      <c r="O58899" s="7"/>
    </row>
    <row r="58900" spans="15:15" x14ac:dyDescent="0.25">
      <c r="O58900" s="7"/>
    </row>
    <row r="58901" spans="15:15" x14ac:dyDescent="0.25">
      <c r="O58901" s="7"/>
    </row>
    <row r="58902" spans="15:15" x14ac:dyDescent="0.25">
      <c r="O58902" s="7"/>
    </row>
    <row r="58903" spans="15:15" x14ac:dyDescent="0.25">
      <c r="O58903" s="7"/>
    </row>
    <row r="58904" spans="15:15" x14ac:dyDescent="0.25">
      <c r="O58904" s="7"/>
    </row>
    <row r="58905" spans="15:15" x14ac:dyDescent="0.25">
      <c r="O58905" s="7"/>
    </row>
    <row r="58906" spans="15:15" x14ac:dyDescent="0.25">
      <c r="O58906" s="7"/>
    </row>
    <row r="58907" spans="15:15" x14ac:dyDescent="0.25">
      <c r="O58907" s="7"/>
    </row>
    <row r="58908" spans="15:15" x14ac:dyDescent="0.25">
      <c r="O58908" s="7"/>
    </row>
    <row r="58909" spans="15:15" x14ac:dyDescent="0.25">
      <c r="O58909" s="7"/>
    </row>
    <row r="58910" spans="15:15" x14ac:dyDescent="0.25">
      <c r="O58910" s="7"/>
    </row>
    <row r="58911" spans="15:15" x14ac:dyDescent="0.25">
      <c r="O58911" s="7"/>
    </row>
    <row r="58912" spans="15:15" x14ac:dyDescent="0.25">
      <c r="O58912" s="7"/>
    </row>
    <row r="58913" spans="15:15" x14ac:dyDescent="0.25">
      <c r="O58913" s="7"/>
    </row>
    <row r="58914" spans="15:15" x14ac:dyDescent="0.25">
      <c r="O58914" s="7"/>
    </row>
    <row r="58915" spans="15:15" x14ac:dyDescent="0.25">
      <c r="O58915" s="7"/>
    </row>
    <row r="58916" spans="15:15" x14ac:dyDescent="0.25">
      <c r="O58916" s="7"/>
    </row>
    <row r="58917" spans="15:15" x14ac:dyDescent="0.25">
      <c r="O58917" s="7"/>
    </row>
    <row r="58918" spans="15:15" x14ac:dyDescent="0.25">
      <c r="O58918" s="7"/>
    </row>
    <row r="58919" spans="15:15" x14ac:dyDescent="0.25">
      <c r="O58919" s="7"/>
    </row>
    <row r="58920" spans="15:15" x14ac:dyDescent="0.25">
      <c r="O58920" s="7"/>
    </row>
    <row r="58921" spans="15:15" x14ac:dyDescent="0.25">
      <c r="O58921" s="7"/>
    </row>
    <row r="58922" spans="15:15" x14ac:dyDescent="0.25">
      <c r="O58922" s="7"/>
    </row>
    <row r="58923" spans="15:15" x14ac:dyDescent="0.25">
      <c r="O58923" s="7"/>
    </row>
    <row r="58924" spans="15:15" x14ac:dyDescent="0.25">
      <c r="O58924" s="7"/>
    </row>
    <row r="58925" spans="15:15" x14ac:dyDescent="0.25">
      <c r="O58925" s="7"/>
    </row>
    <row r="58926" spans="15:15" x14ac:dyDescent="0.25">
      <c r="O58926" s="7"/>
    </row>
    <row r="58927" spans="15:15" x14ac:dyDescent="0.25">
      <c r="O58927" s="7"/>
    </row>
    <row r="58928" spans="15:15" x14ac:dyDescent="0.25">
      <c r="O58928" s="7"/>
    </row>
    <row r="58929" spans="15:15" x14ac:dyDescent="0.25">
      <c r="O58929" s="7"/>
    </row>
    <row r="58930" spans="15:15" x14ac:dyDescent="0.25">
      <c r="O58930" s="7"/>
    </row>
    <row r="58931" spans="15:15" x14ac:dyDescent="0.25">
      <c r="O58931" s="7"/>
    </row>
    <row r="58932" spans="15:15" x14ac:dyDescent="0.25">
      <c r="O58932" s="7"/>
    </row>
    <row r="58933" spans="15:15" x14ac:dyDescent="0.25">
      <c r="O58933" s="7"/>
    </row>
    <row r="58934" spans="15:15" x14ac:dyDescent="0.25">
      <c r="O58934" s="7"/>
    </row>
    <row r="58935" spans="15:15" x14ac:dyDescent="0.25">
      <c r="O58935" s="7"/>
    </row>
    <row r="58936" spans="15:15" x14ac:dyDescent="0.25">
      <c r="O58936" s="7"/>
    </row>
    <row r="58937" spans="15:15" x14ac:dyDescent="0.25">
      <c r="O58937" s="7"/>
    </row>
    <row r="58938" spans="15:15" x14ac:dyDescent="0.25">
      <c r="O58938" s="7"/>
    </row>
    <row r="58939" spans="15:15" x14ac:dyDescent="0.25">
      <c r="O58939" s="7"/>
    </row>
    <row r="58940" spans="15:15" x14ac:dyDescent="0.25">
      <c r="O58940" s="7"/>
    </row>
    <row r="58941" spans="15:15" x14ac:dyDescent="0.25">
      <c r="O58941" s="7"/>
    </row>
    <row r="58942" spans="15:15" x14ac:dyDescent="0.25">
      <c r="O58942" s="7"/>
    </row>
    <row r="58943" spans="15:15" x14ac:dyDescent="0.25">
      <c r="O58943" s="7"/>
    </row>
    <row r="58944" spans="15:15" x14ac:dyDescent="0.25">
      <c r="O58944" s="7"/>
    </row>
    <row r="58945" spans="15:15" x14ac:dyDescent="0.25">
      <c r="O58945" s="7"/>
    </row>
    <row r="58946" spans="15:15" x14ac:dyDescent="0.25">
      <c r="O58946" s="7"/>
    </row>
    <row r="58947" spans="15:15" x14ac:dyDescent="0.25">
      <c r="O58947" s="7"/>
    </row>
    <row r="58948" spans="15:15" x14ac:dyDescent="0.25">
      <c r="O58948" s="7"/>
    </row>
    <row r="58949" spans="15:15" x14ac:dyDescent="0.25">
      <c r="O58949" s="7"/>
    </row>
    <row r="58950" spans="15:15" x14ac:dyDescent="0.25">
      <c r="O58950" s="7"/>
    </row>
    <row r="58951" spans="15:15" x14ac:dyDescent="0.25">
      <c r="O58951" s="7"/>
    </row>
    <row r="58952" spans="15:15" x14ac:dyDescent="0.25">
      <c r="O58952" s="7"/>
    </row>
    <row r="58953" spans="15:15" x14ac:dyDescent="0.25">
      <c r="O58953" s="7"/>
    </row>
    <row r="58954" spans="15:15" x14ac:dyDescent="0.25">
      <c r="O58954" s="7"/>
    </row>
    <row r="58955" spans="15:15" x14ac:dyDescent="0.25">
      <c r="O58955" s="7"/>
    </row>
    <row r="58956" spans="15:15" x14ac:dyDescent="0.25">
      <c r="O58956" s="7"/>
    </row>
    <row r="58957" spans="15:15" x14ac:dyDescent="0.25">
      <c r="O58957" s="7"/>
    </row>
    <row r="58958" spans="15:15" x14ac:dyDescent="0.25">
      <c r="O58958" s="7"/>
    </row>
    <row r="58959" spans="15:15" x14ac:dyDescent="0.25">
      <c r="O58959" s="7"/>
    </row>
    <row r="58960" spans="15:15" x14ac:dyDescent="0.25">
      <c r="O58960" s="7"/>
    </row>
    <row r="58961" spans="15:15" x14ac:dyDescent="0.25">
      <c r="O58961" s="7"/>
    </row>
    <row r="58962" spans="15:15" x14ac:dyDescent="0.25">
      <c r="O58962" s="7"/>
    </row>
    <row r="58963" spans="15:15" x14ac:dyDescent="0.25">
      <c r="O58963" s="7"/>
    </row>
    <row r="58964" spans="15:15" x14ac:dyDescent="0.25">
      <c r="O58964" s="7"/>
    </row>
    <row r="58965" spans="15:15" x14ac:dyDescent="0.25">
      <c r="O58965" s="7"/>
    </row>
    <row r="58966" spans="15:15" x14ac:dyDescent="0.25">
      <c r="O58966" s="7"/>
    </row>
    <row r="58967" spans="15:15" x14ac:dyDescent="0.25">
      <c r="O58967" s="7"/>
    </row>
    <row r="58968" spans="15:15" x14ac:dyDescent="0.25">
      <c r="O58968" s="7"/>
    </row>
    <row r="58969" spans="15:15" x14ac:dyDescent="0.25">
      <c r="O58969" s="7"/>
    </row>
    <row r="58970" spans="15:15" x14ac:dyDescent="0.25">
      <c r="O58970" s="7"/>
    </row>
    <row r="58971" spans="15:15" x14ac:dyDescent="0.25">
      <c r="O58971" s="7"/>
    </row>
    <row r="58972" spans="15:15" x14ac:dyDescent="0.25">
      <c r="O58972" s="7"/>
    </row>
    <row r="58973" spans="15:15" x14ac:dyDescent="0.25">
      <c r="O58973" s="7"/>
    </row>
    <row r="58974" spans="15:15" x14ac:dyDescent="0.25">
      <c r="O58974" s="7"/>
    </row>
    <row r="58975" spans="15:15" x14ac:dyDescent="0.25">
      <c r="O58975" s="7"/>
    </row>
    <row r="58976" spans="15:15" x14ac:dyDescent="0.25">
      <c r="O58976" s="7"/>
    </row>
    <row r="58977" spans="15:15" x14ac:dyDescent="0.25">
      <c r="O58977" s="7"/>
    </row>
    <row r="58978" spans="15:15" x14ac:dyDescent="0.25">
      <c r="O58978" s="7"/>
    </row>
    <row r="58979" spans="15:15" x14ac:dyDescent="0.25">
      <c r="O58979" s="7"/>
    </row>
    <row r="58980" spans="15:15" x14ac:dyDescent="0.25">
      <c r="O58980" s="7"/>
    </row>
    <row r="58981" spans="15:15" x14ac:dyDescent="0.25">
      <c r="O58981" s="7"/>
    </row>
    <row r="58982" spans="15:15" x14ac:dyDescent="0.25">
      <c r="O58982" s="7"/>
    </row>
    <row r="58983" spans="15:15" x14ac:dyDescent="0.25">
      <c r="O58983" s="7"/>
    </row>
    <row r="58984" spans="15:15" x14ac:dyDescent="0.25">
      <c r="O58984" s="7"/>
    </row>
    <row r="58985" spans="15:15" x14ac:dyDescent="0.25">
      <c r="O58985" s="7"/>
    </row>
    <row r="58986" spans="15:15" x14ac:dyDescent="0.25">
      <c r="O58986" s="7"/>
    </row>
    <row r="58987" spans="15:15" x14ac:dyDescent="0.25">
      <c r="O58987" s="7"/>
    </row>
    <row r="58988" spans="15:15" x14ac:dyDescent="0.25">
      <c r="O58988" s="7"/>
    </row>
    <row r="58989" spans="15:15" x14ac:dyDescent="0.25">
      <c r="O58989" s="7"/>
    </row>
    <row r="58990" spans="15:15" x14ac:dyDescent="0.25">
      <c r="O58990" s="7"/>
    </row>
    <row r="58991" spans="15:15" x14ac:dyDescent="0.25">
      <c r="O58991" s="7"/>
    </row>
    <row r="58992" spans="15:15" x14ac:dyDescent="0.25">
      <c r="O58992" s="7"/>
    </row>
    <row r="58993" spans="15:15" x14ac:dyDescent="0.25">
      <c r="O58993" s="7"/>
    </row>
    <row r="58994" spans="15:15" x14ac:dyDescent="0.25">
      <c r="O58994" s="7"/>
    </row>
    <row r="58995" spans="15:15" x14ac:dyDescent="0.25">
      <c r="O58995" s="7"/>
    </row>
    <row r="58996" spans="15:15" x14ac:dyDescent="0.25">
      <c r="O58996" s="7"/>
    </row>
    <row r="58997" spans="15:15" x14ac:dyDescent="0.25">
      <c r="O58997" s="7"/>
    </row>
    <row r="58998" spans="15:15" x14ac:dyDescent="0.25">
      <c r="O58998" s="7"/>
    </row>
    <row r="58999" spans="15:15" x14ac:dyDescent="0.25">
      <c r="O58999" s="7"/>
    </row>
    <row r="59000" spans="15:15" x14ac:dyDescent="0.25">
      <c r="O59000" s="7"/>
    </row>
    <row r="59001" spans="15:15" x14ac:dyDescent="0.25">
      <c r="O59001" s="7"/>
    </row>
    <row r="59002" spans="15:15" x14ac:dyDescent="0.25">
      <c r="O59002" s="7"/>
    </row>
    <row r="59003" spans="15:15" x14ac:dyDescent="0.25">
      <c r="O59003" s="7"/>
    </row>
    <row r="59004" spans="15:15" x14ac:dyDescent="0.25">
      <c r="O59004" s="7"/>
    </row>
    <row r="59005" spans="15:15" x14ac:dyDescent="0.25">
      <c r="O59005" s="7"/>
    </row>
    <row r="59006" spans="15:15" x14ac:dyDescent="0.25">
      <c r="O59006" s="7"/>
    </row>
    <row r="59007" spans="15:15" x14ac:dyDescent="0.25">
      <c r="O59007" s="7"/>
    </row>
    <row r="59008" spans="15:15" x14ac:dyDescent="0.25">
      <c r="O59008" s="7"/>
    </row>
    <row r="59009" spans="15:15" x14ac:dyDescent="0.25">
      <c r="O59009" s="7"/>
    </row>
    <row r="59010" spans="15:15" x14ac:dyDescent="0.25">
      <c r="O59010" s="7"/>
    </row>
    <row r="59011" spans="15:15" x14ac:dyDescent="0.25">
      <c r="O59011" s="7"/>
    </row>
    <row r="59012" spans="15:15" x14ac:dyDescent="0.25">
      <c r="O59012" s="7"/>
    </row>
    <row r="59013" spans="15:15" x14ac:dyDescent="0.25">
      <c r="O59013" s="7"/>
    </row>
    <row r="59014" spans="15:15" x14ac:dyDescent="0.25">
      <c r="O59014" s="7"/>
    </row>
    <row r="59015" spans="15:15" x14ac:dyDescent="0.25">
      <c r="O59015" s="7"/>
    </row>
    <row r="59016" spans="15:15" x14ac:dyDescent="0.25">
      <c r="O59016" s="7"/>
    </row>
    <row r="59017" spans="15:15" x14ac:dyDescent="0.25">
      <c r="O59017" s="7"/>
    </row>
    <row r="59018" spans="15:15" x14ac:dyDescent="0.25">
      <c r="O59018" s="7"/>
    </row>
    <row r="59019" spans="15:15" x14ac:dyDescent="0.25">
      <c r="O59019" s="7"/>
    </row>
    <row r="59020" spans="15:15" x14ac:dyDescent="0.25">
      <c r="O59020" s="7"/>
    </row>
    <row r="59021" spans="15:15" x14ac:dyDescent="0.25">
      <c r="O59021" s="7"/>
    </row>
    <row r="59022" spans="15:15" x14ac:dyDescent="0.25">
      <c r="O59022" s="7"/>
    </row>
    <row r="59023" spans="15:15" x14ac:dyDescent="0.25">
      <c r="O59023" s="7"/>
    </row>
    <row r="59024" spans="15:15" x14ac:dyDescent="0.25">
      <c r="O59024" s="7"/>
    </row>
    <row r="59025" spans="15:15" x14ac:dyDescent="0.25">
      <c r="O59025" s="7"/>
    </row>
    <row r="59026" spans="15:15" x14ac:dyDescent="0.25">
      <c r="O59026" s="7"/>
    </row>
    <row r="59027" spans="15:15" x14ac:dyDescent="0.25">
      <c r="O59027" s="7"/>
    </row>
    <row r="59028" spans="15:15" x14ac:dyDescent="0.25">
      <c r="O59028" s="7"/>
    </row>
    <row r="59029" spans="15:15" x14ac:dyDescent="0.25">
      <c r="O59029" s="7"/>
    </row>
    <row r="59030" spans="15:15" x14ac:dyDescent="0.25">
      <c r="O59030" s="7"/>
    </row>
    <row r="59031" spans="15:15" x14ac:dyDescent="0.25">
      <c r="O59031" s="7"/>
    </row>
    <row r="59032" spans="15:15" x14ac:dyDescent="0.25">
      <c r="O59032" s="7"/>
    </row>
    <row r="59033" spans="15:15" x14ac:dyDescent="0.25">
      <c r="O59033" s="7"/>
    </row>
    <row r="59034" spans="15:15" x14ac:dyDescent="0.25">
      <c r="O59034" s="7"/>
    </row>
    <row r="59035" spans="15:15" x14ac:dyDescent="0.25">
      <c r="O59035" s="7"/>
    </row>
    <row r="59036" spans="15:15" x14ac:dyDescent="0.25">
      <c r="O59036" s="7"/>
    </row>
    <row r="59037" spans="15:15" x14ac:dyDescent="0.25">
      <c r="O59037" s="7"/>
    </row>
    <row r="59038" spans="15:15" x14ac:dyDescent="0.25">
      <c r="O59038" s="7"/>
    </row>
    <row r="59039" spans="15:15" x14ac:dyDescent="0.25">
      <c r="O59039" s="7"/>
    </row>
    <row r="59040" spans="15:15" x14ac:dyDescent="0.25">
      <c r="O59040" s="7"/>
    </row>
    <row r="59041" spans="15:15" x14ac:dyDescent="0.25">
      <c r="O59041" s="7"/>
    </row>
    <row r="59042" spans="15:15" x14ac:dyDescent="0.25">
      <c r="O59042" s="7"/>
    </row>
    <row r="59043" spans="15:15" x14ac:dyDescent="0.25">
      <c r="O59043" s="7"/>
    </row>
    <row r="59044" spans="15:15" x14ac:dyDescent="0.25">
      <c r="O59044" s="7"/>
    </row>
    <row r="59045" spans="15:15" x14ac:dyDescent="0.25">
      <c r="O59045" s="7"/>
    </row>
    <row r="59046" spans="15:15" x14ac:dyDescent="0.25">
      <c r="O59046" s="7"/>
    </row>
    <row r="59047" spans="15:15" x14ac:dyDescent="0.25">
      <c r="O59047" s="7"/>
    </row>
    <row r="59048" spans="15:15" x14ac:dyDescent="0.25">
      <c r="O59048" s="7"/>
    </row>
    <row r="59049" spans="15:15" x14ac:dyDescent="0.25">
      <c r="O59049" s="7"/>
    </row>
    <row r="59050" spans="15:15" x14ac:dyDescent="0.25">
      <c r="O59050" s="7"/>
    </row>
    <row r="59051" spans="15:15" x14ac:dyDescent="0.25">
      <c r="O59051" s="7"/>
    </row>
    <row r="59052" spans="15:15" x14ac:dyDescent="0.25">
      <c r="O59052" s="7"/>
    </row>
    <row r="59053" spans="15:15" x14ac:dyDescent="0.25">
      <c r="O59053" s="7"/>
    </row>
    <row r="59054" spans="15:15" x14ac:dyDescent="0.25">
      <c r="O59054" s="7"/>
    </row>
    <row r="59055" spans="15:15" x14ac:dyDescent="0.25">
      <c r="O59055" s="7"/>
    </row>
    <row r="59056" spans="15:15" x14ac:dyDescent="0.25">
      <c r="O59056" s="7"/>
    </row>
    <row r="59057" spans="15:15" x14ac:dyDescent="0.25">
      <c r="O59057" s="7"/>
    </row>
    <row r="59058" spans="15:15" x14ac:dyDescent="0.25">
      <c r="O59058" s="7"/>
    </row>
    <row r="59059" spans="15:15" x14ac:dyDescent="0.25">
      <c r="O59059" s="7"/>
    </row>
    <row r="59060" spans="15:15" x14ac:dyDescent="0.25">
      <c r="O59060" s="7"/>
    </row>
    <row r="59061" spans="15:15" x14ac:dyDescent="0.25">
      <c r="O59061" s="7"/>
    </row>
    <row r="59062" spans="15:15" x14ac:dyDescent="0.25">
      <c r="O59062" s="7"/>
    </row>
    <row r="59063" spans="15:15" x14ac:dyDescent="0.25">
      <c r="O59063" s="7"/>
    </row>
    <row r="59064" spans="15:15" x14ac:dyDescent="0.25">
      <c r="O59064" s="7"/>
    </row>
    <row r="59065" spans="15:15" x14ac:dyDescent="0.25">
      <c r="O59065" s="7"/>
    </row>
    <row r="59066" spans="15:15" x14ac:dyDescent="0.25">
      <c r="O59066" s="7"/>
    </row>
    <row r="59067" spans="15:15" x14ac:dyDescent="0.25">
      <c r="O59067" s="7"/>
    </row>
    <row r="59068" spans="15:15" x14ac:dyDescent="0.25">
      <c r="O59068" s="7"/>
    </row>
    <row r="59069" spans="15:15" x14ac:dyDescent="0.25">
      <c r="O59069" s="7"/>
    </row>
    <row r="59070" spans="15:15" x14ac:dyDescent="0.25">
      <c r="O59070" s="7"/>
    </row>
    <row r="59071" spans="15:15" x14ac:dyDescent="0.25">
      <c r="O59071" s="7"/>
    </row>
    <row r="59072" spans="15:15" x14ac:dyDescent="0.25">
      <c r="O59072" s="7"/>
    </row>
    <row r="59073" spans="15:15" x14ac:dyDescent="0.25">
      <c r="O59073" s="7"/>
    </row>
    <row r="59074" spans="15:15" x14ac:dyDescent="0.25">
      <c r="O59074" s="7"/>
    </row>
    <row r="59075" spans="15:15" x14ac:dyDescent="0.25">
      <c r="O59075" s="7"/>
    </row>
    <row r="59076" spans="15:15" x14ac:dyDescent="0.25">
      <c r="O59076" s="7"/>
    </row>
    <row r="59077" spans="15:15" x14ac:dyDescent="0.25">
      <c r="O59077" s="7"/>
    </row>
    <row r="59078" spans="15:15" x14ac:dyDescent="0.25">
      <c r="O59078" s="7"/>
    </row>
    <row r="59079" spans="15:15" x14ac:dyDescent="0.25">
      <c r="O59079" s="7"/>
    </row>
    <row r="59080" spans="15:15" x14ac:dyDescent="0.25">
      <c r="O59080" s="7"/>
    </row>
    <row r="59081" spans="15:15" x14ac:dyDescent="0.25">
      <c r="O59081" s="7"/>
    </row>
    <row r="59082" spans="15:15" x14ac:dyDescent="0.25">
      <c r="O59082" s="7"/>
    </row>
    <row r="59083" spans="15:15" x14ac:dyDescent="0.25">
      <c r="O59083" s="7"/>
    </row>
    <row r="59084" spans="15:15" x14ac:dyDescent="0.25">
      <c r="O59084" s="7"/>
    </row>
    <row r="59085" spans="15:15" x14ac:dyDescent="0.25">
      <c r="O59085" s="7"/>
    </row>
    <row r="59086" spans="15:15" x14ac:dyDescent="0.25">
      <c r="O59086" s="7"/>
    </row>
    <row r="59087" spans="15:15" x14ac:dyDescent="0.25">
      <c r="O59087" s="7"/>
    </row>
    <row r="59088" spans="15:15" x14ac:dyDescent="0.25">
      <c r="O59088" s="7"/>
    </row>
    <row r="59089" spans="15:15" x14ac:dyDescent="0.25">
      <c r="O59089" s="7"/>
    </row>
    <row r="59090" spans="15:15" x14ac:dyDescent="0.25">
      <c r="O59090" s="7"/>
    </row>
    <row r="59091" spans="15:15" x14ac:dyDescent="0.25">
      <c r="O59091" s="7"/>
    </row>
    <row r="59092" spans="15:15" x14ac:dyDescent="0.25">
      <c r="O59092" s="7"/>
    </row>
    <row r="59093" spans="15:15" x14ac:dyDescent="0.25">
      <c r="O59093" s="7"/>
    </row>
    <row r="59094" spans="15:15" x14ac:dyDescent="0.25">
      <c r="O59094" s="7"/>
    </row>
    <row r="59095" spans="15:15" x14ac:dyDescent="0.25">
      <c r="O59095" s="7"/>
    </row>
    <row r="59096" spans="15:15" x14ac:dyDescent="0.25">
      <c r="O59096" s="7"/>
    </row>
    <row r="59097" spans="15:15" x14ac:dyDescent="0.25">
      <c r="O59097" s="7"/>
    </row>
    <row r="59098" spans="15:15" x14ac:dyDescent="0.25">
      <c r="O59098" s="7"/>
    </row>
    <row r="59099" spans="15:15" x14ac:dyDescent="0.25">
      <c r="O59099" s="7"/>
    </row>
    <row r="59100" spans="15:15" x14ac:dyDescent="0.25">
      <c r="O59100" s="7"/>
    </row>
    <row r="59101" spans="15:15" x14ac:dyDescent="0.25">
      <c r="O59101" s="7"/>
    </row>
    <row r="59102" spans="15:15" x14ac:dyDescent="0.25">
      <c r="O59102" s="7"/>
    </row>
    <row r="59103" spans="15:15" x14ac:dyDescent="0.25">
      <c r="O59103" s="7"/>
    </row>
    <row r="59104" spans="15:15" x14ac:dyDescent="0.25">
      <c r="O59104" s="7"/>
    </row>
    <row r="59105" spans="15:15" x14ac:dyDescent="0.25">
      <c r="O59105" s="7"/>
    </row>
    <row r="59106" spans="15:15" x14ac:dyDescent="0.25">
      <c r="O59106" s="7"/>
    </row>
    <row r="59107" spans="15:15" x14ac:dyDescent="0.25">
      <c r="O59107" s="7"/>
    </row>
    <row r="59108" spans="15:15" x14ac:dyDescent="0.25">
      <c r="O59108" s="7"/>
    </row>
    <row r="59109" spans="15:15" x14ac:dyDescent="0.25">
      <c r="O59109" s="7"/>
    </row>
    <row r="59110" spans="15:15" x14ac:dyDescent="0.25">
      <c r="O59110" s="7"/>
    </row>
    <row r="59111" spans="15:15" x14ac:dyDescent="0.25">
      <c r="O59111" s="7"/>
    </row>
    <row r="59112" spans="15:15" x14ac:dyDescent="0.25">
      <c r="O59112" s="7"/>
    </row>
    <row r="59113" spans="15:15" x14ac:dyDescent="0.25">
      <c r="O59113" s="7"/>
    </row>
    <row r="59138" spans="15:15" x14ac:dyDescent="0.25">
      <c r="O59138" s="7"/>
    </row>
    <row r="59139" spans="15:15" x14ac:dyDescent="0.25">
      <c r="O59139" s="7"/>
    </row>
    <row r="59140" spans="15:15" x14ac:dyDescent="0.25">
      <c r="O59140" s="7"/>
    </row>
    <row r="59141" spans="15:15" x14ac:dyDescent="0.25">
      <c r="O59141" s="7"/>
    </row>
    <row r="59142" spans="15:15" x14ac:dyDescent="0.25">
      <c r="O59142" s="7"/>
    </row>
    <row r="59143" spans="15:15" x14ac:dyDescent="0.25">
      <c r="O59143" s="7"/>
    </row>
    <row r="59144" spans="15:15" x14ac:dyDescent="0.25">
      <c r="O59144" s="7"/>
    </row>
    <row r="59145" spans="15:15" x14ac:dyDescent="0.25">
      <c r="O59145" s="7"/>
    </row>
    <row r="59146" spans="15:15" x14ac:dyDescent="0.25">
      <c r="O59146" s="7"/>
    </row>
    <row r="59147" spans="15:15" x14ac:dyDescent="0.25">
      <c r="O59147" s="7"/>
    </row>
    <row r="59148" spans="15:15" x14ac:dyDescent="0.25">
      <c r="O59148" s="7"/>
    </row>
    <row r="59149" spans="15:15" x14ac:dyDescent="0.25">
      <c r="O59149" s="7"/>
    </row>
    <row r="59150" spans="15:15" x14ac:dyDescent="0.25">
      <c r="O59150" s="7"/>
    </row>
    <row r="59151" spans="15:15" x14ac:dyDescent="0.25">
      <c r="O59151" s="7"/>
    </row>
    <row r="59152" spans="15:15" x14ac:dyDescent="0.25">
      <c r="O59152" s="7"/>
    </row>
    <row r="59153" spans="15:15" x14ac:dyDescent="0.25">
      <c r="O59153" s="7"/>
    </row>
    <row r="59154" spans="15:15" x14ac:dyDescent="0.25">
      <c r="O59154" s="7"/>
    </row>
    <row r="59155" spans="15:15" x14ac:dyDescent="0.25">
      <c r="O59155" s="7"/>
    </row>
    <row r="59156" spans="15:15" x14ac:dyDescent="0.25">
      <c r="O59156" s="7"/>
    </row>
    <row r="59157" spans="15:15" x14ac:dyDescent="0.25">
      <c r="O59157" s="7"/>
    </row>
    <row r="59158" spans="15:15" x14ac:dyDescent="0.25">
      <c r="O59158" s="7"/>
    </row>
    <row r="59159" spans="15:15" x14ac:dyDescent="0.25">
      <c r="O59159" s="7"/>
    </row>
    <row r="59160" spans="15:15" x14ac:dyDescent="0.25">
      <c r="O59160" s="7"/>
    </row>
    <row r="59161" spans="15:15" x14ac:dyDescent="0.25">
      <c r="O59161" s="7"/>
    </row>
    <row r="59162" spans="15:15" x14ac:dyDescent="0.25">
      <c r="O59162" s="7"/>
    </row>
    <row r="59163" spans="15:15" x14ac:dyDescent="0.25">
      <c r="O59163" s="7"/>
    </row>
    <row r="59164" spans="15:15" x14ac:dyDescent="0.25">
      <c r="O59164" s="7"/>
    </row>
    <row r="59165" spans="15:15" x14ac:dyDescent="0.25">
      <c r="O59165" s="7"/>
    </row>
    <row r="59166" spans="15:15" x14ac:dyDescent="0.25">
      <c r="O59166" s="7"/>
    </row>
    <row r="59167" spans="15:15" x14ac:dyDescent="0.25">
      <c r="O59167" s="7"/>
    </row>
    <row r="59168" spans="15:15" x14ac:dyDescent="0.25">
      <c r="O59168" s="7"/>
    </row>
    <row r="59169" spans="15:15" x14ac:dyDescent="0.25">
      <c r="O59169" s="7"/>
    </row>
    <row r="59170" spans="15:15" x14ac:dyDescent="0.25">
      <c r="O59170" s="7"/>
    </row>
    <row r="59171" spans="15:15" x14ac:dyDescent="0.25">
      <c r="O59171" s="7"/>
    </row>
    <row r="59172" spans="15:15" x14ac:dyDescent="0.25">
      <c r="O59172" s="7"/>
    </row>
    <row r="59173" spans="15:15" x14ac:dyDescent="0.25">
      <c r="O59173" s="7"/>
    </row>
    <row r="59174" spans="15:15" x14ac:dyDescent="0.25">
      <c r="O59174" s="7"/>
    </row>
    <row r="59175" spans="15:15" x14ac:dyDescent="0.25">
      <c r="O59175" s="7"/>
    </row>
    <row r="59176" spans="15:15" x14ac:dyDescent="0.25">
      <c r="O59176" s="7"/>
    </row>
    <row r="59177" spans="15:15" x14ac:dyDescent="0.25">
      <c r="O59177" s="7"/>
    </row>
    <row r="59178" spans="15:15" x14ac:dyDescent="0.25">
      <c r="O59178" s="7"/>
    </row>
    <row r="59179" spans="15:15" x14ac:dyDescent="0.25">
      <c r="O59179" s="7"/>
    </row>
    <row r="59180" spans="15:15" x14ac:dyDescent="0.25">
      <c r="O59180" s="7"/>
    </row>
    <row r="59181" spans="15:15" x14ac:dyDescent="0.25">
      <c r="O59181" s="7"/>
    </row>
    <row r="59182" spans="15:15" x14ac:dyDescent="0.25">
      <c r="O59182" s="7"/>
    </row>
    <row r="59183" spans="15:15" x14ac:dyDescent="0.25">
      <c r="O59183" s="7"/>
    </row>
    <row r="59184" spans="15:15" x14ac:dyDescent="0.25">
      <c r="O59184" s="7"/>
    </row>
    <row r="59185" spans="15:15" x14ac:dyDescent="0.25">
      <c r="O59185" s="7"/>
    </row>
    <row r="59186" spans="15:15" x14ac:dyDescent="0.25">
      <c r="O59186" s="7"/>
    </row>
    <row r="59187" spans="15:15" x14ac:dyDescent="0.25">
      <c r="O59187" s="7"/>
    </row>
    <row r="59188" spans="15:15" x14ac:dyDescent="0.25">
      <c r="O59188" s="7"/>
    </row>
    <row r="59189" spans="15:15" x14ac:dyDescent="0.25">
      <c r="O59189" s="7"/>
    </row>
    <row r="59190" spans="15:15" x14ac:dyDescent="0.25">
      <c r="O59190" s="7"/>
    </row>
    <row r="59191" spans="15:15" x14ac:dyDescent="0.25">
      <c r="O59191" s="7"/>
    </row>
    <row r="59192" spans="15:15" x14ac:dyDescent="0.25">
      <c r="O59192" s="7"/>
    </row>
    <row r="59193" spans="15:15" x14ac:dyDescent="0.25">
      <c r="O59193" s="7"/>
    </row>
    <row r="59194" spans="15:15" x14ac:dyDescent="0.25">
      <c r="O59194" s="7"/>
    </row>
    <row r="59195" spans="15:15" x14ac:dyDescent="0.25">
      <c r="O59195" s="7"/>
    </row>
    <row r="59196" spans="15:15" x14ac:dyDescent="0.25">
      <c r="O59196" s="7"/>
    </row>
    <row r="59197" spans="15:15" x14ac:dyDescent="0.25">
      <c r="O59197" s="7"/>
    </row>
    <row r="59198" spans="15:15" x14ac:dyDescent="0.25">
      <c r="O59198" s="7"/>
    </row>
    <row r="59199" spans="15:15" x14ac:dyDescent="0.25">
      <c r="O59199" s="7"/>
    </row>
    <row r="59200" spans="15:15" x14ac:dyDescent="0.25">
      <c r="O59200" s="7"/>
    </row>
    <row r="59201" spans="15:15" x14ac:dyDescent="0.25">
      <c r="O59201" s="7"/>
    </row>
    <row r="59202" spans="15:15" x14ac:dyDescent="0.25">
      <c r="O59202" s="7"/>
    </row>
    <row r="59203" spans="15:15" x14ac:dyDescent="0.25">
      <c r="O59203" s="7"/>
    </row>
    <row r="59204" spans="15:15" x14ac:dyDescent="0.25">
      <c r="O59204" s="7"/>
    </row>
    <row r="59205" spans="15:15" x14ac:dyDescent="0.25">
      <c r="O59205" s="7"/>
    </row>
    <row r="59206" spans="15:15" x14ac:dyDescent="0.25">
      <c r="O59206" s="7"/>
    </row>
    <row r="59207" spans="15:15" x14ac:dyDescent="0.25">
      <c r="O59207" s="7"/>
    </row>
    <row r="59208" spans="15:15" x14ac:dyDescent="0.25">
      <c r="O59208" s="7"/>
    </row>
    <row r="59209" spans="15:15" x14ac:dyDescent="0.25">
      <c r="O59209" s="7"/>
    </row>
    <row r="59210" spans="15:15" x14ac:dyDescent="0.25">
      <c r="O59210" s="7"/>
    </row>
    <row r="59211" spans="15:15" x14ac:dyDescent="0.25">
      <c r="O59211" s="7"/>
    </row>
    <row r="59212" spans="15:15" x14ac:dyDescent="0.25">
      <c r="O59212" s="7"/>
    </row>
    <row r="59213" spans="15:15" x14ac:dyDescent="0.25">
      <c r="O59213" s="7"/>
    </row>
    <row r="59214" spans="15:15" x14ac:dyDescent="0.25">
      <c r="O59214" s="7"/>
    </row>
    <row r="59215" spans="15:15" x14ac:dyDescent="0.25">
      <c r="O59215" s="7"/>
    </row>
    <row r="59216" spans="15:15" x14ac:dyDescent="0.25">
      <c r="O59216" s="7"/>
    </row>
    <row r="59217" spans="15:15" x14ac:dyDescent="0.25">
      <c r="O59217" s="7"/>
    </row>
    <row r="59218" spans="15:15" x14ac:dyDescent="0.25">
      <c r="O59218" s="7"/>
    </row>
    <row r="59219" spans="15:15" x14ac:dyDescent="0.25">
      <c r="O59219" s="7"/>
    </row>
    <row r="59220" spans="15:15" x14ac:dyDescent="0.25">
      <c r="O59220" s="7"/>
    </row>
    <row r="59221" spans="15:15" x14ac:dyDescent="0.25">
      <c r="O59221" s="7"/>
    </row>
    <row r="59222" spans="15:15" x14ac:dyDescent="0.25">
      <c r="O59222" s="7"/>
    </row>
    <row r="59223" spans="15:15" x14ac:dyDescent="0.25">
      <c r="O59223" s="7"/>
    </row>
    <row r="59224" spans="15:15" x14ac:dyDescent="0.25">
      <c r="O59224" s="7"/>
    </row>
    <row r="59225" spans="15:15" x14ac:dyDescent="0.25">
      <c r="O59225" s="7"/>
    </row>
    <row r="59226" spans="15:15" x14ac:dyDescent="0.25">
      <c r="O59226" s="7"/>
    </row>
    <row r="59227" spans="15:15" x14ac:dyDescent="0.25">
      <c r="O59227" s="7"/>
    </row>
    <row r="59228" spans="15:15" x14ac:dyDescent="0.25">
      <c r="O59228" s="7"/>
    </row>
    <row r="59229" spans="15:15" x14ac:dyDescent="0.25">
      <c r="O59229" s="7"/>
    </row>
    <row r="59230" spans="15:15" x14ac:dyDescent="0.25">
      <c r="O59230" s="7"/>
    </row>
    <row r="59231" spans="15:15" x14ac:dyDescent="0.25">
      <c r="O59231" s="7"/>
    </row>
    <row r="59232" spans="15:15" x14ac:dyDescent="0.25">
      <c r="O59232" s="7"/>
    </row>
    <row r="59233" spans="15:15" x14ac:dyDescent="0.25">
      <c r="O59233" s="7"/>
    </row>
    <row r="59234" spans="15:15" x14ac:dyDescent="0.25">
      <c r="O59234" s="7"/>
    </row>
    <row r="59235" spans="15:15" x14ac:dyDescent="0.25">
      <c r="O59235" s="7"/>
    </row>
    <row r="59236" spans="15:15" x14ac:dyDescent="0.25">
      <c r="O59236" s="7"/>
    </row>
    <row r="59237" spans="15:15" x14ac:dyDescent="0.25">
      <c r="O59237" s="7"/>
    </row>
    <row r="59238" spans="15:15" x14ac:dyDescent="0.25">
      <c r="O59238" s="7"/>
    </row>
    <row r="59239" spans="15:15" x14ac:dyDescent="0.25">
      <c r="O59239" s="7"/>
    </row>
    <row r="59240" spans="15:15" x14ac:dyDescent="0.25">
      <c r="O59240" s="7"/>
    </row>
    <row r="59241" spans="15:15" x14ac:dyDescent="0.25">
      <c r="O59241" s="7"/>
    </row>
    <row r="59242" spans="15:15" x14ac:dyDescent="0.25">
      <c r="O59242" s="7"/>
    </row>
    <row r="59243" spans="15:15" x14ac:dyDescent="0.25">
      <c r="O59243" s="7"/>
    </row>
    <row r="59244" spans="15:15" x14ac:dyDescent="0.25">
      <c r="O59244" s="7"/>
    </row>
    <row r="59245" spans="15:15" x14ac:dyDescent="0.25">
      <c r="O59245" s="7"/>
    </row>
    <row r="59246" spans="15:15" x14ac:dyDescent="0.25">
      <c r="O59246" s="7"/>
    </row>
    <row r="59247" spans="15:15" x14ac:dyDescent="0.25">
      <c r="O59247" s="7"/>
    </row>
    <row r="59248" spans="15:15" x14ac:dyDescent="0.25">
      <c r="O59248" s="7"/>
    </row>
    <row r="59249" spans="15:15" x14ac:dyDescent="0.25">
      <c r="O59249" s="7"/>
    </row>
    <row r="59250" spans="15:15" x14ac:dyDescent="0.25">
      <c r="O59250" s="7"/>
    </row>
    <row r="59251" spans="15:15" x14ac:dyDescent="0.25">
      <c r="O59251" s="7"/>
    </row>
    <row r="59252" spans="15:15" x14ac:dyDescent="0.25">
      <c r="O59252" s="7"/>
    </row>
    <row r="59253" spans="15:15" x14ac:dyDescent="0.25">
      <c r="O59253" s="7"/>
    </row>
    <row r="59254" spans="15:15" x14ac:dyDescent="0.25">
      <c r="O59254" s="7"/>
    </row>
    <row r="59255" spans="15:15" x14ac:dyDescent="0.25">
      <c r="O59255" s="7"/>
    </row>
    <row r="59256" spans="15:15" x14ac:dyDescent="0.25">
      <c r="O59256" s="7"/>
    </row>
    <row r="59257" spans="15:15" x14ac:dyDescent="0.25">
      <c r="O59257" s="7"/>
    </row>
    <row r="59258" spans="15:15" x14ac:dyDescent="0.25">
      <c r="O59258" s="7"/>
    </row>
    <row r="59259" spans="15:15" x14ac:dyDescent="0.25">
      <c r="O59259" s="7"/>
    </row>
    <row r="59260" spans="15:15" x14ac:dyDescent="0.25">
      <c r="O59260" s="7"/>
    </row>
    <row r="59261" spans="15:15" x14ac:dyDescent="0.25">
      <c r="O59261" s="7"/>
    </row>
    <row r="59262" spans="15:15" x14ac:dyDescent="0.25">
      <c r="O59262" s="7"/>
    </row>
    <row r="59263" spans="15:15" x14ac:dyDescent="0.25">
      <c r="O59263" s="7"/>
    </row>
    <row r="59264" spans="15:15" x14ac:dyDescent="0.25">
      <c r="O59264" s="7"/>
    </row>
    <row r="59265" spans="15:15" x14ac:dyDescent="0.25">
      <c r="O59265" s="7"/>
    </row>
    <row r="59266" spans="15:15" x14ac:dyDescent="0.25">
      <c r="O59266" s="7"/>
    </row>
    <row r="59267" spans="15:15" x14ac:dyDescent="0.25">
      <c r="O59267" s="7"/>
    </row>
    <row r="59268" spans="15:15" x14ac:dyDescent="0.25">
      <c r="O59268" s="7"/>
    </row>
    <row r="59269" spans="15:15" x14ac:dyDescent="0.25">
      <c r="O59269" s="7"/>
    </row>
    <row r="59270" spans="15:15" x14ac:dyDescent="0.25">
      <c r="O59270" s="7"/>
    </row>
    <row r="59271" spans="15:15" x14ac:dyDescent="0.25">
      <c r="O59271" s="7"/>
    </row>
    <row r="59272" spans="15:15" x14ac:dyDescent="0.25">
      <c r="O59272" s="7"/>
    </row>
    <row r="59273" spans="15:15" x14ac:dyDescent="0.25">
      <c r="O59273" s="7"/>
    </row>
    <row r="59274" spans="15:15" x14ac:dyDescent="0.25">
      <c r="O59274" s="7"/>
    </row>
    <row r="59275" spans="15:15" x14ac:dyDescent="0.25">
      <c r="O59275" s="7"/>
    </row>
    <row r="59276" spans="15:15" x14ac:dyDescent="0.25">
      <c r="O59276" s="7"/>
    </row>
    <row r="59277" spans="15:15" x14ac:dyDescent="0.25">
      <c r="O59277" s="7"/>
    </row>
    <row r="59278" spans="15:15" x14ac:dyDescent="0.25">
      <c r="O59278" s="7"/>
    </row>
    <row r="59279" spans="15:15" x14ac:dyDescent="0.25">
      <c r="O59279" s="7"/>
    </row>
    <row r="59280" spans="15:15" x14ac:dyDescent="0.25">
      <c r="O59280" s="7"/>
    </row>
    <row r="59281" spans="15:15" x14ac:dyDescent="0.25">
      <c r="O59281" s="7"/>
    </row>
    <row r="59282" spans="15:15" x14ac:dyDescent="0.25">
      <c r="O59282" s="7"/>
    </row>
    <row r="59283" spans="15:15" x14ac:dyDescent="0.25">
      <c r="O59283" s="7"/>
    </row>
    <row r="59284" spans="15:15" x14ac:dyDescent="0.25">
      <c r="O59284" s="7"/>
    </row>
    <row r="59285" spans="15:15" x14ac:dyDescent="0.25">
      <c r="O59285" s="7"/>
    </row>
    <row r="59286" spans="15:15" x14ac:dyDescent="0.25">
      <c r="O59286" s="7"/>
    </row>
    <row r="59287" spans="15:15" x14ac:dyDescent="0.25">
      <c r="O59287" s="7"/>
    </row>
    <row r="59288" spans="15:15" x14ac:dyDescent="0.25">
      <c r="O59288" s="7"/>
    </row>
    <row r="59289" spans="15:15" x14ac:dyDescent="0.25">
      <c r="O59289" s="7"/>
    </row>
    <row r="59290" spans="15:15" x14ac:dyDescent="0.25">
      <c r="O59290" s="7"/>
    </row>
    <row r="59291" spans="15:15" x14ac:dyDescent="0.25">
      <c r="O59291" s="7"/>
    </row>
    <row r="59292" spans="15:15" x14ac:dyDescent="0.25">
      <c r="O59292" s="7"/>
    </row>
    <row r="59293" spans="15:15" x14ac:dyDescent="0.25">
      <c r="O59293" s="7"/>
    </row>
    <row r="59294" spans="15:15" x14ac:dyDescent="0.25">
      <c r="O59294" s="7"/>
    </row>
    <row r="59295" spans="15:15" x14ac:dyDescent="0.25">
      <c r="O59295" s="7"/>
    </row>
    <row r="59296" spans="15:15" x14ac:dyDescent="0.25">
      <c r="O59296" s="7"/>
    </row>
    <row r="59297" spans="15:15" x14ac:dyDescent="0.25">
      <c r="O59297" s="7"/>
    </row>
    <row r="59298" spans="15:15" x14ac:dyDescent="0.25">
      <c r="O59298" s="7"/>
    </row>
    <row r="59299" spans="15:15" x14ac:dyDescent="0.25">
      <c r="O59299" s="7"/>
    </row>
    <row r="59300" spans="15:15" x14ac:dyDescent="0.25">
      <c r="O59300" s="7"/>
    </row>
    <row r="59301" spans="15:15" x14ac:dyDescent="0.25">
      <c r="O59301" s="7"/>
    </row>
    <row r="59302" spans="15:15" x14ac:dyDescent="0.25">
      <c r="O59302" s="7"/>
    </row>
    <row r="59303" spans="15:15" x14ac:dyDescent="0.25">
      <c r="O59303" s="7"/>
    </row>
    <row r="59304" spans="15:15" x14ac:dyDescent="0.25">
      <c r="O59304" s="7"/>
    </row>
    <row r="59305" spans="15:15" x14ac:dyDescent="0.25">
      <c r="O59305" s="7"/>
    </row>
    <row r="59306" spans="15:15" x14ac:dyDescent="0.25">
      <c r="O59306" s="7"/>
    </row>
    <row r="59307" spans="15:15" x14ac:dyDescent="0.25">
      <c r="O59307" s="7"/>
    </row>
    <row r="59308" spans="15:15" x14ac:dyDescent="0.25">
      <c r="O59308" s="7"/>
    </row>
    <row r="59309" spans="15:15" x14ac:dyDescent="0.25">
      <c r="O59309" s="7"/>
    </row>
    <row r="59310" spans="15:15" x14ac:dyDescent="0.25">
      <c r="O59310" s="7"/>
    </row>
    <row r="59311" spans="15:15" x14ac:dyDescent="0.25">
      <c r="O59311" s="7"/>
    </row>
    <row r="59312" spans="15:15" x14ac:dyDescent="0.25">
      <c r="O59312" s="7"/>
    </row>
    <row r="59313" spans="15:15" x14ac:dyDescent="0.25">
      <c r="O59313" s="7"/>
    </row>
    <row r="59314" spans="15:15" x14ac:dyDescent="0.25">
      <c r="O59314" s="7"/>
    </row>
    <row r="59315" spans="15:15" x14ac:dyDescent="0.25">
      <c r="O59315" s="7"/>
    </row>
    <row r="59316" spans="15:15" x14ac:dyDescent="0.25">
      <c r="O59316" s="7"/>
    </row>
    <row r="59317" spans="15:15" x14ac:dyDescent="0.25">
      <c r="O59317" s="7"/>
    </row>
    <row r="59318" spans="15:15" x14ac:dyDescent="0.25">
      <c r="O59318" s="7"/>
    </row>
    <row r="59319" spans="15:15" x14ac:dyDescent="0.25">
      <c r="O59319" s="7"/>
    </row>
    <row r="59320" spans="15:15" x14ac:dyDescent="0.25">
      <c r="O59320" s="7"/>
    </row>
    <row r="59321" spans="15:15" x14ac:dyDescent="0.25">
      <c r="O59321" s="7"/>
    </row>
    <row r="59322" spans="15:15" x14ac:dyDescent="0.25">
      <c r="O59322" s="7"/>
    </row>
    <row r="59323" spans="15:15" x14ac:dyDescent="0.25">
      <c r="O59323" s="7"/>
    </row>
    <row r="59324" spans="15:15" x14ac:dyDescent="0.25">
      <c r="O59324" s="7"/>
    </row>
    <row r="59325" spans="15:15" x14ac:dyDescent="0.25">
      <c r="O59325" s="7"/>
    </row>
    <row r="59326" spans="15:15" x14ac:dyDescent="0.25">
      <c r="O59326" s="7"/>
    </row>
    <row r="59327" spans="15:15" x14ac:dyDescent="0.25">
      <c r="O59327" s="7"/>
    </row>
    <row r="59328" spans="15:15" x14ac:dyDescent="0.25">
      <c r="O59328" s="7"/>
    </row>
    <row r="59329" spans="15:15" x14ac:dyDescent="0.25">
      <c r="O59329" s="7"/>
    </row>
    <row r="59330" spans="15:15" x14ac:dyDescent="0.25">
      <c r="O59330" s="7"/>
    </row>
    <row r="59331" spans="15:15" x14ac:dyDescent="0.25">
      <c r="O59331" s="7"/>
    </row>
    <row r="59332" spans="15:15" x14ac:dyDescent="0.25">
      <c r="O59332" s="7"/>
    </row>
    <row r="59333" spans="15:15" x14ac:dyDescent="0.25">
      <c r="O59333" s="7"/>
    </row>
    <row r="59334" spans="15:15" x14ac:dyDescent="0.25">
      <c r="O59334" s="7"/>
    </row>
    <row r="59335" spans="15:15" x14ac:dyDescent="0.25">
      <c r="O59335" s="7"/>
    </row>
    <row r="59336" spans="15:15" x14ac:dyDescent="0.25">
      <c r="O59336" s="7"/>
    </row>
    <row r="59337" spans="15:15" x14ac:dyDescent="0.25">
      <c r="O59337" s="7"/>
    </row>
    <row r="59338" spans="15:15" x14ac:dyDescent="0.25">
      <c r="O59338" s="7"/>
    </row>
    <row r="59339" spans="15:15" x14ac:dyDescent="0.25">
      <c r="O59339" s="7"/>
    </row>
    <row r="59340" spans="15:15" x14ac:dyDescent="0.25">
      <c r="O59340" s="7"/>
    </row>
    <row r="59341" spans="15:15" x14ac:dyDescent="0.25">
      <c r="O59341" s="7"/>
    </row>
    <row r="59342" spans="15:15" x14ac:dyDescent="0.25">
      <c r="O59342" s="7"/>
    </row>
    <row r="59343" spans="15:15" x14ac:dyDescent="0.25">
      <c r="O59343" s="7"/>
    </row>
    <row r="59344" spans="15:15" x14ac:dyDescent="0.25">
      <c r="O59344" s="7"/>
    </row>
    <row r="59345" spans="15:15" x14ac:dyDescent="0.25">
      <c r="O59345" s="7"/>
    </row>
    <row r="59346" spans="15:15" x14ac:dyDescent="0.25">
      <c r="O59346" s="7"/>
    </row>
    <row r="59347" spans="15:15" x14ac:dyDescent="0.25">
      <c r="O59347" s="7"/>
    </row>
    <row r="59348" spans="15:15" x14ac:dyDescent="0.25">
      <c r="O59348" s="7"/>
    </row>
    <row r="59349" spans="15:15" x14ac:dyDescent="0.25">
      <c r="O59349" s="7"/>
    </row>
    <row r="59350" spans="15:15" x14ac:dyDescent="0.25">
      <c r="O59350" s="7"/>
    </row>
    <row r="59351" spans="15:15" x14ac:dyDescent="0.25">
      <c r="O59351" s="7"/>
    </row>
    <row r="59352" spans="15:15" x14ac:dyDescent="0.25">
      <c r="O59352" s="7"/>
    </row>
    <row r="59353" spans="15:15" x14ac:dyDescent="0.25">
      <c r="O59353" s="7"/>
    </row>
    <row r="59354" spans="15:15" x14ac:dyDescent="0.25">
      <c r="O59354" s="7"/>
    </row>
    <row r="59355" spans="15:15" x14ac:dyDescent="0.25">
      <c r="O59355" s="7"/>
    </row>
    <row r="59356" spans="15:15" x14ac:dyDescent="0.25">
      <c r="O59356" s="7"/>
    </row>
    <row r="59357" spans="15:15" x14ac:dyDescent="0.25">
      <c r="O59357" s="7"/>
    </row>
    <row r="59358" spans="15:15" x14ac:dyDescent="0.25">
      <c r="O59358" s="7"/>
    </row>
    <row r="59359" spans="15:15" x14ac:dyDescent="0.25">
      <c r="O59359" s="7"/>
    </row>
    <row r="59360" spans="15:15" x14ac:dyDescent="0.25">
      <c r="O59360" s="7"/>
    </row>
    <row r="59361" spans="15:15" x14ac:dyDescent="0.25">
      <c r="O59361" s="7"/>
    </row>
    <row r="59362" spans="15:15" x14ac:dyDescent="0.25">
      <c r="O59362" s="7"/>
    </row>
    <row r="59363" spans="15:15" x14ac:dyDescent="0.25">
      <c r="O59363" s="7"/>
    </row>
    <row r="59364" spans="15:15" x14ac:dyDescent="0.25">
      <c r="O59364" s="7"/>
    </row>
    <row r="59365" spans="15:15" x14ac:dyDescent="0.25">
      <c r="O59365" s="7"/>
    </row>
    <row r="59366" spans="15:15" x14ac:dyDescent="0.25">
      <c r="O59366" s="7"/>
    </row>
    <row r="59367" spans="15:15" x14ac:dyDescent="0.25">
      <c r="O59367" s="7"/>
    </row>
    <row r="59368" spans="15:15" x14ac:dyDescent="0.25">
      <c r="O59368" s="7"/>
    </row>
    <row r="59369" spans="15:15" x14ac:dyDescent="0.25">
      <c r="O59369" s="7"/>
    </row>
    <row r="59370" spans="15:15" x14ac:dyDescent="0.25">
      <c r="O59370" s="7"/>
    </row>
    <row r="59371" spans="15:15" x14ac:dyDescent="0.25">
      <c r="O59371" s="7"/>
    </row>
    <row r="59372" spans="15:15" x14ac:dyDescent="0.25">
      <c r="O59372" s="7"/>
    </row>
    <row r="59373" spans="15:15" x14ac:dyDescent="0.25">
      <c r="O59373" s="7"/>
    </row>
    <row r="59374" spans="15:15" x14ac:dyDescent="0.25">
      <c r="O59374" s="7"/>
    </row>
    <row r="59375" spans="15:15" x14ac:dyDescent="0.25">
      <c r="O59375" s="7"/>
    </row>
    <row r="59376" spans="15:15" x14ac:dyDescent="0.25">
      <c r="O59376" s="7"/>
    </row>
    <row r="59377" spans="15:15" x14ac:dyDescent="0.25">
      <c r="O59377" s="7"/>
    </row>
    <row r="59402" spans="15:15" x14ac:dyDescent="0.25">
      <c r="O59402" s="7"/>
    </row>
    <row r="59403" spans="15:15" x14ac:dyDescent="0.25">
      <c r="O59403" s="7"/>
    </row>
    <row r="59404" spans="15:15" x14ac:dyDescent="0.25">
      <c r="O59404" s="7"/>
    </row>
    <row r="59405" spans="15:15" x14ac:dyDescent="0.25">
      <c r="O59405" s="7"/>
    </row>
    <row r="59406" spans="15:15" x14ac:dyDescent="0.25">
      <c r="O59406" s="7"/>
    </row>
    <row r="59407" spans="15:15" x14ac:dyDescent="0.25">
      <c r="O59407" s="7"/>
    </row>
    <row r="59408" spans="15:15" x14ac:dyDescent="0.25">
      <c r="O59408" s="7"/>
    </row>
    <row r="59409" spans="15:15" x14ac:dyDescent="0.25">
      <c r="O59409" s="7"/>
    </row>
    <row r="59410" spans="15:15" x14ac:dyDescent="0.25">
      <c r="O59410" s="7"/>
    </row>
    <row r="59411" spans="15:15" x14ac:dyDescent="0.25">
      <c r="O59411" s="7"/>
    </row>
    <row r="59412" spans="15:15" x14ac:dyDescent="0.25">
      <c r="O59412" s="7"/>
    </row>
    <row r="59413" spans="15:15" x14ac:dyDescent="0.25">
      <c r="O59413" s="7"/>
    </row>
    <row r="59414" spans="15:15" x14ac:dyDescent="0.25">
      <c r="O59414" s="7"/>
    </row>
    <row r="59415" spans="15:15" x14ac:dyDescent="0.25">
      <c r="O59415" s="7"/>
    </row>
    <row r="59416" spans="15:15" x14ac:dyDescent="0.25">
      <c r="O59416" s="7"/>
    </row>
    <row r="59417" spans="15:15" x14ac:dyDescent="0.25">
      <c r="O59417" s="7"/>
    </row>
    <row r="59418" spans="15:15" x14ac:dyDescent="0.25">
      <c r="O59418" s="7"/>
    </row>
    <row r="59419" spans="15:15" x14ac:dyDescent="0.25">
      <c r="O59419" s="7"/>
    </row>
    <row r="59420" spans="15:15" x14ac:dyDescent="0.25">
      <c r="O59420" s="7"/>
    </row>
    <row r="59421" spans="15:15" x14ac:dyDescent="0.25">
      <c r="O59421" s="7"/>
    </row>
    <row r="59422" spans="15:15" x14ac:dyDescent="0.25">
      <c r="O59422" s="7"/>
    </row>
    <row r="59423" spans="15:15" x14ac:dyDescent="0.25">
      <c r="O59423" s="7"/>
    </row>
    <row r="59424" spans="15:15" x14ac:dyDescent="0.25">
      <c r="O59424" s="7"/>
    </row>
    <row r="59425" spans="15:15" x14ac:dyDescent="0.25">
      <c r="O59425" s="7"/>
    </row>
    <row r="59426" spans="15:15" x14ac:dyDescent="0.25">
      <c r="O59426" s="7"/>
    </row>
    <row r="59427" spans="15:15" x14ac:dyDescent="0.25">
      <c r="O59427" s="7"/>
    </row>
    <row r="59428" spans="15:15" x14ac:dyDescent="0.25">
      <c r="O59428" s="7"/>
    </row>
    <row r="59429" spans="15:15" x14ac:dyDescent="0.25">
      <c r="O59429" s="7"/>
    </row>
    <row r="59430" spans="15:15" x14ac:dyDescent="0.25">
      <c r="O59430" s="7"/>
    </row>
    <row r="59431" spans="15:15" x14ac:dyDescent="0.25">
      <c r="O59431" s="7"/>
    </row>
    <row r="59432" spans="15:15" x14ac:dyDescent="0.25">
      <c r="O59432" s="7"/>
    </row>
    <row r="59433" spans="15:15" x14ac:dyDescent="0.25">
      <c r="O59433" s="7"/>
    </row>
    <row r="59434" spans="15:15" x14ac:dyDescent="0.25">
      <c r="O59434" s="7"/>
    </row>
    <row r="59435" spans="15:15" x14ac:dyDescent="0.25">
      <c r="O59435" s="7"/>
    </row>
    <row r="59436" spans="15:15" x14ac:dyDescent="0.25">
      <c r="O59436" s="7"/>
    </row>
    <row r="59437" spans="15:15" x14ac:dyDescent="0.25">
      <c r="O59437" s="7"/>
    </row>
    <row r="59438" spans="15:15" x14ac:dyDescent="0.25">
      <c r="O59438" s="7"/>
    </row>
    <row r="59439" spans="15:15" x14ac:dyDescent="0.25">
      <c r="O59439" s="7"/>
    </row>
    <row r="59440" spans="15:15" x14ac:dyDescent="0.25">
      <c r="O59440" s="7"/>
    </row>
    <row r="59441" spans="15:15" x14ac:dyDescent="0.25">
      <c r="O59441" s="7"/>
    </row>
    <row r="59442" spans="15:15" x14ac:dyDescent="0.25">
      <c r="O59442" s="7"/>
    </row>
    <row r="59443" spans="15:15" x14ac:dyDescent="0.25">
      <c r="O59443" s="7"/>
    </row>
    <row r="59444" spans="15:15" x14ac:dyDescent="0.25">
      <c r="O59444" s="7"/>
    </row>
    <row r="59445" spans="15:15" x14ac:dyDescent="0.25">
      <c r="O59445" s="7"/>
    </row>
    <row r="59446" spans="15:15" x14ac:dyDescent="0.25">
      <c r="O59446" s="7"/>
    </row>
    <row r="59447" spans="15:15" x14ac:dyDescent="0.25">
      <c r="O59447" s="7"/>
    </row>
    <row r="59448" spans="15:15" x14ac:dyDescent="0.25">
      <c r="O59448" s="7"/>
    </row>
    <row r="59449" spans="15:15" x14ac:dyDescent="0.25">
      <c r="O59449" s="7"/>
    </row>
    <row r="59450" spans="15:15" x14ac:dyDescent="0.25">
      <c r="O59450" s="7"/>
    </row>
    <row r="59451" spans="15:15" x14ac:dyDescent="0.25">
      <c r="O59451" s="7"/>
    </row>
    <row r="59452" spans="15:15" x14ac:dyDescent="0.25">
      <c r="O59452" s="7"/>
    </row>
    <row r="59453" spans="15:15" x14ac:dyDescent="0.25">
      <c r="O59453" s="7"/>
    </row>
    <row r="59454" spans="15:15" x14ac:dyDescent="0.25">
      <c r="O59454" s="7"/>
    </row>
    <row r="59455" spans="15:15" x14ac:dyDescent="0.25">
      <c r="O59455" s="7"/>
    </row>
    <row r="59456" spans="15:15" x14ac:dyDescent="0.25">
      <c r="O59456" s="7"/>
    </row>
    <row r="59457" spans="15:15" x14ac:dyDescent="0.25">
      <c r="O59457" s="7"/>
    </row>
    <row r="59458" spans="15:15" x14ac:dyDescent="0.25">
      <c r="O59458" s="7"/>
    </row>
    <row r="59459" spans="15:15" x14ac:dyDescent="0.25">
      <c r="O59459" s="7"/>
    </row>
    <row r="59460" spans="15:15" x14ac:dyDescent="0.25">
      <c r="O59460" s="7"/>
    </row>
    <row r="59461" spans="15:15" x14ac:dyDescent="0.25">
      <c r="O59461" s="7"/>
    </row>
    <row r="59462" spans="15:15" x14ac:dyDescent="0.25">
      <c r="O59462" s="7"/>
    </row>
    <row r="59463" spans="15:15" x14ac:dyDescent="0.25">
      <c r="O59463" s="7"/>
    </row>
    <row r="59464" spans="15:15" x14ac:dyDescent="0.25">
      <c r="O59464" s="7"/>
    </row>
    <row r="59465" spans="15:15" x14ac:dyDescent="0.25">
      <c r="O59465" s="7"/>
    </row>
    <row r="59466" spans="15:15" x14ac:dyDescent="0.25">
      <c r="O59466" s="7"/>
    </row>
    <row r="59467" spans="15:15" x14ac:dyDescent="0.25">
      <c r="O59467" s="7"/>
    </row>
    <row r="59468" spans="15:15" x14ac:dyDescent="0.25">
      <c r="O59468" s="7"/>
    </row>
    <row r="59469" spans="15:15" x14ac:dyDescent="0.25">
      <c r="O59469" s="7"/>
    </row>
    <row r="59470" spans="15:15" x14ac:dyDescent="0.25">
      <c r="O59470" s="7"/>
    </row>
    <row r="59471" spans="15:15" x14ac:dyDescent="0.25">
      <c r="O59471" s="7"/>
    </row>
    <row r="59472" spans="15:15" x14ac:dyDescent="0.25">
      <c r="O59472" s="7"/>
    </row>
    <row r="59473" spans="15:15" x14ac:dyDescent="0.25">
      <c r="O59473" s="7"/>
    </row>
    <row r="59474" spans="15:15" x14ac:dyDescent="0.25">
      <c r="O59474" s="7"/>
    </row>
    <row r="59475" spans="15:15" x14ac:dyDescent="0.25">
      <c r="O59475" s="7"/>
    </row>
    <row r="59476" spans="15:15" x14ac:dyDescent="0.25">
      <c r="O59476" s="7"/>
    </row>
    <row r="59477" spans="15:15" x14ac:dyDescent="0.25">
      <c r="O59477" s="7"/>
    </row>
    <row r="59478" spans="15:15" x14ac:dyDescent="0.25">
      <c r="O59478" s="7"/>
    </row>
    <row r="59479" spans="15:15" x14ac:dyDescent="0.25">
      <c r="O59479" s="7"/>
    </row>
    <row r="59480" spans="15:15" x14ac:dyDescent="0.25">
      <c r="O59480" s="7"/>
    </row>
    <row r="59481" spans="15:15" x14ac:dyDescent="0.25">
      <c r="O59481" s="7"/>
    </row>
    <row r="59482" spans="15:15" x14ac:dyDescent="0.25">
      <c r="O59482" s="7"/>
    </row>
    <row r="59483" spans="15:15" x14ac:dyDescent="0.25">
      <c r="O59483" s="7"/>
    </row>
    <row r="59484" spans="15:15" x14ac:dyDescent="0.25">
      <c r="O59484" s="7"/>
    </row>
    <row r="59485" spans="15:15" x14ac:dyDescent="0.25">
      <c r="O59485" s="7"/>
    </row>
    <row r="59486" spans="15:15" x14ac:dyDescent="0.25">
      <c r="O59486" s="7"/>
    </row>
    <row r="59487" spans="15:15" x14ac:dyDescent="0.25">
      <c r="O59487" s="7"/>
    </row>
    <row r="59488" spans="15:15" x14ac:dyDescent="0.25">
      <c r="O59488" s="7"/>
    </row>
    <row r="59489" spans="15:15" x14ac:dyDescent="0.25">
      <c r="O59489" s="7"/>
    </row>
    <row r="59490" spans="15:15" x14ac:dyDescent="0.25">
      <c r="O59490" s="7"/>
    </row>
    <row r="59491" spans="15:15" x14ac:dyDescent="0.25">
      <c r="O59491" s="7"/>
    </row>
    <row r="59492" spans="15:15" x14ac:dyDescent="0.25">
      <c r="O59492" s="7"/>
    </row>
    <row r="59493" spans="15:15" x14ac:dyDescent="0.25">
      <c r="O59493" s="7"/>
    </row>
    <row r="59494" spans="15:15" x14ac:dyDescent="0.25">
      <c r="O59494" s="7"/>
    </row>
    <row r="59495" spans="15:15" x14ac:dyDescent="0.25">
      <c r="O59495" s="7"/>
    </row>
    <row r="59496" spans="15:15" x14ac:dyDescent="0.25">
      <c r="O59496" s="7"/>
    </row>
    <row r="59497" spans="15:15" x14ac:dyDescent="0.25">
      <c r="O59497" s="7"/>
    </row>
    <row r="59498" spans="15:15" x14ac:dyDescent="0.25">
      <c r="O59498" s="7"/>
    </row>
    <row r="59499" spans="15:15" x14ac:dyDescent="0.25">
      <c r="O59499" s="7"/>
    </row>
    <row r="59500" spans="15:15" x14ac:dyDescent="0.25">
      <c r="O59500" s="7"/>
    </row>
    <row r="59501" spans="15:15" x14ac:dyDescent="0.25">
      <c r="O59501" s="7"/>
    </row>
    <row r="59502" spans="15:15" x14ac:dyDescent="0.25">
      <c r="O59502" s="7"/>
    </row>
    <row r="59503" spans="15:15" x14ac:dyDescent="0.25">
      <c r="O59503" s="7"/>
    </row>
    <row r="59504" spans="15:15" x14ac:dyDescent="0.25">
      <c r="O59504" s="7"/>
    </row>
    <row r="59505" spans="15:15" x14ac:dyDescent="0.25">
      <c r="O59505" s="7"/>
    </row>
    <row r="59506" spans="15:15" x14ac:dyDescent="0.25">
      <c r="O59506" s="7"/>
    </row>
    <row r="59507" spans="15:15" x14ac:dyDescent="0.25">
      <c r="O59507" s="7"/>
    </row>
    <row r="59508" spans="15:15" x14ac:dyDescent="0.25">
      <c r="O59508" s="7"/>
    </row>
    <row r="59509" spans="15:15" x14ac:dyDescent="0.25">
      <c r="O59509" s="7"/>
    </row>
    <row r="59510" spans="15:15" x14ac:dyDescent="0.25">
      <c r="O59510" s="7"/>
    </row>
    <row r="59511" spans="15:15" x14ac:dyDescent="0.25">
      <c r="O59511" s="7"/>
    </row>
    <row r="59512" spans="15:15" x14ac:dyDescent="0.25">
      <c r="O59512" s="7"/>
    </row>
    <row r="59513" spans="15:15" x14ac:dyDescent="0.25">
      <c r="O59513" s="7"/>
    </row>
    <row r="59514" spans="15:15" x14ac:dyDescent="0.25">
      <c r="O59514" s="7"/>
    </row>
    <row r="59515" spans="15:15" x14ac:dyDescent="0.25">
      <c r="O59515" s="7"/>
    </row>
    <row r="59516" spans="15:15" x14ac:dyDescent="0.25">
      <c r="O59516" s="7"/>
    </row>
    <row r="59517" spans="15:15" x14ac:dyDescent="0.25">
      <c r="O59517" s="7"/>
    </row>
    <row r="59518" spans="15:15" x14ac:dyDescent="0.25">
      <c r="O59518" s="7"/>
    </row>
    <row r="59519" spans="15:15" x14ac:dyDescent="0.25">
      <c r="O59519" s="7"/>
    </row>
    <row r="59520" spans="15:15" x14ac:dyDescent="0.25">
      <c r="O59520" s="7"/>
    </row>
    <row r="59521" spans="15:15" x14ac:dyDescent="0.25">
      <c r="O59521" s="7"/>
    </row>
    <row r="59522" spans="15:15" x14ac:dyDescent="0.25">
      <c r="O59522" s="7"/>
    </row>
    <row r="59523" spans="15:15" x14ac:dyDescent="0.25">
      <c r="O59523" s="7"/>
    </row>
    <row r="59524" spans="15:15" x14ac:dyDescent="0.25">
      <c r="O59524" s="7"/>
    </row>
    <row r="59525" spans="15:15" x14ac:dyDescent="0.25">
      <c r="O59525" s="7"/>
    </row>
    <row r="59526" spans="15:15" x14ac:dyDescent="0.25">
      <c r="O59526" s="7"/>
    </row>
    <row r="59527" spans="15:15" x14ac:dyDescent="0.25">
      <c r="O59527" s="7"/>
    </row>
    <row r="59528" spans="15:15" x14ac:dyDescent="0.25">
      <c r="O59528" s="7"/>
    </row>
    <row r="59529" spans="15:15" x14ac:dyDescent="0.25">
      <c r="O59529" s="7"/>
    </row>
    <row r="59530" spans="15:15" x14ac:dyDescent="0.25">
      <c r="O59530" s="7"/>
    </row>
    <row r="59531" spans="15:15" x14ac:dyDescent="0.25">
      <c r="O59531" s="7"/>
    </row>
    <row r="59532" spans="15:15" x14ac:dyDescent="0.25">
      <c r="O59532" s="7"/>
    </row>
    <row r="59533" spans="15:15" x14ac:dyDescent="0.25">
      <c r="O59533" s="7"/>
    </row>
    <row r="59534" spans="15:15" x14ac:dyDescent="0.25">
      <c r="O59534" s="7"/>
    </row>
    <row r="59535" spans="15:15" x14ac:dyDescent="0.25">
      <c r="O59535" s="7"/>
    </row>
    <row r="59536" spans="15:15" x14ac:dyDescent="0.25">
      <c r="O59536" s="7"/>
    </row>
    <row r="59537" spans="15:15" x14ac:dyDescent="0.25">
      <c r="O59537" s="7"/>
    </row>
    <row r="59538" spans="15:15" x14ac:dyDescent="0.25">
      <c r="O59538" s="7"/>
    </row>
    <row r="59539" spans="15:15" x14ac:dyDescent="0.25">
      <c r="O59539" s="7"/>
    </row>
    <row r="59540" spans="15:15" x14ac:dyDescent="0.25">
      <c r="O59540" s="7"/>
    </row>
    <row r="59541" spans="15:15" x14ac:dyDescent="0.25">
      <c r="O59541" s="7"/>
    </row>
    <row r="59542" spans="15:15" x14ac:dyDescent="0.25">
      <c r="O59542" s="7"/>
    </row>
    <row r="59543" spans="15:15" x14ac:dyDescent="0.25">
      <c r="O59543" s="7"/>
    </row>
    <row r="59544" spans="15:15" x14ac:dyDescent="0.25">
      <c r="O59544" s="7"/>
    </row>
    <row r="59545" spans="15:15" x14ac:dyDescent="0.25">
      <c r="O59545" s="7"/>
    </row>
    <row r="59546" spans="15:15" x14ac:dyDescent="0.25">
      <c r="O59546" s="7"/>
    </row>
    <row r="59547" spans="15:15" x14ac:dyDescent="0.25">
      <c r="O59547" s="7"/>
    </row>
    <row r="59548" spans="15:15" x14ac:dyDescent="0.25">
      <c r="O59548" s="7"/>
    </row>
    <row r="59549" spans="15:15" x14ac:dyDescent="0.25">
      <c r="O59549" s="7"/>
    </row>
    <row r="59550" spans="15:15" x14ac:dyDescent="0.25">
      <c r="O59550" s="7"/>
    </row>
    <row r="59551" spans="15:15" x14ac:dyDescent="0.25">
      <c r="O59551" s="7"/>
    </row>
    <row r="59552" spans="15:15" x14ac:dyDescent="0.25">
      <c r="O59552" s="7"/>
    </row>
    <row r="59553" spans="15:15" x14ac:dyDescent="0.25">
      <c r="O59553" s="7"/>
    </row>
    <row r="59554" spans="15:15" x14ac:dyDescent="0.25">
      <c r="O59554" s="7"/>
    </row>
    <row r="59555" spans="15:15" x14ac:dyDescent="0.25">
      <c r="O59555" s="7"/>
    </row>
    <row r="59556" spans="15:15" x14ac:dyDescent="0.25">
      <c r="O59556" s="7"/>
    </row>
    <row r="59557" spans="15:15" x14ac:dyDescent="0.25">
      <c r="O59557" s="7"/>
    </row>
    <row r="59558" spans="15:15" x14ac:dyDescent="0.25">
      <c r="O59558" s="7"/>
    </row>
    <row r="59559" spans="15:15" x14ac:dyDescent="0.25">
      <c r="O59559" s="7"/>
    </row>
    <row r="59560" spans="15:15" x14ac:dyDescent="0.25">
      <c r="O59560" s="7"/>
    </row>
    <row r="59561" spans="15:15" x14ac:dyDescent="0.25">
      <c r="O59561" s="7"/>
    </row>
    <row r="59562" spans="15:15" x14ac:dyDescent="0.25">
      <c r="O59562" s="7"/>
    </row>
    <row r="59563" spans="15:15" x14ac:dyDescent="0.25">
      <c r="O59563" s="7"/>
    </row>
    <row r="59564" spans="15:15" x14ac:dyDescent="0.25">
      <c r="O59564" s="7"/>
    </row>
    <row r="59565" spans="15:15" x14ac:dyDescent="0.25">
      <c r="O59565" s="7"/>
    </row>
    <row r="59566" spans="15:15" x14ac:dyDescent="0.25">
      <c r="O59566" s="7"/>
    </row>
    <row r="59567" spans="15:15" x14ac:dyDescent="0.25">
      <c r="O59567" s="7"/>
    </row>
    <row r="59568" spans="15:15" x14ac:dyDescent="0.25">
      <c r="O59568" s="7"/>
    </row>
    <row r="59569" spans="15:15" x14ac:dyDescent="0.25">
      <c r="O59569" s="7"/>
    </row>
    <row r="59570" spans="15:15" x14ac:dyDescent="0.25">
      <c r="O59570" s="7"/>
    </row>
    <row r="59571" spans="15:15" x14ac:dyDescent="0.25">
      <c r="O59571" s="7"/>
    </row>
    <row r="59572" spans="15:15" x14ac:dyDescent="0.25">
      <c r="O59572" s="7"/>
    </row>
    <row r="59573" spans="15:15" x14ac:dyDescent="0.25">
      <c r="O59573" s="7"/>
    </row>
    <row r="59574" spans="15:15" x14ac:dyDescent="0.25">
      <c r="O59574" s="7"/>
    </row>
    <row r="59575" spans="15:15" x14ac:dyDescent="0.25">
      <c r="O59575" s="7"/>
    </row>
    <row r="59576" spans="15:15" x14ac:dyDescent="0.25">
      <c r="O59576" s="7"/>
    </row>
    <row r="59577" spans="15:15" x14ac:dyDescent="0.25">
      <c r="O59577" s="7"/>
    </row>
    <row r="59578" spans="15:15" x14ac:dyDescent="0.25">
      <c r="O59578" s="7"/>
    </row>
    <row r="59579" spans="15:15" x14ac:dyDescent="0.25">
      <c r="O59579" s="7"/>
    </row>
    <row r="59580" spans="15:15" x14ac:dyDescent="0.25">
      <c r="O59580" s="7"/>
    </row>
    <row r="59581" spans="15:15" x14ac:dyDescent="0.25">
      <c r="O59581" s="7"/>
    </row>
    <row r="59582" spans="15:15" x14ac:dyDescent="0.25">
      <c r="O59582" s="7"/>
    </row>
    <row r="59583" spans="15:15" x14ac:dyDescent="0.25">
      <c r="O59583" s="7"/>
    </row>
    <row r="59584" spans="15:15" x14ac:dyDescent="0.25">
      <c r="O59584" s="7"/>
    </row>
    <row r="59585" spans="15:15" x14ac:dyDescent="0.25">
      <c r="O59585" s="7"/>
    </row>
    <row r="59586" spans="15:15" x14ac:dyDescent="0.25">
      <c r="O59586" s="7"/>
    </row>
    <row r="59587" spans="15:15" x14ac:dyDescent="0.25">
      <c r="O59587" s="7"/>
    </row>
    <row r="59588" spans="15:15" x14ac:dyDescent="0.25">
      <c r="O59588" s="7"/>
    </row>
    <row r="59589" spans="15:15" x14ac:dyDescent="0.25">
      <c r="O59589" s="7"/>
    </row>
    <row r="59590" spans="15:15" x14ac:dyDescent="0.25">
      <c r="O59590" s="7"/>
    </row>
    <row r="59591" spans="15:15" x14ac:dyDescent="0.25">
      <c r="O59591" s="7"/>
    </row>
    <row r="59592" spans="15:15" x14ac:dyDescent="0.25">
      <c r="O59592" s="7"/>
    </row>
    <row r="59593" spans="15:15" x14ac:dyDescent="0.25">
      <c r="O59593" s="7"/>
    </row>
    <row r="59594" spans="15:15" x14ac:dyDescent="0.25">
      <c r="O59594" s="7"/>
    </row>
    <row r="59595" spans="15:15" x14ac:dyDescent="0.25">
      <c r="O59595" s="7"/>
    </row>
    <row r="59596" spans="15:15" x14ac:dyDescent="0.25">
      <c r="O59596" s="7"/>
    </row>
    <row r="59597" spans="15:15" x14ac:dyDescent="0.25">
      <c r="O59597" s="7"/>
    </row>
    <row r="59598" spans="15:15" x14ac:dyDescent="0.25">
      <c r="O59598" s="7"/>
    </row>
    <row r="59599" spans="15:15" x14ac:dyDescent="0.25">
      <c r="O59599" s="7"/>
    </row>
    <row r="59600" spans="15:15" x14ac:dyDescent="0.25">
      <c r="O59600" s="7"/>
    </row>
    <row r="59601" spans="15:15" x14ac:dyDescent="0.25">
      <c r="O59601" s="7"/>
    </row>
    <row r="59602" spans="15:15" x14ac:dyDescent="0.25">
      <c r="O59602" s="7"/>
    </row>
    <row r="59603" spans="15:15" x14ac:dyDescent="0.25">
      <c r="O59603" s="7"/>
    </row>
    <row r="59604" spans="15:15" x14ac:dyDescent="0.25">
      <c r="O59604" s="7"/>
    </row>
    <row r="59605" spans="15:15" x14ac:dyDescent="0.25">
      <c r="O59605" s="7"/>
    </row>
    <row r="59606" spans="15:15" x14ac:dyDescent="0.25">
      <c r="O59606" s="7"/>
    </row>
    <row r="59607" spans="15:15" x14ac:dyDescent="0.25">
      <c r="O59607" s="7"/>
    </row>
    <row r="59608" spans="15:15" x14ac:dyDescent="0.25">
      <c r="O59608" s="7"/>
    </row>
    <row r="59609" spans="15:15" x14ac:dyDescent="0.25">
      <c r="O59609" s="7"/>
    </row>
    <row r="59610" spans="15:15" x14ac:dyDescent="0.25">
      <c r="O59610" s="7"/>
    </row>
    <row r="59611" spans="15:15" x14ac:dyDescent="0.25">
      <c r="O59611" s="7"/>
    </row>
    <row r="59612" spans="15:15" x14ac:dyDescent="0.25">
      <c r="O59612" s="7"/>
    </row>
    <row r="59613" spans="15:15" x14ac:dyDescent="0.25">
      <c r="O59613" s="7"/>
    </row>
    <row r="59614" spans="15:15" x14ac:dyDescent="0.25">
      <c r="O59614" s="7"/>
    </row>
    <row r="59615" spans="15:15" x14ac:dyDescent="0.25">
      <c r="O59615" s="7"/>
    </row>
    <row r="59616" spans="15:15" x14ac:dyDescent="0.25">
      <c r="O59616" s="7"/>
    </row>
    <row r="59617" spans="15:15" x14ac:dyDescent="0.25">
      <c r="O59617" s="7"/>
    </row>
    <row r="59618" spans="15:15" x14ac:dyDescent="0.25">
      <c r="O59618" s="7"/>
    </row>
    <row r="59619" spans="15:15" x14ac:dyDescent="0.25">
      <c r="O59619" s="7"/>
    </row>
    <row r="59620" spans="15:15" x14ac:dyDescent="0.25">
      <c r="O59620" s="7"/>
    </row>
    <row r="59621" spans="15:15" x14ac:dyDescent="0.25">
      <c r="O59621" s="7"/>
    </row>
    <row r="59622" spans="15:15" x14ac:dyDescent="0.25">
      <c r="O59622" s="7"/>
    </row>
    <row r="59623" spans="15:15" x14ac:dyDescent="0.25">
      <c r="O59623" s="7"/>
    </row>
    <row r="59624" spans="15:15" x14ac:dyDescent="0.25">
      <c r="O59624" s="7"/>
    </row>
    <row r="59625" spans="15:15" x14ac:dyDescent="0.25">
      <c r="O59625" s="7"/>
    </row>
    <row r="59626" spans="15:15" x14ac:dyDescent="0.25">
      <c r="O59626" s="7"/>
    </row>
    <row r="59627" spans="15:15" x14ac:dyDescent="0.25">
      <c r="O59627" s="7"/>
    </row>
    <row r="59628" spans="15:15" x14ac:dyDescent="0.25">
      <c r="O59628" s="7"/>
    </row>
    <row r="59629" spans="15:15" x14ac:dyDescent="0.25">
      <c r="O59629" s="7"/>
    </row>
    <row r="59630" spans="15:15" x14ac:dyDescent="0.25">
      <c r="O59630" s="7"/>
    </row>
    <row r="59631" spans="15:15" x14ac:dyDescent="0.25">
      <c r="O59631" s="7"/>
    </row>
    <row r="59632" spans="15:15" x14ac:dyDescent="0.25">
      <c r="O59632" s="7"/>
    </row>
    <row r="59633" spans="15:15" x14ac:dyDescent="0.25">
      <c r="O59633" s="7"/>
    </row>
    <row r="59634" spans="15:15" x14ac:dyDescent="0.25">
      <c r="O59634" s="7"/>
    </row>
    <row r="59635" spans="15:15" x14ac:dyDescent="0.25">
      <c r="O59635" s="7"/>
    </row>
    <row r="59636" spans="15:15" x14ac:dyDescent="0.25">
      <c r="O59636" s="7"/>
    </row>
    <row r="59637" spans="15:15" x14ac:dyDescent="0.25">
      <c r="O59637" s="7"/>
    </row>
    <row r="59638" spans="15:15" x14ac:dyDescent="0.25">
      <c r="O59638" s="7"/>
    </row>
    <row r="59639" spans="15:15" x14ac:dyDescent="0.25">
      <c r="O59639" s="7"/>
    </row>
    <row r="59640" spans="15:15" x14ac:dyDescent="0.25">
      <c r="O59640" s="7"/>
    </row>
    <row r="59641" spans="15:15" x14ac:dyDescent="0.25">
      <c r="O59641" s="7"/>
    </row>
    <row r="59666" spans="15:15" x14ac:dyDescent="0.25">
      <c r="O59666" s="7"/>
    </row>
    <row r="59667" spans="15:15" x14ac:dyDescent="0.25">
      <c r="O59667" s="7"/>
    </row>
    <row r="59668" spans="15:15" x14ac:dyDescent="0.25">
      <c r="O59668" s="7"/>
    </row>
    <row r="59669" spans="15:15" x14ac:dyDescent="0.25">
      <c r="O59669" s="7"/>
    </row>
    <row r="59670" spans="15:15" x14ac:dyDescent="0.25">
      <c r="O59670" s="7"/>
    </row>
    <row r="59671" spans="15:15" x14ac:dyDescent="0.25">
      <c r="O59671" s="7"/>
    </row>
    <row r="59672" spans="15:15" x14ac:dyDescent="0.25">
      <c r="O59672" s="7"/>
    </row>
    <row r="59673" spans="15:15" x14ac:dyDescent="0.25">
      <c r="O59673" s="7"/>
    </row>
    <row r="59674" spans="15:15" x14ac:dyDescent="0.25">
      <c r="O59674" s="7"/>
    </row>
    <row r="59675" spans="15:15" x14ac:dyDescent="0.25">
      <c r="O59675" s="7"/>
    </row>
    <row r="59676" spans="15:15" x14ac:dyDescent="0.25">
      <c r="O59676" s="7"/>
    </row>
    <row r="59677" spans="15:15" x14ac:dyDescent="0.25">
      <c r="O59677" s="7"/>
    </row>
    <row r="59678" spans="15:15" x14ac:dyDescent="0.25">
      <c r="O59678" s="7"/>
    </row>
    <row r="59679" spans="15:15" x14ac:dyDescent="0.25">
      <c r="O59679" s="7"/>
    </row>
    <row r="59680" spans="15:15" x14ac:dyDescent="0.25">
      <c r="O59680" s="7"/>
    </row>
    <row r="59681" spans="15:15" x14ac:dyDescent="0.25">
      <c r="O59681" s="7"/>
    </row>
    <row r="59682" spans="15:15" x14ac:dyDescent="0.25">
      <c r="O59682" s="7"/>
    </row>
    <row r="59683" spans="15:15" x14ac:dyDescent="0.25">
      <c r="O59683" s="7"/>
    </row>
    <row r="59684" spans="15:15" x14ac:dyDescent="0.25">
      <c r="O59684" s="7"/>
    </row>
    <row r="59685" spans="15:15" x14ac:dyDescent="0.25">
      <c r="O59685" s="7"/>
    </row>
    <row r="59686" spans="15:15" x14ac:dyDescent="0.25">
      <c r="O59686" s="7"/>
    </row>
    <row r="59687" spans="15:15" x14ac:dyDescent="0.25">
      <c r="O59687" s="7"/>
    </row>
    <row r="59688" spans="15:15" x14ac:dyDescent="0.25">
      <c r="O59688" s="7"/>
    </row>
    <row r="59689" spans="15:15" x14ac:dyDescent="0.25">
      <c r="O59689" s="7"/>
    </row>
    <row r="59690" spans="15:15" x14ac:dyDescent="0.25">
      <c r="O59690" s="7"/>
    </row>
    <row r="59691" spans="15:15" x14ac:dyDescent="0.25">
      <c r="O59691" s="7"/>
    </row>
    <row r="59692" spans="15:15" x14ac:dyDescent="0.25">
      <c r="O59692" s="7"/>
    </row>
    <row r="59693" spans="15:15" x14ac:dyDescent="0.25">
      <c r="O59693" s="7"/>
    </row>
    <row r="59694" spans="15:15" x14ac:dyDescent="0.25">
      <c r="O59694" s="7"/>
    </row>
    <row r="59695" spans="15:15" x14ac:dyDescent="0.25">
      <c r="O59695" s="7"/>
    </row>
    <row r="59696" spans="15:15" x14ac:dyDescent="0.25">
      <c r="O59696" s="7"/>
    </row>
    <row r="59697" spans="15:15" x14ac:dyDescent="0.25">
      <c r="O59697" s="7"/>
    </row>
    <row r="59698" spans="15:15" x14ac:dyDescent="0.25">
      <c r="O59698" s="7"/>
    </row>
    <row r="59699" spans="15:15" x14ac:dyDescent="0.25">
      <c r="O59699" s="7"/>
    </row>
    <row r="59700" spans="15:15" x14ac:dyDescent="0.25">
      <c r="O59700" s="7"/>
    </row>
    <row r="59701" spans="15:15" x14ac:dyDescent="0.25">
      <c r="O59701" s="7"/>
    </row>
    <row r="59702" spans="15:15" x14ac:dyDescent="0.25">
      <c r="O59702" s="7"/>
    </row>
    <row r="59703" spans="15:15" x14ac:dyDescent="0.25">
      <c r="O59703" s="7"/>
    </row>
    <row r="59704" spans="15:15" x14ac:dyDescent="0.25">
      <c r="O59704" s="7"/>
    </row>
    <row r="59705" spans="15:15" x14ac:dyDescent="0.25">
      <c r="O59705" s="7"/>
    </row>
    <row r="59706" spans="15:15" x14ac:dyDescent="0.25">
      <c r="O59706" s="7"/>
    </row>
    <row r="59707" spans="15:15" x14ac:dyDescent="0.25">
      <c r="O59707" s="7"/>
    </row>
    <row r="59708" spans="15:15" x14ac:dyDescent="0.25">
      <c r="O59708" s="7"/>
    </row>
    <row r="59709" spans="15:15" x14ac:dyDescent="0.25">
      <c r="O59709" s="7"/>
    </row>
    <row r="59710" spans="15:15" x14ac:dyDescent="0.25">
      <c r="O59710" s="7"/>
    </row>
    <row r="59711" spans="15:15" x14ac:dyDescent="0.25">
      <c r="O59711" s="7"/>
    </row>
    <row r="59712" spans="15:15" x14ac:dyDescent="0.25">
      <c r="O59712" s="7"/>
    </row>
    <row r="59713" spans="15:15" x14ac:dyDescent="0.25">
      <c r="O59713" s="7"/>
    </row>
    <row r="59714" spans="15:15" x14ac:dyDescent="0.25">
      <c r="O59714" s="7"/>
    </row>
    <row r="59715" spans="15:15" x14ac:dyDescent="0.25">
      <c r="O59715" s="7"/>
    </row>
    <row r="59716" spans="15:15" x14ac:dyDescent="0.25">
      <c r="O59716" s="7"/>
    </row>
    <row r="59717" spans="15:15" x14ac:dyDescent="0.25">
      <c r="O59717" s="7"/>
    </row>
    <row r="59718" spans="15:15" x14ac:dyDescent="0.25">
      <c r="O59718" s="7"/>
    </row>
    <row r="59719" spans="15:15" x14ac:dyDescent="0.25">
      <c r="O59719" s="7"/>
    </row>
    <row r="59720" spans="15:15" x14ac:dyDescent="0.25">
      <c r="O59720" s="7"/>
    </row>
    <row r="59721" spans="15:15" x14ac:dyDescent="0.25">
      <c r="O59721" s="7"/>
    </row>
    <row r="59722" spans="15:15" x14ac:dyDescent="0.25">
      <c r="O59722" s="7"/>
    </row>
    <row r="59723" spans="15:15" x14ac:dyDescent="0.25">
      <c r="O59723" s="7"/>
    </row>
    <row r="59724" spans="15:15" x14ac:dyDescent="0.25">
      <c r="O59724" s="7"/>
    </row>
    <row r="59725" spans="15:15" x14ac:dyDescent="0.25">
      <c r="O59725" s="7"/>
    </row>
    <row r="59726" spans="15:15" x14ac:dyDescent="0.25">
      <c r="O59726" s="7"/>
    </row>
    <row r="59727" spans="15:15" x14ac:dyDescent="0.25">
      <c r="O59727" s="7"/>
    </row>
    <row r="59728" spans="15:15" x14ac:dyDescent="0.25">
      <c r="O59728" s="7"/>
    </row>
    <row r="59729" spans="15:15" x14ac:dyDescent="0.25">
      <c r="O59729" s="7"/>
    </row>
    <row r="59730" spans="15:15" x14ac:dyDescent="0.25">
      <c r="O59730" s="7"/>
    </row>
    <row r="59731" spans="15:15" x14ac:dyDescent="0.25">
      <c r="O59731" s="7"/>
    </row>
    <row r="59732" spans="15:15" x14ac:dyDescent="0.25">
      <c r="O59732" s="7"/>
    </row>
    <row r="59733" spans="15:15" x14ac:dyDescent="0.25">
      <c r="O59733" s="7"/>
    </row>
    <row r="59734" spans="15:15" x14ac:dyDescent="0.25">
      <c r="O59734" s="7"/>
    </row>
    <row r="59735" spans="15:15" x14ac:dyDescent="0.25">
      <c r="O59735" s="7"/>
    </row>
    <row r="59736" spans="15:15" x14ac:dyDescent="0.25">
      <c r="O59736" s="7"/>
    </row>
    <row r="59737" spans="15:15" x14ac:dyDescent="0.25">
      <c r="O59737" s="7"/>
    </row>
    <row r="59738" spans="15:15" x14ac:dyDescent="0.25">
      <c r="O59738" s="7"/>
    </row>
    <row r="59739" spans="15:15" x14ac:dyDescent="0.25">
      <c r="O59739" s="7"/>
    </row>
    <row r="59740" spans="15:15" x14ac:dyDescent="0.25">
      <c r="O59740" s="7"/>
    </row>
    <row r="59741" spans="15:15" x14ac:dyDescent="0.25">
      <c r="O59741" s="7"/>
    </row>
    <row r="59742" spans="15:15" x14ac:dyDescent="0.25">
      <c r="O59742" s="7"/>
    </row>
    <row r="59743" spans="15:15" x14ac:dyDescent="0.25">
      <c r="O59743" s="7"/>
    </row>
    <row r="59744" spans="15:15" x14ac:dyDescent="0.25">
      <c r="O59744" s="7"/>
    </row>
    <row r="59745" spans="15:15" x14ac:dyDescent="0.25">
      <c r="O59745" s="7"/>
    </row>
    <row r="59746" spans="15:15" x14ac:dyDescent="0.25">
      <c r="O59746" s="7"/>
    </row>
    <row r="59747" spans="15:15" x14ac:dyDescent="0.25">
      <c r="O59747" s="7"/>
    </row>
    <row r="59748" spans="15:15" x14ac:dyDescent="0.25">
      <c r="O59748" s="7"/>
    </row>
    <row r="59749" spans="15:15" x14ac:dyDescent="0.25">
      <c r="O59749" s="7"/>
    </row>
    <row r="59750" spans="15:15" x14ac:dyDescent="0.25">
      <c r="O59750" s="7"/>
    </row>
    <row r="59751" spans="15:15" x14ac:dyDescent="0.25">
      <c r="O59751" s="7"/>
    </row>
    <row r="59752" spans="15:15" x14ac:dyDescent="0.25">
      <c r="O59752" s="7"/>
    </row>
    <row r="59753" spans="15:15" x14ac:dyDescent="0.25">
      <c r="O59753" s="7"/>
    </row>
    <row r="59754" spans="15:15" x14ac:dyDescent="0.25">
      <c r="O59754" s="7"/>
    </row>
    <row r="59755" spans="15:15" x14ac:dyDescent="0.25">
      <c r="O59755" s="7"/>
    </row>
    <row r="59756" spans="15:15" x14ac:dyDescent="0.25">
      <c r="O59756" s="7"/>
    </row>
    <row r="59757" spans="15:15" x14ac:dyDescent="0.25">
      <c r="O59757" s="7"/>
    </row>
    <row r="59758" spans="15:15" x14ac:dyDescent="0.25">
      <c r="O59758" s="7"/>
    </row>
    <row r="59759" spans="15:15" x14ac:dyDescent="0.25">
      <c r="O59759" s="7"/>
    </row>
    <row r="59760" spans="15:15" x14ac:dyDescent="0.25">
      <c r="O59760" s="7"/>
    </row>
    <row r="59761" spans="15:15" x14ac:dyDescent="0.25">
      <c r="O59761" s="7"/>
    </row>
    <row r="59762" spans="15:15" x14ac:dyDescent="0.25">
      <c r="O59762" s="7"/>
    </row>
    <row r="59763" spans="15:15" x14ac:dyDescent="0.25">
      <c r="O59763" s="7"/>
    </row>
    <row r="59764" spans="15:15" x14ac:dyDescent="0.25">
      <c r="O59764" s="7"/>
    </row>
    <row r="59765" spans="15:15" x14ac:dyDescent="0.25">
      <c r="O59765" s="7"/>
    </row>
    <row r="59766" spans="15:15" x14ac:dyDescent="0.25">
      <c r="O59766" s="7"/>
    </row>
    <row r="59767" spans="15:15" x14ac:dyDescent="0.25">
      <c r="O59767" s="7"/>
    </row>
    <row r="59768" spans="15:15" x14ac:dyDescent="0.25">
      <c r="O59768" s="7"/>
    </row>
    <row r="59769" spans="15:15" x14ac:dyDescent="0.25">
      <c r="O59769" s="7"/>
    </row>
    <row r="59770" spans="15:15" x14ac:dyDescent="0.25">
      <c r="O59770" s="7"/>
    </row>
    <row r="59771" spans="15:15" x14ac:dyDescent="0.25">
      <c r="O59771" s="7"/>
    </row>
    <row r="59772" spans="15:15" x14ac:dyDescent="0.25">
      <c r="O59772" s="7"/>
    </row>
    <row r="59773" spans="15:15" x14ac:dyDescent="0.25">
      <c r="O59773" s="7"/>
    </row>
    <row r="59774" spans="15:15" x14ac:dyDescent="0.25">
      <c r="O59774" s="7"/>
    </row>
    <row r="59775" spans="15:15" x14ac:dyDescent="0.25">
      <c r="O59775" s="7"/>
    </row>
    <row r="59776" spans="15:15" x14ac:dyDescent="0.25">
      <c r="O59776" s="7"/>
    </row>
    <row r="59777" spans="15:15" x14ac:dyDescent="0.25">
      <c r="O59777" s="7"/>
    </row>
    <row r="59778" spans="15:15" x14ac:dyDescent="0.25">
      <c r="O59778" s="7"/>
    </row>
    <row r="59779" spans="15:15" x14ac:dyDescent="0.25">
      <c r="O59779" s="7"/>
    </row>
    <row r="59780" spans="15:15" x14ac:dyDescent="0.25">
      <c r="O59780" s="7"/>
    </row>
    <row r="59781" spans="15:15" x14ac:dyDescent="0.25">
      <c r="O59781" s="7"/>
    </row>
    <row r="59782" spans="15:15" x14ac:dyDescent="0.25">
      <c r="O59782" s="7"/>
    </row>
    <row r="59783" spans="15:15" x14ac:dyDescent="0.25">
      <c r="O59783" s="7"/>
    </row>
    <row r="59784" spans="15:15" x14ac:dyDescent="0.25">
      <c r="O59784" s="7"/>
    </row>
    <row r="59785" spans="15:15" x14ac:dyDescent="0.25">
      <c r="O59785" s="7"/>
    </row>
    <row r="59786" spans="15:15" x14ac:dyDescent="0.25">
      <c r="O59786" s="7"/>
    </row>
    <row r="59787" spans="15:15" x14ac:dyDescent="0.25">
      <c r="O59787" s="7"/>
    </row>
    <row r="59788" spans="15:15" x14ac:dyDescent="0.25">
      <c r="O59788" s="7"/>
    </row>
    <row r="59789" spans="15:15" x14ac:dyDescent="0.25">
      <c r="O59789" s="7"/>
    </row>
    <row r="59790" spans="15:15" x14ac:dyDescent="0.25">
      <c r="O59790" s="7"/>
    </row>
    <row r="59791" spans="15:15" x14ac:dyDescent="0.25">
      <c r="O59791" s="7"/>
    </row>
    <row r="59792" spans="15:15" x14ac:dyDescent="0.25">
      <c r="O59792" s="7"/>
    </row>
    <row r="59793" spans="15:15" x14ac:dyDescent="0.25">
      <c r="O59793" s="7"/>
    </row>
    <row r="59794" spans="15:15" x14ac:dyDescent="0.25">
      <c r="O59794" s="7"/>
    </row>
    <row r="59795" spans="15:15" x14ac:dyDescent="0.25">
      <c r="O59795" s="7"/>
    </row>
    <row r="59796" spans="15:15" x14ac:dyDescent="0.25">
      <c r="O59796" s="7"/>
    </row>
    <row r="59797" spans="15:15" x14ac:dyDescent="0.25">
      <c r="O59797" s="7"/>
    </row>
    <row r="59798" spans="15:15" x14ac:dyDescent="0.25">
      <c r="O59798" s="7"/>
    </row>
    <row r="59799" spans="15:15" x14ac:dyDescent="0.25">
      <c r="O59799" s="7"/>
    </row>
    <row r="59800" spans="15:15" x14ac:dyDescent="0.25">
      <c r="O59800" s="7"/>
    </row>
    <row r="59801" spans="15:15" x14ac:dyDescent="0.25">
      <c r="O59801" s="7"/>
    </row>
    <row r="59802" spans="15:15" x14ac:dyDescent="0.25">
      <c r="O59802" s="7"/>
    </row>
    <row r="59803" spans="15:15" x14ac:dyDescent="0.25">
      <c r="O59803" s="7"/>
    </row>
    <row r="59804" spans="15:15" x14ac:dyDescent="0.25">
      <c r="O59804" s="7"/>
    </row>
    <row r="59805" spans="15:15" x14ac:dyDescent="0.25">
      <c r="O59805" s="7"/>
    </row>
    <row r="59806" spans="15:15" x14ac:dyDescent="0.25">
      <c r="O59806" s="7"/>
    </row>
    <row r="59807" spans="15:15" x14ac:dyDescent="0.25">
      <c r="O59807" s="7"/>
    </row>
    <row r="59808" spans="15:15" x14ac:dyDescent="0.25">
      <c r="O59808" s="7"/>
    </row>
    <row r="59809" spans="15:15" x14ac:dyDescent="0.25">
      <c r="O59809" s="7"/>
    </row>
    <row r="59810" spans="15:15" x14ac:dyDescent="0.25">
      <c r="O59810" s="7"/>
    </row>
    <row r="59811" spans="15:15" x14ac:dyDescent="0.25">
      <c r="O59811" s="7"/>
    </row>
    <row r="59812" spans="15:15" x14ac:dyDescent="0.25">
      <c r="O59812" s="7"/>
    </row>
    <row r="59813" spans="15:15" x14ac:dyDescent="0.25">
      <c r="O59813" s="7"/>
    </row>
    <row r="59814" spans="15:15" x14ac:dyDescent="0.25">
      <c r="O59814" s="7"/>
    </row>
    <row r="59815" spans="15:15" x14ac:dyDescent="0.25">
      <c r="O59815" s="7"/>
    </row>
    <row r="59816" spans="15:15" x14ac:dyDescent="0.25">
      <c r="O59816" s="7"/>
    </row>
    <row r="59817" spans="15:15" x14ac:dyDescent="0.25">
      <c r="O59817" s="7"/>
    </row>
    <row r="59818" spans="15:15" x14ac:dyDescent="0.25">
      <c r="O59818" s="7"/>
    </row>
    <row r="59819" spans="15:15" x14ac:dyDescent="0.25">
      <c r="O59819" s="7"/>
    </row>
    <row r="59820" spans="15:15" x14ac:dyDescent="0.25">
      <c r="O59820" s="7"/>
    </row>
    <row r="59821" spans="15:15" x14ac:dyDescent="0.25">
      <c r="O59821" s="7"/>
    </row>
    <row r="59822" spans="15:15" x14ac:dyDescent="0.25">
      <c r="O59822" s="7"/>
    </row>
    <row r="59823" spans="15:15" x14ac:dyDescent="0.25">
      <c r="O59823" s="7"/>
    </row>
    <row r="59824" spans="15:15" x14ac:dyDescent="0.25">
      <c r="O59824" s="7"/>
    </row>
    <row r="59825" spans="15:15" x14ac:dyDescent="0.25">
      <c r="O59825" s="7"/>
    </row>
    <row r="59826" spans="15:15" x14ac:dyDescent="0.25">
      <c r="O59826" s="7"/>
    </row>
    <row r="59827" spans="15:15" x14ac:dyDescent="0.25">
      <c r="O59827" s="7"/>
    </row>
    <row r="59828" spans="15:15" x14ac:dyDescent="0.25">
      <c r="O59828" s="7"/>
    </row>
    <row r="59829" spans="15:15" x14ac:dyDescent="0.25">
      <c r="O59829" s="7"/>
    </row>
    <row r="59830" spans="15:15" x14ac:dyDescent="0.25">
      <c r="O59830" s="7"/>
    </row>
    <row r="59831" spans="15:15" x14ac:dyDescent="0.25">
      <c r="O59831" s="7"/>
    </row>
    <row r="59832" spans="15:15" x14ac:dyDescent="0.25">
      <c r="O59832" s="7"/>
    </row>
    <row r="59833" spans="15:15" x14ac:dyDescent="0.25">
      <c r="O59833" s="7"/>
    </row>
    <row r="59834" spans="15:15" x14ac:dyDescent="0.25">
      <c r="O59834" s="7"/>
    </row>
    <row r="59835" spans="15:15" x14ac:dyDescent="0.25">
      <c r="O59835" s="7"/>
    </row>
    <row r="59836" spans="15:15" x14ac:dyDescent="0.25">
      <c r="O59836" s="7"/>
    </row>
    <row r="59837" spans="15:15" x14ac:dyDescent="0.25">
      <c r="O59837" s="7"/>
    </row>
    <row r="59838" spans="15:15" x14ac:dyDescent="0.25">
      <c r="O59838" s="7"/>
    </row>
    <row r="59839" spans="15:15" x14ac:dyDescent="0.25">
      <c r="O59839" s="7"/>
    </row>
    <row r="59840" spans="15:15" x14ac:dyDescent="0.25">
      <c r="O59840" s="7"/>
    </row>
    <row r="59841" spans="15:15" x14ac:dyDescent="0.25">
      <c r="O59841" s="7"/>
    </row>
    <row r="59842" spans="15:15" x14ac:dyDescent="0.25">
      <c r="O59842" s="7"/>
    </row>
    <row r="59843" spans="15:15" x14ac:dyDescent="0.25">
      <c r="O59843" s="7"/>
    </row>
    <row r="59844" spans="15:15" x14ac:dyDescent="0.25">
      <c r="O59844" s="7"/>
    </row>
    <row r="59845" spans="15:15" x14ac:dyDescent="0.25">
      <c r="O59845" s="7"/>
    </row>
    <row r="59846" spans="15:15" x14ac:dyDescent="0.25">
      <c r="O59846" s="7"/>
    </row>
    <row r="59847" spans="15:15" x14ac:dyDescent="0.25">
      <c r="O59847" s="7"/>
    </row>
    <row r="59848" spans="15:15" x14ac:dyDescent="0.25">
      <c r="O59848" s="7"/>
    </row>
    <row r="59849" spans="15:15" x14ac:dyDescent="0.25">
      <c r="O59849" s="7"/>
    </row>
    <row r="59850" spans="15:15" x14ac:dyDescent="0.25">
      <c r="O59850" s="7"/>
    </row>
    <row r="59851" spans="15:15" x14ac:dyDescent="0.25">
      <c r="O59851" s="7"/>
    </row>
    <row r="59852" spans="15:15" x14ac:dyDescent="0.25">
      <c r="O59852" s="7"/>
    </row>
    <row r="59853" spans="15:15" x14ac:dyDescent="0.25">
      <c r="O59853" s="7"/>
    </row>
    <row r="59854" spans="15:15" x14ac:dyDescent="0.25">
      <c r="O59854" s="7"/>
    </row>
    <row r="59855" spans="15:15" x14ac:dyDescent="0.25">
      <c r="O59855" s="7"/>
    </row>
    <row r="59856" spans="15:15" x14ac:dyDescent="0.25">
      <c r="O59856" s="7"/>
    </row>
    <row r="59857" spans="15:15" x14ac:dyDescent="0.25">
      <c r="O59857" s="7"/>
    </row>
    <row r="59858" spans="15:15" x14ac:dyDescent="0.25">
      <c r="O59858" s="7"/>
    </row>
    <row r="59859" spans="15:15" x14ac:dyDescent="0.25">
      <c r="O59859" s="7"/>
    </row>
    <row r="59860" spans="15:15" x14ac:dyDescent="0.25">
      <c r="O59860" s="7"/>
    </row>
    <row r="59861" spans="15:15" x14ac:dyDescent="0.25">
      <c r="O59861" s="7"/>
    </row>
    <row r="59862" spans="15:15" x14ac:dyDescent="0.25">
      <c r="O59862" s="7"/>
    </row>
    <row r="59863" spans="15:15" x14ac:dyDescent="0.25">
      <c r="O59863" s="7"/>
    </row>
    <row r="59864" spans="15:15" x14ac:dyDescent="0.25">
      <c r="O59864" s="7"/>
    </row>
    <row r="59865" spans="15:15" x14ac:dyDescent="0.25">
      <c r="O59865" s="7"/>
    </row>
    <row r="59866" spans="15:15" x14ac:dyDescent="0.25">
      <c r="O59866" s="7"/>
    </row>
    <row r="59867" spans="15:15" x14ac:dyDescent="0.25">
      <c r="O59867" s="7"/>
    </row>
    <row r="59868" spans="15:15" x14ac:dyDescent="0.25">
      <c r="O59868" s="7"/>
    </row>
    <row r="59869" spans="15:15" x14ac:dyDescent="0.25">
      <c r="O59869" s="7"/>
    </row>
    <row r="59870" spans="15:15" x14ac:dyDescent="0.25">
      <c r="O59870" s="7"/>
    </row>
    <row r="59871" spans="15:15" x14ac:dyDescent="0.25">
      <c r="O59871" s="7"/>
    </row>
    <row r="59872" spans="15:15" x14ac:dyDescent="0.25">
      <c r="O59872" s="7"/>
    </row>
    <row r="59873" spans="15:15" x14ac:dyDescent="0.25">
      <c r="O59873" s="7"/>
    </row>
    <row r="59874" spans="15:15" x14ac:dyDescent="0.25">
      <c r="O59874" s="7"/>
    </row>
    <row r="59875" spans="15:15" x14ac:dyDescent="0.25">
      <c r="O59875" s="7"/>
    </row>
    <row r="59876" spans="15:15" x14ac:dyDescent="0.25">
      <c r="O59876" s="7"/>
    </row>
    <row r="59877" spans="15:15" x14ac:dyDescent="0.25">
      <c r="O59877" s="7"/>
    </row>
    <row r="59878" spans="15:15" x14ac:dyDescent="0.25">
      <c r="O59878" s="7"/>
    </row>
    <row r="59879" spans="15:15" x14ac:dyDescent="0.25">
      <c r="O59879" s="7"/>
    </row>
    <row r="59880" spans="15:15" x14ac:dyDescent="0.25">
      <c r="O59880" s="7"/>
    </row>
    <row r="59881" spans="15:15" x14ac:dyDescent="0.25">
      <c r="O59881" s="7"/>
    </row>
    <row r="59882" spans="15:15" x14ac:dyDescent="0.25">
      <c r="O59882" s="7"/>
    </row>
    <row r="59883" spans="15:15" x14ac:dyDescent="0.25">
      <c r="O59883" s="7"/>
    </row>
    <row r="59884" spans="15:15" x14ac:dyDescent="0.25">
      <c r="O59884" s="7"/>
    </row>
    <row r="59885" spans="15:15" x14ac:dyDescent="0.25">
      <c r="O59885" s="7"/>
    </row>
    <row r="59886" spans="15:15" x14ac:dyDescent="0.25">
      <c r="O59886" s="7"/>
    </row>
    <row r="59887" spans="15:15" x14ac:dyDescent="0.25">
      <c r="O59887" s="7"/>
    </row>
    <row r="59888" spans="15:15" x14ac:dyDescent="0.25">
      <c r="O59888" s="7"/>
    </row>
    <row r="59889" spans="15:15" x14ac:dyDescent="0.25">
      <c r="O59889" s="7"/>
    </row>
    <row r="59890" spans="15:15" x14ac:dyDescent="0.25">
      <c r="O59890" s="7"/>
    </row>
    <row r="59891" spans="15:15" x14ac:dyDescent="0.25">
      <c r="O59891" s="7"/>
    </row>
    <row r="59892" spans="15:15" x14ac:dyDescent="0.25">
      <c r="O59892" s="7"/>
    </row>
    <row r="59893" spans="15:15" x14ac:dyDescent="0.25">
      <c r="O59893" s="7"/>
    </row>
    <row r="59894" spans="15:15" x14ac:dyDescent="0.25">
      <c r="O59894" s="7"/>
    </row>
    <row r="59895" spans="15:15" x14ac:dyDescent="0.25">
      <c r="O59895" s="7"/>
    </row>
    <row r="59896" spans="15:15" x14ac:dyDescent="0.25">
      <c r="O59896" s="7"/>
    </row>
    <row r="59897" spans="15:15" x14ac:dyDescent="0.25">
      <c r="O59897" s="7"/>
    </row>
    <row r="59898" spans="15:15" x14ac:dyDescent="0.25">
      <c r="O59898" s="7"/>
    </row>
    <row r="59899" spans="15:15" x14ac:dyDescent="0.25">
      <c r="O59899" s="7"/>
    </row>
    <row r="59900" spans="15:15" x14ac:dyDescent="0.25">
      <c r="O59900" s="7"/>
    </row>
    <row r="59901" spans="15:15" x14ac:dyDescent="0.25">
      <c r="O59901" s="7"/>
    </row>
    <row r="59902" spans="15:15" x14ac:dyDescent="0.25">
      <c r="O59902" s="7"/>
    </row>
    <row r="59903" spans="15:15" x14ac:dyDescent="0.25">
      <c r="O59903" s="7"/>
    </row>
    <row r="59904" spans="15:15" x14ac:dyDescent="0.25">
      <c r="O59904" s="7"/>
    </row>
    <row r="59905" spans="15:15" x14ac:dyDescent="0.25">
      <c r="O59905" s="7"/>
    </row>
    <row r="59930" spans="15:15" x14ac:dyDescent="0.25">
      <c r="O59930" s="7"/>
    </row>
    <row r="59931" spans="15:15" x14ac:dyDescent="0.25">
      <c r="O59931" s="7"/>
    </row>
    <row r="59932" spans="15:15" x14ac:dyDescent="0.25">
      <c r="O59932" s="7"/>
    </row>
    <row r="59933" spans="15:15" x14ac:dyDescent="0.25">
      <c r="O59933" s="7"/>
    </row>
    <row r="59934" spans="15:15" x14ac:dyDescent="0.25">
      <c r="O59934" s="7"/>
    </row>
    <row r="59935" spans="15:15" x14ac:dyDescent="0.25">
      <c r="O59935" s="7"/>
    </row>
    <row r="59936" spans="15:15" x14ac:dyDescent="0.25">
      <c r="O59936" s="7"/>
    </row>
    <row r="59937" spans="15:15" x14ac:dyDescent="0.25">
      <c r="O59937" s="7"/>
    </row>
    <row r="59938" spans="15:15" x14ac:dyDescent="0.25">
      <c r="O59938" s="7"/>
    </row>
    <row r="59939" spans="15:15" x14ac:dyDescent="0.25">
      <c r="O59939" s="7"/>
    </row>
    <row r="59940" spans="15:15" x14ac:dyDescent="0.25">
      <c r="O59940" s="7"/>
    </row>
    <row r="59941" spans="15:15" x14ac:dyDescent="0.25">
      <c r="O59941" s="7"/>
    </row>
    <row r="59942" spans="15:15" x14ac:dyDescent="0.25">
      <c r="O59942" s="7"/>
    </row>
    <row r="59943" spans="15:15" x14ac:dyDescent="0.25">
      <c r="O59943" s="7"/>
    </row>
    <row r="59944" spans="15:15" x14ac:dyDescent="0.25">
      <c r="O59944" s="7"/>
    </row>
    <row r="59945" spans="15:15" x14ac:dyDescent="0.25">
      <c r="O59945" s="7"/>
    </row>
    <row r="59946" spans="15:15" x14ac:dyDescent="0.25">
      <c r="O59946" s="7"/>
    </row>
    <row r="59947" spans="15:15" x14ac:dyDescent="0.25">
      <c r="O59947" s="7"/>
    </row>
    <row r="59948" spans="15:15" x14ac:dyDescent="0.25">
      <c r="O59948" s="7"/>
    </row>
    <row r="59949" spans="15:15" x14ac:dyDescent="0.25">
      <c r="O59949" s="7"/>
    </row>
    <row r="59950" spans="15:15" x14ac:dyDescent="0.25">
      <c r="O59950" s="7"/>
    </row>
    <row r="59951" spans="15:15" x14ac:dyDescent="0.25">
      <c r="O59951" s="7"/>
    </row>
    <row r="59952" spans="15:15" x14ac:dyDescent="0.25">
      <c r="O59952" s="7"/>
    </row>
    <row r="59953" spans="15:15" x14ac:dyDescent="0.25">
      <c r="O59953" s="7"/>
    </row>
    <row r="59954" spans="15:15" x14ac:dyDescent="0.25">
      <c r="O59954" s="7"/>
    </row>
    <row r="59955" spans="15:15" x14ac:dyDescent="0.25">
      <c r="O59955" s="7"/>
    </row>
    <row r="59956" spans="15:15" x14ac:dyDescent="0.25">
      <c r="O59956" s="7"/>
    </row>
    <row r="59957" spans="15:15" x14ac:dyDescent="0.25">
      <c r="O59957" s="7"/>
    </row>
    <row r="59958" spans="15:15" x14ac:dyDescent="0.25">
      <c r="O59958" s="7"/>
    </row>
    <row r="59959" spans="15:15" x14ac:dyDescent="0.25">
      <c r="O59959" s="7"/>
    </row>
    <row r="59960" spans="15:15" x14ac:dyDescent="0.25">
      <c r="O59960" s="7"/>
    </row>
    <row r="59961" spans="15:15" x14ac:dyDescent="0.25">
      <c r="O59961" s="7"/>
    </row>
    <row r="59962" spans="15:15" x14ac:dyDescent="0.25">
      <c r="O59962" s="7"/>
    </row>
    <row r="59963" spans="15:15" x14ac:dyDescent="0.25">
      <c r="O59963" s="7"/>
    </row>
    <row r="59964" spans="15:15" x14ac:dyDescent="0.25">
      <c r="O59964" s="7"/>
    </row>
    <row r="59965" spans="15:15" x14ac:dyDescent="0.25">
      <c r="O59965" s="7"/>
    </row>
    <row r="59966" spans="15:15" x14ac:dyDescent="0.25">
      <c r="O59966" s="7"/>
    </row>
    <row r="59967" spans="15:15" x14ac:dyDescent="0.25">
      <c r="O59967" s="7"/>
    </row>
    <row r="59968" spans="15:15" x14ac:dyDescent="0.25">
      <c r="O59968" s="7"/>
    </row>
    <row r="59969" spans="15:15" x14ac:dyDescent="0.25">
      <c r="O59969" s="7"/>
    </row>
    <row r="59970" spans="15:15" x14ac:dyDescent="0.25">
      <c r="O59970" s="7"/>
    </row>
    <row r="59971" spans="15:15" x14ac:dyDescent="0.25">
      <c r="O59971" s="7"/>
    </row>
    <row r="59972" spans="15:15" x14ac:dyDescent="0.25">
      <c r="O59972" s="7"/>
    </row>
    <row r="59973" spans="15:15" x14ac:dyDescent="0.25">
      <c r="O59973" s="7"/>
    </row>
    <row r="59974" spans="15:15" x14ac:dyDescent="0.25">
      <c r="O59974" s="7"/>
    </row>
    <row r="59975" spans="15:15" x14ac:dyDescent="0.25">
      <c r="O59975" s="7"/>
    </row>
    <row r="59976" spans="15:15" x14ac:dyDescent="0.25">
      <c r="O59976" s="7"/>
    </row>
    <row r="59977" spans="15:15" x14ac:dyDescent="0.25">
      <c r="O59977" s="7"/>
    </row>
    <row r="59978" spans="15:15" x14ac:dyDescent="0.25">
      <c r="O59978" s="7"/>
    </row>
    <row r="59979" spans="15:15" x14ac:dyDescent="0.25">
      <c r="O59979" s="7"/>
    </row>
    <row r="59980" spans="15:15" x14ac:dyDescent="0.25">
      <c r="O59980" s="7"/>
    </row>
    <row r="59981" spans="15:15" x14ac:dyDescent="0.25">
      <c r="O59981" s="7"/>
    </row>
    <row r="59982" spans="15:15" x14ac:dyDescent="0.25">
      <c r="O59982" s="7"/>
    </row>
    <row r="59983" spans="15:15" x14ac:dyDescent="0.25">
      <c r="O59983" s="7"/>
    </row>
    <row r="59984" spans="15:15" x14ac:dyDescent="0.25">
      <c r="O59984" s="7"/>
    </row>
    <row r="59985" spans="15:15" x14ac:dyDescent="0.25">
      <c r="O59985" s="7"/>
    </row>
    <row r="59986" spans="15:15" x14ac:dyDescent="0.25">
      <c r="O59986" s="7"/>
    </row>
    <row r="59987" spans="15:15" x14ac:dyDescent="0.25">
      <c r="O59987" s="7"/>
    </row>
    <row r="59988" spans="15:15" x14ac:dyDescent="0.25">
      <c r="O59988" s="7"/>
    </row>
    <row r="59989" spans="15:15" x14ac:dyDescent="0.25">
      <c r="O59989" s="7"/>
    </row>
    <row r="59990" spans="15:15" x14ac:dyDescent="0.25">
      <c r="O59990" s="7"/>
    </row>
    <row r="59991" spans="15:15" x14ac:dyDescent="0.25">
      <c r="O59991" s="7"/>
    </row>
    <row r="59992" spans="15:15" x14ac:dyDescent="0.25">
      <c r="O59992" s="7"/>
    </row>
    <row r="59993" spans="15:15" x14ac:dyDescent="0.25">
      <c r="O59993" s="7"/>
    </row>
    <row r="59994" spans="15:15" x14ac:dyDescent="0.25">
      <c r="O59994" s="7"/>
    </row>
    <row r="59995" spans="15:15" x14ac:dyDescent="0.25">
      <c r="O59995" s="7"/>
    </row>
    <row r="59996" spans="15:15" x14ac:dyDescent="0.25">
      <c r="O59996" s="7"/>
    </row>
    <row r="59997" spans="15:15" x14ac:dyDescent="0.25">
      <c r="O59997" s="7"/>
    </row>
    <row r="59998" spans="15:15" x14ac:dyDescent="0.25">
      <c r="O59998" s="7"/>
    </row>
    <row r="59999" spans="15:15" x14ac:dyDescent="0.25">
      <c r="O59999" s="7"/>
    </row>
    <row r="60000" spans="15:15" x14ac:dyDescent="0.25">
      <c r="O60000" s="7"/>
    </row>
    <row r="60001" spans="15:15" x14ac:dyDescent="0.25">
      <c r="O60001" s="7"/>
    </row>
    <row r="60002" spans="15:15" x14ac:dyDescent="0.25">
      <c r="O60002" s="7"/>
    </row>
    <row r="60003" spans="15:15" x14ac:dyDescent="0.25">
      <c r="O60003" s="7"/>
    </row>
    <row r="60004" spans="15:15" x14ac:dyDescent="0.25">
      <c r="O60004" s="7"/>
    </row>
    <row r="60005" spans="15:15" x14ac:dyDescent="0.25">
      <c r="O60005" s="7"/>
    </row>
    <row r="60006" spans="15:15" x14ac:dyDescent="0.25">
      <c r="O60006" s="7"/>
    </row>
    <row r="60007" spans="15:15" x14ac:dyDescent="0.25">
      <c r="O60007" s="7"/>
    </row>
    <row r="60008" spans="15:15" x14ac:dyDescent="0.25">
      <c r="O60008" s="7"/>
    </row>
    <row r="60009" spans="15:15" x14ac:dyDescent="0.25">
      <c r="O60009" s="7"/>
    </row>
    <row r="60010" spans="15:15" x14ac:dyDescent="0.25">
      <c r="O60010" s="7"/>
    </row>
    <row r="60011" spans="15:15" x14ac:dyDescent="0.25">
      <c r="O60011" s="7"/>
    </row>
    <row r="60012" spans="15:15" x14ac:dyDescent="0.25">
      <c r="O60012" s="7"/>
    </row>
    <row r="60013" spans="15:15" x14ac:dyDescent="0.25">
      <c r="O60013" s="7"/>
    </row>
    <row r="60014" spans="15:15" x14ac:dyDescent="0.25">
      <c r="O60014" s="7"/>
    </row>
    <row r="60015" spans="15:15" x14ac:dyDescent="0.25">
      <c r="O60015" s="7"/>
    </row>
    <row r="60016" spans="15:15" x14ac:dyDescent="0.25">
      <c r="O60016" s="7"/>
    </row>
    <row r="60017" spans="15:15" x14ac:dyDescent="0.25">
      <c r="O60017" s="7"/>
    </row>
    <row r="60018" spans="15:15" x14ac:dyDescent="0.25">
      <c r="O60018" s="7"/>
    </row>
    <row r="60019" spans="15:15" x14ac:dyDescent="0.25">
      <c r="O60019" s="7"/>
    </row>
    <row r="60020" spans="15:15" x14ac:dyDescent="0.25">
      <c r="O60020" s="7"/>
    </row>
    <row r="60021" spans="15:15" x14ac:dyDescent="0.25">
      <c r="O60021" s="7"/>
    </row>
    <row r="60022" spans="15:15" x14ac:dyDescent="0.25">
      <c r="O60022" s="7"/>
    </row>
    <row r="60023" spans="15:15" x14ac:dyDescent="0.25">
      <c r="O60023" s="7"/>
    </row>
    <row r="60024" spans="15:15" x14ac:dyDescent="0.25">
      <c r="O60024" s="7"/>
    </row>
    <row r="60025" spans="15:15" x14ac:dyDescent="0.25">
      <c r="O60025" s="7"/>
    </row>
    <row r="60026" spans="15:15" x14ac:dyDescent="0.25">
      <c r="O60026" s="7"/>
    </row>
    <row r="60027" spans="15:15" x14ac:dyDescent="0.25">
      <c r="O60027" s="7"/>
    </row>
    <row r="60028" spans="15:15" x14ac:dyDescent="0.25">
      <c r="O60028" s="7"/>
    </row>
    <row r="60029" spans="15:15" x14ac:dyDescent="0.25">
      <c r="O60029" s="7"/>
    </row>
    <row r="60030" spans="15:15" x14ac:dyDescent="0.25">
      <c r="O60030" s="7"/>
    </row>
    <row r="60031" spans="15:15" x14ac:dyDescent="0.25">
      <c r="O60031" s="7"/>
    </row>
    <row r="60032" spans="15:15" x14ac:dyDescent="0.25">
      <c r="O60032" s="7"/>
    </row>
    <row r="60033" spans="15:15" x14ac:dyDescent="0.25">
      <c r="O60033" s="7"/>
    </row>
    <row r="60034" spans="15:15" x14ac:dyDescent="0.25">
      <c r="O60034" s="7"/>
    </row>
    <row r="60035" spans="15:15" x14ac:dyDescent="0.25">
      <c r="O60035" s="7"/>
    </row>
    <row r="60036" spans="15:15" x14ac:dyDescent="0.25">
      <c r="O60036" s="7"/>
    </row>
    <row r="60037" spans="15:15" x14ac:dyDescent="0.25">
      <c r="O60037" s="7"/>
    </row>
    <row r="60038" spans="15:15" x14ac:dyDescent="0.25">
      <c r="O60038" s="7"/>
    </row>
    <row r="60039" spans="15:15" x14ac:dyDescent="0.25">
      <c r="O60039" s="7"/>
    </row>
    <row r="60040" spans="15:15" x14ac:dyDescent="0.25">
      <c r="O60040" s="7"/>
    </row>
    <row r="60041" spans="15:15" x14ac:dyDescent="0.25">
      <c r="O60041" s="7"/>
    </row>
    <row r="60042" spans="15:15" x14ac:dyDescent="0.25">
      <c r="O60042" s="7"/>
    </row>
    <row r="60043" spans="15:15" x14ac:dyDescent="0.25">
      <c r="O60043" s="7"/>
    </row>
    <row r="60044" spans="15:15" x14ac:dyDescent="0.25">
      <c r="O60044" s="7"/>
    </row>
    <row r="60045" spans="15:15" x14ac:dyDescent="0.25">
      <c r="O60045" s="7"/>
    </row>
    <row r="60046" spans="15:15" x14ac:dyDescent="0.25">
      <c r="O60046" s="7"/>
    </row>
    <row r="60047" spans="15:15" x14ac:dyDescent="0.25">
      <c r="O60047" s="7"/>
    </row>
    <row r="60048" spans="15:15" x14ac:dyDescent="0.25">
      <c r="O60048" s="7"/>
    </row>
    <row r="60049" spans="15:15" x14ac:dyDescent="0.25">
      <c r="O60049" s="7"/>
    </row>
    <row r="60050" spans="15:15" x14ac:dyDescent="0.25">
      <c r="O60050" s="7"/>
    </row>
    <row r="60051" spans="15:15" x14ac:dyDescent="0.25">
      <c r="O60051" s="7"/>
    </row>
    <row r="60052" spans="15:15" x14ac:dyDescent="0.25">
      <c r="O60052" s="7"/>
    </row>
    <row r="60053" spans="15:15" x14ac:dyDescent="0.25">
      <c r="O60053" s="7"/>
    </row>
    <row r="60054" spans="15:15" x14ac:dyDescent="0.25">
      <c r="O60054" s="7"/>
    </row>
    <row r="60055" spans="15:15" x14ac:dyDescent="0.25">
      <c r="O60055" s="7"/>
    </row>
    <row r="60056" spans="15:15" x14ac:dyDescent="0.25">
      <c r="O60056" s="7"/>
    </row>
    <row r="60057" spans="15:15" x14ac:dyDescent="0.25">
      <c r="O60057" s="7"/>
    </row>
    <row r="60058" spans="15:15" x14ac:dyDescent="0.25">
      <c r="O60058" s="7"/>
    </row>
    <row r="60059" spans="15:15" x14ac:dyDescent="0.25">
      <c r="O60059" s="7"/>
    </row>
    <row r="60060" spans="15:15" x14ac:dyDescent="0.25">
      <c r="O60060" s="7"/>
    </row>
    <row r="60061" spans="15:15" x14ac:dyDescent="0.25">
      <c r="O60061" s="7"/>
    </row>
    <row r="60062" spans="15:15" x14ac:dyDescent="0.25">
      <c r="O60062" s="7"/>
    </row>
    <row r="60063" spans="15:15" x14ac:dyDescent="0.25">
      <c r="O60063" s="7"/>
    </row>
    <row r="60064" spans="15:15" x14ac:dyDescent="0.25">
      <c r="O60064" s="7"/>
    </row>
    <row r="60065" spans="15:15" x14ac:dyDescent="0.25">
      <c r="O60065" s="7"/>
    </row>
    <row r="60066" spans="15:15" x14ac:dyDescent="0.25">
      <c r="O60066" s="7"/>
    </row>
    <row r="60067" spans="15:15" x14ac:dyDescent="0.25">
      <c r="O60067" s="7"/>
    </row>
    <row r="60068" spans="15:15" x14ac:dyDescent="0.25">
      <c r="O60068" s="7"/>
    </row>
    <row r="60069" spans="15:15" x14ac:dyDescent="0.25">
      <c r="O60069" s="7"/>
    </row>
    <row r="60070" spans="15:15" x14ac:dyDescent="0.25">
      <c r="O60070" s="7"/>
    </row>
    <row r="60071" spans="15:15" x14ac:dyDescent="0.25">
      <c r="O60071" s="7"/>
    </row>
    <row r="60072" spans="15:15" x14ac:dyDescent="0.25">
      <c r="O60072" s="7"/>
    </row>
    <row r="60073" spans="15:15" x14ac:dyDescent="0.25">
      <c r="O60073" s="7"/>
    </row>
    <row r="60074" spans="15:15" x14ac:dyDescent="0.25">
      <c r="O60074" s="7"/>
    </row>
    <row r="60075" spans="15:15" x14ac:dyDescent="0.25">
      <c r="O60075" s="7"/>
    </row>
    <row r="60076" spans="15:15" x14ac:dyDescent="0.25">
      <c r="O60076" s="7"/>
    </row>
    <row r="60077" spans="15:15" x14ac:dyDescent="0.25">
      <c r="O60077" s="7"/>
    </row>
    <row r="60078" spans="15:15" x14ac:dyDescent="0.25">
      <c r="O60078" s="7"/>
    </row>
    <row r="60079" spans="15:15" x14ac:dyDescent="0.25">
      <c r="O60079" s="7"/>
    </row>
    <row r="60080" spans="15:15" x14ac:dyDescent="0.25">
      <c r="O60080" s="7"/>
    </row>
    <row r="60081" spans="15:15" x14ac:dyDescent="0.25">
      <c r="O60081" s="7"/>
    </row>
    <row r="60082" spans="15:15" x14ac:dyDescent="0.25">
      <c r="O60082" s="7"/>
    </row>
    <row r="60083" spans="15:15" x14ac:dyDescent="0.25">
      <c r="O60083" s="7"/>
    </row>
    <row r="60084" spans="15:15" x14ac:dyDescent="0.25">
      <c r="O60084" s="7"/>
    </row>
    <row r="60085" spans="15:15" x14ac:dyDescent="0.25">
      <c r="O60085" s="7"/>
    </row>
    <row r="60086" spans="15:15" x14ac:dyDescent="0.25">
      <c r="O60086" s="7"/>
    </row>
    <row r="60087" spans="15:15" x14ac:dyDescent="0.25">
      <c r="O60087" s="7"/>
    </row>
    <row r="60088" spans="15:15" x14ac:dyDescent="0.25">
      <c r="O60088" s="7"/>
    </row>
    <row r="60089" spans="15:15" x14ac:dyDescent="0.25">
      <c r="O60089" s="7"/>
    </row>
    <row r="60090" spans="15:15" x14ac:dyDescent="0.25">
      <c r="O60090" s="7"/>
    </row>
    <row r="60091" spans="15:15" x14ac:dyDescent="0.25">
      <c r="O60091" s="7"/>
    </row>
    <row r="60092" spans="15:15" x14ac:dyDescent="0.25">
      <c r="O60092" s="7"/>
    </row>
    <row r="60093" spans="15:15" x14ac:dyDescent="0.25">
      <c r="O60093" s="7"/>
    </row>
    <row r="60094" spans="15:15" x14ac:dyDescent="0.25">
      <c r="O60094" s="7"/>
    </row>
    <row r="60095" spans="15:15" x14ac:dyDescent="0.25">
      <c r="O60095" s="7"/>
    </row>
    <row r="60096" spans="15:15" x14ac:dyDescent="0.25">
      <c r="O60096" s="7"/>
    </row>
    <row r="60097" spans="15:15" x14ac:dyDescent="0.25">
      <c r="O60097" s="7"/>
    </row>
    <row r="60098" spans="15:15" x14ac:dyDescent="0.25">
      <c r="O60098" s="7"/>
    </row>
    <row r="60099" spans="15:15" x14ac:dyDescent="0.25">
      <c r="O60099" s="7"/>
    </row>
    <row r="60100" spans="15:15" x14ac:dyDescent="0.25">
      <c r="O60100" s="7"/>
    </row>
    <row r="60101" spans="15:15" x14ac:dyDescent="0.25">
      <c r="O60101" s="7"/>
    </row>
    <row r="60102" spans="15:15" x14ac:dyDescent="0.25">
      <c r="O60102" s="7"/>
    </row>
    <row r="60103" spans="15:15" x14ac:dyDescent="0.25">
      <c r="O60103" s="7"/>
    </row>
    <row r="60104" spans="15:15" x14ac:dyDescent="0.25">
      <c r="O60104" s="7"/>
    </row>
    <row r="60105" spans="15:15" x14ac:dyDescent="0.25">
      <c r="O60105" s="7"/>
    </row>
    <row r="60106" spans="15:15" x14ac:dyDescent="0.25">
      <c r="O60106" s="7"/>
    </row>
    <row r="60107" spans="15:15" x14ac:dyDescent="0.25">
      <c r="O60107" s="7"/>
    </row>
    <row r="60108" spans="15:15" x14ac:dyDescent="0.25">
      <c r="O60108" s="7"/>
    </row>
    <row r="60109" spans="15:15" x14ac:dyDescent="0.25">
      <c r="O60109" s="7"/>
    </row>
    <row r="60110" spans="15:15" x14ac:dyDescent="0.25">
      <c r="O60110" s="7"/>
    </row>
    <row r="60111" spans="15:15" x14ac:dyDescent="0.25">
      <c r="O60111" s="7"/>
    </row>
    <row r="60112" spans="15:15" x14ac:dyDescent="0.25">
      <c r="O60112" s="7"/>
    </row>
    <row r="60113" spans="15:15" x14ac:dyDescent="0.25">
      <c r="O60113" s="7"/>
    </row>
    <row r="60114" spans="15:15" x14ac:dyDescent="0.25">
      <c r="O60114" s="7"/>
    </row>
    <row r="60115" spans="15:15" x14ac:dyDescent="0.25">
      <c r="O60115" s="7"/>
    </row>
    <row r="60116" spans="15:15" x14ac:dyDescent="0.25">
      <c r="O60116" s="7"/>
    </row>
    <row r="60117" spans="15:15" x14ac:dyDescent="0.25">
      <c r="O60117" s="7"/>
    </row>
    <row r="60118" spans="15:15" x14ac:dyDescent="0.25">
      <c r="O60118" s="7"/>
    </row>
    <row r="60119" spans="15:15" x14ac:dyDescent="0.25">
      <c r="O60119" s="7"/>
    </row>
    <row r="60120" spans="15:15" x14ac:dyDescent="0.25">
      <c r="O60120" s="7"/>
    </row>
    <row r="60121" spans="15:15" x14ac:dyDescent="0.25">
      <c r="O60121" s="7"/>
    </row>
    <row r="60122" spans="15:15" x14ac:dyDescent="0.25">
      <c r="O60122" s="7"/>
    </row>
    <row r="60123" spans="15:15" x14ac:dyDescent="0.25">
      <c r="O60123" s="7"/>
    </row>
    <row r="60124" spans="15:15" x14ac:dyDescent="0.25">
      <c r="O60124" s="7"/>
    </row>
    <row r="60125" spans="15:15" x14ac:dyDescent="0.25">
      <c r="O60125" s="7"/>
    </row>
    <row r="60126" spans="15:15" x14ac:dyDescent="0.25">
      <c r="O60126" s="7"/>
    </row>
    <row r="60127" spans="15:15" x14ac:dyDescent="0.25">
      <c r="O60127" s="7"/>
    </row>
    <row r="60128" spans="15:15" x14ac:dyDescent="0.25">
      <c r="O60128" s="7"/>
    </row>
    <row r="60129" spans="15:15" x14ac:dyDescent="0.25">
      <c r="O60129" s="7"/>
    </row>
    <row r="60130" spans="15:15" x14ac:dyDescent="0.25">
      <c r="O60130" s="7"/>
    </row>
    <row r="60131" spans="15:15" x14ac:dyDescent="0.25">
      <c r="O60131" s="7"/>
    </row>
    <row r="60132" spans="15:15" x14ac:dyDescent="0.25">
      <c r="O60132" s="7"/>
    </row>
    <row r="60133" spans="15:15" x14ac:dyDescent="0.25">
      <c r="O60133" s="7"/>
    </row>
    <row r="60134" spans="15:15" x14ac:dyDescent="0.25">
      <c r="O60134" s="7"/>
    </row>
    <row r="60135" spans="15:15" x14ac:dyDescent="0.25">
      <c r="O60135" s="7"/>
    </row>
    <row r="60136" spans="15:15" x14ac:dyDescent="0.25">
      <c r="O60136" s="7"/>
    </row>
    <row r="60137" spans="15:15" x14ac:dyDescent="0.25">
      <c r="O60137" s="7"/>
    </row>
    <row r="60138" spans="15:15" x14ac:dyDescent="0.25">
      <c r="O60138" s="7"/>
    </row>
    <row r="60139" spans="15:15" x14ac:dyDescent="0.25">
      <c r="O60139" s="7"/>
    </row>
    <row r="60140" spans="15:15" x14ac:dyDescent="0.25">
      <c r="O60140" s="7"/>
    </row>
    <row r="60141" spans="15:15" x14ac:dyDescent="0.25">
      <c r="O60141" s="7"/>
    </row>
    <row r="60142" spans="15:15" x14ac:dyDescent="0.25">
      <c r="O60142" s="7"/>
    </row>
    <row r="60143" spans="15:15" x14ac:dyDescent="0.25">
      <c r="O60143" s="7"/>
    </row>
    <row r="60144" spans="15:15" x14ac:dyDescent="0.25">
      <c r="O60144" s="7"/>
    </row>
    <row r="60145" spans="15:15" x14ac:dyDescent="0.25">
      <c r="O60145" s="7"/>
    </row>
    <row r="60146" spans="15:15" x14ac:dyDescent="0.25">
      <c r="O60146" s="7"/>
    </row>
    <row r="60147" spans="15:15" x14ac:dyDescent="0.25">
      <c r="O60147" s="7"/>
    </row>
    <row r="60148" spans="15:15" x14ac:dyDescent="0.25">
      <c r="O60148" s="7"/>
    </row>
    <row r="60149" spans="15:15" x14ac:dyDescent="0.25">
      <c r="O60149" s="7"/>
    </row>
    <row r="60150" spans="15:15" x14ac:dyDescent="0.25">
      <c r="O60150" s="7"/>
    </row>
    <row r="60151" spans="15:15" x14ac:dyDescent="0.25">
      <c r="O60151" s="7"/>
    </row>
    <row r="60152" spans="15:15" x14ac:dyDescent="0.25">
      <c r="O60152" s="7"/>
    </row>
    <row r="60153" spans="15:15" x14ac:dyDescent="0.25">
      <c r="O60153" s="7"/>
    </row>
    <row r="60154" spans="15:15" x14ac:dyDescent="0.25">
      <c r="O60154" s="7"/>
    </row>
    <row r="60155" spans="15:15" x14ac:dyDescent="0.25">
      <c r="O60155" s="7"/>
    </row>
    <row r="60156" spans="15:15" x14ac:dyDescent="0.25">
      <c r="O60156" s="7"/>
    </row>
    <row r="60157" spans="15:15" x14ac:dyDescent="0.25">
      <c r="O60157" s="7"/>
    </row>
    <row r="60158" spans="15:15" x14ac:dyDescent="0.25">
      <c r="O60158" s="7"/>
    </row>
    <row r="60159" spans="15:15" x14ac:dyDescent="0.25">
      <c r="O60159" s="7"/>
    </row>
    <row r="60160" spans="15:15" x14ac:dyDescent="0.25">
      <c r="O60160" s="7"/>
    </row>
    <row r="60161" spans="15:15" x14ac:dyDescent="0.25">
      <c r="O60161" s="7"/>
    </row>
    <row r="60162" spans="15:15" x14ac:dyDescent="0.25">
      <c r="O60162" s="7"/>
    </row>
    <row r="60163" spans="15:15" x14ac:dyDescent="0.25">
      <c r="O60163" s="7"/>
    </row>
    <row r="60164" spans="15:15" x14ac:dyDescent="0.25">
      <c r="O60164" s="7"/>
    </row>
    <row r="60165" spans="15:15" x14ac:dyDescent="0.25">
      <c r="O60165" s="7"/>
    </row>
    <row r="60166" spans="15:15" x14ac:dyDescent="0.25">
      <c r="O60166" s="7"/>
    </row>
    <row r="60167" spans="15:15" x14ac:dyDescent="0.25">
      <c r="O60167" s="7"/>
    </row>
    <row r="60168" spans="15:15" x14ac:dyDescent="0.25">
      <c r="O60168" s="7"/>
    </row>
    <row r="60169" spans="15:15" x14ac:dyDescent="0.25">
      <c r="O60169" s="7"/>
    </row>
    <row r="60194" spans="15:15" x14ac:dyDescent="0.25">
      <c r="O60194" s="7"/>
    </row>
    <row r="60195" spans="15:15" x14ac:dyDescent="0.25">
      <c r="O60195" s="7"/>
    </row>
    <row r="60196" spans="15:15" x14ac:dyDescent="0.25">
      <c r="O60196" s="7"/>
    </row>
    <row r="60197" spans="15:15" x14ac:dyDescent="0.25">
      <c r="O60197" s="7"/>
    </row>
    <row r="60198" spans="15:15" x14ac:dyDescent="0.25">
      <c r="O60198" s="7"/>
    </row>
    <row r="60199" spans="15:15" x14ac:dyDescent="0.25">
      <c r="O60199" s="7"/>
    </row>
    <row r="60200" spans="15:15" x14ac:dyDescent="0.25">
      <c r="O60200" s="7"/>
    </row>
    <row r="60201" spans="15:15" x14ac:dyDescent="0.25">
      <c r="O60201" s="7"/>
    </row>
    <row r="60202" spans="15:15" x14ac:dyDescent="0.25">
      <c r="O60202" s="7"/>
    </row>
    <row r="60203" spans="15:15" x14ac:dyDescent="0.25">
      <c r="O60203" s="7"/>
    </row>
    <row r="60204" spans="15:15" x14ac:dyDescent="0.25">
      <c r="O60204" s="7"/>
    </row>
    <row r="60205" spans="15:15" x14ac:dyDescent="0.25">
      <c r="O60205" s="7"/>
    </row>
    <row r="60206" spans="15:15" x14ac:dyDescent="0.25">
      <c r="O60206" s="7"/>
    </row>
    <row r="60207" spans="15:15" x14ac:dyDescent="0.25">
      <c r="O60207" s="7"/>
    </row>
    <row r="60208" spans="15:15" x14ac:dyDescent="0.25">
      <c r="O60208" s="7"/>
    </row>
    <row r="60209" spans="15:15" x14ac:dyDescent="0.25">
      <c r="O60209" s="7"/>
    </row>
    <row r="60210" spans="15:15" x14ac:dyDescent="0.25">
      <c r="O60210" s="7"/>
    </row>
    <row r="60211" spans="15:15" x14ac:dyDescent="0.25">
      <c r="O60211" s="7"/>
    </row>
    <row r="60212" spans="15:15" x14ac:dyDescent="0.25">
      <c r="O60212" s="7"/>
    </row>
    <row r="60213" spans="15:15" x14ac:dyDescent="0.25">
      <c r="O60213" s="7"/>
    </row>
    <row r="60214" spans="15:15" x14ac:dyDescent="0.25">
      <c r="O60214" s="7"/>
    </row>
    <row r="60215" spans="15:15" x14ac:dyDescent="0.25">
      <c r="O60215" s="7"/>
    </row>
    <row r="60216" spans="15:15" x14ac:dyDescent="0.25">
      <c r="O60216" s="7"/>
    </row>
    <row r="60217" spans="15:15" x14ac:dyDescent="0.25">
      <c r="O60217" s="7"/>
    </row>
    <row r="60218" spans="15:15" x14ac:dyDescent="0.25">
      <c r="O60218" s="7"/>
    </row>
    <row r="60219" spans="15:15" x14ac:dyDescent="0.25">
      <c r="O60219" s="7"/>
    </row>
    <row r="60220" spans="15:15" x14ac:dyDescent="0.25">
      <c r="O60220" s="7"/>
    </row>
    <row r="60221" spans="15:15" x14ac:dyDescent="0.25">
      <c r="O60221" s="7"/>
    </row>
    <row r="60222" spans="15:15" x14ac:dyDescent="0.25">
      <c r="O60222" s="7"/>
    </row>
    <row r="60223" spans="15:15" x14ac:dyDescent="0.25">
      <c r="O60223" s="7"/>
    </row>
    <row r="60224" spans="15:15" x14ac:dyDescent="0.25">
      <c r="O60224" s="7"/>
    </row>
    <row r="60225" spans="15:15" x14ac:dyDescent="0.25">
      <c r="O60225" s="7"/>
    </row>
    <row r="60226" spans="15:15" x14ac:dyDescent="0.25">
      <c r="O60226" s="7"/>
    </row>
    <row r="60227" spans="15:15" x14ac:dyDescent="0.25">
      <c r="O60227" s="7"/>
    </row>
    <row r="60228" spans="15:15" x14ac:dyDescent="0.25">
      <c r="O60228" s="7"/>
    </row>
    <row r="60229" spans="15:15" x14ac:dyDescent="0.25">
      <c r="O60229" s="7"/>
    </row>
    <row r="60230" spans="15:15" x14ac:dyDescent="0.25">
      <c r="O60230" s="7"/>
    </row>
    <row r="60231" spans="15:15" x14ac:dyDescent="0.25">
      <c r="O60231" s="7"/>
    </row>
    <row r="60232" spans="15:15" x14ac:dyDescent="0.25">
      <c r="O60232" s="7"/>
    </row>
    <row r="60233" spans="15:15" x14ac:dyDescent="0.25">
      <c r="O60233" s="7"/>
    </row>
    <row r="60234" spans="15:15" x14ac:dyDescent="0.25">
      <c r="O60234" s="7"/>
    </row>
    <row r="60235" spans="15:15" x14ac:dyDescent="0.25">
      <c r="O60235" s="7"/>
    </row>
    <row r="60236" spans="15:15" x14ac:dyDescent="0.25">
      <c r="O60236" s="7"/>
    </row>
    <row r="60237" spans="15:15" x14ac:dyDescent="0.25">
      <c r="O60237" s="7"/>
    </row>
    <row r="60238" spans="15:15" x14ac:dyDescent="0.25">
      <c r="O60238" s="7"/>
    </row>
    <row r="60239" spans="15:15" x14ac:dyDescent="0.25">
      <c r="O60239" s="7"/>
    </row>
    <row r="60240" spans="15:15" x14ac:dyDescent="0.25">
      <c r="O60240" s="7"/>
    </row>
    <row r="60241" spans="15:15" x14ac:dyDescent="0.25">
      <c r="O60241" s="7"/>
    </row>
    <row r="60242" spans="15:15" x14ac:dyDescent="0.25">
      <c r="O60242" s="7"/>
    </row>
    <row r="60243" spans="15:15" x14ac:dyDescent="0.25">
      <c r="O60243" s="7"/>
    </row>
    <row r="60244" spans="15:15" x14ac:dyDescent="0.25">
      <c r="O60244" s="7"/>
    </row>
    <row r="60245" spans="15:15" x14ac:dyDescent="0.25">
      <c r="O60245" s="7"/>
    </row>
    <row r="60246" spans="15:15" x14ac:dyDescent="0.25">
      <c r="O60246" s="7"/>
    </row>
    <row r="60247" spans="15:15" x14ac:dyDescent="0.25">
      <c r="O60247" s="7"/>
    </row>
    <row r="60248" spans="15:15" x14ac:dyDescent="0.25">
      <c r="O60248" s="7"/>
    </row>
    <row r="60249" spans="15:15" x14ac:dyDescent="0.25">
      <c r="O60249" s="7"/>
    </row>
    <row r="60250" spans="15:15" x14ac:dyDescent="0.25">
      <c r="O60250" s="7"/>
    </row>
    <row r="60251" spans="15:15" x14ac:dyDescent="0.25">
      <c r="O60251" s="7"/>
    </row>
    <row r="60252" spans="15:15" x14ac:dyDescent="0.25">
      <c r="O60252" s="7"/>
    </row>
    <row r="60253" spans="15:15" x14ac:dyDescent="0.25">
      <c r="O60253" s="7"/>
    </row>
    <row r="60254" spans="15:15" x14ac:dyDescent="0.25">
      <c r="O60254" s="7"/>
    </row>
    <row r="60255" spans="15:15" x14ac:dyDescent="0.25">
      <c r="O60255" s="7"/>
    </row>
    <row r="60256" spans="15:15" x14ac:dyDescent="0.25">
      <c r="O60256" s="7"/>
    </row>
    <row r="60257" spans="15:15" x14ac:dyDescent="0.25">
      <c r="O60257" s="7"/>
    </row>
    <row r="60258" spans="15:15" x14ac:dyDescent="0.25">
      <c r="O60258" s="7"/>
    </row>
    <row r="60259" spans="15:15" x14ac:dyDescent="0.25">
      <c r="O60259" s="7"/>
    </row>
    <row r="60260" spans="15:15" x14ac:dyDescent="0.25">
      <c r="O60260" s="7"/>
    </row>
    <row r="60261" spans="15:15" x14ac:dyDescent="0.25">
      <c r="O60261" s="7"/>
    </row>
    <row r="60262" spans="15:15" x14ac:dyDescent="0.25">
      <c r="O60262" s="7"/>
    </row>
    <row r="60263" spans="15:15" x14ac:dyDescent="0.25">
      <c r="O60263" s="7"/>
    </row>
    <row r="60264" spans="15:15" x14ac:dyDescent="0.25">
      <c r="O60264" s="7"/>
    </row>
    <row r="60265" spans="15:15" x14ac:dyDescent="0.25">
      <c r="O60265" s="7"/>
    </row>
    <row r="60266" spans="15:15" x14ac:dyDescent="0.25">
      <c r="O60266" s="7"/>
    </row>
    <row r="60267" spans="15:15" x14ac:dyDescent="0.25">
      <c r="O60267" s="7"/>
    </row>
    <row r="60268" spans="15:15" x14ac:dyDescent="0.25">
      <c r="O60268" s="7"/>
    </row>
    <row r="60269" spans="15:15" x14ac:dyDescent="0.25">
      <c r="O60269" s="7"/>
    </row>
    <row r="60270" spans="15:15" x14ac:dyDescent="0.25">
      <c r="O60270" s="7"/>
    </row>
    <row r="60271" spans="15:15" x14ac:dyDescent="0.25">
      <c r="O60271" s="7"/>
    </row>
    <row r="60272" spans="15:15" x14ac:dyDescent="0.25">
      <c r="O60272" s="7"/>
    </row>
    <row r="60273" spans="15:15" x14ac:dyDescent="0.25">
      <c r="O60273" s="7"/>
    </row>
    <row r="60274" spans="15:15" x14ac:dyDescent="0.25">
      <c r="O60274" s="7"/>
    </row>
    <row r="60275" spans="15:15" x14ac:dyDescent="0.25">
      <c r="O60275" s="7"/>
    </row>
    <row r="60276" spans="15:15" x14ac:dyDescent="0.25">
      <c r="O60276" s="7"/>
    </row>
    <row r="60277" spans="15:15" x14ac:dyDescent="0.25">
      <c r="O60277" s="7"/>
    </row>
    <row r="60278" spans="15:15" x14ac:dyDescent="0.25">
      <c r="O60278" s="7"/>
    </row>
    <row r="60279" spans="15:15" x14ac:dyDescent="0.25">
      <c r="O60279" s="7"/>
    </row>
    <row r="60280" spans="15:15" x14ac:dyDescent="0.25">
      <c r="O60280" s="7"/>
    </row>
    <row r="60281" spans="15:15" x14ac:dyDescent="0.25">
      <c r="O60281" s="7"/>
    </row>
    <row r="60282" spans="15:15" x14ac:dyDescent="0.25">
      <c r="O60282" s="7"/>
    </row>
    <row r="60283" spans="15:15" x14ac:dyDescent="0.25">
      <c r="O60283" s="7"/>
    </row>
    <row r="60284" spans="15:15" x14ac:dyDescent="0.25">
      <c r="O60284" s="7"/>
    </row>
    <row r="60285" spans="15:15" x14ac:dyDescent="0.25">
      <c r="O60285" s="7"/>
    </row>
    <row r="60286" spans="15:15" x14ac:dyDescent="0.25">
      <c r="O60286" s="7"/>
    </row>
    <row r="60287" spans="15:15" x14ac:dyDescent="0.25">
      <c r="O60287" s="7"/>
    </row>
    <row r="60288" spans="15:15" x14ac:dyDescent="0.25">
      <c r="O60288" s="7"/>
    </row>
    <row r="60289" spans="15:15" x14ac:dyDescent="0.25">
      <c r="O60289" s="7"/>
    </row>
    <row r="60290" spans="15:15" x14ac:dyDescent="0.25">
      <c r="O60290" s="7"/>
    </row>
    <row r="60291" spans="15:15" x14ac:dyDescent="0.25">
      <c r="O60291" s="7"/>
    </row>
    <row r="60292" spans="15:15" x14ac:dyDescent="0.25">
      <c r="O60292" s="7"/>
    </row>
    <row r="60293" spans="15:15" x14ac:dyDescent="0.25">
      <c r="O60293" s="7"/>
    </row>
    <row r="60294" spans="15:15" x14ac:dyDescent="0.25">
      <c r="O60294" s="7"/>
    </row>
    <row r="60295" spans="15:15" x14ac:dyDescent="0.25">
      <c r="O60295" s="7"/>
    </row>
    <row r="60296" spans="15:15" x14ac:dyDescent="0.25">
      <c r="O60296" s="7"/>
    </row>
    <row r="60297" spans="15:15" x14ac:dyDescent="0.25">
      <c r="O60297" s="7"/>
    </row>
    <row r="60298" spans="15:15" x14ac:dyDescent="0.25">
      <c r="O60298" s="7"/>
    </row>
    <row r="60299" spans="15:15" x14ac:dyDescent="0.25">
      <c r="O60299" s="7"/>
    </row>
    <row r="60300" spans="15:15" x14ac:dyDescent="0.25">
      <c r="O60300" s="7"/>
    </row>
    <row r="60301" spans="15:15" x14ac:dyDescent="0.25">
      <c r="O60301" s="7"/>
    </row>
    <row r="60302" spans="15:15" x14ac:dyDescent="0.25">
      <c r="O60302" s="7"/>
    </row>
    <row r="60303" spans="15:15" x14ac:dyDescent="0.25">
      <c r="O60303" s="7"/>
    </row>
    <row r="60304" spans="15:15" x14ac:dyDescent="0.25">
      <c r="O60304" s="7"/>
    </row>
    <row r="60305" spans="15:15" x14ac:dyDescent="0.25">
      <c r="O60305" s="7"/>
    </row>
    <row r="60306" spans="15:15" x14ac:dyDescent="0.25">
      <c r="O60306" s="7"/>
    </row>
    <row r="60307" spans="15:15" x14ac:dyDescent="0.25">
      <c r="O60307" s="7"/>
    </row>
    <row r="60308" spans="15:15" x14ac:dyDescent="0.25">
      <c r="O60308" s="7"/>
    </row>
    <row r="60309" spans="15:15" x14ac:dyDescent="0.25">
      <c r="O60309" s="7"/>
    </row>
    <row r="60310" spans="15:15" x14ac:dyDescent="0.25">
      <c r="O60310" s="7"/>
    </row>
    <row r="60311" spans="15:15" x14ac:dyDescent="0.25">
      <c r="O60311" s="7"/>
    </row>
    <row r="60312" spans="15:15" x14ac:dyDescent="0.25">
      <c r="O60312" s="7"/>
    </row>
    <row r="60313" spans="15:15" x14ac:dyDescent="0.25">
      <c r="O60313" s="7"/>
    </row>
    <row r="60314" spans="15:15" x14ac:dyDescent="0.25">
      <c r="O60314" s="7"/>
    </row>
    <row r="60315" spans="15:15" x14ac:dyDescent="0.25">
      <c r="O60315" s="7"/>
    </row>
    <row r="60316" spans="15:15" x14ac:dyDescent="0.25">
      <c r="O60316" s="7"/>
    </row>
    <row r="60317" spans="15:15" x14ac:dyDescent="0.25">
      <c r="O60317" s="7"/>
    </row>
    <row r="60318" spans="15:15" x14ac:dyDescent="0.25">
      <c r="O60318" s="7"/>
    </row>
    <row r="60319" spans="15:15" x14ac:dyDescent="0.25">
      <c r="O60319" s="7"/>
    </row>
    <row r="60320" spans="15:15" x14ac:dyDescent="0.25">
      <c r="O60320" s="7"/>
    </row>
    <row r="60321" spans="15:15" x14ac:dyDescent="0.25">
      <c r="O60321" s="7"/>
    </row>
    <row r="60322" spans="15:15" x14ac:dyDescent="0.25">
      <c r="O60322" s="7"/>
    </row>
    <row r="60323" spans="15:15" x14ac:dyDescent="0.25">
      <c r="O60323" s="7"/>
    </row>
    <row r="60324" spans="15:15" x14ac:dyDescent="0.25">
      <c r="O60324" s="7"/>
    </row>
    <row r="60325" spans="15:15" x14ac:dyDescent="0.25">
      <c r="O60325" s="7"/>
    </row>
    <row r="60326" spans="15:15" x14ac:dyDescent="0.25">
      <c r="O60326" s="7"/>
    </row>
    <row r="60327" spans="15:15" x14ac:dyDescent="0.25">
      <c r="O60327" s="7"/>
    </row>
    <row r="60328" spans="15:15" x14ac:dyDescent="0.25">
      <c r="O60328" s="7"/>
    </row>
    <row r="60329" spans="15:15" x14ac:dyDescent="0.25">
      <c r="O60329" s="7"/>
    </row>
    <row r="60330" spans="15:15" x14ac:dyDescent="0.25">
      <c r="O60330" s="7"/>
    </row>
    <row r="60331" spans="15:15" x14ac:dyDescent="0.25">
      <c r="O60331" s="7"/>
    </row>
    <row r="60332" spans="15:15" x14ac:dyDescent="0.25">
      <c r="O60332" s="7"/>
    </row>
    <row r="60333" spans="15:15" x14ac:dyDescent="0.25">
      <c r="O60333" s="7"/>
    </row>
    <row r="60334" spans="15:15" x14ac:dyDescent="0.25">
      <c r="O60334" s="7"/>
    </row>
    <row r="60335" spans="15:15" x14ac:dyDescent="0.25">
      <c r="O60335" s="7"/>
    </row>
    <row r="60336" spans="15:15" x14ac:dyDescent="0.25">
      <c r="O60336" s="7"/>
    </row>
    <row r="60337" spans="15:15" x14ac:dyDescent="0.25">
      <c r="O60337" s="7"/>
    </row>
    <row r="60338" spans="15:15" x14ac:dyDescent="0.25">
      <c r="O60338" s="7"/>
    </row>
    <row r="60339" spans="15:15" x14ac:dyDescent="0.25">
      <c r="O60339" s="7"/>
    </row>
    <row r="60340" spans="15:15" x14ac:dyDescent="0.25">
      <c r="O60340" s="7"/>
    </row>
    <row r="60341" spans="15:15" x14ac:dyDescent="0.25">
      <c r="O60341" s="7"/>
    </row>
    <row r="60342" spans="15:15" x14ac:dyDescent="0.25">
      <c r="O60342" s="7"/>
    </row>
    <row r="60343" spans="15:15" x14ac:dyDescent="0.25">
      <c r="O60343" s="7"/>
    </row>
    <row r="60344" spans="15:15" x14ac:dyDescent="0.25">
      <c r="O60344" s="7"/>
    </row>
    <row r="60345" spans="15:15" x14ac:dyDescent="0.25">
      <c r="O60345" s="7"/>
    </row>
    <row r="60346" spans="15:15" x14ac:dyDescent="0.25">
      <c r="O60346" s="7"/>
    </row>
    <row r="60347" spans="15:15" x14ac:dyDescent="0.25">
      <c r="O60347" s="7"/>
    </row>
    <row r="60348" spans="15:15" x14ac:dyDescent="0.25">
      <c r="O60348" s="7"/>
    </row>
    <row r="60349" spans="15:15" x14ac:dyDescent="0.25">
      <c r="O60349" s="7"/>
    </row>
    <row r="60350" spans="15:15" x14ac:dyDescent="0.25">
      <c r="O60350" s="7"/>
    </row>
    <row r="60351" spans="15:15" x14ac:dyDescent="0.25">
      <c r="O60351" s="7"/>
    </row>
    <row r="60352" spans="15:15" x14ac:dyDescent="0.25">
      <c r="O60352" s="7"/>
    </row>
    <row r="60353" spans="15:15" x14ac:dyDescent="0.25">
      <c r="O60353" s="7"/>
    </row>
    <row r="60354" spans="15:15" x14ac:dyDescent="0.25">
      <c r="O60354" s="7"/>
    </row>
    <row r="60355" spans="15:15" x14ac:dyDescent="0.25">
      <c r="O60355" s="7"/>
    </row>
    <row r="60356" spans="15:15" x14ac:dyDescent="0.25">
      <c r="O60356" s="7"/>
    </row>
    <row r="60357" spans="15:15" x14ac:dyDescent="0.25">
      <c r="O60357" s="7"/>
    </row>
    <row r="60358" spans="15:15" x14ac:dyDescent="0.25">
      <c r="O60358" s="7"/>
    </row>
    <row r="60359" spans="15:15" x14ac:dyDescent="0.25">
      <c r="O60359" s="7"/>
    </row>
    <row r="60360" spans="15:15" x14ac:dyDescent="0.25">
      <c r="O60360" s="7"/>
    </row>
    <row r="60361" spans="15:15" x14ac:dyDescent="0.25">
      <c r="O60361" s="7"/>
    </row>
    <row r="60362" spans="15:15" x14ac:dyDescent="0.25">
      <c r="O60362" s="7"/>
    </row>
    <row r="60363" spans="15:15" x14ac:dyDescent="0.25">
      <c r="O60363" s="7"/>
    </row>
    <row r="60364" spans="15:15" x14ac:dyDescent="0.25">
      <c r="O60364" s="7"/>
    </row>
    <row r="60365" spans="15:15" x14ac:dyDescent="0.25">
      <c r="O60365" s="7"/>
    </row>
    <row r="60366" spans="15:15" x14ac:dyDescent="0.25">
      <c r="O60366" s="7"/>
    </row>
    <row r="60367" spans="15:15" x14ac:dyDescent="0.25">
      <c r="O60367" s="7"/>
    </row>
    <row r="60368" spans="15:15" x14ac:dyDescent="0.25">
      <c r="O60368" s="7"/>
    </row>
    <row r="60369" spans="15:15" x14ac:dyDescent="0.25">
      <c r="O60369" s="7"/>
    </row>
    <row r="60370" spans="15:15" x14ac:dyDescent="0.25">
      <c r="O60370" s="7"/>
    </row>
    <row r="60371" spans="15:15" x14ac:dyDescent="0.25">
      <c r="O60371" s="7"/>
    </row>
    <row r="60372" spans="15:15" x14ac:dyDescent="0.25">
      <c r="O60372" s="7"/>
    </row>
    <row r="60373" spans="15:15" x14ac:dyDescent="0.25">
      <c r="O60373" s="7"/>
    </row>
    <row r="60374" spans="15:15" x14ac:dyDescent="0.25">
      <c r="O60374" s="7"/>
    </row>
    <row r="60375" spans="15:15" x14ac:dyDescent="0.25">
      <c r="O60375" s="7"/>
    </row>
    <row r="60376" spans="15:15" x14ac:dyDescent="0.25">
      <c r="O60376" s="7"/>
    </row>
    <row r="60377" spans="15:15" x14ac:dyDescent="0.25">
      <c r="O60377" s="7"/>
    </row>
    <row r="60378" spans="15:15" x14ac:dyDescent="0.25">
      <c r="O60378" s="7"/>
    </row>
    <row r="60379" spans="15:15" x14ac:dyDescent="0.25">
      <c r="O60379" s="7"/>
    </row>
    <row r="60380" spans="15:15" x14ac:dyDescent="0.25">
      <c r="O60380" s="7"/>
    </row>
    <row r="60381" spans="15:15" x14ac:dyDescent="0.25">
      <c r="O60381" s="7"/>
    </row>
    <row r="60382" spans="15:15" x14ac:dyDescent="0.25">
      <c r="O60382" s="7"/>
    </row>
    <row r="60383" spans="15:15" x14ac:dyDescent="0.25">
      <c r="O60383" s="7"/>
    </row>
    <row r="60384" spans="15:15" x14ac:dyDescent="0.25">
      <c r="O60384" s="7"/>
    </row>
    <row r="60385" spans="15:15" x14ac:dyDescent="0.25">
      <c r="O60385" s="7"/>
    </row>
    <row r="60386" spans="15:15" x14ac:dyDescent="0.25">
      <c r="O60386" s="7"/>
    </row>
    <row r="60387" spans="15:15" x14ac:dyDescent="0.25">
      <c r="O60387" s="7"/>
    </row>
    <row r="60388" spans="15:15" x14ac:dyDescent="0.25">
      <c r="O60388" s="7"/>
    </row>
    <row r="60389" spans="15:15" x14ac:dyDescent="0.25">
      <c r="O60389" s="7"/>
    </row>
    <row r="60390" spans="15:15" x14ac:dyDescent="0.25">
      <c r="O60390" s="7"/>
    </row>
    <row r="60391" spans="15:15" x14ac:dyDescent="0.25">
      <c r="O60391" s="7"/>
    </row>
    <row r="60392" spans="15:15" x14ac:dyDescent="0.25">
      <c r="O60392" s="7"/>
    </row>
    <row r="60393" spans="15:15" x14ac:dyDescent="0.25">
      <c r="O60393" s="7"/>
    </row>
    <row r="60394" spans="15:15" x14ac:dyDescent="0.25">
      <c r="O60394" s="7"/>
    </row>
    <row r="60395" spans="15:15" x14ac:dyDescent="0.25">
      <c r="O60395" s="7"/>
    </row>
    <row r="60396" spans="15:15" x14ac:dyDescent="0.25">
      <c r="O60396" s="7"/>
    </row>
    <row r="60397" spans="15:15" x14ac:dyDescent="0.25">
      <c r="O60397" s="7"/>
    </row>
    <row r="60398" spans="15:15" x14ac:dyDescent="0.25">
      <c r="O60398" s="7"/>
    </row>
    <row r="60399" spans="15:15" x14ac:dyDescent="0.25">
      <c r="O60399" s="7"/>
    </row>
    <row r="60400" spans="15:15" x14ac:dyDescent="0.25">
      <c r="O60400" s="7"/>
    </row>
    <row r="60401" spans="15:15" x14ac:dyDescent="0.25">
      <c r="O60401" s="7"/>
    </row>
    <row r="60402" spans="15:15" x14ac:dyDescent="0.25">
      <c r="O60402" s="7"/>
    </row>
    <row r="60403" spans="15:15" x14ac:dyDescent="0.25">
      <c r="O60403" s="7"/>
    </row>
    <row r="60404" spans="15:15" x14ac:dyDescent="0.25">
      <c r="O60404" s="7"/>
    </row>
    <row r="60405" spans="15:15" x14ac:dyDescent="0.25">
      <c r="O60405" s="7"/>
    </row>
    <row r="60406" spans="15:15" x14ac:dyDescent="0.25">
      <c r="O60406" s="7"/>
    </row>
    <row r="60407" spans="15:15" x14ac:dyDescent="0.25">
      <c r="O60407" s="7"/>
    </row>
    <row r="60408" spans="15:15" x14ac:dyDescent="0.25">
      <c r="O60408" s="7"/>
    </row>
    <row r="60409" spans="15:15" x14ac:dyDescent="0.25">
      <c r="O60409" s="7"/>
    </row>
    <row r="60410" spans="15:15" x14ac:dyDescent="0.25">
      <c r="O60410" s="7"/>
    </row>
    <row r="60411" spans="15:15" x14ac:dyDescent="0.25">
      <c r="O60411" s="7"/>
    </row>
    <row r="60412" spans="15:15" x14ac:dyDescent="0.25">
      <c r="O60412" s="7"/>
    </row>
    <row r="60413" spans="15:15" x14ac:dyDescent="0.25">
      <c r="O60413" s="7"/>
    </row>
    <row r="60414" spans="15:15" x14ac:dyDescent="0.25">
      <c r="O60414" s="7"/>
    </row>
    <row r="60415" spans="15:15" x14ac:dyDescent="0.25">
      <c r="O60415" s="7"/>
    </row>
    <row r="60416" spans="15:15" x14ac:dyDescent="0.25">
      <c r="O60416" s="7"/>
    </row>
    <row r="60417" spans="15:15" x14ac:dyDescent="0.25">
      <c r="O60417" s="7"/>
    </row>
    <row r="60418" spans="15:15" x14ac:dyDescent="0.25">
      <c r="O60418" s="7"/>
    </row>
    <row r="60419" spans="15:15" x14ac:dyDescent="0.25">
      <c r="O60419" s="7"/>
    </row>
    <row r="60420" spans="15:15" x14ac:dyDescent="0.25">
      <c r="O60420" s="7"/>
    </row>
    <row r="60421" spans="15:15" x14ac:dyDescent="0.25">
      <c r="O60421" s="7"/>
    </row>
    <row r="60422" spans="15:15" x14ac:dyDescent="0.25">
      <c r="O60422" s="7"/>
    </row>
    <row r="60423" spans="15:15" x14ac:dyDescent="0.25">
      <c r="O60423" s="7"/>
    </row>
    <row r="60424" spans="15:15" x14ac:dyDescent="0.25">
      <c r="O60424" s="7"/>
    </row>
    <row r="60425" spans="15:15" x14ac:dyDescent="0.25">
      <c r="O60425" s="7"/>
    </row>
    <row r="60426" spans="15:15" x14ac:dyDescent="0.25">
      <c r="O60426" s="7"/>
    </row>
    <row r="60427" spans="15:15" x14ac:dyDescent="0.25">
      <c r="O60427" s="7"/>
    </row>
    <row r="60428" spans="15:15" x14ac:dyDescent="0.25">
      <c r="O60428" s="7"/>
    </row>
    <row r="60429" spans="15:15" x14ac:dyDescent="0.25">
      <c r="O60429" s="7"/>
    </row>
    <row r="60430" spans="15:15" x14ac:dyDescent="0.25">
      <c r="O60430" s="7"/>
    </row>
    <row r="60431" spans="15:15" x14ac:dyDescent="0.25">
      <c r="O60431" s="7"/>
    </row>
    <row r="60432" spans="15:15" x14ac:dyDescent="0.25">
      <c r="O60432" s="7"/>
    </row>
    <row r="60433" spans="15:15" x14ac:dyDescent="0.25">
      <c r="O60433" s="7"/>
    </row>
    <row r="60458" spans="15:15" x14ac:dyDescent="0.25">
      <c r="O60458" s="7"/>
    </row>
    <row r="60459" spans="15:15" x14ac:dyDescent="0.25">
      <c r="O60459" s="7"/>
    </row>
    <row r="60460" spans="15:15" x14ac:dyDescent="0.25">
      <c r="O60460" s="7"/>
    </row>
    <row r="60461" spans="15:15" x14ac:dyDescent="0.25">
      <c r="O60461" s="7"/>
    </row>
    <row r="60462" spans="15:15" x14ac:dyDescent="0.25">
      <c r="O60462" s="7"/>
    </row>
    <row r="60463" spans="15:15" x14ac:dyDescent="0.25">
      <c r="O60463" s="7"/>
    </row>
    <row r="60464" spans="15:15" x14ac:dyDescent="0.25">
      <c r="O60464" s="7"/>
    </row>
    <row r="60465" spans="15:15" x14ac:dyDescent="0.25">
      <c r="O60465" s="7"/>
    </row>
    <row r="60466" spans="15:15" x14ac:dyDescent="0.25">
      <c r="O60466" s="7"/>
    </row>
    <row r="60467" spans="15:15" x14ac:dyDescent="0.25">
      <c r="O60467" s="7"/>
    </row>
    <row r="60468" spans="15:15" x14ac:dyDescent="0.25">
      <c r="O60468" s="7"/>
    </row>
    <row r="60469" spans="15:15" x14ac:dyDescent="0.25">
      <c r="O60469" s="7"/>
    </row>
    <row r="60470" spans="15:15" x14ac:dyDescent="0.25">
      <c r="O60470" s="7"/>
    </row>
    <row r="60471" spans="15:15" x14ac:dyDescent="0.25">
      <c r="O60471" s="7"/>
    </row>
    <row r="60472" spans="15:15" x14ac:dyDescent="0.25">
      <c r="O60472" s="7"/>
    </row>
    <row r="60473" spans="15:15" x14ac:dyDescent="0.25">
      <c r="O60473" s="7"/>
    </row>
    <row r="60474" spans="15:15" x14ac:dyDescent="0.25">
      <c r="O60474" s="7"/>
    </row>
    <row r="60475" spans="15:15" x14ac:dyDescent="0.25">
      <c r="O60475" s="7"/>
    </row>
    <row r="60476" spans="15:15" x14ac:dyDescent="0.25">
      <c r="O60476" s="7"/>
    </row>
    <row r="60477" spans="15:15" x14ac:dyDescent="0.25">
      <c r="O60477" s="7"/>
    </row>
    <row r="60478" spans="15:15" x14ac:dyDescent="0.25">
      <c r="O60478" s="7"/>
    </row>
    <row r="60479" spans="15:15" x14ac:dyDescent="0.25">
      <c r="O60479" s="7"/>
    </row>
    <row r="60480" spans="15:15" x14ac:dyDescent="0.25">
      <c r="O60480" s="7"/>
    </row>
    <row r="60481" spans="15:15" x14ac:dyDescent="0.25">
      <c r="O60481" s="7"/>
    </row>
    <row r="60482" spans="15:15" x14ac:dyDescent="0.25">
      <c r="O60482" s="7"/>
    </row>
    <row r="60483" spans="15:15" x14ac:dyDescent="0.25">
      <c r="O60483" s="7"/>
    </row>
    <row r="60484" spans="15:15" x14ac:dyDescent="0.25">
      <c r="O60484" s="7"/>
    </row>
    <row r="60485" spans="15:15" x14ac:dyDescent="0.25">
      <c r="O60485" s="7"/>
    </row>
    <row r="60486" spans="15:15" x14ac:dyDescent="0.25">
      <c r="O60486" s="7"/>
    </row>
    <row r="60487" spans="15:15" x14ac:dyDescent="0.25">
      <c r="O60487" s="7"/>
    </row>
    <row r="60488" spans="15:15" x14ac:dyDescent="0.25">
      <c r="O60488" s="7"/>
    </row>
    <row r="60489" spans="15:15" x14ac:dyDescent="0.25">
      <c r="O60489" s="7"/>
    </row>
    <row r="60490" spans="15:15" x14ac:dyDescent="0.25">
      <c r="O60490" s="7"/>
    </row>
    <row r="60491" spans="15:15" x14ac:dyDescent="0.25">
      <c r="O60491" s="7"/>
    </row>
    <row r="60492" spans="15:15" x14ac:dyDescent="0.25">
      <c r="O60492" s="7"/>
    </row>
    <row r="60493" spans="15:15" x14ac:dyDescent="0.25">
      <c r="O60493" s="7"/>
    </row>
    <row r="60494" spans="15:15" x14ac:dyDescent="0.25">
      <c r="O60494" s="7"/>
    </row>
    <row r="60495" spans="15:15" x14ac:dyDescent="0.25">
      <c r="O60495" s="7"/>
    </row>
    <row r="60496" spans="15:15" x14ac:dyDescent="0.25">
      <c r="O60496" s="7"/>
    </row>
    <row r="60497" spans="15:15" x14ac:dyDescent="0.25">
      <c r="O60497" s="7"/>
    </row>
    <row r="60498" spans="15:15" x14ac:dyDescent="0.25">
      <c r="O60498" s="7"/>
    </row>
    <row r="60499" spans="15:15" x14ac:dyDescent="0.25">
      <c r="O60499" s="7"/>
    </row>
    <row r="60500" spans="15:15" x14ac:dyDescent="0.25">
      <c r="O60500" s="7"/>
    </row>
    <row r="60501" spans="15:15" x14ac:dyDescent="0.25">
      <c r="O60501" s="7"/>
    </row>
    <row r="60502" spans="15:15" x14ac:dyDescent="0.25">
      <c r="O60502" s="7"/>
    </row>
    <row r="60503" spans="15:15" x14ac:dyDescent="0.25">
      <c r="O60503" s="7"/>
    </row>
    <row r="60504" spans="15:15" x14ac:dyDescent="0.25">
      <c r="O60504" s="7"/>
    </row>
    <row r="60505" spans="15:15" x14ac:dyDescent="0.25">
      <c r="O60505" s="7"/>
    </row>
    <row r="60506" spans="15:15" x14ac:dyDescent="0.25">
      <c r="O60506" s="7"/>
    </row>
    <row r="60507" spans="15:15" x14ac:dyDescent="0.25">
      <c r="O60507" s="7"/>
    </row>
    <row r="60508" spans="15:15" x14ac:dyDescent="0.25">
      <c r="O60508" s="7"/>
    </row>
    <row r="60509" spans="15:15" x14ac:dyDescent="0.25">
      <c r="O60509" s="7"/>
    </row>
    <row r="60510" spans="15:15" x14ac:dyDescent="0.25">
      <c r="O60510" s="7"/>
    </row>
    <row r="60511" spans="15:15" x14ac:dyDescent="0.25">
      <c r="O60511" s="7"/>
    </row>
    <row r="60512" spans="15:15" x14ac:dyDescent="0.25">
      <c r="O60512" s="7"/>
    </row>
    <row r="60513" spans="15:15" x14ac:dyDescent="0.25">
      <c r="O60513" s="7"/>
    </row>
    <row r="60514" spans="15:15" x14ac:dyDescent="0.25">
      <c r="O60514" s="7"/>
    </row>
    <row r="60515" spans="15:15" x14ac:dyDescent="0.25">
      <c r="O60515" s="7"/>
    </row>
    <row r="60516" spans="15:15" x14ac:dyDescent="0.25">
      <c r="O60516" s="7"/>
    </row>
    <row r="60517" spans="15:15" x14ac:dyDescent="0.25">
      <c r="O60517" s="7"/>
    </row>
    <row r="60518" spans="15:15" x14ac:dyDescent="0.25">
      <c r="O60518" s="7"/>
    </row>
    <row r="60519" spans="15:15" x14ac:dyDescent="0.25">
      <c r="O60519" s="7"/>
    </row>
    <row r="60520" spans="15:15" x14ac:dyDescent="0.25">
      <c r="O60520" s="7"/>
    </row>
    <row r="60521" spans="15:15" x14ac:dyDescent="0.25">
      <c r="O60521" s="7"/>
    </row>
    <row r="60522" spans="15:15" x14ac:dyDescent="0.25">
      <c r="O60522" s="7"/>
    </row>
    <row r="60523" spans="15:15" x14ac:dyDescent="0.25">
      <c r="O60523" s="7"/>
    </row>
    <row r="60524" spans="15:15" x14ac:dyDescent="0.25">
      <c r="O60524" s="7"/>
    </row>
    <row r="60525" spans="15:15" x14ac:dyDescent="0.25">
      <c r="O60525" s="7"/>
    </row>
    <row r="60526" spans="15:15" x14ac:dyDescent="0.25">
      <c r="O60526" s="7"/>
    </row>
    <row r="60527" spans="15:15" x14ac:dyDescent="0.25">
      <c r="O60527" s="7"/>
    </row>
    <row r="60528" spans="15:15" x14ac:dyDescent="0.25">
      <c r="O60528" s="7"/>
    </row>
    <row r="60529" spans="15:15" x14ac:dyDescent="0.25">
      <c r="O60529" s="7"/>
    </row>
    <row r="60530" spans="15:15" x14ac:dyDescent="0.25">
      <c r="O60530" s="7"/>
    </row>
    <row r="60531" spans="15:15" x14ac:dyDescent="0.25">
      <c r="O60531" s="7"/>
    </row>
    <row r="60532" spans="15:15" x14ac:dyDescent="0.25">
      <c r="O60532" s="7"/>
    </row>
    <row r="60533" spans="15:15" x14ac:dyDescent="0.25">
      <c r="O60533" s="7"/>
    </row>
    <row r="60534" spans="15:15" x14ac:dyDescent="0.25">
      <c r="O60534" s="7"/>
    </row>
    <row r="60535" spans="15:15" x14ac:dyDescent="0.25">
      <c r="O60535" s="7"/>
    </row>
    <row r="60536" spans="15:15" x14ac:dyDescent="0.25">
      <c r="O60536" s="7"/>
    </row>
    <row r="60537" spans="15:15" x14ac:dyDescent="0.25">
      <c r="O60537" s="7"/>
    </row>
    <row r="60538" spans="15:15" x14ac:dyDescent="0.25">
      <c r="O60538" s="7"/>
    </row>
    <row r="60539" spans="15:15" x14ac:dyDescent="0.25">
      <c r="O60539" s="7"/>
    </row>
    <row r="60540" spans="15:15" x14ac:dyDescent="0.25">
      <c r="O60540" s="7"/>
    </row>
    <row r="60541" spans="15:15" x14ac:dyDescent="0.25">
      <c r="O60541" s="7"/>
    </row>
    <row r="60542" spans="15:15" x14ac:dyDescent="0.25">
      <c r="O60542" s="7"/>
    </row>
    <row r="60543" spans="15:15" x14ac:dyDescent="0.25">
      <c r="O60543" s="7"/>
    </row>
    <row r="60544" spans="15:15" x14ac:dyDescent="0.25">
      <c r="O60544" s="7"/>
    </row>
    <row r="60545" spans="15:15" x14ac:dyDescent="0.25">
      <c r="O60545" s="7"/>
    </row>
    <row r="60546" spans="15:15" x14ac:dyDescent="0.25">
      <c r="O60546" s="7"/>
    </row>
    <row r="60547" spans="15:15" x14ac:dyDescent="0.25">
      <c r="O60547" s="7"/>
    </row>
    <row r="60548" spans="15:15" x14ac:dyDescent="0.25">
      <c r="O60548" s="7"/>
    </row>
    <row r="60549" spans="15:15" x14ac:dyDescent="0.25">
      <c r="O60549" s="7"/>
    </row>
    <row r="60550" spans="15:15" x14ac:dyDescent="0.25">
      <c r="O60550" s="7"/>
    </row>
    <row r="60551" spans="15:15" x14ac:dyDescent="0.25">
      <c r="O60551" s="7"/>
    </row>
    <row r="60552" spans="15:15" x14ac:dyDescent="0.25">
      <c r="O60552" s="7"/>
    </row>
    <row r="60553" spans="15:15" x14ac:dyDescent="0.25">
      <c r="O60553" s="7"/>
    </row>
    <row r="60554" spans="15:15" x14ac:dyDescent="0.25">
      <c r="O60554" s="7"/>
    </row>
    <row r="60555" spans="15:15" x14ac:dyDescent="0.25">
      <c r="O60555" s="7"/>
    </row>
    <row r="60556" spans="15:15" x14ac:dyDescent="0.25">
      <c r="O60556" s="7"/>
    </row>
    <row r="60557" spans="15:15" x14ac:dyDescent="0.25">
      <c r="O60557" s="7"/>
    </row>
    <row r="60558" spans="15:15" x14ac:dyDescent="0.25">
      <c r="O60558" s="7"/>
    </row>
    <row r="60559" spans="15:15" x14ac:dyDescent="0.25">
      <c r="O60559" s="7"/>
    </row>
    <row r="60560" spans="15:15" x14ac:dyDescent="0.25">
      <c r="O60560" s="7"/>
    </row>
    <row r="60561" spans="15:15" x14ac:dyDescent="0.25">
      <c r="O60561" s="7"/>
    </row>
    <row r="60562" spans="15:15" x14ac:dyDescent="0.25">
      <c r="O60562" s="7"/>
    </row>
    <row r="60563" spans="15:15" x14ac:dyDescent="0.25">
      <c r="O60563" s="7"/>
    </row>
    <row r="60564" spans="15:15" x14ac:dyDescent="0.25">
      <c r="O60564" s="7"/>
    </row>
    <row r="60565" spans="15:15" x14ac:dyDescent="0.25">
      <c r="O60565" s="7"/>
    </row>
    <row r="60566" spans="15:15" x14ac:dyDescent="0.25">
      <c r="O60566" s="7"/>
    </row>
    <row r="60567" spans="15:15" x14ac:dyDescent="0.25">
      <c r="O60567" s="7"/>
    </row>
    <row r="60568" spans="15:15" x14ac:dyDescent="0.25">
      <c r="O60568" s="7"/>
    </row>
    <row r="60569" spans="15:15" x14ac:dyDescent="0.25">
      <c r="O60569" s="7"/>
    </row>
    <row r="60570" spans="15:15" x14ac:dyDescent="0.25">
      <c r="O60570" s="7"/>
    </row>
    <row r="60571" spans="15:15" x14ac:dyDescent="0.25">
      <c r="O60571" s="7"/>
    </row>
    <row r="60572" spans="15:15" x14ac:dyDescent="0.25">
      <c r="O60572" s="7"/>
    </row>
    <row r="60573" spans="15:15" x14ac:dyDescent="0.25">
      <c r="O60573" s="7"/>
    </row>
    <row r="60574" spans="15:15" x14ac:dyDescent="0.25">
      <c r="O60574" s="7"/>
    </row>
    <row r="60575" spans="15:15" x14ac:dyDescent="0.25">
      <c r="O60575" s="7"/>
    </row>
    <row r="60576" spans="15:15" x14ac:dyDescent="0.25">
      <c r="O60576" s="7"/>
    </row>
    <row r="60577" spans="15:15" x14ac:dyDescent="0.25">
      <c r="O60577" s="7"/>
    </row>
    <row r="60578" spans="15:15" x14ac:dyDescent="0.25">
      <c r="O60578" s="7"/>
    </row>
    <row r="60579" spans="15:15" x14ac:dyDescent="0.25">
      <c r="O60579" s="7"/>
    </row>
    <row r="60580" spans="15:15" x14ac:dyDescent="0.25">
      <c r="O60580" s="7"/>
    </row>
    <row r="60581" spans="15:15" x14ac:dyDescent="0.25">
      <c r="O60581" s="7"/>
    </row>
    <row r="60582" spans="15:15" x14ac:dyDescent="0.25">
      <c r="O60582" s="7"/>
    </row>
    <row r="60583" spans="15:15" x14ac:dyDescent="0.25">
      <c r="O60583" s="7"/>
    </row>
    <row r="60584" spans="15:15" x14ac:dyDescent="0.25">
      <c r="O60584" s="7"/>
    </row>
    <row r="60585" spans="15:15" x14ac:dyDescent="0.25">
      <c r="O60585" s="7"/>
    </row>
    <row r="60586" spans="15:15" x14ac:dyDescent="0.25">
      <c r="O60586" s="7"/>
    </row>
    <row r="60587" spans="15:15" x14ac:dyDescent="0.25">
      <c r="O60587" s="7"/>
    </row>
    <row r="60588" spans="15:15" x14ac:dyDescent="0.25">
      <c r="O60588" s="7"/>
    </row>
    <row r="60589" spans="15:15" x14ac:dyDescent="0.25">
      <c r="O60589" s="7"/>
    </row>
    <row r="60590" spans="15:15" x14ac:dyDescent="0.25">
      <c r="O60590" s="7"/>
    </row>
    <row r="60591" spans="15:15" x14ac:dyDescent="0.25">
      <c r="O60591" s="7"/>
    </row>
    <row r="60592" spans="15:15" x14ac:dyDescent="0.25">
      <c r="O60592" s="7"/>
    </row>
    <row r="60593" spans="15:15" x14ac:dyDescent="0.25">
      <c r="O60593" s="7"/>
    </row>
    <row r="60594" spans="15:15" x14ac:dyDescent="0.25">
      <c r="O60594" s="7"/>
    </row>
    <row r="60595" spans="15:15" x14ac:dyDescent="0.25">
      <c r="O60595" s="7"/>
    </row>
    <row r="60596" spans="15:15" x14ac:dyDescent="0.25">
      <c r="O60596" s="7"/>
    </row>
    <row r="60597" spans="15:15" x14ac:dyDescent="0.25">
      <c r="O60597" s="7"/>
    </row>
    <row r="60598" spans="15:15" x14ac:dyDescent="0.25">
      <c r="O60598" s="7"/>
    </row>
    <row r="60599" spans="15:15" x14ac:dyDescent="0.25">
      <c r="O60599" s="7"/>
    </row>
    <row r="60600" spans="15:15" x14ac:dyDescent="0.25">
      <c r="O60600" s="7"/>
    </row>
    <row r="60601" spans="15:15" x14ac:dyDescent="0.25">
      <c r="O60601" s="7"/>
    </row>
    <row r="60602" spans="15:15" x14ac:dyDescent="0.25">
      <c r="O60602" s="7"/>
    </row>
    <row r="60603" spans="15:15" x14ac:dyDescent="0.25">
      <c r="O60603" s="7"/>
    </row>
    <row r="60604" spans="15:15" x14ac:dyDescent="0.25">
      <c r="O60604" s="7"/>
    </row>
    <row r="60605" spans="15:15" x14ac:dyDescent="0.25">
      <c r="O60605" s="7"/>
    </row>
    <row r="60606" spans="15:15" x14ac:dyDescent="0.25">
      <c r="O60606" s="7"/>
    </row>
    <row r="60607" spans="15:15" x14ac:dyDescent="0.25">
      <c r="O60607" s="7"/>
    </row>
    <row r="60608" spans="15:15" x14ac:dyDescent="0.25">
      <c r="O60608" s="7"/>
    </row>
    <row r="60609" spans="15:15" x14ac:dyDescent="0.25">
      <c r="O60609" s="7"/>
    </row>
    <row r="60610" spans="15:15" x14ac:dyDescent="0.25">
      <c r="O60610" s="7"/>
    </row>
    <row r="60611" spans="15:15" x14ac:dyDescent="0.25">
      <c r="O60611" s="7"/>
    </row>
    <row r="60612" spans="15:15" x14ac:dyDescent="0.25">
      <c r="O60612" s="7"/>
    </row>
    <row r="60613" spans="15:15" x14ac:dyDescent="0.25">
      <c r="O60613" s="7"/>
    </row>
    <row r="60614" spans="15:15" x14ac:dyDescent="0.25">
      <c r="O60614" s="7"/>
    </row>
    <row r="60615" spans="15:15" x14ac:dyDescent="0.25">
      <c r="O60615" s="7"/>
    </row>
    <row r="60616" spans="15:15" x14ac:dyDescent="0.25">
      <c r="O60616" s="7"/>
    </row>
    <row r="60617" spans="15:15" x14ac:dyDescent="0.25">
      <c r="O60617" s="7"/>
    </row>
    <row r="60618" spans="15:15" x14ac:dyDescent="0.25">
      <c r="O60618" s="7"/>
    </row>
    <row r="60619" spans="15:15" x14ac:dyDescent="0.25">
      <c r="O60619" s="7"/>
    </row>
    <row r="60620" spans="15:15" x14ac:dyDescent="0.25">
      <c r="O60620" s="7"/>
    </row>
    <row r="60621" spans="15:15" x14ac:dyDescent="0.25">
      <c r="O60621" s="7"/>
    </row>
    <row r="60622" spans="15:15" x14ac:dyDescent="0.25">
      <c r="O60622" s="7"/>
    </row>
    <row r="60623" spans="15:15" x14ac:dyDescent="0.25">
      <c r="O60623" s="7"/>
    </row>
    <row r="60624" spans="15:15" x14ac:dyDescent="0.25">
      <c r="O60624" s="7"/>
    </row>
    <row r="60625" spans="15:15" x14ac:dyDescent="0.25">
      <c r="O60625" s="7"/>
    </row>
    <row r="60626" spans="15:15" x14ac:dyDescent="0.25">
      <c r="O60626" s="7"/>
    </row>
    <row r="60627" spans="15:15" x14ac:dyDescent="0.25">
      <c r="O60627" s="7"/>
    </row>
    <row r="60628" spans="15:15" x14ac:dyDescent="0.25">
      <c r="O60628" s="7"/>
    </row>
    <row r="60629" spans="15:15" x14ac:dyDescent="0.25">
      <c r="O60629" s="7"/>
    </row>
    <row r="60630" spans="15:15" x14ac:dyDescent="0.25">
      <c r="O60630" s="7"/>
    </row>
    <row r="60631" spans="15:15" x14ac:dyDescent="0.25">
      <c r="O60631" s="7"/>
    </row>
    <row r="60632" spans="15:15" x14ac:dyDescent="0.25">
      <c r="O60632" s="7"/>
    </row>
    <row r="60633" spans="15:15" x14ac:dyDescent="0.25">
      <c r="O60633" s="7"/>
    </row>
    <row r="60634" spans="15:15" x14ac:dyDescent="0.25">
      <c r="O60634" s="7"/>
    </row>
    <row r="60635" spans="15:15" x14ac:dyDescent="0.25">
      <c r="O60635" s="7"/>
    </row>
    <row r="60636" spans="15:15" x14ac:dyDescent="0.25">
      <c r="O60636" s="7"/>
    </row>
    <row r="60637" spans="15:15" x14ac:dyDescent="0.25">
      <c r="O60637" s="7"/>
    </row>
    <row r="60638" spans="15:15" x14ac:dyDescent="0.25">
      <c r="O60638" s="7"/>
    </row>
    <row r="60639" spans="15:15" x14ac:dyDescent="0.25">
      <c r="O60639" s="7"/>
    </row>
    <row r="60640" spans="15:15" x14ac:dyDescent="0.25">
      <c r="O60640" s="7"/>
    </row>
    <row r="60641" spans="15:15" x14ac:dyDescent="0.25">
      <c r="O60641" s="7"/>
    </row>
    <row r="60642" spans="15:15" x14ac:dyDescent="0.25">
      <c r="O60642" s="7"/>
    </row>
    <row r="60643" spans="15:15" x14ac:dyDescent="0.25">
      <c r="O60643" s="7"/>
    </row>
    <row r="60644" spans="15:15" x14ac:dyDescent="0.25">
      <c r="O60644" s="7"/>
    </row>
    <row r="60645" spans="15:15" x14ac:dyDescent="0.25">
      <c r="O60645" s="7"/>
    </row>
    <row r="60646" spans="15:15" x14ac:dyDescent="0.25">
      <c r="O60646" s="7"/>
    </row>
    <row r="60647" spans="15:15" x14ac:dyDescent="0.25">
      <c r="O60647" s="7"/>
    </row>
    <row r="60648" spans="15:15" x14ac:dyDescent="0.25">
      <c r="O60648" s="7"/>
    </row>
    <row r="60649" spans="15:15" x14ac:dyDescent="0.25">
      <c r="O60649" s="7"/>
    </row>
    <row r="60650" spans="15:15" x14ac:dyDescent="0.25">
      <c r="O60650" s="7"/>
    </row>
    <row r="60651" spans="15:15" x14ac:dyDescent="0.25">
      <c r="O60651" s="7"/>
    </row>
    <row r="60652" spans="15:15" x14ac:dyDescent="0.25">
      <c r="O60652" s="7"/>
    </row>
    <row r="60653" spans="15:15" x14ac:dyDescent="0.25">
      <c r="O60653" s="7"/>
    </row>
    <row r="60654" spans="15:15" x14ac:dyDescent="0.25">
      <c r="O60654" s="7"/>
    </row>
    <row r="60655" spans="15:15" x14ac:dyDescent="0.25">
      <c r="O60655" s="7"/>
    </row>
    <row r="60656" spans="15:15" x14ac:dyDescent="0.25">
      <c r="O60656" s="7"/>
    </row>
    <row r="60657" spans="15:15" x14ac:dyDescent="0.25">
      <c r="O60657" s="7"/>
    </row>
    <row r="60658" spans="15:15" x14ac:dyDescent="0.25">
      <c r="O60658" s="7"/>
    </row>
    <row r="60659" spans="15:15" x14ac:dyDescent="0.25">
      <c r="O60659" s="7"/>
    </row>
    <row r="60660" spans="15:15" x14ac:dyDescent="0.25">
      <c r="O60660" s="7"/>
    </row>
    <row r="60661" spans="15:15" x14ac:dyDescent="0.25">
      <c r="O60661" s="7"/>
    </row>
    <row r="60662" spans="15:15" x14ac:dyDescent="0.25">
      <c r="O60662" s="7"/>
    </row>
    <row r="60663" spans="15:15" x14ac:dyDescent="0.25">
      <c r="O60663" s="7"/>
    </row>
    <row r="60664" spans="15:15" x14ac:dyDescent="0.25">
      <c r="O60664" s="7"/>
    </row>
    <row r="60665" spans="15:15" x14ac:dyDescent="0.25">
      <c r="O60665" s="7"/>
    </row>
    <row r="60666" spans="15:15" x14ac:dyDescent="0.25">
      <c r="O60666" s="7"/>
    </row>
    <row r="60667" spans="15:15" x14ac:dyDescent="0.25">
      <c r="O60667" s="7"/>
    </row>
    <row r="60668" spans="15:15" x14ac:dyDescent="0.25">
      <c r="O60668" s="7"/>
    </row>
    <row r="60669" spans="15:15" x14ac:dyDescent="0.25">
      <c r="O60669" s="7"/>
    </row>
    <row r="60670" spans="15:15" x14ac:dyDescent="0.25">
      <c r="O60670" s="7"/>
    </row>
    <row r="60671" spans="15:15" x14ac:dyDescent="0.25">
      <c r="O60671" s="7"/>
    </row>
    <row r="60672" spans="15:15" x14ac:dyDescent="0.25">
      <c r="O60672" s="7"/>
    </row>
    <row r="60673" spans="15:15" x14ac:dyDescent="0.25">
      <c r="O60673" s="7"/>
    </row>
    <row r="60674" spans="15:15" x14ac:dyDescent="0.25">
      <c r="O60674" s="7"/>
    </row>
    <row r="60675" spans="15:15" x14ac:dyDescent="0.25">
      <c r="O60675" s="7"/>
    </row>
    <row r="60676" spans="15:15" x14ac:dyDescent="0.25">
      <c r="O60676" s="7"/>
    </row>
    <row r="60677" spans="15:15" x14ac:dyDescent="0.25">
      <c r="O60677" s="7"/>
    </row>
    <row r="60678" spans="15:15" x14ac:dyDescent="0.25">
      <c r="O60678" s="7"/>
    </row>
    <row r="60679" spans="15:15" x14ac:dyDescent="0.25">
      <c r="O60679" s="7"/>
    </row>
    <row r="60680" spans="15:15" x14ac:dyDescent="0.25">
      <c r="O60680" s="7"/>
    </row>
    <row r="60681" spans="15:15" x14ac:dyDescent="0.25">
      <c r="O60681" s="7"/>
    </row>
    <row r="60682" spans="15:15" x14ac:dyDescent="0.25">
      <c r="O60682" s="7"/>
    </row>
    <row r="60683" spans="15:15" x14ac:dyDescent="0.25">
      <c r="O60683" s="7"/>
    </row>
    <row r="60684" spans="15:15" x14ac:dyDescent="0.25">
      <c r="O60684" s="7"/>
    </row>
    <row r="60685" spans="15:15" x14ac:dyDescent="0.25">
      <c r="O60685" s="7"/>
    </row>
    <row r="60686" spans="15:15" x14ac:dyDescent="0.25">
      <c r="O60686" s="7"/>
    </row>
    <row r="60687" spans="15:15" x14ac:dyDescent="0.25">
      <c r="O60687" s="7"/>
    </row>
    <row r="60688" spans="15:15" x14ac:dyDescent="0.25">
      <c r="O60688" s="7"/>
    </row>
    <row r="60689" spans="15:15" x14ac:dyDescent="0.25">
      <c r="O60689" s="7"/>
    </row>
    <row r="60690" spans="15:15" x14ac:dyDescent="0.25">
      <c r="O60690" s="7"/>
    </row>
    <row r="60691" spans="15:15" x14ac:dyDescent="0.25">
      <c r="O60691" s="7"/>
    </row>
    <row r="60692" spans="15:15" x14ac:dyDescent="0.25">
      <c r="O60692" s="7"/>
    </row>
    <row r="60693" spans="15:15" x14ac:dyDescent="0.25">
      <c r="O60693" s="7"/>
    </row>
    <row r="60694" spans="15:15" x14ac:dyDescent="0.25">
      <c r="O60694" s="7"/>
    </row>
    <row r="60695" spans="15:15" x14ac:dyDescent="0.25">
      <c r="O60695" s="7"/>
    </row>
    <row r="60696" spans="15:15" x14ac:dyDescent="0.25">
      <c r="O60696" s="7"/>
    </row>
    <row r="60697" spans="15:15" x14ac:dyDescent="0.25">
      <c r="O60697" s="7"/>
    </row>
    <row r="60722" spans="15:15" x14ac:dyDescent="0.25">
      <c r="O60722" s="7"/>
    </row>
    <row r="60723" spans="15:15" x14ac:dyDescent="0.25">
      <c r="O60723" s="7"/>
    </row>
    <row r="60724" spans="15:15" x14ac:dyDescent="0.25">
      <c r="O60724" s="7"/>
    </row>
    <row r="60725" spans="15:15" x14ac:dyDescent="0.25">
      <c r="O60725" s="7"/>
    </row>
    <row r="60726" spans="15:15" x14ac:dyDescent="0.25">
      <c r="O60726" s="7"/>
    </row>
    <row r="60727" spans="15:15" x14ac:dyDescent="0.25">
      <c r="O60727" s="7"/>
    </row>
    <row r="60728" spans="15:15" x14ac:dyDescent="0.25">
      <c r="O60728" s="7"/>
    </row>
    <row r="60729" spans="15:15" x14ac:dyDescent="0.25">
      <c r="O60729" s="7"/>
    </row>
    <row r="60730" spans="15:15" x14ac:dyDescent="0.25">
      <c r="O60730" s="7"/>
    </row>
    <row r="60731" spans="15:15" x14ac:dyDescent="0.25">
      <c r="O60731" s="7"/>
    </row>
    <row r="60732" spans="15:15" x14ac:dyDescent="0.25">
      <c r="O60732" s="7"/>
    </row>
    <row r="60733" spans="15:15" x14ac:dyDescent="0.25">
      <c r="O60733" s="7"/>
    </row>
    <row r="60734" spans="15:15" x14ac:dyDescent="0.25">
      <c r="O60734" s="7"/>
    </row>
    <row r="60735" spans="15:15" x14ac:dyDescent="0.25">
      <c r="O60735" s="7"/>
    </row>
    <row r="60736" spans="15:15" x14ac:dyDescent="0.25">
      <c r="O60736" s="7"/>
    </row>
    <row r="60737" spans="15:15" x14ac:dyDescent="0.25">
      <c r="O60737" s="7"/>
    </row>
    <row r="60738" spans="15:15" x14ac:dyDescent="0.25">
      <c r="O60738" s="7"/>
    </row>
    <row r="60739" spans="15:15" x14ac:dyDescent="0.25">
      <c r="O60739" s="7"/>
    </row>
    <row r="60740" spans="15:15" x14ac:dyDescent="0.25">
      <c r="O60740" s="7"/>
    </row>
    <row r="60741" spans="15:15" x14ac:dyDescent="0.25">
      <c r="O60741" s="7"/>
    </row>
    <row r="60742" spans="15:15" x14ac:dyDescent="0.25">
      <c r="O60742" s="7"/>
    </row>
    <row r="60743" spans="15:15" x14ac:dyDescent="0.25">
      <c r="O60743" s="7"/>
    </row>
    <row r="60744" spans="15:15" x14ac:dyDescent="0.25">
      <c r="O60744" s="7"/>
    </row>
    <row r="60745" spans="15:15" x14ac:dyDescent="0.25">
      <c r="O60745" s="7"/>
    </row>
    <row r="60746" spans="15:15" x14ac:dyDescent="0.25">
      <c r="O60746" s="7"/>
    </row>
    <row r="60747" spans="15:15" x14ac:dyDescent="0.25">
      <c r="O60747" s="7"/>
    </row>
    <row r="60748" spans="15:15" x14ac:dyDescent="0.25">
      <c r="O60748" s="7"/>
    </row>
    <row r="60749" spans="15:15" x14ac:dyDescent="0.25">
      <c r="O60749" s="7"/>
    </row>
    <row r="60750" spans="15:15" x14ac:dyDescent="0.25">
      <c r="O60750" s="7"/>
    </row>
    <row r="60751" spans="15:15" x14ac:dyDescent="0.25">
      <c r="O60751" s="7"/>
    </row>
    <row r="60752" spans="15:15" x14ac:dyDescent="0.25">
      <c r="O60752" s="7"/>
    </row>
    <row r="60753" spans="15:15" x14ac:dyDescent="0.25">
      <c r="O60753" s="7"/>
    </row>
    <row r="60754" spans="15:15" x14ac:dyDescent="0.25">
      <c r="O60754" s="7"/>
    </row>
    <row r="60755" spans="15:15" x14ac:dyDescent="0.25">
      <c r="O60755" s="7"/>
    </row>
    <row r="60756" spans="15:15" x14ac:dyDescent="0.25">
      <c r="O60756" s="7"/>
    </row>
    <row r="60757" spans="15:15" x14ac:dyDescent="0.25">
      <c r="O60757" s="7"/>
    </row>
    <row r="60758" spans="15:15" x14ac:dyDescent="0.25">
      <c r="O60758" s="7"/>
    </row>
    <row r="60759" spans="15:15" x14ac:dyDescent="0.25">
      <c r="O60759" s="7"/>
    </row>
    <row r="60760" spans="15:15" x14ac:dyDescent="0.25">
      <c r="O60760" s="7"/>
    </row>
    <row r="60761" spans="15:15" x14ac:dyDescent="0.25">
      <c r="O60761" s="7"/>
    </row>
    <row r="60762" spans="15:15" x14ac:dyDescent="0.25">
      <c r="O60762" s="7"/>
    </row>
    <row r="60763" spans="15:15" x14ac:dyDescent="0.25">
      <c r="O60763" s="7"/>
    </row>
    <row r="60764" spans="15:15" x14ac:dyDescent="0.25">
      <c r="O60764" s="7"/>
    </row>
    <row r="60765" spans="15:15" x14ac:dyDescent="0.25">
      <c r="O60765" s="7"/>
    </row>
    <row r="60766" spans="15:15" x14ac:dyDescent="0.25">
      <c r="O60766" s="7"/>
    </row>
    <row r="60767" spans="15:15" x14ac:dyDescent="0.25">
      <c r="O60767" s="7"/>
    </row>
    <row r="60768" spans="15:15" x14ac:dyDescent="0.25">
      <c r="O60768" s="7"/>
    </row>
    <row r="60769" spans="15:15" x14ac:dyDescent="0.25">
      <c r="O60769" s="7"/>
    </row>
    <row r="60770" spans="15:15" x14ac:dyDescent="0.25">
      <c r="O60770" s="7"/>
    </row>
    <row r="60771" spans="15:15" x14ac:dyDescent="0.25">
      <c r="O60771" s="7"/>
    </row>
    <row r="60772" spans="15:15" x14ac:dyDescent="0.25">
      <c r="O60772" s="7"/>
    </row>
    <row r="60773" spans="15:15" x14ac:dyDescent="0.25">
      <c r="O60773" s="7"/>
    </row>
    <row r="60774" spans="15:15" x14ac:dyDescent="0.25">
      <c r="O60774" s="7"/>
    </row>
    <row r="60775" spans="15:15" x14ac:dyDescent="0.25">
      <c r="O60775" s="7"/>
    </row>
    <row r="60776" spans="15:15" x14ac:dyDescent="0.25">
      <c r="O60776" s="7"/>
    </row>
    <row r="60777" spans="15:15" x14ac:dyDescent="0.25">
      <c r="O60777" s="7"/>
    </row>
    <row r="60778" spans="15:15" x14ac:dyDescent="0.25">
      <c r="O60778" s="7"/>
    </row>
    <row r="60779" spans="15:15" x14ac:dyDescent="0.25">
      <c r="O60779" s="7"/>
    </row>
    <row r="60780" spans="15:15" x14ac:dyDescent="0.25">
      <c r="O60780" s="7"/>
    </row>
    <row r="60781" spans="15:15" x14ac:dyDescent="0.25">
      <c r="O60781" s="7"/>
    </row>
    <row r="60782" spans="15:15" x14ac:dyDescent="0.25">
      <c r="O60782" s="7"/>
    </row>
    <row r="60783" spans="15:15" x14ac:dyDescent="0.25">
      <c r="O60783" s="7"/>
    </row>
    <row r="60784" spans="15:15" x14ac:dyDescent="0.25">
      <c r="O60784" s="7"/>
    </row>
    <row r="60785" spans="15:15" x14ac:dyDescent="0.25">
      <c r="O60785" s="7"/>
    </row>
    <row r="60786" spans="15:15" x14ac:dyDescent="0.25">
      <c r="O60786" s="7"/>
    </row>
    <row r="60787" spans="15:15" x14ac:dyDescent="0.25">
      <c r="O60787" s="7"/>
    </row>
    <row r="60788" spans="15:15" x14ac:dyDescent="0.25">
      <c r="O60788" s="7"/>
    </row>
    <row r="60789" spans="15:15" x14ac:dyDescent="0.25">
      <c r="O60789" s="7"/>
    </row>
    <row r="60790" spans="15:15" x14ac:dyDescent="0.25">
      <c r="O60790" s="7"/>
    </row>
    <row r="60791" spans="15:15" x14ac:dyDescent="0.25">
      <c r="O60791" s="7"/>
    </row>
    <row r="60792" spans="15:15" x14ac:dyDescent="0.25">
      <c r="O60792" s="7"/>
    </row>
    <row r="60793" spans="15:15" x14ac:dyDescent="0.25">
      <c r="O60793" s="7"/>
    </row>
    <row r="60794" spans="15:15" x14ac:dyDescent="0.25">
      <c r="O60794" s="7"/>
    </row>
    <row r="60795" spans="15:15" x14ac:dyDescent="0.25">
      <c r="O60795" s="7"/>
    </row>
    <row r="60796" spans="15:15" x14ac:dyDescent="0.25">
      <c r="O60796" s="7"/>
    </row>
    <row r="60797" spans="15:15" x14ac:dyDescent="0.25">
      <c r="O60797" s="7"/>
    </row>
    <row r="60798" spans="15:15" x14ac:dyDescent="0.25">
      <c r="O60798" s="7"/>
    </row>
    <row r="60799" spans="15:15" x14ac:dyDescent="0.25">
      <c r="O60799" s="7"/>
    </row>
    <row r="60800" spans="15:15" x14ac:dyDescent="0.25">
      <c r="O60800" s="7"/>
    </row>
    <row r="60801" spans="15:15" x14ac:dyDescent="0.25">
      <c r="O60801" s="7"/>
    </row>
    <row r="60802" spans="15:15" x14ac:dyDescent="0.25">
      <c r="O60802" s="7"/>
    </row>
    <row r="60803" spans="15:15" x14ac:dyDescent="0.25">
      <c r="O60803" s="7"/>
    </row>
    <row r="60804" spans="15:15" x14ac:dyDescent="0.25">
      <c r="O60804" s="7"/>
    </row>
    <row r="60805" spans="15:15" x14ac:dyDescent="0.25">
      <c r="O60805" s="7"/>
    </row>
    <row r="60806" spans="15:15" x14ac:dyDescent="0.25">
      <c r="O60806" s="7"/>
    </row>
    <row r="60807" spans="15:15" x14ac:dyDescent="0.25">
      <c r="O60807" s="7"/>
    </row>
    <row r="60808" spans="15:15" x14ac:dyDescent="0.25">
      <c r="O60808" s="7"/>
    </row>
    <row r="60809" spans="15:15" x14ac:dyDescent="0.25">
      <c r="O60809" s="7"/>
    </row>
    <row r="60810" spans="15:15" x14ac:dyDescent="0.25">
      <c r="O60810" s="7"/>
    </row>
    <row r="60811" spans="15:15" x14ac:dyDescent="0.25">
      <c r="O60811" s="7"/>
    </row>
    <row r="60812" spans="15:15" x14ac:dyDescent="0.25">
      <c r="O60812" s="7"/>
    </row>
    <row r="60813" spans="15:15" x14ac:dyDescent="0.25">
      <c r="O60813" s="7"/>
    </row>
    <row r="60814" spans="15:15" x14ac:dyDescent="0.25">
      <c r="O60814" s="7"/>
    </row>
    <row r="60815" spans="15:15" x14ac:dyDescent="0.25">
      <c r="O60815" s="7"/>
    </row>
    <row r="60816" spans="15:15" x14ac:dyDescent="0.25">
      <c r="O60816" s="7"/>
    </row>
    <row r="60817" spans="15:15" x14ac:dyDescent="0.25">
      <c r="O60817" s="7"/>
    </row>
    <row r="60818" spans="15:15" x14ac:dyDescent="0.25">
      <c r="O60818" s="7"/>
    </row>
    <row r="60819" spans="15:15" x14ac:dyDescent="0.25">
      <c r="O60819" s="7"/>
    </row>
    <row r="60820" spans="15:15" x14ac:dyDescent="0.25">
      <c r="O60820" s="7"/>
    </row>
    <row r="60821" spans="15:15" x14ac:dyDescent="0.25">
      <c r="O60821" s="7"/>
    </row>
    <row r="60822" spans="15:15" x14ac:dyDescent="0.25">
      <c r="O60822" s="7"/>
    </row>
    <row r="60823" spans="15:15" x14ac:dyDescent="0.25">
      <c r="O60823" s="7"/>
    </row>
    <row r="60824" spans="15:15" x14ac:dyDescent="0.25">
      <c r="O60824" s="7"/>
    </row>
    <row r="60825" spans="15:15" x14ac:dyDescent="0.25">
      <c r="O60825" s="7"/>
    </row>
    <row r="60826" spans="15:15" x14ac:dyDescent="0.25">
      <c r="O60826" s="7"/>
    </row>
    <row r="60827" spans="15:15" x14ac:dyDescent="0.25">
      <c r="O60827" s="7"/>
    </row>
    <row r="60828" spans="15:15" x14ac:dyDescent="0.25">
      <c r="O60828" s="7"/>
    </row>
    <row r="60829" spans="15:15" x14ac:dyDescent="0.25">
      <c r="O60829" s="7"/>
    </row>
    <row r="60830" spans="15:15" x14ac:dyDescent="0.25">
      <c r="O60830" s="7"/>
    </row>
    <row r="60831" spans="15:15" x14ac:dyDescent="0.25">
      <c r="O60831" s="7"/>
    </row>
    <row r="60832" spans="15:15" x14ac:dyDescent="0.25">
      <c r="O60832" s="7"/>
    </row>
    <row r="60833" spans="15:15" x14ac:dyDescent="0.25">
      <c r="O60833" s="7"/>
    </row>
    <row r="60834" spans="15:15" x14ac:dyDescent="0.25">
      <c r="O60834" s="7"/>
    </row>
    <row r="60835" spans="15:15" x14ac:dyDescent="0.25">
      <c r="O60835" s="7"/>
    </row>
    <row r="60836" spans="15:15" x14ac:dyDescent="0.25">
      <c r="O60836" s="7"/>
    </row>
    <row r="60837" spans="15:15" x14ac:dyDescent="0.25">
      <c r="O60837" s="7"/>
    </row>
    <row r="60838" spans="15:15" x14ac:dyDescent="0.25">
      <c r="O60838" s="7"/>
    </row>
    <row r="60839" spans="15:15" x14ac:dyDescent="0.25">
      <c r="O60839" s="7"/>
    </row>
    <row r="60840" spans="15:15" x14ac:dyDescent="0.25">
      <c r="O60840" s="7"/>
    </row>
    <row r="60841" spans="15:15" x14ac:dyDescent="0.25">
      <c r="O60841" s="7"/>
    </row>
    <row r="60842" spans="15:15" x14ac:dyDescent="0.25">
      <c r="O60842" s="7"/>
    </row>
    <row r="60843" spans="15:15" x14ac:dyDescent="0.25">
      <c r="O60843" s="7"/>
    </row>
    <row r="60844" spans="15:15" x14ac:dyDescent="0.25">
      <c r="O60844" s="7"/>
    </row>
    <row r="60845" spans="15:15" x14ac:dyDescent="0.25">
      <c r="O60845" s="7"/>
    </row>
    <row r="60846" spans="15:15" x14ac:dyDescent="0.25">
      <c r="O60846" s="7"/>
    </row>
    <row r="60847" spans="15:15" x14ac:dyDescent="0.25">
      <c r="O60847" s="7"/>
    </row>
    <row r="60848" spans="15:15" x14ac:dyDescent="0.25">
      <c r="O60848" s="7"/>
    </row>
    <row r="60849" spans="15:15" x14ac:dyDescent="0.25">
      <c r="O60849" s="7"/>
    </row>
    <row r="60850" spans="15:15" x14ac:dyDescent="0.25">
      <c r="O60850" s="7"/>
    </row>
    <row r="60851" spans="15:15" x14ac:dyDescent="0.25">
      <c r="O60851" s="7"/>
    </row>
    <row r="60852" spans="15:15" x14ac:dyDescent="0.25">
      <c r="O60852" s="7"/>
    </row>
    <row r="60853" spans="15:15" x14ac:dyDescent="0.25">
      <c r="O60853" s="7"/>
    </row>
    <row r="60854" spans="15:15" x14ac:dyDescent="0.25">
      <c r="O60854" s="7"/>
    </row>
    <row r="60855" spans="15:15" x14ac:dyDescent="0.25">
      <c r="O60855" s="7"/>
    </row>
    <row r="60856" spans="15:15" x14ac:dyDescent="0.25">
      <c r="O60856" s="7"/>
    </row>
    <row r="60857" spans="15:15" x14ac:dyDescent="0.25">
      <c r="O60857" s="7"/>
    </row>
    <row r="60858" spans="15:15" x14ac:dyDescent="0.25">
      <c r="O60858" s="7"/>
    </row>
    <row r="60859" spans="15:15" x14ac:dyDescent="0.25">
      <c r="O60859" s="7"/>
    </row>
    <row r="60860" spans="15:15" x14ac:dyDescent="0.25">
      <c r="O60860" s="7"/>
    </row>
    <row r="60861" spans="15:15" x14ac:dyDescent="0.25">
      <c r="O60861" s="7"/>
    </row>
    <row r="60862" spans="15:15" x14ac:dyDescent="0.25">
      <c r="O60862" s="7"/>
    </row>
    <row r="60863" spans="15:15" x14ac:dyDescent="0.25">
      <c r="O60863" s="7"/>
    </row>
    <row r="60864" spans="15:15" x14ac:dyDescent="0.25">
      <c r="O60864" s="7"/>
    </row>
    <row r="60865" spans="15:15" x14ac:dyDescent="0.25">
      <c r="O60865" s="7"/>
    </row>
    <row r="60866" spans="15:15" x14ac:dyDescent="0.25">
      <c r="O60866" s="7"/>
    </row>
    <row r="60867" spans="15:15" x14ac:dyDescent="0.25">
      <c r="O60867" s="7"/>
    </row>
    <row r="60868" spans="15:15" x14ac:dyDescent="0.25">
      <c r="O60868" s="7"/>
    </row>
    <row r="60869" spans="15:15" x14ac:dyDescent="0.25">
      <c r="O60869" s="7"/>
    </row>
    <row r="60870" spans="15:15" x14ac:dyDescent="0.25">
      <c r="O60870" s="7"/>
    </row>
    <row r="60871" spans="15:15" x14ac:dyDescent="0.25">
      <c r="O60871" s="7"/>
    </row>
    <row r="60872" spans="15:15" x14ac:dyDescent="0.25">
      <c r="O60872" s="7"/>
    </row>
    <row r="60873" spans="15:15" x14ac:dyDescent="0.25">
      <c r="O60873" s="7"/>
    </row>
    <row r="60874" spans="15:15" x14ac:dyDescent="0.25">
      <c r="O60874" s="7"/>
    </row>
    <row r="60875" spans="15:15" x14ac:dyDescent="0.25">
      <c r="O60875" s="7"/>
    </row>
    <row r="60876" spans="15:15" x14ac:dyDescent="0.25">
      <c r="O60876" s="7"/>
    </row>
    <row r="60877" spans="15:15" x14ac:dyDescent="0.25">
      <c r="O60877" s="7"/>
    </row>
    <row r="60878" spans="15:15" x14ac:dyDescent="0.25">
      <c r="O60878" s="7"/>
    </row>
    <row r="60879" spans="15:15" x14ac:dyDescent="0.25">
      <c r="O60879" s="7"/>
    </row>
    <row r="60880" spans="15:15" x14ac:dyDescent="0.25">
      <c r="O60880" s="7"/>
    </row>
    <row r="60881" spans="15:15" x14ac:dyDescent="0.25">
      <c r="O60881" s="7"/>
    </row>
    <row r="60882" spans="15:15" x14ac:dyDescent="0.25">
      <c r="O60882" s="7"/>
    </row>
    <row r="60883" spans="15:15" x14ac:dyDescent="0.25">
      <c r="O60883" s="7"/>
    </row>
    <row r="60884" spans="15:15" x14ac:dyDescent="0.25">
      <c r="O60884" s="7"/>
    </row>
    <row r="60885" spans="15:15" x14ac:dyDescent="0.25">
      <c r="O60885" s="7"/>
    </row>
    <row r="60886" spans="15:15" x14ac:dyDescent="0.25">
      <c r="O60886" s="7"/>
    </row>
    <row r="60887" spans="15:15" x14ac:dyDescent="0.25">
      <c r="O60887" s="7"/>
    </row>
    <row r="60888" spans="15:15" x14ac:dyDescent="0.25">
      <c r="O60888" s="7"/>
    </row>
    <row r="60889" spans="15:15" x14ac:dyDescent="0.25">
      <c r="O60889" s="7"/>
    </row>
    <row r="60890" spans="15:15" x14ac:dyDescent="0.25">
      <c r="O60890" s="7"/>
    </row>
    <row r="60891" spans="15:15" x14ac:dyDescent="0.25">
      <c r="O60891" s="7"/>
    </row>
    <row r="60892" spans="15:15" x14ac:dyDescent="0.25">
      <c r="O60892" s="7"/>
    </row>
    <row r="60893" spans="15:15" x14ac:dyDescent="0.25">
      <c r="O60893" s="7"/>
    </row>
    <row r="60894" spans="15:15" x14ac:dyDescent="0.25">
      <c r="O60894" s="7"/>
    </row>
    <row r="60895" spans="15:15" x14ac:dyDescent="0.25">
      <c r="O60895" s="7"/>
    </row>
    <row r="60896" spans="15:15" x14ac:dyDescent="0.25">
      <c r="O60896" s="7"/>
    </row>
    <row r="60897" spans="15:15" x14ac:dyDescent="0.25">
      <c r="O60897" s="7"/>
    </row>
    <row r="60898" spans="15:15" x14ac:dyDescent="0.25">
      <c r="O60898" s="7"/>
    </row>
    <row r="60899" spans="15:15" x14ac:dyDescent="0.25">
      <c r="O60899" s="7"/>
    </row>
    <row r="60900" spans="15:15" x14ac:dyDescent="0.25">
      <c r="O60900" s="7"/>
    </row>
    <row r="60901" spans="15:15" x14ac:dyDescent="0.25">
      <c r="O60901" s="7"/>
    </row>
    <row r="60902" spans="15:15" x14ac:dyDescent="0.25">
      <c r="O60902" s="7"/>
    </row>
    <row r="60903" spans="15:15" x14ac:dyDescent="0.25">
      <c r="O60903" s="7"/>
    </row>
    <row r="60904" spans="15:15" x14ac:dyDescent="0.25">
      <c r="O60904" s="7"/>
    </row>
    <row r="60905" spans="15:15" x14ac:dyDescent="0.25">
      <c r="O60905" s="7"/>
    </row>
    <row r="60906" spans="15:15" x14ac:dyDescent="0.25">
      <c r="O60906" s="7"/>
    </row>
    <row r="60907" spans="15:15" x14ac:dyDescent="0.25">
      <c r="O60907" s="7"/>
    </row>
    <row r="60908" spans="15:15" x14ac:dyDescent="0.25">
      <c r="O60908" s="7"/>
    </row>
    <row r="60909" spans="15:15" x14ac:dyDescent="0.25">
      <c r="O60909" s="7"/>
    </row>
    <row r="60910" spans="15:15" x14ac:dyDescent="0.25">
      <c r="O60910" s="7"/>
    </row>
    <row r="60911" spans="15:15" x14ac:dyDescent="0.25">
      <c r="O60911" s="7"/>
    </row>
    <row r="60912" spans="15:15" x14ac:dyDescent="0.25">
      <c r="O60912" s="7"/>
    </row>
    <row r="60913" spans="15:15" x14ac:dyDescent="0.25">
      <c r="O60913" s="7"/>
    </row>
    <row r="60914" spans="15:15" x14ac:dyDescent="0.25">
      <c r="O60914" s="7"/>
    </row>
    <row r="60915" spans="15:15" x14ac:dyDescent="0.25">
      <c r="O60915" s="7"/>
    </row>
    <row r="60916" spans="15:15" x14ac:dyDescent="0.25">
      <c r="O60916" s="7"/>
    </row>
    <row r="60917" spans="15:15" x14ac:dyDescent="0.25">
      <c r="O60917" s="7"/>
    </row>
    <row r="60918" spans="15:15" x14ac:dyDescent="0.25">
      <c r="O60918" s="7"/>
    </row>
    <row r="60919" spans="15:15" x14ac:dyDescent="0.25">
      <c r="O60919" s="7"/>
    </row>
    <row r="60920" spans="15:15" x14ac:dyDescent="0.25">
      <c r="O60920" s="7"/>
    </row>
    <row r="60921" spans="15:15" x14ac:dyDescent="0.25">
      <c r="O60921" s="7"/>
    </row>
    <row r="60922" spans="15:15" x14ac:dyDescent="0.25">
      <c r="O60922" s="7"/>
    </row>
    <row r="60923" spans="15:15" x14ac:dyDescent="0.25">
      <c r="O60923" s="7"/>
    </row>
    <row r="60924" spans="15:15" x14ac:dyDescent="0.25">
      <c r="O60924" s="7"/>
    </row>
    <row r="60925" spans="15:15" x14ac:dyDescent="0.25">
      <c r="O60925" s="7"/>
    </row>
    <row r="60926" spans="15:15" x14ac:dyDescent="0.25">
      <c r="O60926" s="7"/>
    </row>
    <row r="60927" spans="15:15" x14ac:dyDescent="0.25">
      <c r="O60927" s="7"/>
    </row>
    <row r="60928" spans="15:15" x14ac:dyDescent="0.25">
      <c r="O60928" s="7"/>
    </row>
    <row r="60929" spans="15:15" x14ac:dyDescent="0.25">
      <c r="O60929" s="7"/>
    </row>
    <row r="60930" spans="15:15" x14ac:dyDescent="0.25">
      <c r="O60930" s="7"/>
    </row>
    <row r="60931" spans="15:15" x14ac:dyDescent="0.25">
      <c r="O60931" s="7"/>
    </row>
    <row r="60932" spans="15:15" x14ac:dyDescent="0.25">
      <c r="O60932" s="7"/>
    </row>
    <row r="60933" spans="15:15" x14ac:dyDescent="0.25">
      <c r="O60933" s="7"/>
    </row>
    <row r="60934" spans="15:15" x14ac:dyDescent="0.25">
      <c r="O60934" s="7"/>
    </row>
    <row r="60935" spans="15:15" x14ac:dyDescent="0.25">
      <c r="O60935" s="7"/>
    </row>
    <row r="60936" spans="15:15" x14ac:dyDescent="0.25">
      <c r="O60936" s="7"/>
    </row>
    <row r="60937" spans="15:15" x14ac:dyDescent="0.25">
      <c r="O60937" s="7"/>
    </row>
    <row r="60938" spans="15:15" x14ac:dyDescent="0.25">
      <c r="O60938" s="7"/>
    </row>
    <row r="60939" spans="15:15" x14ac:dyDescent="0.25">
      <c r="O60939" s="7"/>
    </row>
    <row r="60940" spans="15:15" x14ac:dyDescent="0.25">
      <c r="O60940" s="7"/>
    </row>
    <row r="60941" spans="15:15" x14ac:dyDescent="0.25">
      <c r="O60941" s="7"/>
    </row>
    <row r="60942" spans="15:15" x14ac:dyDescent="0.25">
      <c r="O60942" s="7"/>
    </row>
    <row r="60943" spans="15:15" x14ac:dyDescent="0.25">
      <c r="O60943" s="7"/>
    </row>
    <row r="60944" spans="15:15" x14ac:dyDescent="0.25">
      <c r="O60944" s="7"/>
    </row>
    <row r="60945" spans="15:15" x14ac:dyDescent="0.25">
      <c r="O60945" s="7"/>
    </row>
    <row r="60946" spans="15:15" x14ac:dyDescent="0.25">
      <c r="O60946" s="7"/>
    </row>
    <row r="60947" spans="15:15" x14ac:dyDescent="0.25">
      <c r="O60947" s="7"/>
    </row>
    <row r="60948" spans="15:15" x14ac:dyDescent="0.25">
      <c r="O60948" s="7"/>
    </row>
    <row r="60949" spans="15:15" x14ac:dyDescent="0.25">
      <c r="O60949" s="7"/>
    </row>
    <row r="60950" spans="15:15" x14ac:dyDescent="0.25">
      <c r="O60950" s="7"/>
    </row>
    <row r="60951" spans="15:15" x14ac:dyDescent="0.25">
      <c r="O60951" s="7"/>
    </row>
    <row r="60952" spans="15:15" x14ac:dyDescent="0.25">
      <c r="O60952" s="7"/>
    </row>
    <row r="60953" spans="15:15" x14ac:dyDescent="0.25">
      <c r="O60953" s="7"/>
    </row>
    <row r="60954" spans="15:15" x14ac:dyDescent="0.25">
      <c r="O60954" s="7"/>
    </row>
    <row r="60955" spans="15:15" x14ac:dyDescent="0.25">
      <c r="O60955" s="7"/>
    </row>
    <row r="60956" spans="15:15" x14ac:dyDescent="0.25">
      <c r="O60956" s="7"/>
    </row>
    <row r="60957" spans="15:15" x14ac:dyDescent="0.25">
      <c r="O60957" s="7"/>
    </row>
    <row r="60958" spans="15:15" x14ac:dyDescent="0.25">
      <c r="O60958" s="7"/>
    </row>
    <row r="60959" spans="15:15" x14ac:dyDescent="0.25">
      <c r="O60959" s="7"/>
    </row>
    <row r="60960" spans="15:15" x14ac:dyDescent="0.25">
      <c r="O60960" s="7"/>
    </row>
    <row r="60961" spans="15:15" x14ac:dyDescent="0.25">
      <c r="O60961" s="7"/>
    </row>
    <row r="60986" spans="15:15" x14ac:dyDescent="0.25">
      <c r="O60986" s="7"/>
    </row>
    <row r="60987" spans="15:15" x14ac:dyDescent="0.25">
      <c r="O60987" s="7"/>
    </row>
    <row r="60988" spans="15:15" x14ac:dyDescent="0.25">
      <c r="O60988" s="7"/>
    </row>
    <row r="60989" spans="15:15" x14ac:dyDescent="0.25">
      <c r="O60989" s="7"/>
    </row>
    <row r="60990" spans="15:15" x14ac:dyDescent="0.25">
      <c r="O60990" s="7"/>
    </row>
    <row r="60991" spans="15:15" x14ac:dyDescent="0.25">
      <c r="O60991" s="7"/>
    </row>
    <row r="60992" spans="15:15" x14ac:dyDescent="0.25">
      <c r="O60992" s="7"/>
    </row>
    <row r="60993" spans="15:15" x14ac:dyDescent="0.25">
      <c r="O60993" s="7"/>
    </row>
    <row r="60994" spans="15:15" x14ac:dyDescent="0.25">
      <c r="O60994" s="7"/>
    </row>
    <row r="60995" spans="15:15" x14ac:dyDescent="0.25">
      <c r="O60995" s="7"/>
    </row>
    <row r="60996" spans="15:15" x14ac:dyDescent="0.25">
      <c r="O60996" s="7"/>
    </row>
    <row r="60997" spans="15:15" x14ac:dyDescent="0.25">
      <c r="O60997" s="7"/>
    </row>
    <row r="60998" spans="15:15" x14ac:dyDescent="0.25">
      <c r="O60998" s="7"/>
    </row>
    <row r="60999" spans="15:15" x14ac:dyDescent="0.25">
      <c r="O60999" s="7"/>
    </row>
    <row r="61000" spans="15:15" x14ac:dyDescent="0.25">
      <c r="O61000" s="7"/>
    </row>
    <row r="61001" spans="15:15" x14ac:dyDescent="0.25">
      <c r="O61001" s="7"/>
    </row>
    <row r="61002" spans="15:15" x14ac:dyDescent="0.25">
      <c r="O61002" s="7"/>
    </row>
    <row r="61003" spans="15:15" x14ac:dyDescent="0.25">
      <c r="O61003" s="7"/>
    </row>
    <row r="61004" spans="15:15" x14ac:dyDescent="0.25">
      <c r="O61004" s="7"/>
    </row>
    <row r="61005" spans="15:15" x14ac:dyDescent="0.25">
      <c r="O61005" s="7"/>
    </row>
    <row r="61006" spans="15:15" x14ac:dyDescent="0.25">
      <c r="O61006" s="7"/>
    </row>
    <row r="61007" spans="15:15" x14ac:dyDescent="0.25">
      <c r="O61007" s="7"/>
    </row>
    <row r="61008" spans="15:15" x14ac:dyDescent="0.25">
      <c r="O61008" s="7"/>
    </row>
    <row r="61009" spans="15:15" x14ac:dyDescent="0.25">
      <c r="O61009" s="7"/>
    </row>
    <row r="61010" spans="15:15" x14ac:dyDescent="0.25">
      <c r="O61010" s="7"/>
    </row>
    <row r="61011" spans="15:15" x14ac:dyDescent="0.25">
      <c r="O61011" s="7"/>
    </row>
    <row r="61012" spans="15:15" x14ac:dyDescent="0.25">
      <c r="O61012" s="7"/>
    </row>
    <row r="61013" spans="15:15" x14ac:dyDescent="0.25">
      <c r="O61013" s="7"/>
    </row>
    <row r="61014" spans="15:15" x14ac:dyDescent="0.25">
      <c r="O61014" s="7"/>
    </row>
    <row r="61015" spans="15:15" x14ac:dyDescent="0.25">
      <c r="O61015" s="7"/>
    </row>
    <row r="61016" spans="15:15" x14ac:dyDescent="0.25">
      <c r="O61016" s="7"/>
    </row>
    <row r="61017" spans="15:15" x14ac:dyDescent="0.25">
      <c r="O61017" s="7"/>
    </row>
    <row r="61018" spans="15:15" x14ac:dyDescent="0.25">
      <c r="O61018" s="7"/>
    </row>
    <row r="61019" spans="15:15" x14ac:dyDescent="0.25">
      <c r="O61019" s="7"/>
    </row>
    <row r="61020" spans="15:15" x14ac:dyDescent="0.25">
      <c r="O61020" s="7"/>
    </row>
    <row r="61021" spans="15:15" x14ac:dyDescent="0.25">
      <c r="O61021" s="7"/>
    </row>
    <row r="61022" spans="15:15" x14ac:dyDescent="0.25">
      <c r="O61022" s="7"/>
    </row>
    <row r="61023" spans="15:15" x14ac:dyDescent="0.25">
      <c r="O61023" s="7"/>
    </row>
    <row r="61024" spans="15:15" x14ac:dyDescent="0.25">
      <c r="O61024" s="7"/>
    </row>
    <row r="61025" spans="15:15" x14ac:dyDescent="0.25">
      <c r="O61025" s="7"/>
    </row>
    <row r="61026" spans="15:15" x14ac:dyDescent="0.25">
      <c r="O61026" s="7"/>
    </row>
    <row r="61027" spans="15:15" x14ac:dyDescent="0.25">
      <c r="O61027" s="7"/>
    </row>
    <row r="61028" spans="15:15" x14ac:dyDescent="0.25">
      <c r="O61028" s="7"/>
    </row>
    <row r="61029" spans="15:15" x14ac:dyDescent="0.25">
      <c r="O61029" s="7"/>
    </row>
    <row r="61030" spans="15:15" x14ac:dyDescent="0.25">
      <c r="O61030" s="7"/>
    </row>
    <row r="61031" spans="15:15" x14ac:dyDescent="0.25">
      <c r="O61031" s="7"/>
    </row>
    <row r="61032" spans="15:15" x14ac:dyDescent="0.25">
      <c r="O61032" s="7"/>
    </row>
    <row r="61033" spans="15:15" x14ac:dyDescent="0.25">
      <c r="O61033" s="7"/>
    </row>
    <row r="61034" spans="15:15" x14ac:dyDescent="0.25">
      <c r="O61034" s="7"/>
    </row>
    <row r="61035" spans="15:15" x14ac:dyDescent="0.25">
      <c r="O61035" s="7"/>
    </row>
    <row r="61036" spans="15:15" x14ac:dyDescent="0.25">
      <c r="O61036" s="7"/>
    </row>
    <row r="61037" spans="15:15" x14ac:dyDescent="0.25">
      <c r="O61037" s="7"/>
    </row>
    <row r="61038" spans="15:15" x14ac:dyDescent="0.25">
      <c r="O61038" s="7"/>
    </row>
    <row r="61039" spans="15:15" x14ac:dyDescent="0.25">
      <c r="O61039" s="7"/>
    </row>
    <row r="61040" spans="15:15" x14ac:dyDescent="0.25">
      <c r="O61040" s="7"/>
    </row>
    <row r="61041" spans="15:15" x14ac:dyDescent="0.25">
      <c r="O61041" s="7"/>
    </row>
    <row r="61042" spans="15:15" x14ac:dyDescent="0.25">
      <c r="O61042" s="7"/>
    </row>
    <row r="61043" spans="15:15" x14ac:dyDescent="0.25">
      <c r="O61043" s="7"/>
    </row>
    <row r="61044" spans="15:15" x14ac:dyDescent="0.25">
      <c r="O61044" s="7"/>
    </row>
    <row r="61045" spans="15:15" x14ac:dyDescent="0.25">
      <c r="O61045" s="7"/>
    </row>
    <row r="61046" spans="15:15" x14ac:dyDescent="0.25">
      <c r="O61046" s="7"/>
    </row>
    <row r="61047" spans="15:15" x14ac:dyDescent="0.25">
      <c r="O61047" s="7"/>
    </row>
    <row r="61048" spans="15:15" x14ac:dyDescent="0.25">
      <c r="O61048" s="7"/>
    </row>
    <row r="61049" spans="15:15" x14ac:dyDescent="0.25">
      <c r="O61049" s="7"/>
    </row>
    <row r="61050" spans="15:15" x14ac:dyDescent="0.25">
      <c r="O61050" s="7"/>
    </row>
    <row r="61051" spans="15:15" x14ac:dyDescent="0.25">
      <c r="O61051" s="7"/>
    </row>
    <row r="61052" spans="15:15" x14ac:dyDescent="0.25">
      <c r="O61052" s="7"/>
    </row>
    <row r="61053" spans="15:15" x14ac:dyDescent="0.25">
      <c r="O61053" s="7"/>
    </row>
    <row r="61054" spans="15:15" x14ac:dyDescent="0.25">
      <c r="O61054" s="7"/>
    </row>
    <row r="61055" spans="15:15" x14ac:dyDescent="0.25">
      <c r="O61055" s="7"/>
    </row>
    <row r="61056" spans="15:15" x14ac:dyDescent="0.25">
      <c r="O61056" s="7"/>
    </row>
    <row r="61057" spans="15:15" x14ac:dyDescent="0.25">
      <c r="O61057" s="7"/>
    </row>
    <row r="61058" spans="15:15" x14ac:dyDescent="0.25">
      <c r="O61058" s="7"/>
    </row>
    <row r="61059" spans="15:15" x14ac:dyDescent="0.25">
      <c r="O61059" s="7"/>
    </row>
    <row r="61060" spans="15:15" x14ac:dyDescent="0.25">
      <c r="O61060" s="7"/>
    </row>
    <row r="61061" spans="15:15" x14ac:dyDescent="0.25">
      <c r="O61061" s="7"/>
    </row>
    <row r="61062" spans="15:15" x14ac:dyDescent="0.25">
      <c r="O61062" s="7"/>
    </row>
    <row r="61063" spans="15:15" x14ac:dyDescent="0.25">
      <c r="O61063" s="7"/>
    </row>
    <row r="61064" spans="15:15" x14ac:dyDescent="0.25">
      <c r="O61064" s="7"/>
    </row>
    <row r="61065" spans="15:15" x14ac:dyDescent="0.25">
      <c r="O61065" s="7"/>
    </row>
    <row r="61066" spans="15:15" x14ac:dyDescent="0.25">
      <c r="O61066" s="7"/>
    </row>
    <row r="61067" spans="15:15" x14ac:dyDescent="0.25">
      <c r="O61067" s="7"/>
    </row>
    <row r="61068" spans="15:15" x14ac:dyDescent="0.25">
      <c r="O61068" s="7"/>
    </row>
    <row r="61069" spans="15:15" x14ac:dyDescent="0.25">
      <c r="O61069" s="7"/>
    </row>
    <row r="61070" spans="15:15" x14ac:dyDescent="0.25">
      <c r="O61070" s="7"/>
    </row>
    <row r="61071" spans="15:15" x14ac:dyDescent="0.25">
      <c r="O61071" s="7"/>
    </row>
    <row r="61072" spans="15:15" x14ac:dyDescent="0.25">
      <c r="O61072" s="7"/>
    </row>
    <row r="61073" spans="15:15" x14ac:dyDescent="0.25">
      <c r="O61073" s="7"/>
    </row>
    <row r="61074" spans="15:15" x14ac:dyDescent="0.25">
      <c r="O61074" s="7"/>
    </row>
    <row r="61075" spans="15:15" x14ac:dyDescent="0.25">
      <c r="O61075" s="7"/>
    </row>
    <row r="61076" spans="15:15" x14ac:dyDescent="0.25">
      <c r="O61076" s="7"/>
    </row>
    <row r="61077" spans="15:15" x14ac:dyDescent="0.25">
      <c r="O61077" s="7"/>
    </row>
    <row r="61078" spans="15:15" x14ac:dyDescent="0.25">
      <c r="O61078" s="7"/>
    </row>
    <row r="61079" spans="15:15" x14ac:dyDescent="0.25">
      <c r="O61079" s="7"/>
    </row>
    <row r="61080" spans="15:15" x14ac:dyDescent="0.25">
      <c r="O61080" s="7"/>
    </row>
    <row r="61081" spans="15:15" x14ac:dyDescent="0.25">
      <c r="O61081" s="7"/>
    </row>
    <row r="61082" spans="15:15" x14ac:dyDescent="0.25">
      <c r="O61082" s="7"/>
    </row>
    <row r="61083" spans="15:15" x14ac:dyDescent="0.25">
      <c r="O61083" s="7"/>
    </row>
    <row r="61084" spans="15:15" x14ac:dyDescent="0.25">
      <c r="O61084" s="7"/>
    </row>
    <row r="61085" spans="15:15" x14ac:dyDescent="0.25">
      <c r="O61085" s="7"/>
    </row>
    <row r="61086" spans="15:15" x14ac:dyDescent="0.25">
      <c r="O61086" s="7"/>
    </row>
    <row r="61087" spans="15:15" x14ac:dyDescent="0.25">
      <c r="O61087" s="7"/>
    </row>
    <row r="61088" spans="15:15" x14ac:dyDescent="0.25">
      <c r="O61088" s="7"/>
    </row>
    <row r="61089" spans="15:15" x14ac:dyDescent="0.25">
      <c r="O61089" s="7"/>
    </row>
    <row r="61090" spans="15:15" x14ac:dyDescent="0.25">
      <c r="O61090" s="7"/>
    </row>
    <row r="61091" spans="15:15" x14ac:dyDescent="0.25">
      <c r="O61091" s="7"/>
    </row>
    <row r="61092" spans="15:15" x14ac:dyDescent="0.25">
      <c r="O61092" s="7"/>
    </row>
    <row r="61093" spans="15:15" x14ac:dyDescent="0.25">
      <c r="O61093" s="7"/>
    </row>
    <row r="61094" spans="15:15" x14ac:dyDescent="0.25">
      <c r="O61094" s="7"/>
    </row>
    <row r="61095" spans="15:15" x14ac:dyDescent="0.25">
      <c r="O61095" s="7"/>
    </row>
    <row r="61096" spans="15:15" x14ac:dyDescent="0.25">
      <c r="O61096" s="7"/>
    </row>
    <row r="61097" spans="15:15" x14ac:dyDescent="0.25">
      <c r="O61097" s="7"/>
    </row>
    <row r="61098" spans="15:15" x14ac:dyDescent="0.25">
      <c r="O61098" s="7"/>
    </row>
    <row r="61099" spans="15:15" x14ac:dyDescent="0.25">
      <c r="O61099" s="7"/>
    </row>
    <row r="61100" spans="15:15" x14ac:dyDescent="0.25">
      <c r="O61100" s="7"/>
    </row>
    <row r="61101" spans="15:15" x14ac:dyDescent="0.25">
      <c r="O61101" s="7"/>
    </row>
    <row r="61102" spans="15:15" x14ac:dyDescent="0.25">
      <c r="O61102" s="7"/>
    </row>
    <row r="61103" spans="15:15" x14ac:dyDescent="0.25">
      <c r="O61103" s="7"/>
    </row>
    <row r="61104" spans="15:15" x14ac:dyDescent="0.25">
      <c r="O61104" s="7"/>
    </row>
    <row r="61105" spans="15:15" x14ac:dyDescent="0.25">
      <c r="O61105" s="7"/>
    </row>
    <row r="61106" spans="15:15" x14ac:dyDescent="0.25">
      <c r="O61106" s="7"/>
    </row>
    <row r="61107" spans="15:15" x14ac:dyDescent="0.25">
      <c r="O61107" s="7"/>
    </row>
    <row r="61108" spans="15:15" x14ac:dyDescent="0.25">
      <c r="O61108" s="7"/>
    </row>
    <row r="61109" spans="15:15" x14ac:dyDescent="0.25">
      <c r="O61109" s="7"/>
    </row>
    <row r="61110" spans="15:15" x14ac:dyDescent="0.25">
      <c r="O61110" s="7"/>
    </row>
    <row r="61111" spans="15:15" x14ac:dyDescent="0.25">
      <c r="O61111" s="7"/>
    </row>
    <row r="61112" spans="15:15" x14ac:dyDescent="0.25">
      <c r="O61112" s="7"/>
    </row>
    <row r="61113" spans="15:15" x14ac:dyDescent="0.25">
      <c r="O61113" s="7"/>
    </row>
    <row r="61114" spans="15:15" x14ac:dyDescent="0.25">
      <c r="O61114" s="7"/>
    </row>
    <row r="61115" spans="15:15" x14ac:dyDescent="0.25">
      <c r="O61115" s="7"/>
    </row>
    <row r="61116" spans="15:15" x14ac:dyDescent="0.25">
      <c r="O61116" s="7"/>
    </row>
    <row r="61117" spans="15:15" x14ac:dyDescent="0.25">
      <c r="O61117" s="7"/>
    </row>
    <row r="61118" spans="15:15" x14ac:dyDescent="0.25">
      <c r="O61118" s="7"/>
    </row>
    <row r="61119" spans="15:15" x14ac:dyDescent="0.25">
      <c r="O61119" s="7"/>
    </row>
    <row r="61120" spans="15:15" x14ac:dyDescent="0.25">
      <c r="O61120" s="7"/>
    </row>
    <row r="61121" spans="15:15" x14ac:dyDescent="0.25">
      <c r="O61121" s="7"/>
    </row>
    <row r="61122" spans="15:15" x14ac:dyDescent="0.25">
      <c r="O61122" s="7"/>
    </row>
    <row r="61123" spans="15:15" x14ac:dyDescent="0.25">
      <c r="O61123" s="7"/>
    </row>
    <row r="61124" spans="15:15" x14ac:dyDescent="0.25">
      <c r="O61124" s="7"/>
    </row>
    <row r="61125" spans="15:15" x14ac:dyDescent="0.25">
      <c r="O61125" s="7"/>
    </row>
    <row r="61126" spans="15:15" x14ac:dyDescent="0.25">
      <c r="O61126" s="7"/>
    </row>
    <row r="61127" spans="15:15" x14ac:dyDescent="0.25">
      <c r="O61127" s="7"/>
    </row>
    <row r="61128" spans="15:15" x14ac:dyDescent="0.25">
      <c r="O61128" s="7"/>
    </row>
    <row r="61129" spans="15:15" x14ac:dyDescent="0.25">
      <c r="O61129" s="7"/>
    </row>
    <row r="61130" spans="15:15" x14ac:dyDescent="0.25">
      <c r="O61130" s="7"/>
    </row>
    <row r="61131" spans="15:15" x14ac:dyDescent="0.25">
      <c r="O61131" s="7"/>
    </row>
    <row r="61132" spans="15:15" x14ac:dyDescent="0.25">
      <c r="O61132" s="7"/>
    </row>
    <row r="61133" spans="15:15" x14ac:dyDescent="0.25">
      <c r="O61133" s="7"/>
    </row>
    <row r="61134" spans="15:15" x14ac:dyDescent="0.25">
      <c r="O61134" s="7"/>
    </row>
    <row r="61135" spans="15:15" x14ac:dyDescent="0.25">
      <c r="O61135" s="7"/>
    </row>
    <row r="61136" spans="15:15" x14ac:dyDescent="0.25">
      <c r="O61136" s="7"/>
    </row>
    <row r="61137" spans="15:15" x14ac:dyDescent="0.25">
      <c r="O61137" s="7"/>
    </row>
    <row r="61138" spans="15:15" x14ac:dyDescent="0.25">
      <c r="O61138" s="7"/>
    </row>
    <row r="61139" spans="15:15" x14ac:dyDescent="0.25">
      <c r="O61139" s="7"/>
    </row>
    <row r="61140" spans="15:15" x14ac:dyDescent="0.25">
      <c r="O61140" s="7"/>
    </row>
    <row r="61141" spans="15:15" x14ac:dyDescent="0.25">
      <c r="O61141" s="7"/>
    </row>
    <row r="61142" spans="15:15" x14ac:dyDescent="0.25">
      <c r="O61142" s="7"/>
    </row>
    <row r="61143" spans="15:15" x14ac:dyDescent="0.25">
      <c r="O61143" s="7"/>
    </row>
    <row r="61144" spans="15:15" x14ac:dyDescent="0.25">
      <c r="O61144" s="7"/>
    </row>
    <row r="61145" spans="15:15" x14ac:dyDescent="0.25">
      <c r="O61145" s="7"/>
    </row>
    <row r="61146" spans="15:15" x14ac:dyDescent="0.25">
      <c r="O61146" s="7"/>
    </row>
    <row r="61147" spans="15:15" x14ac:dyDescent="0.25">
      <c r="O61147" s="7"/>
    </row>
    <row r="61148" spans="15:15" x14ac:dyDescent="0.25">
      <c r="O61148" s="7"/>
    </row>
    <row r="61149" spans="15:15" x14ac:dyDescent="0.25">
      <c r="O61149" s="7"/>
    </row>
    <row r="61150" spans="15:15" x14ac:dyDescent="0.25">
      <c r="O61150" s="7"/>
    </row>
    <row r="61151" spans="15:15" x14ac:dyDescent="0.25">
      <c r="O61151" s="7"/>
    </row>
    <row r="61152" spans="15:15" x14ac:dyDescent="0.25">
      <c r="O61152" s="7"/>
    </row>
    <row r="61153" spans="15:15" x14ac:dyDescent="0.25">
      <c r="O61153" s="7"/>
    </row>
    <row r="61154" spans="15:15" x14ac:dyDescent="0.25">
      <c r="O61154" s="7"/>
    </row>
    <row r="61155" spans="15:15" x14ac:dyDescent="0.25">
      <c r="O61155" s="7"/>
    </row>
    <row r="61156" spans="15:15" x14ac:dyDescent="0.25">
      <c r="O61156" s="7"/>
    </row>
    <row r="61157" spans="15:15" x14ac:dyDescent="0.25">
      <c r="O61157" s="7"/>
    </row>
    <row r="61158" spans="15:15" x14ac:dyDescent="0.25">
      <c r="O61158" s="7"/>
    </row>
    <row r="61159" spans="15:15" x14ac:dyDescent="0.25">
      <c r="O61159" s="7"/>
    </row>
    <row r="61160" spans="15:15" x14ac:dyDescent="0.25">
      <c r="O61160" s="7"/>
    </row>
    <row r="61161" spans="15:15" x14ac:dyDescent="0.25">
      <c r="O61161" s="7"/>
    </row>
    <row r="61162" spans="15:15" x14ac:dyDescent="0.25">
      <c r="O61162" s="7"/>
    </row>
    <row r="61163" spans="15:15" x14ac:dyDescent="0.25">
      <c r="O61163" s="7"/>
    </row>
    <row r="61164" spans="15:15" x14ac:dyDescent="0.25">
      <c r="O61164" s="7"/>
    </row>
    <row r="61165" spans="15:15" x14ac:dyDescent="0.25">
      <c r="O61165" s="7"/>
    </row>
    <row r="61166" spans="15:15" x14ac:dyDescent="0.25">
      <c r="O61166" s="7"/>
    </row>
    <row r="61167" spans="15:15" x14ac:dyDescent="0.25">
      <c r="O61167" s="7"/>
    </row>
    <row r="61168" spans="15:15" x14ac:dyDescent="0.25">
      <c r="O61168" s="7"/>
    </row>
    <row r="61169" spans="15:15" x14ac:dyDescent="0.25">
      <c r="O61169" s="7"/>
    </row>
    <row r="61170" spans="15:15" x14ac:dyDescent="0.25">
      <c r="O61170" s="7"/>
    </row>
    <row r="61171" spans="15:15" x14ac:dyDescent="0.25">
      <c r="O61171" s="7"/>
    </row>
    <row r="61172" spans="15:15" x14ac:dyDescent="0.25">
      <c r="O61172" s="7"/>
    </row>
    <row r="61173" spans="15:15" x14ac:dyDescent="0.25">
      <c r="O61173" s="7"/>
    </row>
    <row r="61174" spans="15:15" x14ac:dyDescent="0.25">
      <c r="O61174" s="7"/>
    </row>
    <row r="61175" spans="15:15" x14ac:dyDescent="0.25">
      <c r="O61175" s="7"/>
    </row>
    <row r="61176" spans="15:15" x14ac:dyDescent="0.25">
      <c r="O61176" s="7"/>
    </row>
    <row r="61177" spans="15:15" x14ac:dyDescent="0.25">
      <c r="O61177" s="7"/>
    </row>
    <row r="61178" spans="15:15" x14ac:dyDescent="0.25">
      <c r="O61178" s="7"/>
    </row>
    <row r="61179" spans="15:15" x14ac:dyDescent="0.25">
      <c r="O61179" s="7"/>
    </row>
    <row r="61180" spans="15:15" x14ac:dyDescent="0.25">
      <c r="O61180" s="7"/>
    </row>
    <row r="61181" spans="15:15" x14ac:dyDescent="0.25">
      <c r="O61181" s="7"/>
    </row>
    <row r="61182" spans="15:15" x14ac:dyDescent="0.25">
      <c r="O61182" s="7"/>
    </row>
    <row r="61183" spans="15:15" x14ac:dyDescent="0.25">
      <c r="O61183" s="7"/>
    </row>
    <row r="61184" spans="15:15" x14ac:dyDescent="0.25">
      <c r="O61184" s="7"/>
    </row>
    <row r="61185" spans="15:15" x14ac:dyDescent="0.25">
      <c r="O61185" s="7"/>
    </row>
    <row r="61186" spans="15:15" x14ac:dyDescent="0.25">
      <c r="O61186" s="7"/>
    </row>
    <row r="61187" spans="15:15" x14ac:dyDescent="0.25">
      <c r="O61187" s="7"/>
    </row>
    <row r="61188" spans="15:15" x14ac:dyDescent="0.25">
      <c r="O61188" s="7"/>
    </row>
    <row r="61189" spans="15:15" x14ac:dyDescent="0.25">
      <c r="O61189" s="7"/>
    </row>
    <row r="61190" spans="15:15" x14ac:dyDescent="0.25">
      <c r="O61190" s="7"/>
    </row>
    <row r="61191" spans="15:15" x14ac:dyDescent="0.25">
      <c r="O61191" s="7"/>
    </row>
    <row r="61192" spans="15:15" x14ac:dyDescent="0.25">
      <c r="O61192" s="7"/>
    </row>
    <row r="61193" spans="15:15" x14ac:dyDescent="0.25">
      <c r="O61193" s="7"/>
    </row>
    <row r="61194" spans="15:15" x14ac:dyDescent="0.25">
      <c r="O61194" s="7"/>
    </row>
    <row r="61195" spans="15:15" x14ac:dyDescent="0.25">
      <c r="O61195" s="7"/>
    </row>
    <row r="61196" spans="15:15" x14ac:dyDescent="0.25">
      <c r="O61196" s="7"/>
    </row>
    <row r="61197" spans="15:15" x14ac:dyDescent="0.25">
      <c r="O61197" s="7"/>
    </row>
    <row r="61198" spans="15:15" x14ac:dyDescent="0.25">
      <c r="O61198" s="7"/>
    </row>
    <row r="61199" spans="15:15" x14ac:dyDescent="0.25">
      <c r="O61199" s="7"/>
    </row>
    <row r="61200" spans="15:15" x14ac:dyDescent="0.25">
      <c r="O61200" s="7"/>
    </row>
    <row r="61201" spans="15:15" x14ac:dyDescent="0.25">
      <c r="O61201" s="7"/>
    </row>
    <row r="61202" spans="15:15" x14ac:dyDescent="0.25">
      <c r="O61202" s="7"/>
    </row>
    <row r="61203" spans="15:15" x14ac:dyDescent="0.25">
      <c r="O61203" s="7"/>
    </row>
    <row r="61204" spans="15:15" x14ac:dyDescent="0.25">
      <c r="O61204" s="7"/>
    </row>
    <row r="61205" spans="15:15" x14ac:dyDescent="0.25">
      <c r="O61205" s="7"/>
    </row>
    <row r="61206" spans="15:15" x14ac:dyDescent="0.25">
      <c r="O61206" s="7"/>
    </row>
    <row r="61207" spans="15:15" x14ac:dyDescent="0.25">
      <c r="O61207" s="7"/>
    </row>
    <row r="61208" spans="15:15" x14ac:dyDescent="0.25">
      <c r="O61208" s="7"/>
    </row>
    <row r="61209" spans="15:15" x14ac:dyDescent="0.25">
      <c r="O61209" s="7"/>
    </row>
    <row r="61210" spans="15:15" x14ac:dyDescent="0.25">
      <c r="O61210" s="7"/>
    </row>
    <row r="61211" spans="15:15" x14ac:dyDescent="0.25">
      <c r="O61211" s="7"/>
    </row>
    <row r="61212" spans="15:15" x14ac:dyDescent="0.25">
      <c r="O61212" s="7"/>
    </row>
    <row r="61213" spans="15:15" x14ac:dyDescent="0.25">
      <c r="O61213" s="7"/>
    </row>
    <row r="61214" spans="15:15" x14ac:dyDescent="0.25">
      <c r="O61214" s="7"/>
    </row>
    <row r="61215" spans="15:15" x14ac:dyDescent="0.25">
      <c r="O61215" s="7"/>
    </row>
    <row r="61216" spans="15:15" x14ac:dyDescent="0.25">
      <c r="O61216" s="7"/>
    </row>
    <row r="61217" spans="15:15" x14ac:dyDescent="0.25">
      <c r="O61217" s="7"/>
    </row>
    <row r="61218" spans="15:15" x14ac:dyDescent="0.25">
      <c r="O61218" s="7"/>
    </row>
    <row r="61219" spans="15:15" x14ac:dyDescent="0.25">
      <c r="O61219" s="7"/>
    </row>
    <row r="61220" spans="15:15" x14ac:dyDescent="0.25">
      <c r="O61220" s="7"/>
    </row>
    <row r="61221" spans="15:15" x14ac:dyDescent="0.25">
      <c r="O61221" s="7"/>
    </row>
    <row r="61222" spans="15:15" x14ac:dyDescent="0.25">
      <c r="O61222" s="7"/>
    </row>
    <row r="61223" spans="15:15" x14ac:dyDescent="0.25">
      <c r="O61223" s="7"/>
    </row>
    <row r="61224" spans="15:15" x14ac:dyDescent="0.25">
      <c r="O61224" s="7"/>
    </row>
    <row r="61225" spans="15:15" x14ac:dyDescent="0.25">
      <c r="O61225" s="7"/>
    </row>
    <row r="61250" spans="15:15" x14ac:dyDescent="0.25">
      <c r="O61250" s="7"/>
    </row>
    <row r="61251" spans="15:15" x14ac:dyDescent="0.25">
      <c r="O61251" s="7"/>
    </row>
    <row r="61252" spans="15:15" x14ac:dyDescent="0.25">
      <c r="O61252" s="7"/>
    </row>
    <row r="61253" spans="15:15" x14ac:dyDescent="0.25">
      <c r="O61253" s="7"/>
    </row>
    <row r="61254" spans="15:15" x14ac:dyDescent="0.25">
      <c r="O61254" s="7"/>
    </row>
    <row r="61255" spans="15:15" x14ac:dyDescent="0.25">
      <c r="O61255" s="7"/>
    </row>
    <row r="61256" spans="15:15" x14ac:dyDescent="0.25">
      <c r="O61256" s="7"/>
    </row>
    <row r="61257" spans="15:15" x14ac:dyDescent="0.25">
      <c r="O61257" s="7"/>
    </row>
    <row r="61258" spans="15:15" x14ac:dyDescent="0.25">
      <c r="O61258" s="7"/>
    </row>
    <row r="61259" spans="15:15" x14ac:dyDescent="0.25">
      <c r="O61259" s="7"/>
    </row>
    <row r="61260" spans="15:15" x14ac:dyDescent="0.25">
      <c r="O61260" s="7"/>
    </row>
    <row r="61261" spans="15:15" x14ac:dyDescent="0.25">
      <c r="O61261" s="7"/>
    </row>
    <row r="61262" spans="15:15" x14ac:dyDescent="0.25">
      <c r="O61262" s="7"/>
    </row>
    <row r="61263" spans="15:15" x14ac:dyDescent="0.25">
      <c r="O61263" s="7"/>
    </row>
    <row r="61264" spans="15:15" x14ac:dyDescent="0.25">
      <c r="O61264" s="7"/>
    </row>
    <row r="61265" spans="15:15" x14ac:dyDescent="0.25">
      <c r="O61265" s="7"/>
    </row>
    <row r="61266" spans="15:15" x14ac:dyDescent="0.25">
      <c r="O61266" s="7"/>
    </row>
    <row r="61267" spans="15:15" x14ac:dyDescent="0.25">
      <c r="O61267" s="7"/>
    </row>
    <row r="61268" spans="15:15" x14ac:dyDescent="0.25">
      <c r="O61268" s="7"/>
    </row>
    <row r="61269" spans="15:15" x14ac:dyDescent="0.25">
      <c r="O61269" s="7"/>
    </row>
    <row r="61270" spans="15:15" x14ac:dyDescent="0.25">
      <c r="O61270" s="7"/>
    </row>
    <row r="61271" spans="15:15" x14ac:dyDescent="0.25">
      <c r="O61271" s="7"/>
    </row>
    <row r="61272" spans="15:15" x14ac:dyDescent="0.25">
      <c r="O61272" s="7"/>
    </row>
    <row r="61273" spans="15:15" x14ac:dyDescent="0.25">
      <c r="O61273" s="7"/>
    </row>
    <row r="61274" spans="15:15" x14ac:dyDescent="0.25">
      <c r="O61274" s="7"/>
    </row>
    <row r="61275" spans="15:15" x14ac:dyDescent="0.25">
      <c r="O61275" s="7"/>
    </row>
    <row r="61276" spans="15:15" x14ac:dyDescent="0.25">
      <c r="O61276" s="7"/>
    </row>
    <row r="61277" spans="15:15" x14ac:dyDescent="0.25">
      <c r="O61277" s="7"/>
    </row>
    <row r="61278" spans="15:15" x14ac:dyDescent="0.25">
      <c r="O61278" s="7"/>
    </row>
    <row r="61279" spans="15:15" x14ac:dyDescent="0.25">
      <c r="O61279" s="7"/>
    </row>
    <row r="61280" spans="15:15" x14ac:dyDescent="0.25">
      <c r="O61280" s="7"/>
    </row>
    <row r="61281" spans="15:15" x14ac:dyDescent="0.25">
      <c r="O61281" s="7"/>
    </row>
    <row r="61282" spans="15:15" x14ac:dyDescent="0.25">
      <c r="O61282" s="7"/>
    </row>
    <row r="61283" spans="15:15" x14ac:dyDescent="0.25">
      <c r="O61283" s="7"/>
    </row>
    <row r="61284" spans="15:15" x14ac:dyDescent="0.25">
      <c r="O61284" s="7"/>
    </row>
    <row r="61285" spans="15:15" x14ac:dyDescent="0.25">
      <c r="O61285" s="7"/>
    </row>
    <row r="61286" spans="15:15" x14ac:dyDescent="0.25">
      <c r="O61286" s="7"/>
    </row>
    <row r="61287" spans="15:15" x14ac:dyDescent="0.25">
      <c r="O61287" s="7"/>
    </row>
    <row r="61288" spans="15:15" x14ac:dyDescent="0.25">
      <c r="O61288" s="7"/>
    </row>
    <row r="61289" spans="15:15" x14ac:dyDescent="0.25">
      <c r="O61289" s="7"/>
    </row>
    <row r="61290" spans="15:15" x14ac:dyDescent="0.25">
      <c r="O61290" s="7"/>
    </row>
    <row r="61291" spans="15:15" x14ac:dyDescent="0.25">
      <c r="O61291" s="7"/>
    </row>
    <row r="61292" spans="15:15" x14ac:dyDescent="0.25">
      <c r="O61292" s="7"/>
    </row>
    <row r="61293" spans="15:15" x14ac:dyDescent="0.25">
      <c r="O61293" s="7"/>
    </row>
    <row r="61294" spans="15:15" x14ac:dyDescent="0.25">
      <c r="O61294" s="7"/>
    </row>
    <row r="61295" spans="15:15" x14ac:dyDescent="0.25">
      <c r="O61295" s="7"/>
    </row>
    <row r="61296" spans="15:15" x14ac:dyDescent="0.25">
      <c r="O61296" s="7"/>
    </row>
    <row r="61297" spans="15:15" x14ac:dyDescent="0.25">
      <c r="O61297" s="7"/>
    </row>
    <row r="61298" spans="15:15" x14ac:dyDescent="0.25">
      <c r="O61298" s="7"/>
    </row>
    <row r="61299" spans="15:15" x14ac:dyDescent="0.25">
      <c r="O61299" s="7"/>
    </row>
    <row r="61300" spans="15:15" x14ac:dyDescent="0.25">
      <c r="O61300" s="7"/>
    </row>
    <row r="61301" spans="15:15" x14ac:dyDescent="0.25">
      <c r="O61301" s="7"/>
    </row>
    <row r="61302" spans="15:15" x14ac:dyDescent="0.25">
      <c r="O61302" s="7"/>
    </row>
    <row r="61303" spans="15:15" x14ac:dyDescent="0.25">
      <c r="O61303" s="7"/>
    </row>
    <row r="61304" spans="15:15" x14ac:dyDescent="0.25">
      <c r="O61304" s="7"/>
    </row>
    <row r="61305" spans="15:15" x14ac:dyDescent="0.25">
      <c r="O61305" s="7"/>
    </row>
    <row r="61306" spans="15:15" x14ac:dyDescent="0.25">
      <c r="O61306" s="7"/>
    </row>
    <row r="61307" spans="15:15" x14ac:dyDescent="0.25">
      <c r="O61307" s="7"/>
    </row>
    <row r="61308" spans="15:15" x14ac:dyDescent="0.25">
      <c r="O61308" s="7"/>
    </row>
    <row r="61309" spans="15:15" x14ac:dyDescent="0.25">
      <c r="O61309" s="7"/>
    </row>
    <row r="61310" spans="15:15" x14ac:dyDescent="0.25">
      <c r="O61310" s="7"/>
    </row>
    <row r="61311" spans="15:15" x14ac:dyDescent="0.25">
      <c r="O61311" s="7"/>
    </row>
    <row r="61312" spans="15:15" x14ac:dyDescent="0.25">
      <c r="O61312" s="7"/>
    </row>
    <row r="61313" spans="15:15" x14ac:dyDescent="0.25">
      <c r="O61313" s="7"/>
    </row>
    <row r="61314" spans="15:15" x14ac:dyDescent="0.25">
      <c r="O61314" s="7"/>
    </row>
    <row r="61315" spans="15:15" x14ac:dyDescent="0.25">
      <c r="O61315" s="7"/>
    </row>
    <row r="61316" spans="15:15" x14ac:dyDescent="0.25">
      <c r="O61316" s="7"/>
    </row>
    <row r="61317" spans="15:15" x14ac:dyDescent="0.25">
      <c r="O61317" s="7"/>
    </row>
    <row r="61318" spans="15:15" x14ac:dyDescent="0.25">
      <c r="O61318" s="7"/>
    </row>
    <row r="61319" spans="15:15" x14ac:dyDescent="0.25">
      <c r="O61319" s="7"/>
    </row>
    <row r="61320" spans="15:15" x14ac:dyDescent="0.25">
      <c r="O61320" s="7"/>
    </row>
    <row r="61321" spans="15:15" x14ac:dyDescent="0.25">
      <c r="O61321" s="7"/>
    </row>
    <row r="61322" spans="15:15" x14ac:dyDescent="0.25">
      <c r="O61322" s="7"/>
    </row>
    <row r="61323" spans="15:15" x14ac:dyDescent="0.25">
      <c r="O61323" s="7"/>
    </row>
    <row r="61324" spans="15:15" x14ac:dyDescent="0.25">
      <c r="O61324" s="7"/>
    </row>
    <row r="61325" spans="15:15" x14ac:dyDescent="0.25">
      <c r="O61325" s="7"/>
    </row>
    <row r="61326" spans="15:15" x14ac:dyDescent="0.25">
      <c r="O61326" s="7"/>
    </row>
    <row r="61327" spans="15:15" x14ac:dyDescent="0.25">
      <c r="O61327" s="7"/>
    </row>
    <row r="61328" spans="15:15" x14ac:dyDescent="0.25">
      <c r="O61328" s="7"/>
    </row>
    <row r="61329" spans="15:15" x14ac:dyDescent="0.25">
      <c r="O61329" s="7"/>
    </row>
    <row r="61330" spans="15:15" x14ac:dyDescent="0.25">
      <c r="O61330" s="7"/>
    </row>
    <row r="61331" spans="15:15" x14ac:dyDescent="0.25">
      <c r="O61331" s="7"/>
    </row>
    <row r="61332" spans="15:15" x14ac:dyDescent="0.25">
      <c r="O61332" s="7"/>
    </row>
    <row r="61333" spans="15:15" x14ac:dyDescent="0.25">
      <c r="O61333" s="7"/>
    </row>
    <row r="61334" spans="15:15" x14ac:dyDescent="0.25">
      <c r="O61334" s="7"/>
    </row>
    <row r="61335" spans="15:15" x14ac:dyDescent="0.25">
      <c r="O61335" s="7"/>
    </row>
    <row r="61336" spans="15:15" x14ac:dyDescent="0.25">
      <c r="O61336" s="7"/>
    </row>
    <row r="61337" spans="15:15" x14ac:dyDescent="0.25">
      <c r="O61337" s="7"/>
    </row>
    <row r="61338" spans="15:15" x14ac:dyDescent="0.25">
      <c r="O61338" s="7"/>
    </row>
    <row r="61339" spans="15:15" x14ac:dyDescent="0.25">
      <c r="O61339" s="7"/>
    </row>
    <row r="61340" spans="15:15" x14ac:dyDescent="0.25">
      <c r="O61340" s="7"/>
    </row>
    <row r="61341" spans="15:15" x14ac:dyDescent="0.25">
      <c r="O61341" s="7"/>
    </row>
    <row r="61342" spans="15:15" x14ac:dyDescent="0.25">
      <c r="O61342" s="7"/>
    </row>
    <row r="61343" spans="15:15" x14ac:dyDescent="0.25">
      <c r="O61343" s="7"/>
    </row>
    <row r="61344" spans="15:15" x14ac:dyDescent="0.25">
      <c r="O61344" s="7"/>
    </row>
    <row r="61345" spans="15:15" x14ac:dyDescent="0.25">
      <c r="O61345" s="7"/>
    </row>
    <row r="61346" spans="15:15" x14ac:dyDescent="0.25">
      <c r="O61346" s="7"/>
    </row>
    <row r="61347" spans="15:15" x14ac:dyDescent="0.25">
      <c r="O61347" s="7"/>
    </row>
    <row r="61348" spans="15:15" x14ac:dyDescent="0.25">
      <c r="O61348" s="7"/>
    </row>
    <row r="61349" spans="15:15" x14ac:dyDescent="0.25">
      <c r="O61349" s="7"/>
    </row>
    <row r="61350" spans="15:15" x14ac:dyDescent="0.25">
      <c r="O61350" s="7"/>
    </row>
    <row r="61351" spans="15:15" x14ac:dyDescent="0.25">
      <c r="O61351" s="7"/>
    </row>
    <row r="61352" spans="15:15" x14ac:dyDescent="0.25">
      <c r="O61352" s="7"/>
    </row>
    <row r="61353" spans="15:15" x14ac:dyDescent="0.25">
      <c r="O61353" s="7"/>
    </row>
    <row r="61354" spans="15:15" x14ac:dyDescent="0.25">
      <c r="O61354" s="7"/>
    </row>
    <row r="61355" spans="15:15" x14ac:dyDescent="0.25">
      <c r="O61355" s="7"/>
    </row>
    <row r="61356" spans="15:15" x14ac:dyDescent="0.25">
      <c r="O61356" s="7"/>
    </row>
    <row r="61357" spans="15:15" x14ac:dyDescent="0.25">
      <c r="O61357" s="7"/>
    </row>
    <row r="61358" spans="15:15" x14ac:dyDescent="0.25">
      <c r="O61358" s="7"/>
    </row>
    <row r="61359" spans="15:15" x14ac:dyDescent="0.25">
      <c r="O61359" s="7"/>
    </row>
    <row r="61360" spans="15:15" x14ac:dyDescent="0.25">
      <c r="O61360" s="7"/>
    </row>
    <row r="61361" spans="15:15" x14ac:dyDescent="0.25">
      <c r="O61361" s="7"/>
    </row>
    <row r="61362" spans="15:15" x14ac:dyDescent="0.25">
      <c r="O61362" s="7"/>
    </row>
    <row r="61363" spans="15:15" x14ac:dyDescent="0.25">
      <c r="O61363" s="7"/>
    </row>
    <row r="61364" spans="15:15" x14ac:dyDescent="0.25">
      <c r="O61364" s="7"/>
    </row>
    <row r="61365" spans="15:15" x14ac:dyDescent="0.25">
      <c r="O61365" s="7"/>
    </row>
    <row r="61366" spans="15:15" x14ac:dyDescent="0.25">
      <c r="O61366" s="7"/>
    </row>
    <row r="61367" spans="15:15" x14ac:dyDescent="0.25">
      <c r="O61367" s="7"/>
    </row>
    <row r="61368" spans="15:15" x14ac:dyDescent="0.25">
      <c r="O61368" s="7"/>
    </row>
    <row r="61369" spans="15:15" x14ac:dyDescent="0.25">
      <c r="O61369" s="7"/>
    </row>
    <row r="61370" spans="15:15" x14ac:dyDescent="0.25">
      <c r="O61370" s="7"/>
    </row>
    <row r="61371" spans="15:15" x14ac:dyDescent="0.25">
      <c r="O61371" s="7"/>
    </row>
    <row r="61372" spans="15:15" x14ac:dyDescent="0.25">
      <c r="O61372" s="7"/>
    </row>
    <row r="61373" spans="15:15" x14ac:dyDescent="0.25">
      <c r="O61373" s="7"/>
    </row>
    <row r="61374" spans="15:15" x14ac:dyDescent="0.25">
      <c r="O61374" s="7"/>
    </row>
    <row r="61375" spans="15:15" x14ac:dyDescent="0.25">
      <c r="O61375" s="7"/>
    </row>
    <row r="61376" spans="15:15" x14ac:dyDescent="0.25">
      <c r="O61376" s="7"/>
    </row>
    <row r="61377" spans="15:15" x14ac:dyDescent="0.25">
      <c r="O61377" s="7"/>
    </row>
    <row r="61378" spans="15:15" x14ac:dyDescent="0.25">
      <c r="O61378" s="7"/>
    </row>
    <row r="61379" spans="15:15" x14ac:dyDescent="0.25">
      <c r="O61379" s="7"/>
    </row>
    <row r="61380" spans="15:15" x14ac:dyDescent="0.25">
      <c r="O61380" s="7"/>
    </row>
    <row r="61381" spans="15:15" x14ac:dyDescent="0.25">
      <c r="O61381" s="7"/>
    </row>
    <row r="61382" spans="15:15" x14ac:dyDescent="0.25">
      <c r="O61382" s="7"/>
    </row>
    <row r="61383" spans="15:15" x14ac:dyDescent="0.25">
      <c r="O61383" s="7"/>
    </row>
    <row r="61384" spans="15:15" x14ac:dyDescent="0.25">
      <c r="O61384" s="7"/>
    </row>
    <row r="61385" spans="15:15" x14ac:dyDescent="0.25">
      <c r="O61385" s="7"/>
    </row>
    <row r="61386" spans="15:15" x14ac:dyDescent="0.25">
      <c r="O61386" s="7"/>
    </row>
    <row r="61387" spans="15:15" x14ac:dyDescent="0.25">
      <c r="O61387" s="7"/>
    </row>
    <row r="61388" spans="15:15" x14ac:dyDescent="0.25">
      <c r="O61388" s="7"/>
    </row>
    <row r="61389" spans="15:15" x14ac:dyDescent="0.25">
      <c r="O61389" s="7"/>
    </row>
    <row r="61390" spans="15:15" x14ac:dyDescent="0.25">
      <c r="O61390" s="7"/>
    </row>
    <row r="61391" spans="15:15" x14ac:dyDescent="0.25">
      <c r="O61391" s="7"/>
    </row>
    <row r="61392" spans="15:15" x14ac:dyDescent="0.25">
      <c r="O61392" s="7"/>
    </row>
    <row r="61393" spans="15:15" x14ac:dyDescent="0.25">
      <c r="O61393" s="7"/>
    </row>
    <row r="61394" spans="15:15" x14ac:dyDescent="0.25">
      <c r="O61394" s="7"/>
    </row>
    <row r="61395" spans="15:15" x14ac:dyDescent="0.25">
      <c r="O61395" s="7"/>
    </row>
    <row r="61396" spans="15:15" x14ac:dyDescent="0.25">
      <c r="O61396" s="7"/>
    </row>
    <row r="61397" spans="15:15" x14ac:dyDescent="0.25">
      <c r="O61397" s="7"/>
    </row>
    <row r="61398" spans="15:15" x14ac:dyDescent="0.25">
      <c r="O61398" s="7"/>
    </row>
    <row r="61399" spans="15:15" x14ac:dyDescent="0.25">
      <c r="O61399" s="7"/>
    </row>
    <row r="61400" spans="15:15" x14ac:dyDescent="0.25">
      <c r="O61400" s="7"/>
    </row>
    <row r="61401" spans="15:15" x14ac:dyDescent="0.25">
      <c r="O61401" s="7"/>
    </row>
    <row r="61402" spans="15:15" x14ac:dyDescent="0.25">
      <c r="O61402" s="7"/>
    </row>
    <row r="61403" spans="15:15" x14ac:dyDescent="0.25">
      <c r="O61403" s="7"/>
    </row>
    <row r="61404" spans="15:15" x14ac:dyDescent="0.25">
      <c r="O61404" s="7"/>
    </row>
    <row r="61405" spans="15:15" x14ac:dyDescent="0.25">
      <c r="O61405" s="7"/>
    </row>
    <row r="61406" spans="15:15" x14ac:dyDescent="0.25">
      <c r="O61406" s="7"/>
    </row>
    <row r="61407" spans="15:15" x14ac:dyDescent="0.25">
      <c r="O61407" s="7"/>
    </row>
    <row r="61408" spans="15:15" x14ac:dyDescent="0.25">
      <c r="O61408" s="7"/>
    </row>
    <row r="61409" spans="15:15" x14ac:dyDescent="0.25">
      <c r="O61409" s="7"/>
    </row>
    <row r="61410" spans="15:15" x14ac:dyDescent="0.25">
      <c r="O61410" s="7"/>
    </row>
    <row r="61411" spans="15:15" x14ac:dyDescent="0.25">
      <c r="O61411" s="7"/>
    </row>
    <row r="61412" spans="15:15" x14ac:dyDescent="0.25">
      <c r="O61412" s="7"/>
    </row>
    <row r="61413" spans="15:15" x14ac:dyDescent="0.25">
      <c r="O61413" s="7"/>
    </row>
    <row r="61414" spans="15:15" x14ac:dyDescent="0.25">
      <c r="O61414" s="7"/>
    </row>
    <row r="61415" spans="15:15" x14ac:dyDescent="0.25">
      <c r="O61415" s="7"/>
    </row>
    <row r="61416" spans="15:15" x14ac:dyDescent="0.25">
      <c r="O61416" s="7"/>
    </row>
    <row r="61417" spans="15:15" x14ac:dyDescent="0.25">
      <c r="O61417" s="7"/>
    </row>
    <row r="61418" spans="15:15" x14ac:dyDescent="0.25">
      <c r="O61418" s="7"/>
    </row>
    <row r="61419" spans="15:15" x14ac:dyDescent="0.25">
      <c r="O61419" s="7"/>
    </row>
    <row r="61420" spans="15:15" x14ac:dyDescent="0.25">
      <c r="O61420" s="7"/>
    </row>
    <row r="61421" spans="15:15" x14ac:dyDescent="0.25">
      <c r="O61421" s="7"/>
    </row>
    <row r="61422" spans="15:15" x14ac:dyDescent="0.25">
      <c r="O61422" s="7"/>
    </row>
    <row r="61423" spans="15:15" x14ac:dyDescent="0.25">
      <c r="O61423" s="7"/>
    </row>
    <row r="61424" spans="15:15" x14ac:dyDescent="0.25">
      <c r="O61424" s="7"/>
    </row>
    <row r="61425" spans="15:15" x14ac:dyDescent="0.25">
      <c r="O61425" s="7"/>
    </row>
    <row r="61426" spans="15:15" x14ac:dyDescent="0.25">
      <c r="O61426" s="7"/>
    </row>
    <row r="61427" spans="15:15" x14ac:dyDescent="0.25">
      <c r="O61427" s="7"/>
    </row>
    <row r="61428" spans="15:15" x14ac:dyDescent="0.25">
      <c r="O61428" s="7"/>
    </row>
    <row r="61429" spans="15:15" x14ac:dyDescent="0.25">
      <c r="O61429" s="7"/>
    </row>
    <row r="61430" spans="15:15" x14ac:dyDescent="0.25">
      <c r="O61430" s="7"/>
    </row>
    <row r="61431" spans="15:15" x14ac:dyDescent="0.25">
      <c r="O61431" s="7"/>
    </row>
    <row r="61432" spans="15:15" x14ac:dyDescent="0.25">
      <c r="O61432" s="7"/>
    </row>
    <row r="61433" spans="15:15" x14ac:dyDescent="0.25">
      <c r="O61433" s="7"/>
    </row>
    <row r="61434" spans="15:15" x14ac:dyDescent="0.25">
      <c r="O61434" s="7"/>
    </row>
    <row r="61435" spans="15:15" x14ac:dyDescent="0.25">
      <c r="O61435" s="7"/>
    </row>
    <row r="61436" spans="15:15" x14ac:dyDescent="0.25">
      <c r="O61436" s="7"/>
    </row>
    <row r="61437" spans="15:15" x14ac:dyDescent="0.25">
      <c r="O61437" s="7"/>
    </row>
    <row r="61438" spans="15:15" x14ac:dyDescent="0.25">
      <c r="O61438" s="7"/>
    </row>
    <row r="61439" spans="15:15" x14ac:dyDescent="0.25">
      <c r="O61439" s="7"/>
    </row>
    <row r="61440" spans="15:15" x14ac:dyDescent="0.25">
      <c r="O61440" s="7"/>
    </row>
    <row r="61441" spans="15:15" x14ac:dyDescent="0.25">
      <c r="O61441" s="7"/>
    </row>
    <row r="61442" spans="15:15" x14ac:dyDescent="0.25">
      <c r="O61442" s="7"/>
    </row>
    <row r="61443" spans="15:15" x14ac:dyDescent="0.25">
      <c r="O61443" s="7"/>
    </row>
    <row r="61444" spans="15:15" x14ac:dyDescent="0.25">
      <c r="O61444" s="7"/>
    </row>
    <row r="61445" spans="15:15" x14ac:dyDescent="0.25">
      <c r="O61445" s="7"/>
    </row>
    <row r="61446" spans="15:15" x14ac:dyDescent="0.25">
      <c r="O61446" s="7"/>
    </row>
    <row r="61447" spans="15:15" x14ac:dyDescent="0.25">
      <c r="O61447" s="7"/>
    </row>
    <row r="61448" spans="15:15" x14ac:dyDescent="0.25">
      <c r="O61448" s="7"/>
    </row>
    <row r="61449" spans="15:15" x14ac:dyDescent="0.25">
      <c r="O61449" s="7"/>
    </row>
    <row r="61450" spans="15:15" x14ac:dyDescent="0.25">
      <c r="O61450" s="7"/>
    </row>
    <row r="61451" spans="15:15" x14ac:dyDescent="0.25">
      <c r="O61451" s="7"/>
    </row>
    <row r="61452" spans="15:15" x14ac:dyDescent="0.25">
      <c r="O61452" s="7"/>
    </row>
    <row r="61453" spans="15:15" x14ac:dyDescent="0.25">
      <c r="O61453" s="7"/>
    </row>
    <row r="61454" spans="15:15" x14ac:dyDescent="0.25">
      <c r="O61454" s="7"/>
    </row>
    <row r="61455" spans="15:15" x14ac:dyDescent="0.25">
      <c r="O61455" s="7"/>
    </row>
    <row r="61456" spans="15:15" x14ac:dyDescent="0.25">
      <c r="O61456" s="7"/>
    </row>
    <row r="61457" spans="15:15" x14ac:dyDescent="0.25">
      <c r="O61457" s="7"/>
    </row>
    <row r="61458" spans="15:15" x14ac:dyDescent="0.25">
      <c r="O61458" s="7"/>
    </row>
    <row r="61459" spans="15:15" x14ac:dyDescent="0.25">
      <c r="O61459" s="7"/>
    </row>
    <row r="61460" spans="15:15" x14ac:dyDescent="0.25">
      <c r="O61460" s="7"/>
    </row>
    <row r="61461" spans="15:15" x14ac:dyDescent="0.25">
      <c r="O61461" s="7"/>
    </row>
    <row r="61462" spans="15:15" x14ac:dyDescent="0.25">
      <c r="O61462" s="7"/>
    </row>
    <row r="61463" spans="15:15" x14ac:dyDescent="0.25">
      <c r="O61463" s="7"/>
    </row>
    <row r="61464" spans="15:15" x14ac:dyDescent="0.25">
      <c r="O61464" s="7"/>
    </row>
    <row r="61465" spans="15:15" x14ac:dyDescent="0.25">
      <c r="O61465" s="7"/>
    </row>
    <row r="61466" spans="15:15" x14ac:dyDescent="0.25">
      <c r="O61466" s="7"/>
    </row>
    <row r="61467" spans="15:15" x14ac:dyDescent="0.25">
      <c r="O61467" s="7"/>
    </row>
    <row r="61468" spans="15:15" x14ac:dyDescent="0.25">
      <c r="O61468" s="7"/>
    </row>
    <row r="61469" spans="15:15" x14ac:dyDescent="0.25">
      <c r="O61469" s="7"/>
    </row>
    <row r="61470" spans="15:15" x14ac:dyDescent="0.25">
      <c r="O61470" s="7"/>
    </row>
    <row r="61471" spans="15:15" x14ac:dyDescent="0.25">
      <c r="O61471" s="7"/>
    </row>
    <row r="61472" spans="15:15" x14ac:dyDescent="0.25">
      <c r="O61472" s="7"/>
    </row>
    <row r="61473" spans="15:15" x14ac:dyDescent="0.25">
      <c r="O61473" s="7"/>
    </row>
    <row r="61474" spans="15:15" x14ac:dyDescent="0.25">
      <c r="O61474" s="7"/>
    </row>
    <row r="61475" spans="15:15" x14ac:dyDescent="0.25">
      <c r="O61475" s="7"/>
    </row>
    <row r="61476" spans="15:15" x14ac:dyDescent="0.25">
      <c r="O61476" s="7"/>
    </row>
    <row r="61477" spans="15:15" x14ac:dyDescent="0.25">
      <c r="O61477" s="7"/>
    </row>
    <row r="61478" spans="15:15" x14ac:dyDescent="0.25">
      <c r="O61478" s="7"/>
    </row>
    <row r="61479" spans="15:15" x14ac:dyDescent="0.25">
      <c r="O61479" s="7"/>
    </row>
    <row r="61480" spans="15:15" x14ac:dyDescent="0.25">
      <c r="O61480" s="7"/>
    </row>
    <row r="61481" spans="15:15" x14ac:dyDescent="0.25">
      <c r="O61481" s="7"/>
    </row>
    <row r="61482" spans="15:15" x14ac:dyDescent="0.25">
      <c r="O61482" s="7"/>
    </row>
    <row r="61483" spans="15:15" x14ac:dyDescent="0.25">
      <c r="O61483" s="7"/>
    </row>
    <row r="61484" spans="15:15" x14ac:dyDescent="0.25">
      <c r="O61484" s="7"/>
    </row>
    <row r="61485" spans="15:15" x14ac:dyDescent="0.25">
      <c r="O61485" s="7"/>
    </row>
    <row r="61486" spans="15:15" x14ac:dyDescent="0.25">
      <c r="O61486" s="7"/>
    </row>
    <row r="61487" spans="15:15" x14ac:dyDescent="0.25">
      <c r="O61487" s="7"/>
    </row>
    <row r="61488" spans="15:15" x14ac:dyDescent="0.25">
      <c r="O61488" s="7"/>
    </row>
    <row r="61489" spans="15:15" x14ac:dyDescent="0.25">
      <c r="O61489" s="7"/>
    </row>
    <row r="61514" spans="15:15" x14ac:dyDescent="0.25">
      <c r="O61514" s="7"/>
    </row>
    <row r="61515" spans="15:15" x14ac:dyDescent="0.25">
      <c r="O61515" s="7"/>
    </row>
    <row r="61516" spans="15:15" x14ac:dyDescent="0.25">
      <c r="O61516" s="7"/>
    </row>
    <row r="61517" spans="15:15" x14ac:dyDescent="0.25">
      <c r="O61517" s="7"/>
    </row>
    <row r="61518" spans="15:15" x14ac:dyDescent="0.25">
      <c r="O61518" s="7"/>
    </row>
    <row r="61519" spans="15:15" x14ac:dyDescent="0.25">
      <c r="O61519" s="7"/>
    </row>
    <row r="61520" spans="15:15" x14ac:dyDescent="0.25">
      <c r="O61520" s="7"/>
    </row>
    <row r="61521" spans="15:15" x14ac:dyDescent="0.25">
      <c r="O61521" s="7"/>
    </row>
    <row r="61522" spans="15:15" x14ac:dyDescent="0.25">
      <c r="O61522" s="7"/>
    </row>
    <row r="61523" spans="15:15" x14ac:dyDescent="0.25">
      <c r="O61523" s="7"/>
    </row>
    <row r="61524" spans="15:15" x14ac:dyDescent="0.25">
      <c r="O61524" s="7"/>
    </row>
    <row r="61525" spans="15:15" x14ac:dyDescent="0.25">
      <c r="O61525" s="7"/>
    </row>
    <row r="61526" spans="15:15" x14ac:dyDescent="0.25">
      <c r="O61526" s="7"/>
    </row>
    <row r="61527" spans="15:15" x14ac:dyDescent="0.25">
      <c r="O61527" s="7"/>
    </row>
    <row r="61528" spans="15:15" x14ac:dyDescent="0.25">
      <c r="O61528" s="7"/>
    </row>
    <row r="61529" spans="15:15" x14ac:dyDescent="0.25">
      <c r="O61529" s="7"/>
    </row>
    <row r="61530" spans="15:15" x14ac:dyDescent="0.25">
      <c r="O61530" s="7"/>
    </row>
    <row r="61531" spans="15:15" x14ac:dyDescent="0.25">
      <c r="O61531" s="7"/>
    </row>
    <row r="61532" spans="15:15" x14ac:dyDescent="0.25">
      <c r="O61532" s="7"/>
    </row>
    <row r="61533" spans="15:15" x14ac:dyDescent="0.25">
      <c r="O61533" s="7"/>
    </row>
    <row r="61534" spans="15:15" x14ac:dyDescent="0.25">
      <c r="O61534" s="7"/>
    </row>
    <row r="61535" spans="15:15" x14ac:dyDescent="0.25">
      <c r="O61535" s="7"/>
    </row>
    <row r="61536" spans="15:15" x14ac:dyDescent="0.25">
      <c r="O61536" s="7"/>
    </row>
    <row r="61537" spans="15:15" x14ac:dyDescent="0.25">
      <c r="O61537" s="7"/>
    </row>
    <row r="61538" spans="15:15" x14ac:dyDescent="0.25">
      <c r="O61538" s="7"/>
    </row>
    <row r="61539" spans="15:15" x14ac:dyDescent="0.25">
      <c r="O61539" s="7"/>
    </row>
    <row r="61540" spans="15:15" x14ac:dyDescent="0.25">
      <c r="O61540" s="7"/>
    </row>
    <row r="61541" spans="15:15" x14ac:dyDescent="0.25">
      <c r="O61541" s="7"/>
    </row>
    <row r="61542" spans="15:15" x14ac:dyDescent="0.25">
      <c r="O61542" s="7"/>
    </row>
    <row r="61543" spans="15:15" x14ac:dyDescent="0.25">
      <c r="O61543" s="7"/>
    </row>
    <row r="61544" spans="15:15" x14ac:dyDescent="0.25">
      <c r="O61544" s="7"/>
    </row>
    <row r="61545" spans="15:15" x14ac:dyDescent="0.25">
      <c r="O61545" s="7"/>
    </row>
    <row r="61546" spans="15:15" x14ac:dyDescent="0.25">
      <c r="O61546" s="7"/>
    </row>
    <row r="61547" spans="15:15" x14ac:dyDescent="0.25">
      <c r="O61547" s="7"/>
    </row>
    <row r="61548" spans="15:15" x14ac:dyDescent="0.25">
      <c r="O61548" s="7"/>
    </row>
    <row r="61549" spans="15:15" x14ac:dyDescent="0.25">
      <c r="O61549" s="7"/>
    </row>
    <row r="61550" spans="15:15" x14ac:dyDescent="0.25">
      <c r="O61550" s="7"/>
    </row>
    <row r="61551" spans="15:15" x14ac:dyDescent="0.25">
      <c r="O61551" s="7"/>
    </row>
    <row r="61552" spans="15:15" x14ac:dyDescent="0.25">
      <c r="O61552" s="7"/>
    </row>
    <row r="61553" spans="15:15" x14ac:dyDescent="0.25">
      <c r="O61553" s="7"/>
    </row>
    <row r="61554" spans="15:15" x14ac:dyDescent="0.25">
      <c r="O61554" s="7"/>
    </row>
    <row r="61555" spans="15:15" x14ac:dyDescent="0.25">
      <c r="O61555" s="7"/>
    </row>
    <row r="61556" spans="15:15" x14ac:dyDescent="0.25">
      <c r="O61556" s="7"/>
    </row>
    <row r="61557" spans="15:15" x14ac:dyDescent="0.25">
      <c r="O61557" s="7"/>
    </row>
    <row r="61558" spans="15:15" x14ac:dyDescent="0.25">
      <c r="O61558" s="7"/>
    </row>
    <row r="61559" spans="15:15" x14ac:dyDescent="0.25">
      <c r="O61559" s="7"/>
    </row>
    <row r="61560" spans="15:15" x14ac:dyDescent="0.25">
      <c r="O61560" s="7"/>
    </row>
    <row r="61561" spans="15:15" x14ac:dyDescent="0.25">
      <c r="O61561" s="7"/>
    </row>
    <row r="61562" spans="15:15" x14ac:dyDescent="0.25">
      <c r="O61562" s="7"/>
    </row>
    <row r="61563" spans="15:15" x14ac:dyDescent="0.25">
      <c r="O61563" s="7"/>
    </row>
    <row r="61564" spans="15:15" x14ac:dyDescent="0.25">
      <c r="O61564" s="7"/>
    </row>
    <row r="61565" spans="15:15" x14ac:dyDescent="0.25">
      <c r="O61565" s="7"/>
    </row>
    <row r="61566" spans="15:15" x14ac:dyDescent="0.25">
      <c r="O61566" s="7"/>
    </row>
    <row r="61567" spans="15:15" x14ac:dyDescent="0.25">
      <c r="O61567" s="7"/>
    </row>
    <row r="61568" spans="15:15" x14ac:dyDescent="0.25">
      <c r="O61568" s="7"/>
    </row>
    <row r="61569" spans="15:15" x14ac:dyDescent="0.25">
      <c r="O61569" s="7"/>
    </row>
    <row r="61570" spans="15:15" x14ac:dyDescent="0.25">
      <c r="O61570" s="7"/>
    </row>
    <row r="61571" spans="15:15" x14ac:dyDescent="0.25">
      <c r="O61571" s="7"/>
    </row>
    <row r="61572" spans="15:15" x14ac:dyDescent="0.25">
      <c r="O61572" s="7"/>
    </row>
    <row r="61573" spans="15:15" x14ac:dyDescent="0.25">
      <c r="O61573" s="7"/>
    </row>
    <row r="61574" spans="15:15" x14ac:dyDescent="0.25">
      <c r="O61574" s="7"/>
    </row>
    <row r="61575" spans="15:15" x14ac:dyDescent="0.25">
      <c r="O61575" s="7"/>
    </row>
    <row r="61576" spans="15:15" x14ac:dyDescent="0.25">
      <c r="O61576" s="7"/>
    </row>
    <row r="61577" spans="15:15" x14ac:dyDescent="0.25">
      <c r="O61577" s="7"/>
    </row>
    <row r="61578" spans="15:15" x14ac:dyDescent="0.25">
      <c r="O61578" s="7"/>
    </row>
    <row r="61579" spans="15:15" x14ac:dyDescent="0.25">
      <c r="O61579" s="7"/>
    </row>
    <row r="61580" spans="15:15" x14ac:dyDescent="0.25">
      <c r="O61580" s="7"/>
    </row>
    <row r="61581" spans="15:15" x14ac:dyDescent="0.25">
      <c r="O61581" s="7"/>
    </row>
    <row r="61582" spans="15:15" x14ac:dyDescent="0.25">
      <c r="O61582" s="7"/>
    </row>
    <row r="61583" spans="15:15" x14ac:dyDescent="0.25">
      <c r="O61583" s="7"/>
    </row>
    <row r="61584" spans="15:15" x14ac:dyDescent="0.25">
      <c r="O61584" s="7"/>
    </row>
    <row r="61585" spans="15:15" x14ac:dyDescent="0.25">
      <c r="O61585" s="7"/>
    </row>
    <row r="61586" spans="15:15" x14ac:dyDescent="0.25">
      <c r="O61586" s="7"/>
    </row>
    <row r="61587" spans="15:15" x14ac:dyDescent="0.25">
      <c r="O61587" s="7"/>
    </row>
    <row r="61588" spans="15:15" x14ac:dyDescent="0.25">
      <c r="O61588" s="7"/>
    </row>
    <row r="61589" spans="15:15" x14ac:dyDescent="0.25">
      <c r="O61589" s="7"/>
    </row>
    <row r="61590" spans="15:15" x14ac:dyDescent="0.25">
      <c r="O61590" s="7"/>
    </row>
    <row r="61591" spans="15:15" x14ac:dyDescent="0.25">
      <c r="O61591" s="7"/>
    </row>
    <row r="61592" spans="15:15" x14ac:dyDescent="0.25">
      <c r="O61592" s="7"/>
    </row>
    <row r="61593" spans="15:15" x14ac:dyDescent="0.25">
      <c r="O61593" s="7"/>
    </row>
    <row r="61594" spans="15:15" x14ac:dyDescent="0.25">
      <c r="O61594" s="7"/>
    </row>
    <row r="61595" spans="15:15" x14ac:dyDescent="0.25">
      <c r="O61595" s="7"/>
    </row>
    <row r="61596" spans="15:15" x14ac:dyDescent="0.25">
      <c r="O61596" s="7"/>
    </row>
    <row r="61597" spans="15:15" x14ac:dyDescent="0.25">
      <c r="O61597" s="7"/>
    </row>
    <row r="61598" spans="15:15" x14ac:dyDescent="0.25">
      <c r="O61598" s="7"/>
    </row>
    <row r="61599" spans="15:15" x14ac:dyDescent="0.25">
      <c r="O61599" s="7"/>
    </row>
    <row r="61600" spans="15:15" x14ac:dyDescent="0.25">
      <c r="O61600" s="7"/>
    </row>
    <row r="61601" spans="15:15" x14ac:dyDescent="0.25">
      <c r="O61601" s="7"/>
    </row>
    <row r="61602" spans="15:15" x14ac:dyDescent="0.25">
      <c r="O61602" s="7"/>
    </row>
    <row r="61603" spans="15:15" x14ac:dyDescent="0.25">
      <c r="O61603" s="7"/>
    </row>
    <row r="61604" spans="15:15" x14ac:dyDescent="0.25">
      <c r="O61604" s="7"/>
    </row>
    <row r="61605" spans="15:15" x14ac:dyDescent="0.25">
      <c r="O61605" s="7"/>
    </row>
    <row r="61606" spans="15:15" x14ac:dyDescent="0.25">
      <c r="O61606" s="7"/>
    </row>
    <row r="61607" spans="15:15" x14ac:dyDescent="0.25">
      <c r="O61607" s="7"/>
    </row>
    <row r="61608" spans="15:15" x14ac:dyDescent="0.25">
      <c r="O61608" s="7"/>
    </row>
    <row r="61609" spans="15:15" x14ac:dyDescent="0.25">
      <c r="O61609" s="7"/>
    </row>
    <row r="61610" spans="15:15" x14ac:dyDescent="0.25">
      <c r="O61610" s="7"/>
    </row>
    <row r="61611" spans="15:15" x14ac:dyDescent="0.25">
      <c r="O61611" s="7"/>
    </row>
    <row r="61612" spans="15:15" x14ac:dyDescent="0.25">
      <c r="O61612" s="7"/>
    </row>
    <row r="61613" spans="15:15" x14ac:dyDescent="0.25">
      <c r="O61613" s="7"/>
    </row>
    <row r="61614" spans="15:15" x14ac:dyDescent="0.25">
      <c r="O61614" s="7"/>
    </row>
    <row r="61615" spans="15:15" x14ac:dyDescent="0.25">
      <c r="O61615" s="7"/>
    </row>
    <row r="61616" spans="15:15" x14ac:dyDescent="0.25">
      <c r="O61616" s="7"/>
    </row>
    <row r="61617" spans="15:15" x14ac:dyDescent="0.25">
      <c r="O61617" s="7"/>
    </row>
    <row r="61618" spans="15:15" x14ac:dyDescent="0.25">
      <c r="O61618" s="7"/>
    </row>
    <row r="61619" spans="15:15" x14ac:dyDescent="0.25">
      <c r="O61619" s="7"/>
    </row>
    <row r="61620" spans="15:15" x14ac:dyDescent="0.25">
      <c r="O61620" s="7"/>
    </row>
    <row r="61621" spans="15:15" x14ac:dyDescent="0.25">
      <c r="O61621" s="7"/>
    </row>
    <row r="61622" spans="15:15" x14ac:dyDescent="0.25">
      <c r="O61622" s="7"/>
    </row>
    <row r="61623" spans="15:15" x14ac:dyDescent="0.25">
      <c r="O61623" s="7"/>
    </row>
    <row r="61624" spans="15:15" x14ac:dyDescent="0.25">
      <c r="O61624" s="7"/>
    </row>
    <row r="61625" spans="15:15" x14ac:dyDescent="0.25">
      <c r="O61625" s="7"/>
    </row>
    <row r="61626" spans="15:15" x14ac:dyDescent="0.25">
      <c r="O61626" s="7"/>
    </row>
    <row r="61627" spans="15:15" x14ac:dyDescent="0.25">
      <c r="O61627" s="7"/>
    </row>
    <row r="61628" spans="15:15" x14ac:dyDescent="0.25">
      <c r="O61628" s="7"/>
    </row>
    <row r="61629" spans="15:15" x14ac:dyDescent="0.25">
      <c r="O61629" s="7"/>
    </row>
    <row r="61630" spans="15:15" x14ac:dyDescent="0.25">
      <c r="O61630" s="7"/>
    </row>
    <row r="61631" spans="15:15" x14ac:dyDescent="0.25">
      <c r="O61631" s="7"/>
    </row>
    <row r="61632" spans="15:15" x14ac:dyDescent="0.25">
      <c r="O61632" s="7"/>
    </row>
    <row r="61633" spans="15:15" x14ac:dyDescent="0.25">
      <c r="O61633" s="7"/>
    </row>
    <row r="61634" spans="15:15" x14ac:dyDescent="0.25">
      <c r="O61634" s="7"/>
    </row>
    <row r="61635" spans="15:15" x14ac:dyDescent="0.25">
      <c r="O61635" s="7"/>
    </row>
    <row r="61636" spans="15:15" x14ac:dyDescent="0.25">
      <c r="O61636" s="7"/>
    </row>
    <row r="61637" spans="15:15" x14ac:dyDescent="0.25">
      <c r="O61637" s="7"/>
    </row>
    <row r="61638" spans="15:15" x14ac:dyDescent="0.25">
      <c r="O61638" s="7"/>
    </row>
    <row r="61639" spans="15:15" x14ac:dyDescent="0.25">
      <c r="O61639" s="7"/>
    </row>
    <row r="61640" spans="15:15" x14ac:dyDescent="0.25">
      <c r="O61640" s="7"/>
    </row>
    <row r="61641" spans="15:15" x14ac:dyDescent="0.25">
      <c r="O61641" s="7"/>
    </row>
    <row r="61642" spans="15:15" x14ac:dyDescent="0.25">
      <c r="O61642" s="7"/>
    </row>
    <row r="61643" spans="15:15" x14ac:dyDescent="0.25">
      <c r="O61643" s="7"/>
    </row>
    <row r="61644" spans="15:15" x14ac:dyDescent="0.25">
      <c r="O61644" s="7"/>
    </row>
    <row r="61645" spans="15:15" x14ac:dyDescent="0.25">
      <c r="O61645" s="7"/>
    </row>
    <row r="61646" spans="15:15" x14ac:dyDescent="0.25">
      <c r="O61646" s="7"/>
    </row>
    <row r="61647" spans="15:15" x14ac:dyDescent="0.25">
      <c r="O61647" s="7"/>
    </row>
    <row r="61648" spans="15:15" x14ac:dyDescent="0.25">
      <c r="O61648" s="7"/>
    </row>
    <row r="61649" spans="15:15" x14ac:dyDescent="0.25">
      <c r="O61649" s="7"/>
    </row>
    <row r="61650" spans="15:15" x14ac:dyDescent="0.25">
      <c r="O61650" s="7"/>
    </row>
    <row r="61651" spans="15:15" x14ac:dyDescent="0.25">
      <c r="O61651" s="7"/>
    </row>
    <row r="61652" spans="15:15" x14ac:dyDescent="0.25">
      <c r="O61652" s="7"/>
    </row>
    <row r="61653" spans="15:15" x14ac:dyDescent="0.25">
      <c r="O61653" s="7"/>
    </row>
    <row r="61654" spans="15:15" x14ac:dyDescent="0.25">
      <c r="O61654" s="7"/>
    </row>
    <row r="61655" spans="15:15" x14ac:dyDescent="0.25">
      <c r="O61655" s="7"/>
    </row>
    <row r="61656" spans="15:15" x14ac:dyDescent="0.25">
      <c r="O61656" s="7"/>
    </row>
    <row r="61657" spans="15:15" x14ac:dyDescent="0.25">
      <c r="O61657" s="7"/>
    </row>
    <row r="61658" spans="15:15" x14ac:dyDescent="0.25">
      <c r="O61658" s="7"/>
    </row>
    <row r="61659" spans="15:15" x14ac:dyDescent="0.25">
      <c r="O61659" s="7"/>
    </row>
    <row r="61660" spans="15:15" x14ac:dyDescent="0.25">
      <c r="O61660" s="7"/>
    </row>
    <row r="61661" spans="15:15" x14ac:dyDescent="0.25">
      <c r="O61661" s="7"/>
    </row>
    <row r="61662" spans="15:15" x14ac:dyDescent="0.25">
      <c r="O61662" s="7"/>
    </row>
    <row r="61663" spans="15:15" x14ac:dyDescent="0.25">
      <c r="O61663" s="7"/>
    </row>
    <row r="61664" spans="15:15" x14ac:dyDescent="0.25">
      <c r="O61664" s="7"/>
    </row>
    <row r="61665" spans="15:15" x14ac:dyDescent="0.25">
      <c r="O61665" s="7"/>
    </row>
    <row r="61666" spans="15:15" x14ac:dyDescent="0.25">
      <c r="O61666" s="7"/>
    </row>
    <row r="61667" spans="15:15" x14ac:dyDescent="0.25">
      <c r="O61667" s="7"/>
    </row>
    <row r="61668" spans="15:15" x14ac:dyDescent="0.25">
      <c r="O61668" s="7"/>
    </row>
    <row r="61669" spans="15:15" x14ac:dyDescent="0.25">
      <c r="O61669" s="7"/>
    </row>
    <row r="61670" spans="15:15" x14ac:dyDescent="0.25">
      <c r="O61670" s="7"/>
    </row>
    <row r="61671" spans="15:15" x14ac:dyDescent="0.25">
      <c r="O61671" s="7"/>
    </row>
    <row r="61672" spans="15:15" x14ac:dyDescent="0.25">
      <c r="O61672" s="7"/>
    </row>
    <row r="61673" spans="15:15" x14ac:dyDescent="0.25">
      <c r="O61673" s="7"/>
    </row>
    <row r="61674" spans="15:15" x14ac:dyDescent="0.25">
      <c r="O61674" s="7"/>
    </row>
    <row r="61675" spans="15:15" x14ac:dyDescent="0.25">
      <c r="O61675" s="7"/>
    </row>
    <row r="61676" spans="15:15" x14ac:dyDescent="0.25">
      <c r="O61676" s="7"/>
    </row>
    <row r="61677" spans="15:15" x14ac:dyDescent="0.25">
      <c r="O61677" s="7"/>
    </row>
    <row r="61678" spans="15:15" x14ac:dyDescent="0.25">
      <c r="O61678" s="7"/>
    </row>
    <row r="61679" spans="15:15" x14ac:dyDescent="0.25">
      <c r="O61679" s="7"/>
    </row>
    <row r="61680" spans="15:15" x14ac:dyDescent="0.25">
      <c r="O61680" s="7"/>
    </row>
    <row r="61681" spans="15:15" x14ac:dyDescent="0.25">
      <c r="O61681" s="7"/>
    </row>
    <row r="61682" spans="15:15" x14ac:dyDescent="0.25">
      <c r="O61682" s="7"/>
    </row>
    <row r="61683" spans="15:15" x14ac:dyDescent="0.25">
      <c r="O61683" s="7"/>
    </row>
    <row r="61684" spans="15:15" x14ac:dyDescent="0.25">
      <c r="O61684" s="7"/>
    </row>
    <row r="61685" spans="15:15" x14ac:dyDescent="0.25">
      <c r="O61685" s="7"/>
    </row>
    <row r="61686" spans="15:15" x14ac:dyDescent="0.25">
      <c r="O61686" s="7"/>
    </row>
    <row r="61687" spans="15:15" x14ac:dyDescent="0.25">
      <c r="O61687" s="7"/>
    </row>
    <row r="61688" spans="15:15" x14ac:dyDescent="0.25">
      <c r="O61688" s="7"/>
    </row>
    <row r="61689" spans="15:15" x14ac:dyDescent="0.25">
      <c r="O61689" s="7"/>
    </row>
    <row r="61690" spans="15:15" x14ac:dyDescent="0.25">
      <c r="O61690" s="7"/>
    </row>
    <row r="61691" spans="15:15" x14ac:dyDescent="0.25">
      <c r="O61691" s="7"/>
    </row>
    <row r="61692" spans="15:15" x14ac:dyDescent="0.25">
      <c r="O61692" s="7"/>
    </row>
    <row r="61693" spans="15:15" x14ac:dyDescent="0.25">
      <c r="O61693" s="7"/>
    </row>
    <row r="61694" spans="15:15" x14ac:dyDescent="0.25">
      <c r="O61694" s="7"/>
    </row>
    <row r="61695" spans="15:15" x14ac:dyDescent="0.25">
      <c r="O61695" s="7"/>
    </row>
    <row r="61696" spans="15:15" x14ac:dyDescent="0.25">
      <c r="O61696" s="7"/>
    </row>
    <row r="61697" spans="15:15" x14ac:dyDescent="0.25">
      <c r="O61697" s="7"/>
    </row>
    <row r="61698" spans="15:15" x14ac:dyDescent="0.25">
      <c r="O61698" s="7"/>
    </row>
    <row r="61699" spans="15:15" x14ac:dyDescent="0.25">
      <c r="O61699" s="7"/>
    </row>
    <row r="61700" spans="15:15" x14ac:dyDescent="0.25">
      <c r="O61700" s="7"/>
    </row>
    <row r="61701" spans="15:15" x14ac:dyDescent="0.25">
      <c r="O61701" s="7"/>
    </row>
    <row r="61702" spans="15:15" x14ac:dyDescent="0.25">
      <c r="O61702" s="7"/>
    </row>
    <row r="61703" spans="15:15" x14ac:dyDescent="0.25">
      <c r="O61703" s="7"/>
    </row>
    <row r="61704" spans="15:15" x14ac:dyDescent="0.25">
      <c r="O61704" s="7"/>
    </row>
    <row r="61705" spans="15:15" x14ac:dyDescent="0.25">
      <c r="O61705" s="7"/>
    </row>
    <row r="61706" spans="15:15" x14ac:dyDescent="0.25">
      <c r="O61706" s="7"/>
    </row>
    <row r="61707" spans="15:15" x14ac:dyDescent="0.25">
      <c r="O61707" s="7"/>
    </row>
    <row r="61708" spans="15:15" x14ac:dyDescent="0.25">
      <c r="O61708" s="7"/>
    </row>
    <row r="61709" spans="15:15" x14ac:dyDescent="0.25">
      <c r="O61709" s="7"/>
    </row>
    <row r="61710" spans="15:15" x14ac:dyDescent="0.25">
      <c r="O61710" s="7"/>
    </row>
    <row r="61711" spans="15:15" x14ac:dyDescent="0.25">
      <c r="O61711" s="7"/>
    </row>
    <row r="61712" spans="15:15" x14ac:dyDescent="0.25">
      <c r="O61712" s="7"/>
    </row>
    <row r="61713" spans="15:15" x14ac:dyDescent="0.25">
      <c r="O61713" s="7"/>
    </row>
    <row r="61714" spans="15:15" x14ac:dyDescent="0.25">
      <c r="O61714" s="7"/>
    </row>
    <row r="61715" spans="15:15" x14ac:dyDescent="0.25">
      <c r="O61715" s="7"/>
    </row>
    <row r="61716" spans="15:15" x14ac:dyDescent="0.25">
      <c r="O61716" s="7"/>
    </row>
    <row r="61717" spans="15:15" x14ac:dyDescent="0.25">
      <c r="O61717" s="7"/>
    </row>
    <row r="61718" spans="15:15" x14ac:dyDescent="0.25">
      <c r="O61718" s="7"/>
    </row>
    <row r="61719" spans="15:15" x14ac:dyDescent="0.25">
      <c r="O61719" s="7"/>
    </row>
    <row r="61720" spans="15:15" x14ac:dyDescent="0.25">
      <c r="O61720" s="7"/>
    </row>
    <row r="61721" spans="15:15" x14ac:dyDescent="0.25">
      <c r="O61721" s="7"/>
    </row>
    <row r="61722" spans="15:15" x14ac:dyDescent="0.25">
      <c r="O61722" s="7"/>
    </row>
    <row r="61723" spans="15:15" x14ac:dyDescent="0.25">
      <c r="O61723" s="7"/>
    </row>
    <row r="61724" spans="15:15" x14ac:dyDescent="0.25">
      <c r="O61724" s="7"/>
    </row>
    <row r="61725" spans="15:15" x14ac:dyDescent="0.25">
      <c r="O61725" s="7"/>
    </row>
    <row r="61726" spans="15:15" x14ac:dyDescent="0.25">
      <c r="O61726" s="7"/>
    </row>
    <row r="61727" spans="15:15" x14ac:dyDescent="0.25">
      <c r="O61727" s="7"/>
    </row>
    <row r="61728" spans="15:15" x14ac:dyDescent="0.25">
      <c r="O61728" s="7"/>
    </row>
    <row r="61729" spans="15:15" x14ac:dyDescent="0.25">
      <c r="O61729" s="7"/>
    </row>
    <row r="61730" spans="15:15" x14ac:dyDescent="0.25">
      <c r="O61730" s="7"/>
    </row>
    <row r="61731" spans="15:15" x14ac:dyDescent="0.25">
      <c r="O61731" s="7"/>
    </row>
    <row r="61732" spans="15:15" x14ac:dyDescent="0.25">
      <c r="O61732" s="7"/>
    </row>
    <row r="61733" spans="15:15" x14ac:dyDescent="0.25">
      <c r="O61733" s="7"/>
    </row>
    <row r="61734" spans="15:15" x14ac:dyDescent="0.25">
      <c r="O61734" s="7"/>
    </row>
    <row r="61735" spans="15:15" x14ac:dyDescent="0.25">
      <c r="O61735" s="7"/>
    </row>
    <row r="61736" spans="15:15" x14ac:dyDescent="0.25">
      <c r="O61736" s="7"/>
    </row>
    <row r="61737" spans="15:15" x14ac:dyDescent="0.25">
      <c r="O61737" s="7"/>
    </row>
    <row r="61738" spans="15:15" x14ac:dyDescent="0.25">
      <c r="O61738" s="7"/>
    </row>
    <row r="61739" spans="15:15" x14ac:dyDescent="0.25">
      <c r="O61739" s="7"/>
    </row>
    <row r="61740" spans="15:15" x14ac:dyDescent="0.25">
      <c r="O61740" s="7"/>
    </row>
    <row r="61741" spans="15:15" x14ac:dyDescent="0.25">
      <c r="O61741" s="7"/>
    </row>
    <row r="61742" spans="15:15" x14ac:dyDescent="0.25">
      <c r="O61742" s="7"/>
    </row>
    <row r="61743" spans="15:15" x14ac:dyDescent="0.25">
      <c r="O61743" s="7"/>
    </row>
    <row r="61744" spans="15:15" x14ac:dyDescent="0.25">
      <c r="O61744" s="7"/>
    </row>
    <row r="61745" spans="15:15" x14ac:dyDescent="0.25">
      <c r="O61745" s="7"/>
    </row>
    <row r="61746" spans="15:15" x14ac:dyDescent="0.25">
      <c r="O61746" s="7"/>
    </row>
    <row r="61747" spans="15:15" x14ac:dyDescent="0.25">
      <c r="O61747" s="7"/>
    </row>
    <row r="61748" spans="15:15" x14ac:dyDescent="0.25">
      <c r="O61748" s="7"/>
    </row>
    <row r="61749" spans="15:15" x14ac:dyDescent="0.25">
      <c r="O61749" s="7"/>
    </row>
    <row r="61750" spans="15:15" x14ac:dyDescent="0.25">
      <c r="O61750" s="7"/>
    </row>
    <row r="61751" spans="15:15" x14ac:dyDescent="0.25">
      <c r="O61751" s="7"/>
    </row>
    <row r="61752" spans="15:15" x14ac:dyDescent="0.25">
      <c r="O61752" s="7"/>
    </row>
    <row r="61753" spans="15:15" x14ac:dyDescent="0.25">
      <c r="O61753" s="7"/>
    </row>
    <row r="61778" spans="15:15" x14ac:dyDescent="0.25">
      <c r="O61778" s="7"/>
    </row>
    <row r="61779" spans="15:15" x14ac:dyDescent="0.25">
      <c r="O61779" s="7"/>
    </row>
    <row r="61780" spans="15:15" x14ac:dyDescent="0.25">
      <c r="O61780" s="7"/>
    </row>
    <row r="61781" spans="15:15" x14ac:dyDescent="0.25">
      <c r="O61781" s="7"/>
    </row>
    <row r="61782" spans="15:15" x14ac:dyDescent="0.25">
      <c r="O61782" s="7"/>
    </row>
    <row r="61783" spans="15:15" x14ac:dyDescent="0.25">
      <c r="O61783" s="7"/>
    </row>
    <row r="61784" spans="15:15" x14ac:dyDescent="0.25">
      <c r="O61784" s="7"/>
    </row>
    <row r="61785" spans="15:15" x14ac:dyDescent="0.25">
      <c r="O61785" s="7"/>
    </row>
    <row r="61786" spans="15:15" x14ac:dyDescent="0.25">
      <c r="O61786" s="7"/>
    </row>
    <row r="61787" spans="15:15" x14ac:dyDescent="0.25">
      <c r="O61787" s="7"/>
    </row>
    <row r="61788" spans="15:15" x14ac:dyDescent="0.25">
      <c r="O61788" s="7"/>
    </row>
    <row r="61789" spans="15:15" x14ac:dyDescent="0.25">
      <c r="O61789" s="7"/>
    </row>
    <row r="61790" spans="15:15" x14ac:dyDescent="0.25">
      <c r="O61790" s="7"/>
    </row>
    <row r="61791" spans="15:15" x14ac:dyDescent="0.25">
      <c r="O61791" s="7"/>
    </row>
    <row r="61792" spans="15:15" x14ac:dyDescent="0.25">
      <c r="O61792" s="7"/>
    </row>
    <row r="61793" spans="15:15" x14ac:dyDescent="0.25">
      <c r="O61793" s="7"/>
    </row>
    <row r="61794" spans="15:15" x14ac:dyDescent="0.25">
      <c r="O61794" s="7"/>
    </row>
    <row r="61795" spans="15:15" x14ac:dyDescent="0.25">
      <c r="O61795" s="7"/>
    </row>
    <row r="61796" spans="15:15" x14ac:dyDescent="0.25">
      <c r="O61796" s="7"/>
    </row>
    <row r="61797" spans="15:15" x14ac:dyDescent="0.25">
      <c r="O61797" s="7"/>
    </row>
    <row r="61798" spans="15:15" x14ac:dyDescent="0.25">
      <c r="O61798" s="7"/>
    </row>
    <row r="61799" spans="15:15" x14ac:dyDescent="0.25">
      <c r="O61799" s="7"/>
    </row>
    <row r="61800" spans="15:15" x14ac:dyDescent="0.25">
      <c r="O61800" s="7"/>
    </row>
    <row r="61801" spans="15:15" x14ac:dyDescent="0.25">
      <c r="O61801" s="7"/>
    </row>
    <row r="61802" spans="15:15" x14ac:dyDescent="0.25">
      <c r="O61802" s="7"/>
    </row>
    <row r="61803" spans="15:15" x14ac:dyDescent="0.25">
      <c r="O61803" s="7"/>
    </row>
    <row r="61804" spans="15:15" x14ac:dyDescent="0.25">
      <c r="O61804" s="7"/>
    </row>
    <row r="61805" spans="15:15" x14ac:dyDescent="0.25">
      <c r="O61805" s="7"/>
    </row>
    <row r="61806" spans="15:15" x14ac:dyDescent="0.25">
      <c r="O61806" s="7"/>
    </row>
    <row r="61807" spans="15:15" x14ac:dyDescent="0.25">
      <c r="O61807" s="7"/>
    </row>
    <row r="61808" spans="15:15" x14ac:dyDescent="0.25">
      <c r="O61808" s="7"/>
    </row>
    <row r="61809" spans="15:15" x14ac:dyDescent="0.25">
      <c r="O61809" s="7"/>
    </row>
    <row r="61810" spans="15:15" x14ac:dyDescent="0.25">
      <c r="O61810" s="7"/>
    </row>
    <row r="61811" spans="15:15" x14ac:dyDescent="0.25">
      <c r="O61811" s="7"/>
    </row>
    <row r="61812" spans="15:15" x14ac:dyDescent="0.25">
      <c r="O61812" s="7"/>
    </row>
    <row r="61813" spans="15:15" x14ac:dyDescent="0.25">
      <c r="O61813" s="7"/>
    </row>
    <row r="61814" spans="15:15" x14ac:dyDescent="0.25">
      <c r="O61814" s="7"/>
    </row>
    <row r="61815" spans="15:15" x14ac:dyDescent="0.25">
      <c r="O61815" s="7"/>
    </row>
    <row r="61816" spans="15:15" x14ac:dyDescent="0.25">
      <c r="O61816" s="7"/>
    </row>
    <row r="61817" spans="15:15" x14ac:dyDescent="0.25">
      <c r="O61817" s="7"/>
    </row>
    <row r="61818" spans="15:15" x14ac:dyDescent="0.25">
      <c r="O61818" s="7"/>
    </row>
    <row r="61819" spans="15:15" x14ac:dyDescent="0.25">
      <c r="O61819" s="7"/>
    </row>
    <row r="61820" spans="15:15" x14ac:dyDescent="0.25">
      <c r="O61820" s="7"/>
    </row>
    <row r="61821" spans="15:15" x14ac:dyDescent="0.25">
      <c r="O61821" s="7"/>
    </row>
    <row r="61822" spans="15:15" x14ac:dyDescent="0.25">
      <c r="O61822" s="7"/>
    </row>
    <row r="61823" spans="15:15" x14ac:dyDescent="0.25">
      <c r="O61823" s="7"/>
    </row>
    <row r="61824" spans="15:15" x14ac:dyDescent="0.25">
      <c r="O61824" s="7"/>
    </row>
    <row r="61825" spans="15:15" x14ac:dyDescent="0.25">
      <c r="O61825" s="7"/>
    </row>
    <row r="61826" spans="15:15" x14ac:dyDescent="0.25">
      <c r="O61826" s="7"/>
    </row>
    <row r="61827" spans="15:15" x14ac:dyDescent="0.25">
      <c r="O61827" s="7"/>
    </row>
    <row r="61828" spans="15:15" x14ac:dyDescent="0.25">
      <c r="O61828" s="7"/>
    </row>
    <row r="61829" spans="15:15" x14ac:dyDescent="0.25">
      <c r="O61829" s="7"/>
    </row>
    <row r="61830" spans="15:15" x14ac:dyDescent="0.25">
      <c r="O61830" s="7"/>
    </row>
    <row r="61831" spans="15:15" x14ac:dyDescent="0.25">
      <c r="O61831" s="7"/>
    </row>
    <row r="61832" spans="15:15" x14ac:dyDescent="0.25">
      <c r="O61832" s="7"/>
    </row>
    <row r="61833" spans="15:15" x14ac:dyDescent="0.25">
      <c r="O61833" s="7"/>
    </row>
    <row r="61834" spans="15:15" x14ac:dyDescent="0.25">
      <c r="O61834" s="7"/>
    </row>
    <row r="61835" spans="15:15" x14ac:dyDescent="0.25">
      <c r="O61835" s="7"/>
    </row>
    <row r="61836" spans="15:15" x14ac:dyDescent="0.25">
      <c r="O61836" s="7"/>
    </row>
    <row r="61837" spans="15:15" x14ac:dyDescent="0.25">
      <c r="O61837" s="7"/>
    </row>
    <row r="61838" spans="15:15" x14ac:dyDescent="0.25">
      <c r="O61838" s="7"/>
    </row>
    <row r="61839" spans="15:15" x14ac:dyDescent="0.25">
      <c r="O61839" s="7"/>
    </row>
    <row r="61840" spans="15:15" x14ac:dyDescent="0.25">
      <c r="O61840" s="7"/>
    </row>
    <row r="61841" spans="15:15" x14ac:dyDescent="0.25">
      <c r="O61841" s="7"/>
    </row>
    <row r="61842" spans="15:15" x14ac:dyDescent="0.25">
      <c r="O61842" s="7"/>
    </row>
    <row r="61843" spans="15:15" x14ac:dyDescent="0.25">
      <c r="O61843" s="7"/>
    </row>
    <row r="61844" spans="15:15" x14ac:dyDescent="0.25">
      <c r="O61844" s="7"/>
    </row>
    <row r="61845" spans="15:15" x14ac:dyDescent="0.25">
      <c r="O61845" s="7"/>
    </row>
    <row r="61846" spans="15:15" x14ac:dyDescent="0.25">
      <c r="O61846" s="7"/>
    </row>
    <row r="61847" spans="15:15" x14ac:dyDescent="0.25">
      <c r="O61847" s="7"/>
    </row>
    <row r="61848" spans="15:15" x14ac:dyDescent="0.25">
      <c r="O61848" s="7"/>
    </row>
    <row r="61849" spans="15:15" x14ac:dyDescent="0.25">
      <c r="O61849" s="7"/>
    </row>
    <row r="61850" spans="15:15" x14ac:dyDescent="0.25">
      <c r="O61850" s="7"/>
    </row>
    <row r="61851" spans="15:15" x14ac:dyDescent="0.25">
      <c r="O61851" s="7"/>
    </row>
    <row r="61852" spans="15:15" x14ac:dyDescent="0.25">
      <c r="O61852" s="7"/>
    </row>
    <row r="61853" spans="15:15" x14ac:dyDescent="0.25">
      <c r="O61853" s="7"/>
    </row>
    <row r="61854" spans="15:15" x14ac:dyDescent="0.25">
      <c r="O61854" s="7"/>
    </row>
    <row r="61855" spans="15:15" x14ac:dyDescent="0.25">
      <c r="O61855" s="7"/>
    </row>
    <row r="61856" spans="15:15" x14ac:dyDescent="0.25">
      <c r="O61856" s="7"/>
    </row>
    <row r="61857" spans="15:15" x14ac:dyDescent="0.25">
      <c r="O61857" s="7"/>
    </row>
    <row r="61858" spans="15:15" x14ac:dyDescent="0.25">
      <c r="O61858" s="7"/>
    </row>
    <row r="61859" spans="15:15" x14ac:dyDescent="0.25">
      <c r="O61859" s="7"/>
    </row>
    <row r="61860" spans="15:15" x14ac:dyDescent="0.25">
      <c r="O61860" s="7"/>
    </row>
    <row r="61861" spans="15:15" x14ac:dyDescent="0.25">
      <c r="O61861" s="7"/>
    </row>
    <row r="61862" spans="15:15" x14ac:dyDescent="0.25">
      <c r="O61862" s="7"/>
    </row>
    <row r="61863" spans="15:15" x14ac:dyDescent="0.25">
      <c r="O61863" s="7"/>
    </row>
    <row r="61864" spans="15:15" x14ac:dyDescent="0.25">
      <c r="O61864" s="7"/>
    </row>
    <row r="61865" spans="15:15" x14ac:dyDescent="0.25">
      <c r="O61865" s="7"/>
    </row>
    <row r="61866" spans="15:15" x14ac:dyDescent="0.25">
      <c r="O61866" s="7"/>
    </row>
    <row r="61867" spans="15:15" x14ac:dyDescent="0.25">
      <c r="O61867" s="7"/>
    </row>
    <row r="61868" spans="15:15" x14ac:dyDescent="0.25">
      <c r="O61868" s="7"/>
    </row>
    <row r="61869" spans="15:15" x14ac:dyDescent="0.25">
      <c r="O61869" s="7"/>
    </row>
    <row r="61870" spans="15:15" x14ac:dyDescent="0.25">
      <c r="O61870" s="7"/>
    </row>
    <row r="61871" spans="15:15" x14ac:dyDescent="0.25">
      <c r="O61871" s="7"/>
    </row>
    <row r="61872" spans="15:15" x14ac:dyDescent="0.25">
      <c r="O61872" s="7"/>
    </row>
    <row r="61873" spans="15:15" x14ac:dyDescent="0.25">
      <c r="O61873" s="7"/>
    </row>
    <row r="61874" spans="15:15" x14ac:dyDescent="0.25">
      <c r="O61874" s="7"/>
    </row>
    <row r="61875" spans="15:15" x14ac:dyDescent="0.25">
      <c r="O61875" s="7"/>
    </row>
    <row r="61876" spans="15:15" x14ac:dyDescent="0.25">
      <c r="O61876" s="7"/>
    </row>
    <row r="61877" spans="15:15" x14ac:dyDescent="0.25">
      <c r="O61877" s="7"/>
    </row>
    <row r="61878" spans="15:15" x14ac:dyDescent="0.25">
      <c r="O61878" s="7"/>
    </row>
    <row r="61879" spans="15:15" x14ac:dyDescent="0.25">
      <c r="O61879" s="7"/>
    </row>
    <row r="61880" spans="15:15" x14ac:dyDescent="0.25">
      <c r="O61880" s="7"/>
    </row>
    <row r="61881" spans="15:15" x14ac:dyDescent="0.25">
      <c r="O61881" s="7"/>
    </row>
    <row r="61882" spans="15:15" x14ac:dyDescent="0.25">
      <c r="O61882" s="7"/>
    </row>
    <row r="61883" spans="15:15" x14ac:dyDescent="0.25">
      <c r="O61883" s="7"/>
    </row>
    <row r="61884" spans="15:15" x14ac:dyDescent="0.25">
      <c r="O61884" s="7"/>
    </row>
    <row r="61885" spans="15:15" x14ac:dyDescent="0.25">
      <c r="O61885" s="7"/>
    </row>
    <row r="61886" spans="15:15" x14ac:dyDescent="0.25">
      <c r="O61886" s="7"/>
    </row>
    <row r="61887" spans="15:15" x14ac:dyDescent="0.25">
      <c r="O61887" s="7"/>
    </row>
    <row r="61888" spans="15:15" x14ac:dyDescent="0.25">
      <c r="O61888" s="7"/>
    </row>
    <row r="61889" spans="15:15" x14ac:dyDescent="0.25">
      <c r="O61889" s="7"/>
    </row>
    <row r="61890" spans="15:15" x14ac:dyDescent="0.25">
      <c r="O61890" s="7"/>
    </row>
    <row r="61891" spans="15:15" x14ac:dyDescent="0.25">
      <c r="O61891" s="7"/>
    </row>
    <row r="61892" spans="15:15" x14ac:dyDescent="0.25">
      <c r="O61892" s="7"/>
    </row>
    <row r="61893" spans="15:15" x14ac:dyDescent="0.25">
      <c r="O61893" s="7"/>
    </row>
    <row r="61894" spans="15:15" x14ac:dyDescent="0.25">
      <c r="O61894" s="7"/>
    </row>
    <row r="61895" spans="15:15" x14ac:dyDescent="0.25">
      <c r="O61895" s="7"/>
    </row>
    <row r="61896" spans="15:15" x14ac:dyDescent="0.25">
      <c r="O61896" s="7"/>
    </row>
    <row r="61897" spans="15:15" x14ac:dyDescent="0.25">
      <c r="O61897" s="7"/>
    </row>
    <row r="61898" spans="15:15" x14ac:dyDescent="0.25">
      <c r="O61898" s="7"/>
    </row>
    <row r="61899" spans="15:15" x14ac:dyDescent="0.25">
      <c r="O61899" s="7"/>
    </row>
    <row r="61900" spans="15:15" x14ac:dyDescent="0.25">
      <c r="O61900" s="7"/>
    </row>
    <row r="61901" spans="15:15" x14ac:dyDescent="0.25">
      <c r="O61901" s="7"/>
    </row>
    <row r="61902" spans="15:15" x14ac:dyDescent="0.25">
      <c r="O61902" s="7"/>
    </row>
    <row r="61903" spans="15:15" x14ac:dyDescent="0.25">
      <c r="O61903" s="7"/>
    </row>
    <row r="61904" spans="15:15" x14ac:dyDescent="0.25">
      <c r="O61904" s="7"/>
    </row>
    <row r="61905" spans="15:15" x14ac:dyDescent="0.25">
      <c r="O61905" s="7"/>
    </row>
    <row r="61906" spans="15:15" x14ac:dyDescent="0.25">
      <c r="O61906" s="7"/>
    </row>
    <row r="61907" spans="15:15" x14ac:dyDescent="0.25">
      <c r="O61907" s="7"/>
    </row>
    <row r="61908" spans="15:15" x14ac:dyDescent="0.25">
      <c r="O61908" s="7"/>
    </row>
    <row r="61909" spans="15:15" x14ac:dyDescent="0.25">
      <c r="O61909" s="7"/>
    </row>
    <row r="61910" spans="15:15" x14ac:dyDescent="0.25">
      <c r="O61910" s="7"/>
    </row>
    <row r="61911" spans="15:15" x14ac:dyDescent="0.25">
      <c r="O61911" s="7"/>
    </row>
    <row r="61912" spans="15:15" x14ac:dyDescent="0.25">
      <c r="O61912" s="7"/>
    </row>
    <row r="61913" spans="15:15" x14ac:dyDescent="0.25">
      <c r="O61913" s="7"/>
    </row>
    <row r="61914" spans="15:15" x14ac:dyDescent="0.25">
      <c r="O61914" s="7"/>
    </row>
    <row r="61915" spans="15:15" x14ac:dyDescent="0.25">
      <c r="O61915" s="7"/>
    </row>
    <row r="61916" spans="15:15" x14ac:dyDescent="0.25">
      <c r="O61916" s="7"/>
    </row>
    <row r="61917" spans="15:15" x14ac:dyDescent="0.25">
      <c r="O61917" s="7"/>
    </row>
    <row r="61918" spans="15:15" x14ac:dyDescent="0.25">
      <c r="O61918" s="7"/>
    </row>
    <row r="61919" spans="15:15" x14ac:dyDescent="0.25">
      <c r="O61919" s="7"/>
    </row>
    <row r="61920" spans="15:15" x14ac:dyDescent="0.25">
      <c r="O61920" s="7"/>
    </row>
    <row r="61921" spans="15:15" x14ac:dyDescent="0.25">
      <c r="O61921" s="7"/>
    </row>
    <row r="61922" spans="15:15" x14ac:dyDescent="0.25">
      <c r="O61922" s="7"/>
    </row>
    <row r="61923" spans="15:15" x14ac:dyDescent="0.25">
      <c r="O61923" s="7"/>
    </row>
    <row r="61924" spans="15:15" x14ac:dyDescent="0.25">
      <c r="O61924" s="7"/>
    </row>
    <row r="61925" spans="15:15" x14ac:dyDescent="0.25">
      <c r="O61925" s="7"/>
    </row>
    <row r="61926" spans="15:15" x14ac:dyDescent="0.25">
      <c r="O61926" s="7"/>
    </row>
    <row r="61927" spans="15:15" x14ac:dyDescent="0.25">
      <c r="O61927" s="7"/>
    </row>
    <row r="61928" spans="15:15" x14ac:dyDescent="0.25">
      <c r="O61928" s="7"/>
    </row>
    <row r="61929" spans="15:15" x14ac:dyDescent="0.25">
      <c r="O61929" s="7"/>
    </row>
    <row r="61930" spans="15:15" x14ac:dyDescent="0.25">
      <c r="O61930" s="7"/>
    </row>
    <row r="61931" spans="15:15" x14ac:dyDescent="0.25">
      <c r="O61931" s="7"/>
    </row>
    <row r="61932" spans="15:15" x14ac:dyDescent="0.25">
      <c r="O61932" s="7"/>
    </row>
    <row r="61933" spans="15:15" x14ac:dyDescent="0.25">
      <c r="O61933" s="7"/>
    </row>
    <row r="61934" spans="15:15" x14ac:dyDescent="0.25">
      <c r="O61934" s="7"/>
    </row>
    <row r="61935" spans="15:15" x14ac:dyDescent="0.25">
      <c r="O61935" s="7"/>
    </row>
    <row r="61936" spans="15:15" x14ac:dyDescent="0.25">
      <c r="O61936" s="7"/>
    </row>
    <row r="61937" spans="15:15" x14ac:dyDescent="0.25">
      <c r="O61937" s="7"/>
    </row>
    <row r="61938" spans="15:15" x14ac:dyDescent="0.25">
      <c r="O61938" s="7"/>
    </row>
    <row r="61939" spans="15:15" x14ac:dyDescent="0.25">
      <c r="O61939" s="7"/>
    </row>
    <row r="61940" spans="15:15" x14ac:dyDescent="0.25">
      <c r="O61940" s="7"/>
    </row>
    <row r="61941" spans="15:15" x14ac:dyDescent="0.25">
      <c r="O61941" s="7"/>
    </row>
    <row r="61942" spans="15:15" x14ac:dyDescent="0.25">
      <c r="O61942" s="7"/>
    </row>
    <row r="61943" spans="15:15" x14ac:dyDescent="0.25">
      <c r="O61943" s="7"/>
    </row>
    <row r="61944" spans="15:15" x14ac:dyDescent="0.25">
      <c r="O61944" s="7"/>
    </row>
    <row r="61945" spans="15:15" x14ac:dyDescent="0.25">
      <c r="O61945" s="7"/>
    </row>
    <row r="61946" spans="15:15" x14ac:dyDescent="0.25">
      <c r="O61946" s="7"/>
    </row>
    <row r="61947" spans="15:15" x14ac:dyDescent="0.25">
      <c r="O61947" s="7"/>
    </row>
    <row r="61948" spans="15:15" x14ac:dyDescent="0.25">
      <c r="O61948" s="7"/>
    </row>
    <row r="61949" spans="15:15" x14ac:dyDescent="0.25">
      <c r="O61949" s="7"/>
    </row>
    <row r="61950" spans="15:15" x14ac:dyDescent="0.25">
      <c r="O61950" s="7"/>
    </row>
    <row r="61951" spans="15:15" x14ac:dyDescent="0.25">
      <c r="O61951" s="7"/>
    </row>
    <row r="61952" spans="15:15" x14ac:dyDescent="0.25">
      <c r="O61952" s="7"/>
    </row>
    <row r="61953" spans="15:15" x14ac:dyDescent="0.25">
      <c r="O61953" s="7"/>
    </row>
    <row r="61954" spans="15:15" x14ac:dyDescent="0.25">
      <c r="O61954" s="7"/>
    </row>
    <row r="61955" spans="15:15" x14ac:dyDescent="0.25">
      <c r="O61955" s="7"/>
    </row>
    <row r="61956" spans="15:15" x14ac:dyDescent="0.25">
      <c r="O61956" s="7"/>
    </row>
    <row r="61957" spans="15:15" x14ac:dyDescent="0.25">
      <c r="O61957" s="7"/>
    </row>
    <row r="61958" spans="15:15" x14ac:dyDescent="0.25">
      <c r="O61958" s="7"/>
    </row>
    <row r="61959" spans="15:15" x14ac:dyDescent="0.25">
      <c r="O61959" s="7"/>
    </row>
    <row r="61960" spans="15:15" x14ac:dyDescent="0.25">
      <c r="O61960" s="7"/>
    </row>
    <row r="61961" spans="15:15" x14ac:dyDescent="0.25">
      <c r="O61961" s="7"/>
    </row>
    <row r="61962" spans="15:15" x14ac:dyDescent="0.25">
      <c r="O61962" s="7"/>
    </row>
    <row r="61963" spans="15:15" x14ac:dyDescent="0.25">
      <c r="O61963" s="7"/>
    </row>
    <row r="61964" spans="15:15" x14ac:dyDescent="0.25">
      <c r="O61964" s="7"/>
    </row>
    <row r="61965" spans="15:15" x14ac:dyDescent="0.25">
      <c r="O61965" s="7"/>
    </row>
    <row r="61966" spans="15:15" x14ac:dyDescent="0.25">
      <c r="O61966" s="7"/>
    </row>
    <row r="61967" spans="15:15" x14ac:dyDescent="0.25">
      <c r="O61967" s="7"/>
    </row>
    <row r="61968" spans="15:15" x14ac:dyDescent="0.25">
      <c r="O61968" s="7"/>
    </row>
    <row r="61969" spans="15:15" x14ac:dyDescent="0.25">
      <c r="O61969" s="7"/>
    </row>
    <row r="61970" spans="15:15" x14ac:dyDescent="0.25">
      <c r="O61970" s="7"/>
    </row>
    <row r="61971" spans="15:15" x14ac:dyDescent="0.25">
      <c r="O61971" s="7"/>
    </row>
    <row r="61972" spans="15:15" x14ac:dyDescent="0.25">
      <c r="O61972" s="7"/>
    </row>
    <row r="61973" spans="15:15" x14ac:dyDescent="0.25">
      <c r="O61973" s="7"/>
    </row>
    <row r="61974" spans="15:15" x14ac:dyDescent="0.25">
      <c r="O61974" s="7"/>
    </row>
    <row r="61975" spans="15:15" x14ac:dyDescent="0.25">
      <c r="O61975" s="7"/>
    </row>
    <row r="61976" spans="15:15" x14ac:dyDescent="0.25">
      <c r="O61976" s="7"/>
    </row>
    <row r="61977" spans="15:15" x14ac:dyDescent="0.25">
      <c r="O61977" s="7"/>
    </row>
    <row r="61978" spans="15:15" x14ac:dyDescent="0.25">
      <c r="O61978" s="7"/>
    </row>
    <row r="61979" spans="15:15" x14ac:dyDescent="0.25">
      <c r="O61979" s="7"/>
    </row>
    <row r="61980" spans="15:15" x14ac:dyDescent="0.25">
      <c r="O61980" s="7"/>
    </row>
    <row r="61981" spans="15:15" x14ac:dyDescent="0.25">
      <c r="O61981" s="7"/>
    </row>
    <row r="61982" spans="15:15" x14ac:dyDescent="0.25">
      <c r="O61982" s="7"/>
    </row>
    <row r="61983" spans="15:15" x14ac:dyDescent="0.25">
      <c r="O61983" s="7"/>
    </row>
    <row r="61984" spans="15:15" x14ac:dyDescent="0.25">
      <c r="O61984" s="7"/>
    </row>
    <row r="61985" spans="15:15" x14ac:dyDescent="0.25">
      <c r="O61985" s="7"/>
    </row>
    <row r="61986" spans="15:15" x14ac:dyDescent="0.25">
      <c r="O61986" s="7"/>
    </row>
    <row r="61987" spans="15:15" x14ac:dyDescent="0.25">
      <c r="O61987" s="7"/>
    </row>
    <row r="61988" spans="15:15" x14ac:dyDescent="0.25">
      <c r="O61988" s="7"/>
    </row>
    <row r="61989" spans="15:15" x14ac:dyDescent="0.25">
      <c r="O61989" s="7"/>
    </row>
    <row r="61990" spans="15:15" x14ac:dyDescent="0.25">
      <c r="O61990" s="7"/>
    </row>
    <row r="61991" spans="15:15" x14ac:dyDescent="0.25">
      <c r="O61991" s="7"/>
    </row>
    <row r="61992" spans="15:15" x14ac:dyDescent="0.25">
      <c r="O61992" s="7"/>
    </row>
    <row r="61993" spans="15:15" x14ac:dyDescent="0.25">
      <c r="O61993" s="7"/>
    </row>
    <row r="61994" spans="15:15" x14ac:dyDescent="0.25">
      <c r="O61994" s="7"/>
    </row>
    <row r="61995" spans="15:15" x14ac:dyDescent="0.25">
      <c r="O61995" s="7"/>
    </row>
    <row r="61996" spans="15:15" x14ac:dyDescent="0.25">
      <c r="O61996" s="7"/>
    </row>
    <row r="61997" spans="15:15" x14ac:dyDescent="0.25">
      <c r="O61997" s="7"/>
    </row>
    <row r="61998" spans="15:15" x14ac:dyDescent="0.25">
      <c r="O61998" s="7"/>
    </row>
    <row r="61999" spans="15:15" x14ac:dyDescent="0.25">
      <c r="O61999" s="7"/>
    </row>
    <row r="62000" spans="15:15" x14ac:dyDescent="0.25">
      <c r="O62000" s="7"/>
    </row>
    <row r="62001" spans="15:15" x14ac:dyDescent="0.25">
      <c r="O62001" s="7"/>
    </row>
    <row r="62002" spans="15:15" x14ac:dyDescent="0.25">
      <c r="O62002" s="7"/>
    </row>
    <row r="62003" spans="15:15" x14ac:dyDescent="0.25">
      <c r="O62003" s="7"/>
    </row>
    <row r="62004" spans="15:15" x14ac:dyDescent="0.25">
      <c r="O62004" s="7"/>
    </row>
    <row r="62005" spans="15:15" x14ac:dyDescent="0.25">
      <c r="O62005" s="7"/>
    </row>
    <row r="62006" spans="15:15" x14ac:dyDescent="0.25">
      <c r="O62006" s="7"/>
    </row>
    <row r="62007" spans="15:15" x14ac:dyDescent="0.25">
      <c r="O62007" s="7"/>
    </row>
    <row r="62008" spans="15:15" x14ac:dyDescent="0.25">
      <c r="O62008" s="7"/>
    </row>
    <row r="62009" spans="15:15" x14ac:dyDescent="0.25">
      <c r="O62009" s="7"/>
    </row>
    <row r="62010" spans="15:15" x14ac:dyDescent="0.25">
      <c r="O62010" s="7"/>
    </row>
    <row r="62011" spans="15:15" x14ac:dyDescent="0.25">
      <c r="O62011" s="7"/>
    </row>
    <row r="62012" spans="15:15" x14ac:dyDescent="0.25">
      <c r="O62012" s="7"/>
    </row>
    <row r="62013" spans="15:15" x14ac:dyDescent="0.25">
      <c r="O62013" s="7"/>
    </row>
    <row r="62014" spans="15:15" x14ac:dyDescent="0.25">
      <c r="O62014" s="7"/>
    </row>
    <row r="62015" spans="15:15" x14ac:dyDescent="0.25">
      <c r="O62015" s="7"/>
    </row>
    <row r="62016" spans="15:15" x14ac:dyDescent="0.25">
      <c r="O62016" s="7"/>
    </row>
    <row r="62017" spans="15:15" x14ac:dyDescent="0.25">
      <c r="O62017" s="7"/>
    </row>
    <row r="62042" spans="15:15" x14ac:dyDescent="0.25">
      <c r="O62042" s="7"/>
    </row>
    <row r="62043" spans="15:15" x14ac:dyDescent="0.25">
      <c r="O62043" s="7"/>
    </row>
    <row r="62044" spans="15:15" x14ac:dyDescent="0.25">
      <c r="O62044" s="7"/>
    </row>
    <row r="62045" spans="15:15" x14ac:dyDescent="0.25">
      <c r="O62045" s="7"/>
    </row>
    <row r="62046" spans="15:15" x14ac:dyDescent="0.25">
      <c r="O62046" s="7"/>
    </row>
    <row r="62047" spans="15:15" x14ac:dyDescent="0.25">
      <c r="O62047" s="7"/>
    </row>
    <row r="62048" spans="15:15" x14ac:dyDescent="0.25">
      <c r="O62048" s="7"/>
    </row>
    <row r="62049" spans="15:15" x14ac:dyDescent="0.25">
      <c r="O62049" s="7"/>
    </row>
    <row r="62050" spans="15:15" x14ac:dyDescent="0.25">
      <c r="O62050" s="7"/>
    </row>
    <row r="62051" spans="15:15" x14ac:dyDescent="0.25">
      <c r="O62051" s="7"/>
    </row>
    <row r="62052" spans="15:15" x14ac:dyDescent="0.25">
      <c r="O62052" s="7"/>
    </row>
    <row r="62053" spans="15:15" x14ac:dyDescent="0.25">
      <c r="O62053" s="7"/>
    </row>
    <row r="62054" spans="15:15" x14ac:dyDescent="0.25">
      <c r="O62054" s="7"/>
    </row>
    <row r="62055" spans="15:15" x14ac:dyDescent="0.25">
      <c r="O62055" s="7"/>
    </row>
    <row r="62056" spans="15:15" x14ac:dyDescent="0.25">
      <c r="O62056" s="7"/>
    </row>
    <row r="62057" spans="15:15" x14ac:dyDescent="0.25">
      <c r="O62057" s="7"/>
    </row>
    <row r="62058" spans="15:15" x14ac:dyDescent="0.25">
      <c r="O62058" s="7"/>
    </row>
    <row r="62059" spans="15:15" x14ac:dyDescent="0.25">
      <c r="O62059" s="7"/>
    </row>
    <row r="62060" spans="15:15" x14ac:dyDescent="0.25">
      <c r="O62060" s="7"/>
    </row>
    <row r="62061" spans="15:15" x14ac:dyDescent="0.25">
      <c r="O62061" s="7"/>
    </row>
    <row r="62062" spans="15:15" x14ac:dyDescent="0.25">
      <c r="O62062" s="7"/>
    </row>
    <row r="62063" spans="15:15" x14ac:dyDescent="0.25">
      <c r="O62063" s="7"/>
    </row>
    <row r="62064" spans="15:15" x14ac:dyDescent="0.25">
      <c r="O62064" s="7"/>
    </row>
    <row r="62065" spans="15:15" x14ac:dyDescent="0.25">
      <c r="O62065" s="7"/>
    </row>
    <row r="62066" spans="15:15" x14ac:dyDescent="0.25">
      <c r="O62066" s="7"/>
    </row>
    <row r="62067" spans="15:15" x14ac:dyDescent="0.25">
      <c r="O62067" s="7"/>
    </row>
    <row r="62068" spans="15:15" x14ac:dyDescent="0.25">
      <c r="O62068" s="7"/>
    </row>
    <row r="62069" spans="15:15" x14ac:dyDescent="0.25">
      <c r="O62069" s="7"/>
    </row>
    <row r="62070" spans="15:15" x14ac:dyDescent="0.25">
      <c r="O62070" s="7"/>
    </row>
    <row r="62071" spans="15:15" x14ac:dyDescent="0.25">
      <c r="O62071" s="7"/>
    </row>
    <row r="62072" spans="15:15" x14ac:dyDescent="0.25">
      <c r="O62072" s="7"/>
    </row>
    <row r="62073" spans="15:15" x14ac:dyDescent="0.25">
      <c r="O62073" s="7"/>
    </row>
    <row r="62074" spans="15:15" x14ac:dyDescent="0.25">
      <c r="O62074" s="7"/>
    </row>
    <row r="62075" spans="15:15" x14ac:dyDescent="0.25">
      <c r="O62075" s="7"/>
    </row>
    <row r="62076" spans="15:15" x14ac:dyDescent="0.25">
      <c r="O62076" s="7"/>
    </row>
    <row r="62077" spans="15:15" x14ac:dyDescent="0.25">
      <c r="O62077" s="7"/>
    </row>
    <row r="62078" spans="15:15" x14ac:dyDescent="0.25">
      <c r="O62078" s="7"/>
    </row>
    <row r="62079" spans="15:15" x14ac:dyDescent="0.25">
      <c r="O62079" s="7"/>
    </row>
    <row r="62080" spans="15:15" x14ac:dyDescent="0.25">
      <c r="O62080" s="7"/>
    </row>
    <row r="62081" spans="15:15" x14ac:dyDescent="0.25">
      <c r="O62081" s="7"/>
    </row>
    <row r="62082" spans="15:15" x14ac:dyDescent="0.25">
      <c r="O62082" s="7"/>
    </row>
    <row r="62083" spans="15:15" x14ac:dyDescent="0.25">
      <c r="O62083" s="7"/>
    </row>
    <row r="62084" spans="15:15" x14ac:dyDescent="0.25">
      <c r="O62084" s="7"/>
    </row>
    <row r="62085" spans="15:15" x14ac:dyDescent="0.25">
      <c r="O62085" s="7"/>
    </row>
    <row r="62086" spans="15:15" x14ac:dyDescent="0.25">
      <c r="O62086" s="7"/>
    </row>
    <row r="62087" spans="15:15" x14ac:dyDescent="0.25">
      <c r="O62087" s="7"/>
    </row>
    <row r="62088" spans="15:15" x14ac:dyDescent="0.25">
      <c r="O62088" s="7"/>
    </row>
    <row r="62089" spans="15:15" x14ac:dyDescent="0.25">
      <c r="O62089" s="7"/>
    </row>
    <row r="62090" spans="15:15" x14ac:dyDescent="0.25">
      <c r="O62090" s="7"/>
    </row>
    <row r="62091" spans="15:15" x14ac:dyDescent="0.25">
      <c r="O62091" s="7"/>
    </row>
    <row r="62092" spans="15:15" x14ac:dyDescent="0.25">
      <c r="O62092" s="7"/>
    </row>
    <row r="62093" spans="15:15" x14ac:dyDescent="0.25">
      <c r="O62093" s="7"/>
    </row>
    <row r="62094" spans="15:15" x14ac:dyDescent="0.25">
      <c r="O62094" s="7"/>
    </row>
    <row r="62095" spans="15:15" x14ac:dyDescent="0.25">
      <c r="O62095" s="7"/>
    </row>
    <row r="62096" spans="15:15" x14ac:dyDescent="0.25">
      <c r="O62096" s="7"/>
    </row>
    <row r="62097" spans="15:15" x14ac:dyDescent="0.25">
      <c r="O62097" s="7"/>
    </row>
    <row r="62098" spans="15:15" x14ac:dyDescent="0.25">
      <c r="O62098" s="7"/>
    </row>
    <row r="62099" spans="15:15" x14ac:dyDescent="0.25">
      <c r="O62099" s="7"/>
    </row>
    <row r="62100" spans="15:15" x14ac:dyDescent="0.25">
      <c r="O62100" s="7"/>
    </row>
    <row r="62101" spans="15:15" x14ac:dyDescent="0.25">
      <c r="O62101" s="7"/>
    </row>
    <row r="62102" spans="15:15" x14ac:dyDescent="0.25">
      <c r="O62102" s="7"/>
    </row>
    <row r="62103" spans="15:15" x14ac:dyDescent="0.25">
      <c r="O62103" s="7"/>
    </row>
    <row r="62104" spans="15:15" x14ac:dyDescent="0.25">
      <c r="O62104" s="7"/>
    </row>
    <row r="62105" spans="15:15" x14ac:dyDescent="0.25">
      <c r="O62105" s="7"/>
    </row>
    <row r="62106" spans="15:15" x14ac:dyDescent="0.25">
      <c r="O62106" s="7"/>
    </row>
    <row r="62107" spans="15:15" x14ac:dyDescent="0.25">
      <c r="O62107" s="7"/>
    </row>
    <row r="62108" spans="15:15" x14ac:dyDescent="0.25">
      <c r="O62108" s="7"/>
    </row>
    <row r="62109" spans="15:15" x14ac:dyDescent="0.25">
      <c r="O62109" s="7"/>
    </row>
    <row r="62110" spans="15:15" x14ac:dyDescent="0.25">
      <c r="O62110" s="7"/>
    </row>
    <row r="62111" spans="15:15" x14ac:dyDescent="0.25">
      <c r="O62111" s="7"/>
    </row>
    <row r="62112" spans="15:15" x14ac:dyDescent="0.25">
      <c r="O62112" s="7"/>
    </row>
    <row r="62113" spans="15:15" x14ac:dyDescent="0.25">
      <c r="O62113" s="7"/>
    </row>
    <row r="62114" spans="15:15" x14ac:dyDescent="0.25">
      <c r="O62114" s="7"/>
    </row>
    <row r="62115" spans="15:15" x14ac:dyDescent="0.25">
      <c r="O62115" s="7"/>
    </row>
    <row r="62116" spans="15:15" x14ac:dyDescent="0.25">
      <c r="O62116" s="7"/>
    </row>
    <row r="62117" spans="15:15" x14ac:dyDescent="0.25">
      <c r="O62117" s="7"/>
    </row>
    <row r="62118" spans="15:15" x14ac:dyDescent="0.25">
      <c r="O62118" s="7"/>
    </row>
    <row r="62119" spans="15:15" x14ac:dyDescent="0.25">
      <c r="O62119" s="7"/>
    </row>
    <row r="62120" spans="15:15" x14ac:dyDescent="0.25">
      <c r="O62120" s="7"/>
    </row>
    <row r="62121" spans="15:15" x14ac:dyDescent="0.25">
      <c r="O62121" s="7"/>
    </row>
    <row r="62122" spans="15:15" x14ac:dyDescent="0.25">
      <c r="O62122" s="7"/>
    </row>
    <row r="62123" spans="15:15" x14ac:dyDescent="0.25">
      <c r="O62123" s="7"/>
    </row>
    <row r="62124" spans="15:15" x14ac:dyDescent="0.25">
      <c r="O62124" s="7"/>
    </row>
    <row r="62125" spans="15:15" x14ac:dyDescent="0.25">
      <c r="O62125" s="7"/>
    </row>
    <row r="62126" spans="15:15" x14ac:dyDescent="0.25">
      <c r="O62126" s="7"/>
    </row>
    <row r="62127" spans="15:15" x14ac:dyDescent="0.25">
      <c r="O62127" s="7"/>
    </row>
    <row r="62128" spans="15:15" x14ac:dyDescent="0.25">
      <c r="O62128" s="7"/>
    </row>
    <row r="62129" spans="15:15" x14ac:dyDescent="0.25">
      <c r="O62129" s="7"/>
    </row>
    <row r="62130" spans="15:15" x14ac:dyDescent="0.25">
      <c r="O62130" s="7"/>
    </row>
    <row r="62131" spans="15:15" x14ac:dyDescent="0.25">
      <c r="O62131" s="7"/>
    </row>
    <row r="62132" spans="15:15" x14ac:dyDescent="0.25">
      <c r="O62132" s="7"/>
    </row>
    <row r="62133" spans="15:15" x14ac:dyDescent="0.25">
      <c r="O62133" s="7"/>
    </row>
    <row r="62134" spans="15:15" x14ac:dyDescent="0.25">
      <c r="O62134" s="7"/>
    </row>
    <row r="62135" spans="15:15" x14ac:dyDescent="0.25">
      <c r="O62135" s="7"/>
    </row>
    <row r="62136" spans="15:15" x14ac:dyDescent="0.25">
      <c r="O62136" s="7"/>
    </row>
    <row r="62137" spans="15:15" x14ac:dyDescent="0.25">
      <c r="O62137" s="7"/>
    </row>
    <row r="62138" spans="15:15" x14ac:dyDescent="0.25">
      <c r="O62138" s="7"/>
    </row>
    <row r="62139" spans="15:15" x14ac:dyDescent="0.25">
      <c r="O62139" s="7"/>
    </row>
    <row r="62140" spans="15:15" x14ac:dyDescent="0.25">
      <c r="O62140" s="7"/>
    </row>
    <row r="62141" spans="15:15" x14ac:dyDescent="0.25">
      <c r="O62141" s="7"/>
    </row>
    <row r="62142" spans="15:15" x14ac:dyDescent="0.25">
      <c r="O62142" s="7"/>
    </row>
    <row r="62143" spans="15:15" x14ac:dyDescent="0.25">
      <c r="O62143" s="7"/>
    </row>
    <row r="62144" spans="15:15" x14ac:dyDescent="0.25">
      <c r="O62144" s="7"/>
    </row>
    <row r="62145" spans="15:15" x14ac:dyDescent="0.25">
      <c r="O62145" s="7"/>
    </row>
    <row r="62146" spans="15:15" x14ac:dyDescent="0.25">
      <c r="O62146" s="7"/>
    </row>
    <row r="62147" spans="15:15" x14ac:dyDescent="0.25">
      <c r="O62147" s="7"/>
    </row>
    <row r="62148" spans="15:15" x14ac:dyDescent="0.25">
      <c r="O62148" s="7"/>
    </row>
    <row r="62149" spans="15:15" x14ac:dyDescent="0.25">
      <c r="O62149" s="7"/>
    </row>
    <row r="62150" spans="15:15" x14ac:dyDescent="0.25">
      <c r="O62150" s="7"/>
    </row>
    <row r="62151" spans="15:15" x14ac:dyDescent="0.25">
      <c r="O62151" s="7"/>
    </row>
    <row r="62152" spans="15:15" x14ac:dyDescent="0.25">
      <c r="O62152" s="7"/>
    </row>
    <row r="62153" spans="15:15" x14ac:dyDescent="0.25">
      <c r="O62153" s="7"/>
    </row>
    <row r="62154" spans="15:15" x14ac:dyDescent="0.25">
      <c r="O62154" s="7"/>
    </row>
    <row r="62155" spans="15:15" x14ac:dyDescent="0.25">
      <c r="O62155" s="7"/>
    </row>
    <row r="62156" spans="15:15" x14ac:dyDescent="0.25">
      <c r="O62156" s="7"/>
    </row>
    <row r="62157" spans="15:15" x14ac:dyDescent="0.25">
      <c r="O62157" s="7"/>
    </row>
    <row r="62158" spans="15:15" x14ac:dyDescent="0.25">
      <c r="O62158" s="7"/>
    </row>
    <row r="62159" spans="15:15" x14ac:dyDescent="0.25">
      <c r="O62159" s="7"/>
    </row>
    <row r="62160" spans="15:15" x14ac:dyDescent="0.25">
      <c r="O62160" s="7"/>
    </row>
    <row r="62161" spans="15:15" x14ac:dyDescent="0.25">
      <c r="O62161" s="7"/>
    </row>
    <row r="62162" spans="15:15" x14ac:dyDescent="0.25">
      <c r="O62162" s="7"/>
    </row>
    <row r="62163" spans="15:15" x14ac:dyDescent="0.25">
      <c r="O62163" s="7"/>
    </row>
    <row r="62164" spans="15:15" x14ac:dyDescent="0.25">
      <c r="O62164" s="7"/>
    </row>
    <row r="62165" spans="15:15" x14ac:dyDescent="0.25">
      <c r="O62165" s="7"/>
    </row>
    <row r="62166" spans="15:15" x14ac:dyDescent="0.25">
      <c r="O62166" s="7"/>
    </row>
    <row r="62167" spans="15:15" x14ac:dyDescent="0.25">
      <c r="O62167" s="7"/>
    </row>
    <row r="62168" spans="15:15" x14ac:dyDescent="0.25">
      <c r="O62168" s="7"/>
    </row>
    <row r="62169" spans="15:15" x14ac:dyDescent="0.25">
      <c r="O62169" s="7"/>
    </row>
    <row r="62170" spans="15:15" x14ac:dyDescent="0.25">
      <c r="O62170" s="7"/>
    </row>
    <row r="62171" spans="15:15" x14ac:dyDescent="0.25">
      <c r="O62171" s="7"/>
    </row>
    <row r="62172" spans="15:15" x14ac:dyDescent="0.25">
      <c r="O62172" s="7"/>
    </row>
    <row r="62173" spans="15:15" x14ac:dyDescent="0.25">
      <c r="O62173" s="7"/>
    </row>
    <row r="62174" spans="15:15" x14ac:dyDescent="0.25">
      <c r="O62174" s="7"/>
    </row>
    <row r="62175" spans="15:15" x14ac:dyDescent="0.25">
      <c r="O62175" s="7"/>
    </row>
    <row r="62176" spans="15:15" x14ac:dyDescent="0.25">
      <c r="O62176" s="7"/>
    </row>
    <row r="62177" spans="15:15" x14ac:dyDescent="0.25">
      <c r="O62177" s="7"/>
    </row>
    <row r="62178" spans="15:15" x14ac:dyDescent="0.25">
      <c r="O62178" s="7"/>
    </row>
    <row r="62179" spans="15:15" x14ac:dyDescent="0.25">
      <c r="O62179" s="7"/>
    </row>
    <row r="62180" spans="15:15" x14ac:dyDescent="0.25">
      <c r="O62180" s="7"/>
    </row>
    <row r="62181" spans="15:15" x14ac:dyDescent="0.25">
      <c r="O62181" s="7"/>
    </row>
    <row r="62182" spans="15:15" x14ac:dyDescent="0.25">
      <c r="O62182" s="7"/>
    </row>
    <row r="62183" spans="15:15" x14ac:dyDescent="0.25">
      <c r="O62183" s="7"/>
    </row>
    <row r="62184" spans="15:15" x14ac:dyDescent="0.25">
      <c r="O62184" s="7"/>
    </row>
    <row r="62185" spans="15:15" x14ac:dyDescent="0.25">
      <c r="O62185" s="7"/>
    </row>
    <row r="62186" spans="15:15" x14ac:dyDescent="0.25">
      <c r="O62186" s="7"/>
    </row>
    <row r="62187" spans="15:15" x14ac:dyDescent="0.25">
      <c r="O62187" s="7"/>
    </row>
    <row r="62188" spans="15:15" x14ac:dyDescent="0.25">
      <c r="O62188" s="7"/>
    </row>
    <row r="62189" spans="15:15" x14ac:dyDescent="0.25">
      <c r="O62189" s="7"/>
    </row>
    <row r="62190" spans="15:15" x14ac:dyDescent="0.25">
      <c r="O62190" s="7"/>
    </row>
    <row r="62191" spans="15:15" x14ac:dyDescent="0.25">
      <c r="O62191" s="7"/>
    </row>
    <row r="62192" spans="15:15" x14ac:dyDescent="0.25">
      <c r="O62192" s="7"/>
    </row>
    <row r="62193" spans="15:15" x14ac:dyDescent="0.25">
      <c r="O62193" s="7"/>
    </row>
    <row r="62194" spans="15:15" x14ac:dyDescent="0.25">
      <c r="O62194" s="7"/>
    </row>
    <row r="62195" spans="15:15" x14ac:dyDescent="0.25">
      <c r="O62195" s="7"/>
    </row>
    <row r="62196" spans="15:15" x14ac:dyDescent="0.25">
      <c r="O62196" s="7"/>
    </row>
    <row r="62197" spans="15:15" x14ac:dyDescent="0.25">
      <c r="O62197" s="7"/>
    </row>
    <row r="62198" spans="15:15" x14ac:dyDescent="0.25">
      <c r="O62198" s="7"/>
    </row>
    <row r="62199" spans="15:15" x14ac:dyDescent="0.25">
      <c r="O62199" s="7"/>
    </row>
    <row r="62200" spans="15:15" x14ac:dyDescent="0.25">
      <c r="O62200" s="7"/>
    </row>
    <row r="62201" spans="15:15" x14ac:dyDescent="0.25">
      <c r="O62201" s="7"/>
    </row>
    <row r="62202" spans="15:15" x14ac:dyDescent="0.25">
      <c r="O62202" s="7"/>
    </row>
    <row r="62203" spans="15:15" x14ac:dyDescent="0.25">
      <c r="O62203" s="7"/>
    </row>
    <row r="62204" spans="15:15" x14ac:dyDescent="0.25">
      <c r="O62204" s="7"/>
    </row>
    <row r="62205" spans="15:15" x14ac:dyDescent="0.25">
      <c r="O62205" s="7"/>
    </row>
    <row r="62206" spans="15:15" x14ac:dyDescent="0.25">
      <c r="O62206" s="7"/>
    </row>
    <row r="62207" spans="15:15" x14ac:dyDescent="0.25">
      <c r="O62207" s="7"/>
    </row>
    <row r="62208" spans="15:15" x14ac:dyDescent="0.25">
      <c r="O62208" s="7"/>
    </row>
    <row r="62209" spans="15:15" x14ac:dyDescent="0.25">
      <c r="O62209" s="7"/>
    </row>
    <row r="62210" spans="15:15" x14ac:dyDescent="0.25">
      <c r="O62210" s="7"/>
    </row>
    <row r="62211" spans="15:15" x14ac:dyDescent="0.25">
      <c r="O62211" s="7"/>
    </row>
    <row r="62212" spans="15:15" x14ac:dyDescent="0.25">
      <c r="O62212" s="7"/>
    </row>
    <row r="62213" spans="15:15" x14ac:dyDescent="0.25">
      <c r="O62213" s="7"/>
    </row>
    <row r="62214" spans="15:15" x14ac:dyDescent="0.25">
      <c r="O62214" s="7"/>
    </row>
    <row r="62215" spans="15:15" x14ac:dyDescent="0.25">
      <c r="O62215" s="7"/>
    </row>
    <row r="62216" spans="15:15" x14ac:dyDescent="0.25">
      <c r="O62216" s="7"/>
    </row>
    <row r="62217" spans="15:15" x14ac:dyDescent="0.25">
      <c r="O62217" s="7"/>
    </row>
    <row r="62218" spans="15:15" x14ac:dyDescent="0.25">
      <c r="O62218" s="7"/>
    </row>
    <row r="62219" spans="15:15" x14ac:dyDescent="0.25">
      <c r="O62219" s="7"/>
    </row>
    <row r="62220" spans="15:15" x14ac:dyDescent="0.25">
      <c r="O62220" s="7"/>
    </row>
    <row r="62221" spans="15:15" x14ac:dyDescent="0.25">
      <c r="O62221" s="7"/>
    </row>
    <row r="62222" spans="15:15" x14ac:dyDescent="0.25">
      <c r="O62222" s="7"/>
    </row>
    <row r="62223" spans="15:15" x14ac:dyDescent="0.25">
      <c r="O62223" s="7"/>
    </row>
    <row r="62224" spans="15:15" x14ac:dyDescent="0.25">
      <c r="O62224" s="7"/>
    </row>
    <row r="62225" spans="15:15" x14ac:dyDescent="0.25">
      <c r="O62225" s="7"/>
    </row>
    <row r="62226" spans="15:15" x14ac:dyDescent="0.25">
      <c r="O62226" s="7"/>
    </row>
    <row r="62227" spans="15:15" x14ac:dyDescent="0.25">
      <c r="O62227" s="7"/>
    </row>
    <row r="62228" spans="15:15" x14ac:dyDescent="0.25">
      <c r="O62228" s="7"/>
    </row>
    <row r="62229" spans="15:15" x14ac:dyDescent="0.25">
      <c r="O62229" s="7"/>
    </row>
    <row r="62230" spans="15:15" x14ac:dyDescent="0.25">
      <c r="O62230" s="7"/>
    </row>
    <row r="62231" spans="15:15" x14ac:dyDescent="0.25">
      <c r="O62231" s="7"/>
    </row>
    <row r="62232" spans="15:15" x14ac:dyDescent="0.25">
      <c r="O62232" s="7"/>
    </row>
    <row r="62233" spans="15:15" x14ac:dyDescent="0.25">
      <c r="O62233" s="7"/>
    </row>
    <row r="62234" spans="15:15" x14ac:dyDescent="0.25">
      <c r="O62234" s="7"/>
    </row>
    <row r="62235" spans="15:15" x14ac:dyDescent="0.25">
      <c r="O62235" s="7"/>
    </row>
    <row r="62236" spans="15:15" x14ac:dyDescent="0.25">
      <c r="O62236" s="7"/>
    </row>
    <row r="62237" spans="15:15" x14ac:dyDescent="0.25">
      <c r="O62237" s="7"/>
    </row>
    <row r="62238" spans="15:15" x14ac:dyDescent="0.25">
      <c r="O62238" s="7"/>
    </row>
    <row r="62239" spans="15:15" x14ac:dyDescent="0.25">
      <c r="O62239" s="7"/>
    </row>
    <row r="62240" spans="15:15" x14ac:dyDescent="0.25">
      <c r="O62240" s="7"/>
    </row>
    <row r="62241" spans="15:15" x14ac:dyDescent="0.25">
      <c r="O62241" s="7"/>
    </row>
    <row r="62242" spans="15:15" x14ac:dyDescent="0.25">
      <c r="O62242" s="7"/>
    </row>
    <row r="62243" spans="15:15" x14ac:dyDescent="0.25">
      <c r="O62243" s="7"/>
    </row>
    <row r="62244" spans="15:15" x14ac:dyDescent="0.25">
      <c r="O62244" s="7"/>
    </row>
    <row r="62245" spans="15:15" x14ac:dyDescent="0.25">
      <c r="O62245" s="7"/>
    </row>
    <row r="62246" spans="15:15" x14ac:dyDescent="0.25">
      <c r="O62246" s="7"/>
    </row>
    <row r="62247" spans="15:15" x14ac:dyDescent="0.25">
      <c r="O62247" s="7"/>
    </row>
    <row r="62248" spans="15:15" x14ac:dyDescent="0.25">
      <c r="O62248" s="7"/>
    </row>
    <row r="62249" spans="15:15" x14ac:dyDescent="0.25">
      <c r="O62249" s="7"/>
    </row>
    <row r="62250" spans="15:15" x14ac:dyDescent="0.25">
      <c r="O62250" s="7"/>
    </row>
    <row r="62251" spans="15:15" x14ac:dyDescent="0.25">
      <c r="O62251" s="7"/>
    </row>
    <row r="62252" spans="15:15" x14ac:dyDescent="0.25">
      <c r="O62252" s="7"/>
    </row>
    <row r="62253" spans="15:15" x14ac:dyDescent="0.25">
      <c r="O62253" s="7"/>
    </row>
    <row r="62254" spans="15:15" x14ac:dyDescent="0.25">
      <c r="O62254" s="7"/>
    </row>
    <row r="62255" spans="15:15" x14ac:dyDescent="0.25">
      <c r="O62255" s="7"/>
    </row>
    <row r="62256" spans="15:15" x14ac:dyDescent="0.25">
      <c r="O62256" s="7"/>
    </row>
    <row r="62257" spans="15:15" x14ac:dyDescent="0.25">
      <c r="O62257" s="7"/>
    </row>
    <row r="62258" spans="15:15" x14ac:dyDescent="0.25">
      <c r="O62258" s="7"/>
    </row>
    <row r="62259" spans="15:15" x14ac:dyDescent="0.25">
      <c r="O62259" s="7"/>
    </row>
    <row r="62260" spans="15:15" x14ac:dyDescent="0.25">
      <c r="O62260" s="7"/>
    </row>
    <row r="62261" spans="15:15" x14ac:dyDescent="0.25">
      <c r="O62261" s="7"/>
    </row>
    <row r="62262" spans="15:15" x14ac:dyDescent="0.25">
      <c r="O62262" s="7"/>
    </row>
    <row r="62263" spans="15:15" x14ac:dyDescent="0.25">
      <c r="O62263" s="7"/>
    </row>
    <row r="62264" spans="15:15" x14ac:dyDescent="0.25">
      <c r="O62264" s="7"/>
    </row>
    <row r="62265" spans="15:15" x14ac:dyDescent="0.25">
      <c r="O62265" s="7"/>
    </row>
    <row r="62266" spans="15:15" x14ac:dyDescent="0.25">
      <c r="O62266" s="7"/>
    </row>
    <row r="62267" spans="15:15" x14ac:dyDescent="0.25">
      <c r="O62267" s="7"/>
    </row>
    <row r="62268" spans="15:15" x14ac:dyDescent="0.25">
      <c r="O62268" s="7"/>
    </row>
    <row r="62269" spans="15:15" x14ac:dyDescent="0.25">
      <c r="O62269" s="7"/>
    </row>
    <row r="62270" spans="15:15" x14ac:dyDescent="0.25">
      <c r="O62270" s="7"/>
    </row>
    <row r="62271" spans="15:15" x14ac:dyDescent="0.25">
      <c r="O62271" s="7"/>
    </row>
    <row r="62272" spans="15:15" x14ac:dyDescent="0.25">
      <c r="O62272" s="7"/>
    </row>
    <row r="62273" spans="15:15" x14ac:dyDescent="0.25">
      <c r="O62273" s="7"/>
    </row>
    <row r="62274" spans="15:15" x14ac:dyDescent="0.25">
      <c r="O62274" s="7"/>
    </row>
    <row r="62275" spans="15:15" x14ac:dyDescent="0.25">
      <c r="O62275" s="7"/>
    </row>
    <row r="62276" spans="15:15" x14ac:dyDescent="0.25">
      <c r="O62276" s="7"/>
    </row>
    <row r="62277" spans="15:15" x14ac:dyDescent="0.25">
      <c r="O62277" s="7"/>
    </row>
    <row r="62278" spans="15:15" x14ac:dyDescent="0.25">
      <c r="O62278" s="7"/>
    </row>
    <row r="62279" spans="15:15" x14ac:dyDescent="0.25">
      <c r="O62279" s="7"/>
    </row>
    <row r="62280" spans="15:15" x14ac:dyDescent="0.25">
      <c r="O62280" s="7"/>
    </row>
    <row r="62281" spans="15:15" x14ac:dyDescent="0.25">
      <c r="O62281" s="7"/>
    </row>
    <row r="62306" spans="15:15" x14ac:dyDescent="0.25">
      <c r="O62306" s="7"/>
    </row>
    <row r="62307" spans="15:15" x14ac:dyDescent="0.25">
      <c r="O62307" s="7"/>
    </row>
    <row r="62308" spans="15:15" x14ac:dyDescent="0.25">
      <c r="O62308" s="7"/>
    </row>
    <row r="62309" spans="15:15" x14ac:dyDescent="0.25">
      <c r="O62309" s="7"/>
    </row>
    <row r="62310" spans="15:15" x14ac:dyDescent="0.25">
      <c r="O62310" s="7"/>
    </row>
    <row r="62311" spans="15:15" x14ac:dyDescent="0.25">
      <c r="O62311" s="7"/>
    </row>
    <row r="62312" spans="15:15" x14ac:dyDescent="0.25">
      <c r="O62312" s="7"/>
    </row>
    <row r="62313" spans="15:15" x14ac:dyDescent="0.25">
      <c r="O62313" s="7"/>
    </row>
    <row r="62314" spans="15:15" x14ac:dyDescent="0.25">
      <c r="O62314" s="7"/>
    </row>
    <row r="62315" spans="15:15" x14ac:dyDescent="0.25">
      <c r="O62315" s="7"/>
    </row>
    <row r="62316" spans="15:15" x14ac:dyDescent="0.25">
      <c r="O62316" s="7"/>
    </row>
    <row r="62317" spans="15:15" x14ac:dyDescent="0.25">
      <c r="O62317" s="7"/>
    </row>
    <row r="62318" spans="15:15" x14ac:dyDescent="0.25">
      <c r="O62318" s="7"/>
    </row>
    <row r="62319" spans="15:15" x14ac:dyDescent="0.25">
      <c r="O62319" s="7"/>
    </row>
    <row r="62320" spans="15:15" x14ac:dyDescent="0.25">
      <c r="O62320" s="7"/>
    </row>
    <row r="62321" spans="15:15" x14ac:dyDescent="0.25">
      <c r="O62321" s="7"/>
    </row>
    <row r="62322" spans="15:15" x14ac:dyDescent="0.25">
      <c r="O62322" s="7"/>
    </row>
    <row r="62323" spans="15:15" x14ac:dyDescent="0.25">
      <c r="O62323" s="7"/>
    </row>
    <row r="62324" spans="15:15" x14ac:dyDescent="0.25">
      <c r="O62324" s="7"/>
    </row>
    <row r="62325" spans="15:15" x14ac:dyDescent="0.25">
      <c r="O62325" s="7"/>
    </row>
    <row r="62326" spans="15:15" x14ac:dyDescent="0.25">
      <c r="O62326" s="7"/>
    </row>
    <row r="62327" spans="15:15" x14ac:dyDescent="0.25">
      <c r="O62327" s="7"/>
    </row>
    <row r="62328" spans="15:15" x14ac:dyDescent="0.25">
      <c r="O62328" s="7"/>
    </row>
    <row r="62329" spans="15:15" x14ac:dyDescent="0.25">
      <c r="O62329" s="7"/>
    </row>
    <row r="62330" spans="15:15" x14ac:dyDescent="0.25">
      <c r="O62330" s="7"/>
    </row>
    <row r="62331" spans="15:15" x14ac:dyDescent="0.25">
      <c r="O62331" s="7"/>
    </row>
    <row r="62332" spans="15:15" x14ac:dyDescent="0.25">
      <c r="O62332" s="7"/>
    </row>
    <row r="62333" spans="15:15" x14ac:dyDescent="0.25">
      <c r="O62333" s="7"/>
    </row>
    <row r="62334" spans="15:15" x14ac:dyDescent="0.25">
      <c r="O62334" s="7"/>
    </row>
    <row r="62335" spans="15:15" x14ac:dyDescent="0.25">
      <c r="O62335" s="7"/>
    </row>
    <row r="62336" spans="15:15" x14ac:dyDescent="0.25">
      <c r="O62336" s="7"/>
    </row>
    <row r="62337" spans="15:15" x14ac:dyDescent="0.25">
      <c r="O62337" s="7"/>
    </row>
    <row r="62338" spans="15:15" x14ac:dyDescent="0.25">
      <c r="O62338" s="7"/>
    </row>
    <row r="62339" spans="15:15" x14ac:dyDescent="0.25">
      <c r="O62339" s="7"/>
    </row>
    <row r="62340" spans="15:15" x14ac:dyDescent="0.25">
      <c r="O62340" s="7"/>
    </row>
    <row r="62341" spans="15:15" x14ac:dyDescent="0.25">
      <c r="O62341" s="7"/>
    </row>
    <row r="62342" spans="15:15" x14ac:dyDescent="0.25">
      <c r="O62342" s="7"/>
    </row>
    <row r="62343" spans="15:15" x14ac:dyDescent="0.25">
      <c r="O62343" s="7"/>
    </row>
    <row r="62344" spans="15:15" x14ac:dyDescent="0.25">
      <c r="O62344" s="7"/>
    </row>
    <row r="62345" spans="15:15" x14ac:dyDescent="0.25">
      <c r="O62345" s="7"/>
    </row>
    <row r="62346" spans="15:15" x14ac:dyDescent="0.25">
      <c r="O62346" s="7"/>
    </row>
    <row r="62347" spans="15:15" x14ac:dyDescent="0.25">
      <c r="O62347" s="7"/>
    </row>
    <row r="62348" spans="15:15" x14ac:dyDescent="0.25">
      <c r="O62348" s="7"/>
    </row>
    <row r="62349" spans="15:15" x14ac:dyDescent="0.25">
      <c r="O62349" s="7"/>
    </row>
    <row r="62350" spans="15:15" x14ac:dyDescent="0.25">
      <c r="O62350" s="7"/>
    </row>
    <row r="62351" spans="15:15" x14ac:dyDescent="0.25">
      <c r="O62351" s="7"/>
    </row>
    <row r="62352" spans="15:15" x14ac:dyDescent="0.25">
      <c r="O62352" s="7"/>
    </row>
    <row r="62353" spans="15:15" x14ac:dyDescent="0.25">
      <c r="O62353" s="7"/>
    </row>
    <row r="62354" spans="15:15" x14ac:dyDescent="0.25">
      <c r="O62354" s="7"/>
    </row>
    <row r="62355" spans="15:15" x14ac:dyDescent="0.25">
      <c r="O62355" s="7"/>
    </row>
    <row r="62356" spans="15:15" x14ac:dyDescent="0.25">
      <c r="O62356" s="7"/>
    </row>
    <row r="62357" spans="15:15" x14ac:dyDescent="0.25">
      <c r="O62357" s="7"/>
    </row>
    <row r="62358" spans="15:15" x14ac:dyDescent="0.25">
      <c r="O62358" s="7"/>
    </row>
    <row r="62359" spans="15:15" x14ac:dyDescent="0.25">
      <c r="O62359" s="7"/>
    </row>
    <row r="62360" spans="15:15" x14ac:dyDescent="0.25">
      <c r="O62360" s="7"/>
    </row>
    <row r="62361" spans="15:15" x14ac:dyDescent="0.25">
      <c r="O62361" s="7"/>
    </row>
    <row r="62362" spans="15:15" x14ac:dyDescent="0.25">
      <c r="O62362" s="7"/>
    </row>
    <row r="62363" spans="15:15" x14ac:dyDescent="0.25">
      <c r="O62363" s="7"/>
    </row>
    <row r="62364" spans="15:15" x14ac:dyDescent="0.25">
      <c r="O62364" s="7"/>
    </row>
    <row r="62365" spans="15:15" x14ac:dyDescent="0.25">
      <c r="O62365" s="7"/>
    </row>
    <row r="62366" spans="15:15" x14ac:dyDescent="0.25">
      <c r="O62366" s="7"/>
    </row>
    <row r="62367" spans="15:15" x14ac:dyDescent="0.25">
      <c r="O62367" s="7"/>
    </row>
    <row r="62368" spans="15:15" x14ac:dyDescent="0.25">
      <c r="O62368" s="7"/>
    </row>
    <row r="62369" spans="15:15" x14ac:dyDescent="0.25">
      <c r="O62369" s="7"/>
    </row>
    <row r="62370" spans="15:15" x14ac:dyDescent="0.25">
      <c r="O62370" s="7"/>
    </row>
    <row r="62371" spans="15:15" x14ac:dyDescent="0.25">
      <c r="O62371" s="7"/>
    </row>
    <row r="62372" spans="15:15" x14ac:dyDescent="0.25">
      <c r="O62372" s="7"/>
    </row>
    <row r="62373" spans="15:15" x14ac:dyDescent="0.25">
      <c r="O62373" s="7"/>
    </row>
    <row r="62374" spans="15:15" x14ac:dyDescent="0.25">
      <c r="O62374" s="7"/>
    </row>
    <row r="62375" spans="15:15" x14ac:dyDescent="0.25">
      <c r="O62375" s="7"/>
    </row>
    <row r="62376" spans="15:15" x14ac:dyDescent="0.25">
      <c r="O62376" s="7"/>
    </row>
    <row r="62377" spans="15:15" x14ac:dyDescent="0.25">
      <c r="O62377" s="7"/>
    </row>
    <row r="62378" spans="15:15" x14ac:dyDescent="0.25">
      <c r="O62378" s="7"/>
    </row>
    <row r="62379" spans="15:15" x14ac:dyDescent="0.25">
      <c r="O62379" s="7"/>
    </row>
    <row r="62380" spans="15:15" x14ac:dyDescent="0.25">
      <c r="O62380" s="7"/>
    </row>
    <row r="62381" spans="15:15" x14ac:dyDescent="0.25">
      <c r="O62381" s="7"/>
    </row>
    <row r="62382" spans="15:15" x14ac:dyDescent="0.25">
      <c r="O62382" s="7"/>
    </row>
    <row r="62383" spans="15:15" x14ac:dyDescent="0.25">
      <c r="O62383" s="7"/>
    </row>
    <row r="62384" spans="15:15" x14ac:dyDescent="0.25">
      <c r="O62384" s="7"/>
    </row>
    <row r="62385" spans="15:15" x14ac:dyDescent="0.25">
      <c r="O62385" s="7"/>
    </row>
    <row r="62386" spans="15:15" x14ac:dyDescent="0.25">
      <c r="O62386" s="7"/>
    </row>
    <row r="62387" spans="15:15" x14ac:dyDescent="0.25">
      <c r="O62387" s="7"/>
    </row>
    <row r="62388" spans="15:15" x14ac:dyDescent="0.25">
      <c r="O62388" s="7"/>
    </row>
    <row r="62389" spans="15:15" x14ac:dyDescent="0.25">
      <c r="O62389" s="7"/>
    </row>
    <row r="62390" spans="15:15" x14ac:dyDescent="0.25">
      <c r="O62390" s="7"/>
    </row>
    <row r="62391" spans="15:15" x14ac:dyDescent="0.25">
      <c r="O62391" s="7"/>
    </row>
    <row r="62392" spans="15:15" x14ac:dyDescent="0.25">
      <c r="O62392" s="7"/>
    </row>
    <row r="62393" spans="15:15" x14ac:dyDescent="0.25">
      <c r="O62393" s="7"/>
    </row>
    <row r="62394" spans="15:15" x14ac:dyDescent="0.25">
      <c r="O62394" s="7"/>
    </row>
    <row r="62395" spans="15:15" x14ac:dyDescent="0.25">
      <c r="O62395" s="7"/>
    </row>
    <row r="62396" spans="15:15" x14ac:dyDescent="0.25">
      <c r="O62396" s="7"/>
    </row>
    <row r="62397" spans="15:15" x14ac:dyDescent="0.25">
      <c r="O62397" s="7"/>
    </row>
    <row r="62398" spans="15:15" x14ac:dyDescent="0.25">
      <c r="O62398" s="7"/>
    </row>
    <row r="62399" spans="15:15" x14ac:dyDescent="0.25">
      <c r="O62399" s="7"/>
    </row>
    <row r="62400" spans="15:15" x14ac:dyDescent="0.25">
      <c r="O62400" s="7"/>
    </row>
    <row r="62401" spans="15:15" x14ac:dyDescent="0.25">
      <c r="O62401" s="7"/>
    </row>
    <row r="62402" spans="15:15" x14ac:dyDescent="0.25">
      <c r="O62402" s="7"/>
    </row>
    <row r="62403" spans="15:15" x14ac:dyDescent="0.25">
      <c r="O62403" s="7"/>
    </row>
    <row r="62404" spans="15:15" x14ac:dyDescent="0.25">
      <c r="O62404" s="7"/>
    </row>
    <row r="62405" spans="15:15" x14ac:dyDescent="0.25">
      <c r="O62405" s="7"/>
    </row>
    <row r="62406" spans="15:15" x14ac:dyDescent="0.25">
      <c r="O62406" s="7"/>
    </row>
    <row r="62407" spans="15:15" x14ac:dyDescent="0.25">
      <c r="O62407" s="7"/>
    </row>
    <row r="62408" spans="15:15" x14ac:dyDescent="0.25">
      <c r="O62408" s="7"/>
    </row>
    <row r="62409" spans="15:15" x14ac:dyDescent="0.25">
      <c r="O62409" s="7"/>
    </row>
    <row r="62410" spans="15:15" x14ac:dyDescent="0.25">
      <c r="O62410" s="7"/>
    </row>
    <row r="62411" spans="15:15" x14ac:dyDescent="0.25">
      <c r="O62411" s="7"/>
    </row>
    <row r="62412" spans="15:15" x14ac:dyDescent="0.25">
      <c r="O62412" s="7"/>
    </row>
    <row r="62413" spans="15:15" x14ac:dyDescent="0.25">
      <c r="O62413" s="7"/>
    </row>
    <row r="62414" spans="15:15" x14ac:dyDescent="0.25">
      <c r="O62414" s="7"/>
    </row>
    <row r="62415" spans="15:15" x14ac:dyDescent="0.25">
      <c r="O62415" s="7"/>
    </row>
    <row r="62416" spans="15:15" x14ac:dyDescent="0.25">
      <c r="O62416" s="7"/>
    </row>
    <row r="62417" spans="15:15" x14ac:dyDescent="0.25">
      <c r="O62417" s="7"/>
    </row>
    <row r="62418" spans="15:15" x14ac:dyDescent="0.25">
      <c r="O62418" s="7"/>
    </row>
    <row r="62419" spans="15:15" x14ac:dyDescent="0.25">
      <c r="O62419" s="7"/>
    </row>
    <row r="62420" spans="15:15" x14ac:dyDescent="0.25">
      <c r="O62420" s="7"/>
    </row>
    <row r="62421" spans="15:15" x14ac:dyDescent="0.25">
      <c r="O62421" s="7"/>
    </row>
    <row r="62422" spans="15:15" x14ac:dyDescent="0.25">
      <c r="O62422" s="7"/>
    </row>
    <row r="62423" spans="15:15" x14ac:dyDescent="0.25">
      <c r="O62423" s="7"/>
    </row>
    <row r="62424" spans="15:15" x14ac:dyDescent="0.25">
      <c r="O62424" s="7"/>
    </row>
    <row r="62425" spans="15:15" x14ac:dyDescent="0.25">
      <c r="O62425" s="7"/>
    </row>
    <row r="62426" spans="15:15" x14ac:dyDescent="0.25">
      <c r="O62426" s="7"/>
    </row>
    <row r="62427" spans="15:15" x14ac:dyDescent="0.25">
      <c r="O62427" s="7"/>
    </row>
    <row r="62428" spans="15:15" x14ac:dyDescent="0.25">
      <c r="O62428" s="7"/>
    </row>
    <row r="62429" spans="15:15" x14ac:dyDescent="0.25">
      <c r="O62429" s="7"/>
    </row>
    <row r="62430" spans="15:15" x14ac:dyDescent="0.25">
      <c r="O62430" s="7"/>
    </row>
    <row r="62431" spans="15:15" x14ac:dyDescent="0.25">
      <c r="O62431" s="7"/>
    </row>
    <row r="62432" spans="15:15" x14ac:dyDescent="0.25">
      <c r="O62432" s="7"/>
    </row>
    <row r="62433" spans="15:15" x14ac:dyDescent="0.25">
      <c r="O62433" s="7"/>
    </row>
    <row r="62434" spans="15:15" x14ac:dyDescent="0.25">
      <c r="O62434" s="7"/>
    </row>
    <row r="62435" spans="15:15" x14ac:dyDescent="0.25">
      <c r="O62435" s="7"/>
    </row>
    <row r="62436" spans="15:15" x14ac:dyDescent="0.25">
      <c r="O62436" s="7"/>
    </row>
    <row r="62437" spans="15:15" x14ac:dyDescent="0.25">
      <c r="O62437" s="7"/>
    </row>
    <row r="62438" spans="15:15" x14ac:dyDescent="0.25">
      <c r="O62438" s="7"/>
    </row>
    <row r="62439" spans="15:15" x14ac:dyDescent="0.25">
      <c r="O62439" s="7"/>
    </row>
    <row r="62440" spans="15:15" x14ac:dyDescent="0.25">
      <c r="O62440" s="7"/>
    </row>
    <row r="62441" spans="15:15" x14ac:dyDescent="0.25">
      <c r="O62441" s="7"/>
    </row>
    <row r="62442" spans="15:15" x14ac:dyDescent="0.25">
      <c r="O62442" s="7"/>
    </row>
    <row r="62443" spans="15:15" x14ac:dyDescent="0.25">
      <c r="O62443" s="7"/>
    </row>
    <row r="62444" spans="15:15" x14ac:dyDescent="0.25">
      <c r="O62444" s="7"/>
    </row>
    <row r="62445" spans="15:15" x14ac:dyDescent="0.25">
      <c r="O62445" s="7"/>
    </row>
    <row r="62446" spans="15:15" x14ac:dyDescent="0.25">
      <c r="O62446" s="7"/>
    </row>
    <row r="62447" spans="15:15" x14ac:dyDescent="0.25">
      <c r="O62447" s="7"/>
    </row>
    <row r="62448" spans="15:15" x14ac:dyDescent="0.25">
      <c r="O62448" s="7"/>
    </row>
    <row r="62449" spans="15:15" x14ac:dyDescent="0.25">
      <c r="O62449" s="7"/>
    </row>
    <row r="62450" spans="15:15" x14ac:dyDescent="0.25">
      <c r="O62450" s="7"/>
    </row>
    <row r="62451" spans="15:15" x14ac:dyDescent="0.25">
      <c r="O62451" s="7"/>
    </row>
    <row r="62452" spans="15:15" x14ac:dyDescent="0.25">
      <c r="O62452" s="7"/>
    </row>
    <row r="62453" spans="15:15" x14ac:dyDescent="0.25">
      <c r="O62453" s="7"/>
    </row>
    <row r="62454" spans="15:15" x14ac:dyDescent="0.25">
      <c r="O62454" s="7"/>
    </row>
    <row r="62455" spans="15:15" x14ac:dyDescent="0.25">
      <c r="O62455" s="7"/>
    </row>
    <row r="62456" spans="15:15" x14ac:dyDescent="0.25">
      <c r="O62456" s="7"/>
    </row>
    <row r="62457" spans="15:15" x14ac:dyDescent="0.25">
      <c r="O62457" s="7"/>
    </row>
    <row r="62458" spans="15:15" x14ac:dyDescent="0.25">
      <c r="O62458" s="7"/>
    </row>
    <row r="62459" spans="15:15" x14ac:dyDescent="0.25">
      <c r="O62459" s="7"/>
    </row>
    <row r="62460" spans="15:15" x14ac:dyDescent="0.25">
      <c r="O62460" s="7"/>
    </row>
    <row r="62461" spans="15:15" x14ac:dyDescent="0.25">
      <c r="O62461" s="7"/>
    </row>
    <row r="62462" spans="15:15" x14ac:dyDescent="0.25">
      <c r="O62462" s="7"/>
    </row>
    <row r="62463" spans="15:15" x14ac:dyDescent="0.25">
      <c r="O62463" s="7"/>
    </row>
    <row r="62464" spans="15:15" x14ac:dyDescent="0.25">
      <c r="O62464" s="7"/>
    </row>
    <row r="62465" spans="15:15" x14ac:dyDescent="0.25">
      <c r="O62465" s="7"/>
    </row>
    <row r="62466" spans="15:15" x14ac:dyDescent="0.25">
      <c r="O62466" s="7"/>
    </row>
    <row r="62467" spans="15:15" x14ac:dyDescent="0.25">
      <c r="O62467" s="7"/>
    </row>
    <row r="62468" spans="15:15" x14ac:dyDescent="0.25">
      <c r="O62468" s="7"/>
    </row>
    <row r="62469" spans="15:15" x14ac:dyDescent="0.25">
      <c r="O62469" s="7"/>
    </row>
    <row r="62470" spans="15:15" x14ac:dyDescent="0.25">
      <c r="O62470" s="7"/>
    </row>
    <row r="62471" spans="15:15" x14ac:dyDescent="0.25">
      <c r="O62471" s="7"/>
    </row>
    <row r="62472" spans="15:15" x14ac:dyDescent="0.25">
      <c r="O62472" s="7"/>
    </row>
    <row r="62473" spans="15:15" x14ac:dyDescent="0.25">
      <c r="O62473" s="7"/>
    </row>
    <row r="62474" spans="15:15" x14ac:dyDescent="0.25">
      <c r="O62474" s="7"/>
    </row>
    <row r="62475" spans="15:15" x14ac:dyDescent="0.25">
      <c r="O62475" s="7"/>
    </row>
    <row r="62476" spans="15:15" x14ac:dyDescent="0.25">
      <c r="O62476" s="7"/>
    </row>
    <row r="62477" spans="15:15" x14ac:dyDescent="0.25">
      <c r="O62477" s="7"/>
    </row>
    <row r="62478" spans="15:15" x14ac:dyDescent="0.25">
      <c r="O62478" s="7"/>
    </row>
    <row r="62479" spans="15:15" x14ac:dyDescent="0.25">
      <c r="O62479" s="7"/>
    </row>
    <row r="62480" spans="15:15" x14ac:dyDescent="0.25">
      <c r="O62480" s="7"/>
    </row>
    <row r="62481" spans="15:15" x14ac:dyDescent="0.25">
      <c r="O62481" s="7"/>
    </row>
    <row r="62482" spans="15:15" x14ac:dyDescent="0.25">
      <c r="O62482" s="7"/>
    </row>
    <row r="62483" spans="15:15" x14ac:dyDescent="0.25">
      <c r="O62483" s="7"/>
    </row>
    <row r="62484" spans="15:15" x14ac:dyDescent="0.25">
      <c r="O62484" s="7"/>
    </row>
    <row r="62485" spans="15:15" x14ac:dyDescent="0.25">
      <c r="O62485" s="7"/>
    </row>
    <row r="62486" spans="15:15" x14ac:dyDescent="0.25">
      <c r="O62486" s="7"/>
    </row>
    <row r="62487" spans="15:15" x14ac:dyDescent="0.25">
      <c r="O62487" s="7"/>
    </row>
    <row r="62488" spans="15:15" x14ac:dyDescent="0.25">
      <c r="O62488" s="7"/>
    </row>
    <row r="62489" spans="15:15" x14ac:dyDescent="0.25">
      <c r="O62489" s="7"/>
    </row>
    <row r="62490" spans="15:15" x14ac:dyDescent="0.25">
      <c r="O62490" s="7"/>
    </row>
    <row r="62491" spans="15:15" x14ac:dyDescent="0.25">
      <c r="O62491" s="7"/>
    </row>
    <row r="62492" spans="15:15" x14ac:dyDescent="0.25">
      <c r="O62492" s="7"/>
    </row>
    <row r="62493" spans="15:15" x14ac:dyDescent="0.25">
      <c r="O62493" s="7"/>
    </row>
    <row r="62494" spans="15:15" x14ac:dyDescent="0.25">
      <c r="O62494" s="7"/>
    </row>
    <row r="62495" spans="15:15" x14ac:dyDescent="0.25">
      <c r="O62495" s="7"/>
    </row>
    <row r="62496" spans="15:15" x14ac:dyDescent="0.25">
      <c r="O62496" s="7"/>
    </row>
    <row r="62497" spans="15:15" x14ac:dyDescent="0.25">
      <c r="O62497" s="7"/>
    </row>
    <row r="62498" spans="15:15" x14ac:dyDescent="0.25">
      <c r="O62498" s="7"/>
    </row>
    <row r="62499" spans="15:15" x14ac:dyDescent="0.25">
      <c r="O62499" s="7"/>
    </row>
    <row r="62500" spans="15:15" x14ac:dyDescent="0.25">
      <c r="O62500" s="7"/>
    </row>
    <row r="62501" spans="15:15" x14ac:dyDescent="0.25">
      <c r="O62501" s="7"/>
    </row>
    <row r="62502" spans="15:15" x14ac:dyDescent="0.25">
      <c r="O62502" s="7"/>
    </row>
    <row r="62503" spans="15:15" x14ac:dyDescent="0.25">
      <c r="O62503" s="7"/>
    </row>
    <row r="62504" spans="15:15" x14ac:dyDescent="0.25">
      <c r="O62504" s="7"/>
    </row>
    <row r="62505" spans="15:15" x14ac:dyDescent="0.25">
      <c r="O62505" s="7"/>
    </row>
    <row r="62506" spans="15:15" x14ac:dyDescent="0.25">
      <c r="O62506" s="7"/>
    </row>
    <row r="62507" spans="15:15" x14ac:dyDescent="0.25">
      <c r="O62507" s="7"/>
    </row>
    <row r="62508" spans="15:15" x14ac:dyDescent="0.25">
      <c r="O62508" s="7"/>
    </row>
    <row r="62509" spans="15:15" x14ac:dyDescent="0.25">
      <c r="O62509" s="7"/>
    </row>
    <row r="62510" spans="15:15" x14ac:dyDescent="0.25">
      <c r="O62510" s="7"/>
    </row>
    <row r="62511" spans="15:15" x14ac:dyDescent="0.25">
      <c r="O62511" s="7"/>
    </row>
    <row r="62512" spans="15:15" x14ac:dyDescent="0.25">
      <c r="O62512" s="7"/>
    </row>
    <row r="62513" spans="15:15" x14ac:dyDescent="0.25">
      <c r="O62513" s="7"/>
    </row>
    <row r="62514" spans="15:15" x14ac:dyDescent="0.25">
      <c r="O62514" s="7"/>
    </row>
    <row r="62515" spans="15:15" x14ac:dyDescent="0.25">
      <c r="O62515" s="7"/>
    </row>
    <row r="62516" spans="15:15" x14ac:dyDescent="0.25">
      <c r="O62516" s="7"/>
    </row>
    <row r="62517" spans="15:15" x14ac:dyDescent="0.25">
      <c r="O62517" s="7"/>
    </row>
    <row r="62518" spans="15:15" x14ac:dyDescent="0.25">
      <c r="O62518" s="7"/>
    </row>
    <row r="62519" spans="15:15" x14ac:dyDescent="0.25">
      <c r="O62519" s="7"/>
    </row>
    <row r="62520" spans="15:15" x14ac:dyDescent="0.25">
      <c r="O62520" s="7"/>
    </row>
    <row r="62521" spans="15:15" x14ac:dyDescent="0.25">
      <c r="O62521" s="7"/>
    </row>
    <row r="62522" spans="15:15" x14ac:dyDescent="0.25">
      <c r="O62522" s="7"/>
    </row>
    <row r="62523" spans="15:15" x14ac:dyDescent="0.25">
      <c r="O62523" s="7"/>
    </row>
    <row r="62524" spans="15:15" x14ac:dyDescent="0.25">
      <c r="O62524" s="7"/>
    </row>
    <row r="62525" spans="15:15" x14ac:dyDescent="0.25">
      <c r="O62525" s="7"/>
    </row>
    <row r="62526" spans="15:15" x14ac:dyDescent="0.25">
      <c r="O62526" s="7"/>
    </row>
    <row r="62527" spans="15:15" x14ac:dyDescent="0.25">
      <c r="O62527" s="7"/>
    </row>
    <row r="62528" spans="15:15" x14ac:dyDescent="0.25">
      <c r="O62528" s="7"/>
    </row>
    <row r="62529" spans="15:15" x14ac:dyDescent="0.25">
      <c r="O62529" s="7"/>
    </row>
    <row r="62530" spans="15:15" x14ac:dyDescent="0.25">
      <c r="O62530" s="7"/>
    </row>
    <row r="62531" spans="15:15" x14ac:dyDescent="0.25">
      <c r="O62531" s="7"/>
    </row>
    <row r="62532" spans="15:15" x14ac:dyDescent="0.25">
      <c r="O62532" s="7"/>
    </row>
    <row r="62533" spans="15:15" x14ac:dyDescent="0.25">
      <c r="O62533" s="7"/>
    </row>
    <row r="62534" spans="15:15" x14ac:dyDescent="0.25">
      <c r="O62534" s="7"/>
    </row>
    <row r="62535" spans="15:15" x14ac:dyDescent="0.25">
      <c r="O62535" s="7"/>
    </row>
    <row r="62536" spans="15:15" x14ac:dyDescent="0.25">
      <c r="O62536" s="7"/>
    </row>
    <row r="62537" spans="15:15" x14ac:dyDescent="0.25">
      <c r="O62537" s="7"/>
    </row>
    <row r="62538" spans="15:15" x14ac:dyDescent="0.25">
      <c r="O62538" s="7"/>
    </row>
    <row r="62539" spans="15:15" x14ac:dyDescent="0.25">
      <c r="O62539" s="7"/>
    </row>
    <row r="62540" spans="15:15" x14ac:dyDescent="0.25">
      <c r="O62540" s="7"/>
    </row>
    <row r="62541" spans="15:15" x14ac:dyDescent="0.25">
      <c r="O62541" s="7"/>
    </row>
    <row r="62542" spans="15:15" x14ac:dyDescent="0.25">
      <c r="O62542" s="7"/>
    </row>
    <row r="62543" spans="15:15" x14ac:dyDescent="0.25">
      <c r="O62543" s="7"/>
    </row>
    <row r="62544" spans="15:15" x14ac:dyDescent="0.25">
      <c r="O62544" s="7"/>
    </row>
    <row r="62545" spans="15:15" x14ac:dyDescent="0.25">
      <c r="O62545" s="7"/>
    </row>
    <row r="62570" spans="15:15" x14ac:dyDescent="0.25">
      <c r="O62570" s="7"/>
    </row>
    <row r="62571" spans="15:15" x14ac:dyDescent="0.25">
      <c r="O62571" s="7"/>
    </row>
    <row r="62572" spans="15:15" x14ac:dyDescent="0.25">
      <c r="O62572" s="7"/>
    </row>
    <row r="62573" spans="15:15" x14ac:dyDescent="0.25">
      <c r="O62573" s="7"/>
    </row>
    <row r="62574" spans="15:15" x14ac:dyDescent="0.25">
      <c r="O62574" s="7"/>
    </row>
    <row r="62575" spans="15:15" x14ac:dyDescent="0.25">
      <c r="O62575" s="7"/>
    </row>
    <row r="62576" spans="15:15" x14ac:dyDescent="0.25">
      <c r="O62576" s="7"/>
    </row>
    <row r="62577" spans="15:15" x14ac:dyDescent="0.25">
      <c r="O62577" s="7"/>
    </row>
    <row r="62578" spans="15:15" x14ac:dyDescent="0.25">
      <c r="O62578" s="7"/>
    </row>
    <row r="62579" spans="15:15" x14ac:dyDescent="0.25">
      <c r="O62579" s="7"/>
    </row>
    <row r="62580" spans="15:15" x14ac:dyDescent="0.25">
      <c r="O62580" s="7"/>
    </row>
    <row r="62581" spans="15:15" x14ac:dyDescent="0.25">
      <c r="O62581" s="7"/>
    </row>
    <row r="62582" spans="15:15" x14ac:dyDescent="0.25">
      <c r="O62582" s="7"/>
    </row>
    <row r="62583" spans="15:15" x14ac:dyDescent="0.25">
      <c r="O62583" s="7"/>
    </row>
    <row r="62584" spans="15:15" x14ac:dyDescent="0.25">
      <c r="O62584" s="7"/>
    </row>
    <row r="62585" spans="15:15" x14ac:dyDescent="0.25">
      <c r="O62585" s="7"/>
    </row>
    <row r="62586" spans="15:15" x14ac:dyDescent="0.25">
      <c r="O62586" s="7"/>
    </row>
    <row r="62587" spans="15:15" x14ac:dyDescent="0.25">
      <c r="O62587" s="7"/>
    </row>
    <row r="62588" spans="15:15" x14ac:dyDescent="0.25">
      <c r="O62588" s="7"/>
    </row>
    <row r="62589" spans="15:15" x14ac:dyDescent="0.25">
      <c r="O62589" s="7"/>
    </row>
    <row r="62590" spans="15:15" x14ac:dyDescent="0.25">
      <c r="O62590" s="7"/>
    </row>
    <row r="62591" spans="15:15" x14ac:dyDescent="0.25">
      <c r="O62591" s="7"/>
    </row>
    <row r="62592" spans="15:15" x14ac:dyDescent="0.25">
      <c r="O62592" s="7"/>
    </row>
    <row r="62593" spans="15:15" x14ac:dyDescent="0.25">
      <c r="O62593" s="7"/>
    </row>
    <row r="62594" spans="15:15" x14ac:dyDescent="0.25">
      <c r="O62594" s="7"/>
    </row>
    <row r="62595" spans="15:15" x14ac:dyDescent="0.25">
      <c r="O62595" s="7"/>
    </row>
    <row r="62596" spans="15:15" x14ac:dyDescent="0.25">
      <c r="O62596" s="7"/>
    </row>
    <row r="62597" spans="15:15" x14ac:dyDescent="0.25">
      <c r="O62597" s="7"/>
    </row>
    <row r="62598" spans="15:15" x14ac:dyDescent="0.25">
      <c r="O62598" s="7"/>
    </row>
    <row r="62599" spans="15:15" x14ac:dyDescent="0.25">
      <c r="O62599" s="7"/>
    </row>
    <row r="62600" spans="15:15" x14ac:dyDescent="0.25">
      <c r="O62600" s="7"/>
    </row>
    <row r="62601" spans="15:15" x14ac:dyDescent="0.25">
      <c r="O62601" s="7"/>
    </row>
    <row r="62602" spans="15:15" x14ac:dyDescent="0.25">
      <c r="O62602" s="7"/>
    </row>
    <row r="62603" spans="15:15" x14ac:dyDescent="0.25">
      <c r="O62603" s="7"/>
    </row>
    <row r="62604" spans="15:15" x14ac:dyDescent="0.25">
      <c r="O62604" s="7"/>
    </row>
    <row r="62605" spans="15:15" x14ac:dyDescent="0.25">
      <c r="O62605" s="7"/>
    </row>
    <row r="62606" spans="15:15" x14ac:dyDescent="0.25">
      <c r="O62606" s="7"/>
    </row>
    <row r="62607" spans="15:15" x14ac:dyDescent="0.25">
      <c r="O62607" s="7"/>
    </row>
    <row r="62608" spans="15:15" x14ac:dyDescent="0.25">
      <c r="O62608" s="7"/>
    </row>
    <row r="62609" spans="15:15" x14ac:dyDescent="0.25">
      <c r="O62609" s="7"/>
    </row>
    <row r="62610" spans="15:15" x14ac:dyDescent="0.25">
      <c r="O62610" s="7"/>
    </row>
    <row r="62611" spans="15:15" x14ac:dyDescent="0.25">
      <c r="O62611" s="7"/>
    </row>
    <row r="62612" spans="15:15" x14ac:dyDescent="0.25">
      <c r="O62612" s="7"/>
    </row>
    <row r="62613" spans="15:15" x14ac:dyDescent="0.25">
      <c r="O62613" s="7"/>
    </row>
    <row r="62614" spans="15:15" x14ac:dyDescent="0.25">
      <c r="O62614" s="7"/>
    </row>
    <row r="62615" spans="15:15" x14ac:dyDescent="0.25">
      <c r="O62615" s="7"/>
    </row>
    <row r="62616" spans="15:15" x14ac:dyDescent="0.25">
      <c r="O62616" s="7"/>
    </row>
    <row r="62617" spans="15:15" x14ac:dyDescent="0.25">
      <c r="O62617" s="7"/>
    </row>
    <row r="62618" spans="15:15" x14ac:dyDescent="0.25">
      <c r="O62618" s="7"/>
    </row>
    <row r="62619" spans="15:15" x14ac:dyDescent="0.25">
      <c r="O62619" s="7"/>
    </row>
    <row r="62620" spans="15:15" x14ac:dyDescent="0.25">
      <c r="O62620" s="7"/>
    </row>
    <row r="62621" spans="15:15" x14ac:dyDescent="0.25">
      <c r="O62621" s="7"/>
    </row>
    <row r="62622" spans="15:15" x14ac:dyDescent="0.25">
      <c r="O62622" s="7"/>
    </row>
    <row r="62623" spans="15:15" x14ac:dyDescent="0.25">
      <c r="O62623" s="7"/>
    </row>
    <row r="62624" spans="15:15" x14ac:dyDescent="0.25">
      <c r="O62624" s="7"/>
    </row>
    <row r="62625" spans="15:15" x14ac:dyDescent="0.25">
      <c r="O62625" s="7"/>
    </row>
    <row r="62626" spans="15:15" x14ac:dyDescent="0.25">
      <c r="O62626" s="7"/>
    </row>
    <row r="62627" spans="15:15" x14ac:dyDescent="0.25">
      <c r="O62627" s="7"/>
    </row>
    <row r="62628" spans="15:15" x14ac:dyDescent="0.25">
      <c r="O62628" s="7"/>
    </row>
    <row r="62629" spans="15:15" x14ac:dyDescent="0.25">
      <c r="O62629" s="7"/>
    </row>
    <row r="62630" spans="15:15" x14ac:dyDescent="0.25">
      <c r="O62630" s="7"/>
    </row>
    <row r="62631" spans="15:15" x14ac:dyDescent="0.25">
      <c r="O62631" s="7"/>
    </row>
    <row r="62632" spans="15:15" x14ac:dyDescent="0.25">
      <c r="O62632" s="7"/>
    </row>
    <row r="62633" spans="15:15" x14ac:dyDescent="0.25">
      <c r="O62633" s="7"/>
    </row>
    <row r="62634" spans="15:15" x14ac:dyDescent="0.25">
      <c r="O62634" s="7"/>
    </row>
    <row r="62635" spans="15:15" x14ac:dyDescent="0.25">
      <c r="O62635" s="7"/>
    </row>
    <row r="62636" spans="15:15" x14ac:dyDescent="0.25">
      <c r="O62636" s="7"/>
    </row>
    <row r="62637" spans="15:15" x14ac:dyDescent="0.25">
      <c r="O62637" s="7"/>
    </row>
    <row r="62638" spans="15:15" x14ac:dyDescent="0.25">
      <c r="O62638" s="7"/>
    </row>
    <row r="62639" spans="15:15" x14ac:dyDescent="0.25">
      <c r="O62639" s="7"/>
    </row>
    <row r="62640" spans="15:15" x14ac:dyDescent="0.25">
      <c r="O62640" s="7"/>
    </row>
    <row r="62641" spans="15:15" x14ac:dyDescent="0.25">
      <c r="O62641" s="7"/>
    </row>
    <row r="62642" spans="15:15" x14ac:dyDescent="0.25">
      <c r="O62642" s="7"/>
    </row>
    <row r="62643" spans="15:15" x14ac:dyDescent="0.25">
      <c r="O62643" s="7"/>
    </row>
    <row r="62644" spans="15:15" x14ac:dyDescent="0.25">
      <c r="O62644" s="7"/>
    </row>
    <row r="62645" spans="15:15" x14ac:dyDescent="0.25">
      <c r="O62645" s="7"/>
    </row>
    <row r="62646" spans="15:15" x14ac:dyDescent="0.25">
      <c r="O62646" s="7"/>
    </row>
    <row r="62647" spans="15:15" x14ac:dyDescent="0.25">
      <c r="O62647" s="7"/>
    </row>
    <row r="62648" spans="15:15" x14ac:dyDescent="0.25">
      <c r="O62648" s="7"/>
    </row>
    <row r="62649" spans="15:15" x14ac:dyDescent="0.25">
      <c r="O62649" s="7"/>
    </row>
    <row r="62650" spans="15:15" x14ac:dyDescent="0.25">
      <c r="O62650" s="7"/>
    </row>
    <row r="62651" spans="15:15" x14ac:dyDescent="0.25">
      <c r="O62651" s="7"/>
    </row>
    <row r="62652" spans="15:15" x14ac:dyDescent="0.25">
      <c r="O62652" s="7"/>
    </row>
    <row r="62653" spans="15:15" x14ac:dyDescent="0.25">
      <c r="O62653" s="7"/>
    </row>
    <row r="62654" spans="15:15" x14ac:dyDescent="0.25">
      <c r="O62654" s="7"/>
    </row>
    <row r="62655" spans="15:15" x14ac:dyDescent="0.25">
      <c r="O62655" s="7"/>
    </row>
    <row r="62656" spans="15:15" x14ac:dyDescent="0.25">
      <c r="O62656" s="7"/>
    </row>
    <row r="62657" spans="15:15" x14ac:dyDescent="0.25">
      <c r="O62657" s="7"/>
    </row>
    <row r="62658" spans="15:15" x14ac:dyDescent="0.25">
      <c r="O62658" s="7"/>
    </row>
    <row r="62659" spans="15:15" x14ac:dyDescent="0.25">
      <c r="O62659" s="7"/>
    </row>
    <row r="62660" spans="15:15" x14ac:dyDescent="0.25">
      <c r="O62660" s="7"/>
    </row>
    <row r="62661" spans="15:15" x14ac:dyDescent="0.25">
      <c r="O62661" s="7"/>
    </row>
    <row r="62662" spans="15:15" x14ac:dyDescent="0.25">
      <c r="O62662" s="7"/>
    </row>
    <row r="62663" spans="15:15" x14ac:dyDescent="0.25">
      <c r="O62663" s="7"/>
    </row>
    <row r="62664" spans="15:15" x14ac:dyDescent="0.25">
      <c r="O62664" s="7"/>
    </row>
    <row r="62665" spans="15:15" x14ac:dyDescent="0.25">
      <c r="O62665" s="7"/>
    </row>
    <row r="62666" spans="15:15" x14ac:dyDescent="0.25">
      <c r="O62666" s="7"/>
    </row>
    <row r="62667" spans="15:15" x14ac:dyDescent="0.25">
      <c r="O62667" s="7"/>
    </row>
    <row r="62668" spans="15:15" x14ac:dyDescent="0.25">
      <c r="O62668" s="7"/>
    </row>
    <row r="62669" spans="15:15" x14ac:dyDescent="0.25">
      <c r="O62669" s="7"/>
    </row>
    <row r="62670" spans="15:15" x14ac:dyDescent="0.25">
      <c r="O62670" s="7"/>
    </row>
    <row r="62671" spans="15:15" x14ac:dyDescent="0.25">
      <c r="O62671" s="7"/>
    </row>
    <row r="62672" spans="15:15" x14ac:dyDescent="0.25">
      <c r="O62672" s="7"/>
    </row>
    <row r="62673" spans="15:15" x14ac:dyDescent="0.25">
      <c r="O62673" s="7"/>
    </row>
    <row r="62674" spans="15:15" x14ac:dyDescent="0.25">
      <c r="O62674" s="7"/>
    </row>
    <row r="62675" spans="15:15" x14ac:dyDescent="0.25">
      <c r="O62675" s="7"/>
    </row>
    <row r="62676" spans="15:15" x14ac:dyDescent="0.25">
      <c r="O62676" s="7"/>
    </row>
    <row r="62677" spans="15:15" x14ac:dyDescent="0.25">
      <c r="O62677" s="7"/>
    </row>
    <row r="62678" spans="15:15" x14ac:dyDescent="0.25">
      <c r="O62678" s="7"/>
    </row>
    <row r="62679" spans="15:15" x14ac:dyDescent="0.25">
      <c r="O62679" s="7"/>
    </row>
    <row r="62680" spans="15:15" x14ac:dyDescent="0.25">
      <c r="O62680" s="7"/>
    </row>
    <row r="62681" spans="15:15" x14ac:dyDescent="0.25">
      <c r="O62681" s="7"/>
    </row>
    <row r="62682" spans="15:15" x14ac:dyDescent="0.25">
      <c r="O62682" s="7"/>
    </row>
    <row r="62683" spans="15:15" x14ac:dyDescent="0.25">
      <c r="O62683" s="7"/>
    </row>
    <row r="62684" spans="15:15" x14ac:dyDescent="0.25">
      <c r="O62684" s="7"/>
    </row>
    <row r="62685" spans="15:15" x14ac:dyDescent="0.25">
      <c r="O62685" s="7"/>
    </row>
    <row r="62686" spans="15:15" x14ac:dyDescent="0.25">
      <c r="O62686" s="7"/>
    </row>
    <row r="62687" spans="15:15" x14ac:dyDescent="0.25">
      <c r="O62687" s="7"/>
    </row>
    <row r="62688" spans="15:15" x14ac:dyDescent="0.25">
      <c r="O62688" s="7"/>
    </row>
    <row r="62689" spans="15:15" x14ac:dyDescent="0.25">
      <c r="O62689" s="7"/>
    </row>
    <row r="62690" spans="15:15" x14ac:dyDescent="0.25">
      <c r="O62690" s="7"/>
    </row>
    <row r="62691" spans="15:15" x14ac:dyDescent="0.25">
      <c r="O62691" s="7"/>
    </row>
    <row r="62692" spans="15:15" x14ac:dyDescent="0.25">
      <c r="O62692" s="7"/>
    </row>
    <row r="62693" spans="15:15" x14ac:dyDescent="0.25">
      <c r="O62693" s="7"/>
    </row>
    <row r="62694" spans="15:15" x14ac:dyDescent="0.25">
      <c r="O62694" s="7"/>
    </row>
    <row r="62695" spans="15:15" x14ac:dyDescent="0.25">
      <c r="O62695" s="7"/>
    </row>
    <row r="62696" spans="15:15" x14ac:dyDescent="0.25">
      <c r="O62696" s="7"/>
    </row>
    <row r="62697" spans="15:15" x14ac:dyDescent="0.25">
      <c r="O62697" s="7"/>
    </row>
    <row r="62698" spans="15:15" x14ac:dyDescent="0.25">
      <c r="O62698" s="7"/>
    </row>
    <row r="62699" spans="15:15" x14ac:dyDescent="0.25">
      <c r="O62699" s="7"/>
    </row>
    <row r="62700" spans="15:15" x14ac:dyDescent="0.25">
      <c r="O62700" s="7"/>
    </row>
    <row r="62701" spans="15:15" x14ac:dyDescent="0.25">
      <c r="O62701" s="7"/>
    </row>
    <row r="62702" spans="15:15" x14ac:dyDescent="0.25">
      <c r="O62702" s="7"/>
    </row>
    <row r="62703" spans="15:15" x14ac:dyDescent="0.25">
      <c r="O62703" s="7"/>
    </row>
    <row r="62704" spans="15:15" x14ac:dyDescent="0.25">
      <c r="O62704" s="7"/>
    </row>
    <row r="62705" spans="15:15" x14ac:dyDescent="0.25">
      <c r="O62705" s="7"/>
    </row>
    <row r="62706" spans="15:15" x14ac:dyDescent="0.25">
      <c r="O62706" s="7"/>
    </row>
    <row r="62707" spans="15:15" x14ac:dyDescent="0.25">
      <c r="O62707" s="7"/>
    </row>
    <row r="62708" spans="15:15" x14ac:dyDescent="0.25">
      <c r="O62708" s="7"/>
    </row>
    <row r="62709" spans="15:15" x14ac:dyDescent="0.25">
      <c r="O62709" s="7"/>
    </row>
    <row r="62710" spans="15:15" x14ac:dyDescent="0.25">
      <c r="O62710" s="7"/>
    </row>
    <row r="62711" spans="15:15" x14ac:dyDescent="0.25">
      <c r="O62711" s="7"/>
    </row>
    <row r="62712" spans="15:15" x14ac:dyDescent="0.25">
      <c r="O62712" s="7"/>
    </row>
    <row r="62713" spans="15:15" x14ac:dyDescent="0.25">
      <c r="O62713" s="7"/>
    </row>
    <row r="62714" spans="15:15" x14ac:dyDescent="0.25">
      <c r="O62714" s="7"/>
    </row>
    <row r="62715" spans="15:15" x14ac:dyDescent="0.25">
      <c r="O62715" s="7"/>
    </row>
    <row r="62716" spans="15:15" x14ac:dyDescent="0.25">
      <c r="O62716" s="7"/>
    </row>
    <row r="62717" spans="15:15" x14ac:dyDescent="0.25">
      <c r="O62717" s="7"/>
    </row>
    <row r="62718" spans="15:15" x14ac:dyDescent="0.25">
      <c r="O62718" s="7"/>
    </row>
    <row r="62719" spans="15:15" x14ac:dyDescent="0.25">
      <c r="O62719" s="7"/>
    </row>
    <row r="62720" spans="15:15" x14ac:dyDescent="0.25">
      <c r="O62720" s="7"/>
    </row>
    <row r="62721" spans="15:15" x14ac:dyDescent="0.25">
      <c r="O62721" s="7"/>
    </row>
    <row r="62722" spans="15:15" x14ac:dyDescent="0.25">
      <c r="O62722" s="7"/>
    </row>
    <row r="62723" spans="15:15" x14ac:dyDescent="0.25">
      <c r="O62723" s="7"/>
    </row>
    <row r="62724" spans="15:15" x14ac:dyDescent="0.25">
      <c r="O62724" s="7"/>
    </row>
    <row r="62725" spans="15:15" x14ac:dyDescent="0.25">
      <c r="O62725" s="7"/>
    </row>
    <row r="62726" spans="15:15" x14ac:dyDescent="0.25">
      <c r="O62726" s="7"/>
    </row>
    <row r="62727" spans="15:15" x14ac:dyDescent="0.25">
      <c r="O62727" s="7"/>
    </row>
    <row r="62728" spans="15:15" x14ac:dyDescent="0.25">
      <c r="O62728" s="7"/>
    </row>
    <row r="62729" spans="15:15" x14ac:dyDescent="0.25">
      <c r="O62729" s="7"/>
    </row>
    <row r="62730" spans="15:15" x14ac:dyDescent="0.25">
      <c r="O62730" s="7"/>
    </row>
    <row r="62731" spans="15:15" x14ac:dyDescent="0.25">
      <c r="O62731" s="7"/>
    </row>
    <row r="62732" spans="15:15" x14ac:dyDescent="0.25">
      <c r="O62732" s="7"/>
    </row>
    <row r="62733" spans="15:15" x14ac:dyDescent="0.25">
      <c r="O62733" s="7"/>
    </row>
    <row r="62734" spans="15:15" x14ac:dyDescent="0.25">
      <c r="O62734" s="7"/>
    </row>
    <row r="62735" spans="15:15" x14ac:dyDescent="0.25">
      <c r="O62735" s="7"/>
    </row>
    <row r="62736" spans="15:15" x14ac:dyDescent="0.25">
      <c r="O62736" s="7"/>
    </row>
    <row r="62737" spans="15:15" x14ac:dyDescent="0.25">
      <c r="O62737" s="7"/>
    </row>
    <row r="62738" spans="15:15" x14ac:dyDescent="0.25">
      <c r="O62738" s="7"/>
    </row>
    <row r="62739" spans="15:15" x14ac:dyDescent="0.25">
      <c r="O62739" s="7"/>
    </row>
    <row r="62740" spans="15:15" x14ac:dyDescent="0.25">
      <c r="O62740" s="7"/>
    </row>
    <row r="62741" spans="15:15" x14ac:dyDescent="0.25">
      <c r="O62741" s="7"/>
    </row>
    <row r="62742" spans="15:15" x14ac:dyDescent="0.25">
      <c r="O62742" s="7"/>
    </row>
    <row r="62743" spans="15:15" x14ac:dyDescent="0.25">
      <c r="O62743" s="7"/>
    </row>
    <row r="62744" spans="15:15" x14ac:dyDescent="0.25">
      <c r="O62744" s="7"/>
    </row>
    <row r="62745" spans="15:15" x14ac:dyDescent="0.25">
      <c r="O62745" s="7"/>
    </row>
    <row r="62746" spans="15:15" x14ac:dyDescent="0.25">
      <c r="O62746" s="7"/>
    </row>
    <row r="62747" spans="15:15" x14ac:dyDescent="0.25">
      <c r="O62747" s="7"/>
    </row>
    <row r="62748" spans="15:15" x14ac:dyDescent="0.25">
      <c r="O62748" s="7"/>
    </row>
    <row r="62749" spans="15:15" x14ac:dyDescent="0.25">
      <c r="O62749" s="7"/>
    </row>
    <row r="62750" spans="15:15" x14ac:dyDescent="0.25">
      <c r="O62750" s="7"/>
    </row>
    <row r="62751" spans="15:15" x14ac:dyDescent="0.25">
      <c r="O62751" s="7"/>
    </row>
    <row r="62752" spans="15:15" x14ac:dyDescent="0.25">
      <c r="O62752" s="7"/>
    </row>
    <row r="62753" spans="15:15" x14ac:dyDescent="0.25">
      <c r="O62753" s="7"/>
    </row>
    <row r="62754" spans="15:15" x14ac:dyDescent="0.25">
      <c r="O62754" s="7"/>
    </row>
    <row r="62755" spans="15:15" x14ac:dyDescent="0.25">
      <c r="O62755" s="7"/>
    </row>
    <row r="62756" spans="15:15" x14ac:dyDescent="0.25">
      <c r="O62756" s="7"/>
    </row>
    <row r="62757" spans="15:15" x14ac:dyDescent="0.25">
      <c r="O62757" s="7"/>
    </row>
    <row r="62758" spans="15:15" x14ac:dyDescent="0.25">
      <c r="O62758" s="7"/>
    </row>
    <row r="62759" spans="15:15" x14ac:dyDescent="0.25">
      <c r="O62759" s="7"/>
    </row>
    <row r="62760" spans="15:15" x14ac:dyDescent="0.25">
      <c r="O62760" s="7"/>
    </row>
    <row r="62761" spans="15:15" x14ac:dyDescent="0.25">
      <c r="O62761" s="7"/>
    </row>
    <row r="62762" spans="15:15" x14ac:dyDescent="0.25">
      <c r="O62762" s="7"/>
    </row>
    <row r="62763" spans="15:15" x14ac:dyDescent="0.25">
      <c r="O62763" s="7"/>
    </row>
    <row r="62764" spans="15:15" x14ac:dyDescent="0.25">
      <c r="O62764" s="7"/>
    </row>
    <row r="62765" spans="15:15" x14ac:dyDescent="0.25">
      <c r="O62765" s="7"/>
    </row>
    <row r="62766" spans="15:15" x14ac:dyDescent="0.25">
      <c r="O62766" s="7"/>
    </row>
    <row r="62767" spans="15:15" x14ac:dyDescent="0.25">
      <c r="O62767" s="7"/>
    </row>
    <row r="62768" spans="15:15" x14ac:dyDescent="0.25">
      <c r="O62768" s="7"/>
    </row>
    <row r="62769" spans="15:15" x14ac:dyDescent="0.25">
      <c r="O62769" s="7"/>
    </row>
    <row r="62770" spans="15:15" x14ac:dyDescent="0.25">
      <c r="O62770" s="7"/>
    </row>
    <row r="62771" spans="15:15" x14ac:dyDescent="0.25">
      <c r="O62771" s="7"/>
    </row>
    <row r="62772" spans="15:15" x14ac:dyDescent="0.25">
      <c r="O62772" s="7"/>
    </row>
    <row r="62773" spans="15:15" x14ac:dyDescent="0.25">
      <c r="O62773" s="7"/>
    </row>
    <row r="62774" spans="15:15" x14ac:dyDescent="0.25">
      <c r="O62774" s="7"/>
    </row>
    <row r="62775" spans="15:15" x14ac:dyDescent="0.25">
      <c r="O62775" s="7"/>
    </row>
    <row r="62776" spans="15:15" x14ac:dyDescent="0.25">
      <c r="O62776" s="7"/>
    </row>
    <row r="62777" spans="15:15" x14ac:dyDescent="0.25">
      <c r="O62777" s="7"/>
    </row>
    <row r="62778" spans="15:15" x14ac:dyDescent="0.25">
      <c r="O62778" s="7"/>
    </row>
    <row r="62779" spans="15:15" x14ac:dyDescent="0.25">
      <c r="O62779" s="7"/>
    </row>
    <row r="62780" spans="15:15" x14ac:dyDescent="0.25">
      <c r="O62780" s="7"/>
    </row>
    <row r="62781" spans="15:15" x14ac:dyDescent="0.25">
      <c r="O62781" s="7"/>
    </row>
    <row r="62782" spans="15:15" x14ac:dyDescent="0.25">
      <c r="O62782" s="7"/>
    </row>
    <row r="62783" spans="15:15" x14ac:dyDescent="0.25">
      <c r="O62783" s="7"/>
    </row>
    <row r="62784" spans="15:15" x14ac:dyDescent="0.25">
      <c r="O62784" s="7"/>
    </row>
    <row r="62785" spans="15:15" x14ac:dyDescent="0.25">
      <c r="O62785" s="7"/>
    </row>
    <row r="62786" spans="15:15" x14ac:dyDescent="0.25">
      <c r="O62786" s="7"/>
    </row>
    <row r="62787" spans="15:15" x14ac:dyDescent="0.25">
      <c r="O62787" s="7"/>
    </row>
    <row r="62788" spans="15:15" x14ac:dyDescent="0.25">
      <c r="O62788" s="7"/>
    </row>
    <row r="62789" spans="15:15" x14ac:dyDescent="0.25">
      <c r="O62789" s="7"/>
    </row>
    <row r="62790" spans="15:15" x14ac:dyDescent="0.25">
      <c r="O62790" s="7"/>
    </row>
    <row r="62791" spans="15:15" x14ac:dyDescent="0.25">
      <c r="O62791" s="7"/>
    </row>
    <row r="62792" spans="15:15" x14ac:dyDescent="0.25">
      <c r="O62792" s="7"/>
    </row>
    <row r="62793" spans="15:15" x14ac:dyDescent="0.25">
      <c r="O62793" s="7"/>
    </row>
    <row r="62794" spans="15:15" x14ac:dyDescent="0.25">
      <c r="O62794" s="7"/>
    </row>
    <row r="62795" spans="15:15" x14ac:dyDescent="0.25">
      <c r="O62795" s="7"/>
    </row>
    <row r="62796" spans="15:15" x14ac:dyDescent="0.25">
      <c r="O62796" s="7"/>
    </row>
    <row r="62797" spans="15:15" x14ac:dyDescent="0.25">
      <c r="O62797" s="7"/>
    </row>
    <row r="62798" spans="15:15" x14ac:dyDescent="0.25">
      <c r="O62798" s="7"/>
    </row>
    <row r="62799" spans="15:15" x14ac:dyDescent="0.25">
      <c r="O62799" s="7"/>
    </row>
    <row r="62800" spans="15:15" x14ac:dyDescent="0.25">
      <c r="O62800" s="7"/>
    </row>
    <row r="62801" spans="15:15" x14ac:dyDescent="0.25">
      <c r="O62801" s="7"/>
    </row>
    <row r="62802" spans="15:15" x14ac:dyDescent="0.25">
      <c r="O62802" s="7"/>
    </row>
    <row r="62803" spans="15:15" x14ac:dyDescent="0.25">
      <c r="O62803" s="7"/>
    </row>
    <row r="62804" spans="15:15" x14ac:dyDescent="0.25">
      <c r="O62804" s="7"/>
    </row>
    <row r="62805" spans="15:15" x14ac:dyDescent="0.25">
      <c r="O62805" s="7"/>
    </row>
    <row r="62806" spans="15:15" x14ac:dyDescent="0.25">
      <c r="O62806" s="7"/>
    </row>
    <row r="62807" spans="15:15" x14ac:dyDescent="0.25">
      <c r="O62807" s="7"/>
    </row>
    <row r="62808" spans="15:15" x14ac:dyDescent="0.25">
      <c r="O62808" s="7"/>
    </row>
    <row r="62809" spans="15:15" x14ac:dyDescent="0.25">
      <c r="O62809" s="7"/>
    </row>
    <row r="62834" spans="15:15" x14ac:dyDescent="0.25">
      <c r="O62834" s="7"/>
    </row>
    <row r="62835" spans="15:15" x14ac:dyDescent="0.25">
      <c r="O62835" s="7"/>
    </row>
    <row r="62836" spans="15:15" x14ac:dyDescent="0.25">
      <c r="O62836" s="7"/>
    </row>
    <row r="62837" spans="15:15" x14ac:dyDescent="0.25">
      <c r="O62837" s="7"/>
    </row>
    <row r="62838" spans="15:15" x14ac:dyDescent="0.25">
      <c r="O62838" s="7"/>
    </row>
    <row r="62839" spans="15:15" x14ac:dyDescent="0.25">
      <c r="O62839" s="7"/>
    </row>
    <row r="62840" spans="15:15" x14ac:dyDescent="0.25">
      <c r="O62840" s="7"/>
    </row>
    <row r="62841" spans="15:15" x14ac:dyDescent="0.25">
      <c r="O62841" s="7"/>
    </row>
    <row r="62842" spans="15:15" x14ac:dyDescent="0.25">
      <c r="O62842" s="7"/>
    </row>
    <row r="62843" spans="15:15" x14ac:dyDescent="0.25">
      <c r="O62843" s="7"/>
    </row>
    <row r="62844" spans="15:15" x14ac:dyDescent="0.25">
      <c r="O62844" s="7"/>
    </row>
    <row r="62845" spans="15:15" x14ac:dyDescent="0.25">
      <c r="O62845" s="7"/>
    </row>
    <row r="62846" spans="15:15" x14ac:dyDescent="0.25">
      <c r="O62846" s="7"/>
    </row>
    <row r="62847" spans="15:15" x14ac:dyDescent="0.25">
      <c r="O62847" s="7"/>
    </row>
    <row r="62848" spans="15:15" x14ac:dyDescent="0.25">
      <c r="O62848" s="7"/>
    </row>
    <row r="62849" spans="15:15" x14ac:dyDescent="0.25">
      <c r="O62849" s="7"/>
    </row>
    <row r="62850" spans="15:15" x14ac:dyDescent="0.25">
      <c r="O62850" s="7"/>
    </row>
    <row r="62851" spans="15:15" x14ac:dyDescent="0.25">
      <c r="O62851" s="7"/>
    </row>
    <row r="62852" spans="15:15" x14ac:dyDescent="0.25">
      <c r="O62852" s="7"/>
    </row>
    <row r="62853" spans="15:15" x14ac:dyDescent="0.25">
      <c r="O62853" s="7"/>
    </row>
    <row r="62854" spans="15:15" x14ac:dyDescent="0.25">
      <c r="O62854" s="7"/>
    </row>
    <row r="62855" spans="15:15" x14ac:dyDescent="0.25">
      <c r="O62855" s="7"/>
    </row>
    <row r="62856" spans="15:15" x14ac:dyDescent="0.25">
      <c r="O62856" s="7"/>
    </row>
    <row r="62857" spans="15:15" x14ac:dyDescent="0.25">
      <c r="O62857" s="7"/>
    </row>
    <row r="62858" spans="15:15" x14ac:dyDescent="0.25">
      <c r="O62858" s="7"/>
    </row>
    <row r="62859" spans="15:15" x14ac:dyDescent="0.25">
      <c r="O62859" s="7"/>
    </row>
    <row r="62860" spans="15:15" x14ac:dyDescent="0.25">
      <c r="O62860" s="7"/>
    </row>
    <row r="62861" spans="15:15" x14ac:dyDescent="0.25">
      <c r="O62861" s="7"/>
    </row>
    <row r="62862" spans="15:15" x14ac:dyDescent="0.25">
      <c r="O62862" s="7"/>
    </row>
    <row r="62863" spans="15:15" x14ac:dyDescent="0.25">
      <c r="O62863" s="7"/>
    </row>
    <row r="62864" spans="15:15" x14ac:dyDescent="0.25">
      <c r="O62864" s="7"/>
    </row>
    <row r="62865" spans="15:15" x14ac:dyDescent="0.25">
      <c r="O62865" s="7"/>
    </row>
    <row r="62866" spans="15:15" x14ac:dyDescent="0.25">
      <c r="O62866" s="7"/>
    </row>
    <row r="62867" spans="15:15" x14ac:dyDescent="0.25">
      <c r="O62867" s="7"/>
    </row>
    <row r="62868" spans="15:15" x14ac:dyDescent="0.25">
      <c r="O62868" s="7"/>
    </row>
    <row r="62869" spans="15:15" x14ac:dyDescent="0.25">
      <c r="O62869" s="7"/>
    </row>
    <row r="62870" spans="15:15" x14ac:dyDescent="0.25">
      <c r="O62870" s="7"/>
    </row>
    <row r="62871" spans="15:15" x14ac:dyDescent="0.25">
      <c r="O62871" s="7"/>
    </row>
    <row r="62872" spans="15:15" x14ac:dyDescent="0.25">
      <c r="O62872" s="7"/>
    </row>
    <row r="62873" spans="15:15" x14ac:dyDescent="0.25">
      <c r="O62873" s="7"/>
    </row>
    <row r="62874" spans="15:15" x14ac:dyDescent="0.25">
      <c r="O62874" s="7"/>
    </row>
    <row r="62875" spans="15:15" x14ac:dyDescent="0.25">
      <c r="O62875" s="7"/>
    </row>
    <row r="62876" spans="15:15" x14ac:dyDescent="0.25">
      <c r="O62876" s="7"/>
    </row>
    <row r="62877" spans="15:15" x14ac:dyDescent="0.25">
      <c r="O62877" s="7"/>
    </row>
    <row r="62878" spans="15:15" x14ac:dyDescent="0.25">
      <c r="O62878" s="7"/>
    </row>
    <row r="62879" spans="15:15" x14ac:dyDescent="0.25">
      <c r="O62879" s="7"/>
    </row>
    <row r="62880" spans="15:15" x14ac:dyDescent="0.25">
      <c r="O62880" s="7"/>
    </row>
    <row r="62881" spans="15:15" x14ac:dyDescent="0.25">
      <c r="O62881" s="7"/>
    </row>
    <row r="62882" spans="15:15" x14ac:dyDescent="0.25">
      <c r="O62882" s="7"/>
    </row>
    <row r="62883" spans="15:15" x14ac:dyDescent="0.25">
      <c r="O62883" s="7"/>
    </row>
    <row r="62884" spans="15:15" x14ac:dyDescent="0.25">
      <c r="O62884" s="7"/>
    </row>
    <row r="62885" spans="15:15" x14ac:dyDescent="0.25">
      <c r="O62885" s="7"/>
    </row>
    <row r="62886" spans="15:15" x14ac:dyDescent="0.25">
      <c r="O62886" s="7"/>
    </row>
    <row r="62887" spans="15:15" x14ac:dyDescent="0.25">
      <c r="O62887" s="7"/>
    </row>
    <row r="62888" spans="15:15" x14ac:dyDescent="0.25">
      <c r="O62888" s="7"/>
    </row>
    <row r="62889" spans="15:15" x14ac:dyDescent="0.25">
      <c r="O62889" s="7"/>
    </row>
    <row r="62890" spans="15:15" x14ac:dyDescent="0.25">
      <c r="O62890" s="7"/>
    </row>
    <row r="62891" spans="15:15" x14ac:dyDescent="0.25">
      <c r="O62891" s="7"/>
    </row>
    <row r="62892" spans="15:15" x14ac:dyDescent="0.25">
      <c r="O62892" s="7"/>
    </row>
    <row r="62893" spans="15:15" x14ac:dyDescent="0.25">
      <c r="O62893" s="7"/>
    </row>
    <row r="62894" spans="15:15" x14ac:dyDescent="0.25">
      <c r="O62894" s="7"/>
    </row>
    <row r="62895" spans="15:15" x14ac:dyDescent="0.25">
      <c r="O62895" s="7"/>
    </row>
    <row r="62896" spans="15:15" x14ac:dyDescent="0.25">
      <c r="O62896" s="7"/>
    </row>
    <row r="62897" spans="15:15" x14ac:dyDescent="0.25">
      <c r="O62897" s="7"/>
    </row>
    <row r="62898" spans="15:15" x14ac:dyDescent="0.25">
      <c r="O62898" s="7"/>
    </row>
    <row r="62899" spans="15:15" x14ac:dyDescent="0.25">
      <c r="O62899" s="7"/>
    </row>
    <row r="62900" spans="15:15" x14ac:dyDescent="0.25">
      <c r="O62900" s="7"/>
    </row>
    <row r="62901" spans="15:15" x14ac:dyDescent="0.25">
      <c r="O62901" s="7"/>
    </row>
    <row r="62902" spans="15:15" x14ac:dyDescent="0.25">
      <c r="O62902" s="7"/>
    </row>
    <row r="62903" spans="15:15" x14ac:dyDescent="0.25">
      <c r="O62903" s="7"/>
    </row>
    <row r="62904" spans="15:15" x14ac:dyDescent="0.25">
      <c r="O62904" s="7"/>
    </row>
    <row r="62905" spans="15:15" x14ac:dyDescent="0.25">
      <c r="O62905" s="7"/>
    </row>
    <row r="62906" spans="15:15" x14ac:dyDescent="0.25">
      <c r="O62906" s="7"/>
    </row>
    <row r="62907" spans="15:15" x14ac:dyDescent="0.25">
      <c r="O62907" s="7"/>
    </row>
    <row r="62908" spans="15:15" x14ac:dyDescent="0.25">
      <c r="O62908" s="7"/>
    </row>
    <row r="62909" spans="15:15" x14ac:dyDescent="0.25">
      <c r="O62909" s="7"/>
    </row>
    <row r="62910" spans="15:15" x14ac:dyDescent="0.25">
      <c r="O62910" s="7"/>
    </row>
    <row r="62911" spans="15:15" x14ac:dyDescent="0.25">
      <c r="O62911" s="7"/>
    </row>
    <row r="62912" spans="15:15" x14ac:dyDescent="0.25">
      <c r="O62912" s="7"/>
    </row>
    <row r="62913" spans="15:15" x14ac:dyDescent="0.25">
      <c r="O62913" s="7"/>
    </row>
    <row r="62914" spans="15:15" x14ac:dyDescent="0.25">
      <c r="O62914" s="7"/>
    </row>
    <row r="62915" spans="15:15" x14ac:dyDescent="0.25">
      <c r="O62915" s="7"/>
    </row>
    <row r="62916" spans="15:15" x14ac:dyDescent="0.25">
      <c r="O62916" s="7"/>
    </row>
    <row r="62917" spans="15:15" x14ac:dyDescent="0.25">
      <c r="O62917" s="7"/>
    </row>
    <row r="62918" spans="15:15" x14ac:dyDescent="0.25">
      <c r="O62918" s="7"/>
    </row>
    <row r="62919" spans="15:15" x14ac:dyDescent="0.25">
      <c r="O62919" s="7"/>
    </row>
    <row r="62920" spans="15:15" x14ac:dyDescent="0.25">
      <c r="O62920" s="7"/>
    </row>
    <row r="62921" spans="15:15" x14ac:dyDescent="0.25">
      <c r="O62921" s="7"/>
    </row>
    <row r="62922" spans="15:15" x14ac:dyDescent="0.25">
      <c r="O62922" s="7"/>
    </row>
    <row r="62923" spans="15:15" x14ac:dyDescent="0.25">
      <c r="O62923" s="7"/>
    </row>
    <row r="62924" spans="15:15" x14ac:dyDescent="0.25">
      <c r="O62924" s="7"/>
    </row>
    <row r="62925" spans="15:15" x14ac:dyDescent="0.25">
      <c r="O62925" s="7"/>
    </row>
    <row r="62926" spans="15:15" x14ac:dyDescent="0.25">
      <c r="O62926" s="7"/>
    </row>
    <row r="62927" spans="15:15" x14ac:dyDescent="0.25">
      <c r="O62927" s="7"/>
    </row>
    <row r="62928" spans="15:15" x14ac:dyDescent="0.25">
      <c r="O62928" s="7"/>
    </row>
    <row r="62929" spans="15:15" x14ac:dyDescent="0.25">
      <c r="O62929" s="7"/>
    </row>
    <row r="62930" spans="15:15" x14ac:dyDescent="0.25">
      <c r="O62930" s="7"/>
    </row>
    <row r="62931" spans="15:15" x14ac:dyDescent="0.25">
      <c r="O62931" s="7"/>
    </row>
    <row r="62932" spans="15:15" x14ac:dyDescent="0.25">
      <c r="O62932" s="7"/>
    </row>
    <row r="62933" spans="15:15" x14ac:dyDescent="0.25">
      <c r="O62933" s="7"/>
    </row>
    <row r="62934" spans="15:15" x14ac:dyDescent="0.25">
      <c r="O62934" s="7"/>
    </row>
    <row r="62935" spans="15:15" x14ac:dyDescent="0.25">
      <c r="O62935" s="7"/>
    </row>
    <row r="62936" spans="15:15" x14ac:dyDescent="0.25">
      <c r="O62936" s="7"/>
    </row>
    <row r="62937" spans="15:15" x14ac:dyDescent="0.25">
      <c r="O62937" s="7"/>
    </row>
    <row r="62938" spans="15:15" x14ac:dyDescent="0.25">
      <c r="O62938" s="7"/>
    </row>
    <row r="62939" spans="15:15" x14ac:dyDescent="0.25">
      <c r="O62939" s="7"/>
    </row>
    <row r="62940" spans="15:15" x14ac:dyDescent="0.25">
      <c r="O62940" s="7"/>
    </row>
    <row r="62941" spans="15:15" x14ac:dyDescent="0.25">
      <c r="O62941" s="7"/>
    </row>
    <row r="62942" spans="15:15" x14ac:dyDescent="0.25">
      <c r="O62942" s="7"/>
    </row>
    <row r="62943" spans="15:15" x14ac:dyDescent="0.25">
      <c r="O62943" s="7"/>
    </row>
    <row r="62944" spans="15:15" x14ac:dyDescent="0.25">
      <c r="O62944" s="7"/>
    </row>
    <row r="62945" spans="15:15" x14ac:dyDescent="0.25">
      <c r="O62945" s="7"/>
    </row>
    <row r="62946" spans="15:15" x14ac:dyDescent="0.25">
      <c r="O62946" s="7"/>
    </row>
    <row r="62947" spans="15:15" x14ac:dyDescent="0.25">
      <c r="O62947" s="7"/>
    </row>
    <row r="62948" spans="15:15" x14ac:dyDescent="0.25">
      <c r="O62948" s="7"/>
    </row>
    <row r="62949" spans="15:15" x14ac:dyDescent="0.25">
      <c r="O62949" s="7"/>
    </row>
    <row r="62950" spans="15:15" x14ac:dyDescent="0.25">
      <c r="O62950" s="7"/>
    </row>
    <row r="62951" spans="15:15" x14ac:dyDescent="0.25">
      <c r="O62951" s="7"/>
    </row>
    <row r="62952" spans="15:15" x14ac:dyDescent="0.25">
      <c r="O62952" s="7"/>
    </row>
    <row r="62953" spans="15:15" x14ac:dyDescent="0.25">
      <c r="O62953" s="7"/>
    </row>
    <row r="62954" spans="15:15" x14ac:dyDescent="0.25">
      <c r="O62954" s="7"/>
    </row>
    <row r="62955" spans="15:15" x14ac:dyDescent="0.25">
      <c r="O62955" s="7"/>
    </row>
    <row r="62956" spans="15:15" x14ac:dyDescent="0.25">
      <c r="O62956" s="7"/>
    </row>
    <row r="62957" spans="15:15" x14ac:dyDescent="0.25">
      <c r="O62957" s="7"/>
    </row>
    <row r="62958" spans="15:15" x14ac:dyDescent="0.25">
      <c r="O62958" s="7"/>
    </row>
    <row r="62959" spans="15:15" x14ac:dyDescent="0.25">
      <c r="O62959" s="7"/>
    </row>
    <row r="62960" spans="15:15" x14ac:dyDescent="0.25">
      <c r="O62960" s="7"/>
    </row>
    <row r="62961" spans="15:15" x14ac:dyDescent="0.25">
      <c r="O62961" s="7"/>
    </row>
    <row r="62962" spans="15:15" x14ac:dyDescent="0.25">
      <c r="O62962" s="7"/>
    </row>
    <row r="62963" spans="15:15" x14ac:dyDescent="0.25">
      <c r="O62963" s="7"/>
    </row>
    <row r="62964" spans="15:15" x14ac:dyDescent="0.25">
      <c r="O62964" s="7"/>
    </row>
    <row r="62965" spans="15:15" x14ac:dyDescent="0.25">
      <c r="O62965" s="7"/>
    </row>
    <row r="62966" spans="15:15" x14ac:dyDescent="0.25">
      <c r="O62966" s="7"/>
    </row>
    <row r="62967" spans="15:15" x14ac:dyDescent="0.25">
      <c r="O62967" s="7"/>
    </row>
    <row r="62968" spans="15:15" x14ac:dyDescent="0.25">
      <c r="O62968" s="7"/>
    </row>
    <row r="62969" spans="15:15" x14ac:dyDescent="0.25">
      <c r="O62969" s="7"/>
    </row>
    <row r="62970" spans="15:15" x14ac:dyDescent="0.25">
      <c r="O62970" s="7"/>
    </row>
    <row r="62971" spans="15:15" x14ac:dyDescent="0.25">
      <c r="O62971" s="7"/>
    </row>
    <row r="62972" spans="15:15" x14ac:dyDescent="0.25">
      <c r="O62972" s="7"/>
    </row>
    <row r="62973" spans="15:15" x14ac:dyDescent="0.25">
      <c r="O62973" s="7"/>
    </row>
    <row r="62974" spans="15:15" x14ac:dyDescent="0.25">
      <c r="O62974" s="7"/>
    </row>
    <row r="62975" spans="15:15" x14ac:dyDescent="0.25">
      <c r="O62975" s="7"/>
    </row>
    <row r="62976" spans="15:15" x14ac:dyDescent="0.25">
      <c r="O62976" s="7"/>
    </row>
    <row r="62977" spans="15:15" x14ac:dyDescent="0.25">
      <c r="O62977" s="7"/>
    </row>
    <row r="62978" spans="15:15" x14ac:dyDescent="0.25">
      <c r="O62978" s="7"/>
    </row>
    <row r="62979" spans="15:15" x14ac:dyDescent="0.25">
      <c r="O62979" s="7"/>
    </row>
    <row r="62980" spans="15:15" x14ac:dyDescent="0.25">
      <c r="O62980" s="7"/>
    </row>
    <row r="62981" spans="15:15" x14ac:dyDescent="0.25">
      <c r="O62981" s="7"/>
    </row>
    <row r="62982" spans="15:15" x14ac:dyDescent="0.25">
      <c r="O62982" s="7"/>
    </row>
    <row r="62983" spans="15:15" x14ac:dyDescent="0.25">
      <c r="O62983" s="7"/>
    </row>
    <row r="62984" spans="15:15" x14ac:dyDescent="0.25">
      <c r="O62984" s="7"/>
    </row>
    <row r="62985" spans="15:15" x14ac:dyDescent="0.25">
      <c r="O62985" s="7"/>
    </row>
    <row r="62986" spans="15:15" x14ac:dyDescent="0.25">
      <c r="O62986" s="7"/>
    </row>
    <row r="62987" spans="15:15" x14ac:dyDescent="0.25">
      <c r="O62987" s="7"/>
    </row>
    <row r="62988" spans="15:15" x14ac:dyDescent="0.25">
      <c r="O62988" s="7"/>
    </row>
    <row r="62989" spans="15:15" x14ac:dyDescent="0.25">
      <c r="O62989" s="7"/>
    </row>
    <row r="62990" spans="15:15" x14ac:dyDescent="0.25">
      <c r="O62990" s="7"/>
    </row>
    <row r="62991" spans="15:15" x14ac:dyDescent="0.25">
      <c r="O62991" s="7"/>
    </row>
    <row r="62992" spans="15:15" x14ac:dyDescent="0.25">
      <c r="O62992" s="7"/>
    </row>
    <row r="62993" spans="15:15" x14ac:dyDescent="0.25">
      <c r="O62993" s="7"/>
    </row>
    <row r="62994" spans="15:15" x14ac:dyDescent="0.25">
      <c r="O62994" s="7"/>
    </row>
    <row r="62995" spans="15:15" x14ac:dyDescent="0.25">
      <c r="O62995" s="7"/>
    </row>
    <row r="62996" spans="15:15" x14ac:dyDescent="0.25">
      <c r="O62996" s="7"/>
    </row>
    <row r="62997" spans="15:15" x14ac:dyDescent="0.25">
      <c r="O62997" s="7"/>
    </row>
    <row r="62998" spans="15:15" x14ac:dyDescent="0.25">
      <c r="O62998" s="7"/>
    </row>
    <row r="62999" spans="15:15" x14ac:dyDescent="0.25">
      <c r="O62999" s="7"/>
    </row>
    <row r="63000" spans="15:15" x14ac:dyDescent="0.25">
      <c r="O63000" s="7"/>
    </row>
    <row r="63001" spans="15:15" x14ac:dyDescent="0.25">
      <c r="O63001" s="7"/>
    </row>
    <row r="63002" spans="15:15" x14ac:dyDescent="0.25">
      <c r="O63002" s="7"/>
    </row>
    <row r="63003" spans="15:15" x14ac:dyDescent="0.25">
      <c r="O63003" s="7"/>
    </row>
    <row r="63004" spans="15:15" x14ac:dyDescent="0.25">
      <c r="O63004" s="7"/>
    </row>
    <row r="63005" spans="15:15" x14ac:dyDescent="0.25">
      <c r="O63005" s="7"/>
    </row>
    <row r="63006" spans="15:15" x14ac:dyDescent="0.25">
      <c r="O63006" s="7"/>
    </row>
    <row r="63007" spans="15:15" x14ac:dyDescent="0.25">
      <c r="O63007" s="7"/>
    </row>
    <row r="63008" spans="15:15" x14ac:dyDescent="0.25">
      <c r="O63008" s="7"/>
    </row>
    <row r="63009" spans="15:15" x14ac:dyDescent="0.25">
      <c r="O63009" s="7"/>
    </row>
    <row r="63010" spans="15:15" x14ac:dyDescent="0.25">
      <c r="O63010" s="7"/>
    </row>
    <row r="63011" spans="15:15" x14ac:dyDescent="0.25">
      <c r="O63011" s="7"/>
    </row>
    <row r="63012" spans="15:15" x14ac:dyDescent="0.25">
      <c r="O63012" s="7"/>
    </row>
    <row r="63013" spans="15:15" x14ac:dyDescent="0.25">
      <c r="O63013" s="7"/>
    </row>
    <row r="63014" spans="15:15" x14ac:dyDescent="0.25">
      <c r="O63014" s="7"/>
    </row>
    <row r="63015" spans="15:15" x14ac:dyDescent="0.25">
      <c r="O63015" s="7"/>
    </row>
    <row r="63016" spans="15:15" x14ac:dyDescent="0.25">
      <c r="O63016" s="7"/>
    </row>
    <row r="63017" spans="15:15" x14ac:dyDescent="0.25">
      <c r="O63017" s="7"/>
    </row>
    <row r="63018" spans="15:15" x14ac:dyDescent="0.25">
      <c r="O63018" s="7"/>
    </row>
    <row r="63019" spans="15:15" x14ac:dyDescent="0.25">
      <c r="O63019" s="7"/>
    </row>
    <row r="63020" spans="15:15" x14ac:dyDescent="0.25">
      <c r="O63020" s="7"/>
    </row>
    <row r="63021" spans="15:15" x14ac:dyDescent="0.25">
      <c r="O63021" s="7"/>
    </row>
    <row r="63022" spans="15:15" x14ac:dyDescent="0.25">
      <c r="O63022" s="7"/>
    </row>
    <row r="63023" spans="15:15" x14ac:dyDescent="0.25">
      <c r="O63023" s="7"/>
    </row>
    <row r="63024" spans="15:15" x14ac:dyDescent="0.25">
      <c r="O63024" s="7"/>
    </row>
    <row r="63025" spans="15:15" x14ac:dyDescent="0.25">
      <c r="O63025" s="7"/>
    </row>
    <row r="63026" spans="15:15" x14ac:dyDescent="0.25">
      <c r="O63026" s="7"/>
    </row>
    <row r="63027" spans="15:15" x14ac:dyDescent="0.25">
      <c r="O63027" s="7"/>
    </row>
    <row r="63028" spans="15:15" x14ac:dyDescent="0.25">
      <c r="O63028" s="7"/>
    </row>
    <row r="63029" spans="15:15" x14ac:dyDescent="0.25">
      <c r="O63029" s="7"/>
    </row>
    <row r="63030" spans="15:15" x14ac:dyDescent="0.25">
      <c r="O63030" s="7"/>
    </row>
    <row r="63031" spans="15:15" x14ac:dyDescent="0.25">
      <c r="O63031" s="7"/>
    </row>
    <row r="63032" spans="15:15" x14ac:dyDescent="0.25">
      <c r="O63032" s="7"/>
    </row>
    <row r="63033" spans="15:15" x14ac:dyDescent="0.25">
      <c r="O63033" s="7"/>
    </row>
    <row r="63034" spans="15:15" x14ac:dyDescent="0.25">
      <c r="O63034" s="7"/>
    </row>
    <row r="63035" spans="15:15" x14ac:dyDescent="0.25">
      <c r="O63035" s="7"/>
    </row>
    <row r="63036" spans="15:15" x14ac:dyDescent="0.25">
      <c r="O63036" s="7"/>
    </row>
    <row r="63037" spans="15:15" x14ac:dyDescent="0.25">
      <c r="O63037" s="7"/>
    </row>
    <row r="63038" spans="15:15" x14ac:dyDescent="0.25">
      <c r="O63038" s="7"/>
    </row>
    <row r="63039" spans="15:15" x14ac:dyDescent="0.25">
      <c r="O63039" s="7"/>
    </row>
    <row r="63040" spans="15:15" x14ac:dyDescent="0.25">
      <c r="O63040" s="7"/>
    </row>
    <row r="63041" spans="15:15" x14ac:dyDescent="0.25">
      <c r="O63041" s="7"/>
    </row>
    <row r="63042" spans="15:15" x14ac:dyDescent="0.25">
      <c r="O63042" s="7"/>
    </row>
    <row r="63043" spans="15:15" x14ac:dyDescent="0.25">
      <c r="O63043" s="7"/>
    </row>
    <row r="63044" spans="15:15" x14ac:dyDescent="0.25">
      <c r="O63044" s="7"/>
    </row>
    <row r="63045" spans="15:15" x14ac:dyDescent="0.25">
      <c r="O63045" s="7"/>
    </row>
    <row r="63046" spans="15:15" x14ac:dyDescent="0.25">
      <c r="O63046" s="7"/>
    </row>
    <row r="63047" spans="15:15" x14ac:dyDescent="0.25">
      <c r="O63047" s="7"/>
    </row>
    <row r="63048" spans="15:15" x14ac:dyDescent="0.25">
      <c r="O63048" s="7"/>
    </row>
    <row r="63049" spans="15:15" x14ac:dyDescent="0.25">
      <c r="O63049" s="7"/>
    </row>
    <row r="63050" spans="15:15" x14ac:dyDescent="0.25">
      <c r="O63050" s="7"/>
    </row>
    <row r="63051" spans="15:15" x14ac:dyDescent="0.25">
      <c r="O63051" s="7"/>
    </row>
    <row r="63052" spans="15:15" x14ac:dyDescent="0.25">
      <c r="O63052" s="7"/>
    </row>
    <row r="63053" spans="15:15" x14ac:dyDescent="0.25">
      <c r="O63053" s="7"/>
    </row>
    <row r="63054" spans="15:15" x14ac:dyDescent="0.25">
      <c r="O63054" s="7"/>
    </row>
    <row r="63055" spans="15:15" x14ac:dyDescent="0.25">
      <c r="O63055" s="7"/>
    </row>
    <row r="63056" spans="15:15" x14ac:dyDescent="0.25">
      <c r="O63056" s="7"/>
    </row>
    <row r="63057" spans="15:15" x14ac:dyDescent="0.25">
      <c r="O63057" s="7"/>
    </row>
    <row r="63058" spans="15:15" x14ac:dyDescent="0.25">
      <c r="O63058" s="7"/>
    </row>
    <row r="63059" spans="15:15" x14ac:dyDescent="0.25">
      <c r="O63059" s="7"/>
    </row>
    <row r="63060" spans="15:15" x14ac:dyDescent="0.25">
      <c r="O63060" s="7"/>
    </row>
    <row r="63061" spans="15:15" x14ac:dyDescent="0.25">
      <c r="O63061" s="7"/>
    </row>
    <row r="63062" spans="15:15" x14ac:dyDescent="0.25">
      <c r="O63062" s="7"/>
    </row>
    <row r="63063" spans="15:15" x14ac:dyDescent="0.25">
      <c r="O63063" s="7"/>
    </row>
    <row r="63064" spans="15:15" x14ac:dyDescent="0.25">
      <c r="O63064" s="7"/>
    </row>
    <row r="63065" spans="15:15" x14ac:dyDescent="0.25">
      <c r="O63065" s="7"/>
    </row>
    <row r="63066" spans="15:15" x14ac:dyDescent="0.25">
      <c r="O63066" s="7"/>
    </row>
    <row r="63067" spans="15:15" x14ac:dyDescent="0.25">
      <c r="O63067" s="7"/>
    </row>
    <row r="63068" spans="15:15" x14ac:dyDescent="0.25">
      <c r="O63068" s="7"/>
    </row>
    <row r="63069" spans="15:15" x14ac:dyDescent="0.25">
      <c r="O63069" s="7"/>
    </row>
    <row r="63070" spans="15:15" x14ac:dyDescent="0.25">
      <c r="O63070" s="7"/>
    </row>
    <row r="63071" spans="15:15" x14ac:dyDescent="0.25">
      <c r="O63071" s="7"/>
    </row>
    <row r="63072" spans="15:15" x14ac:dyDescent="0.25">
      <c r="O63072" s="7"/>
    </row>
    <row r="63073" spans="15:15" x14ac:dyDescent="0.25">
      <c r="O63073" s="7"/>
    </row>
    <row r="63098" spans="15:15" x14ac:dyDescent="0.25">
      <c r="O63098" s="7"/>
    </row>
    <row r="63099" spans="15:15" x14ac:dyDescent="0.25">
      <c r="O63099" s="7"/>
    </row>
    <row r="63100" spans="15:15" x14ac:dyDescent="0.25">
      <c r="O63100" s="7"/>
    </row>
    <row r="63101" spans="15:15" x14ac:dyDescent="0.25">
      <c r="O63101" s="7"/>
    </row>
    <row r="63102" spans="15:15" x14ac:dyDescent="0.25">
      <c r="O63102" s="7"/>
    </row>
    <row r="63103" spans="15:15" x14ac:dyDescent="0.25">
      <c r="O63103" s="7"/>
    </row>
    <row r="63104" spans="15:15" x14ac:dyDescent="0.25">
      <c r="O63104" s="7"/>
    </row>
    <row r="63105" spans="15:15" x14ac:dyDescent="0.25">
      <c r="O63105" s="7"/>
    </row>
    <row r="63106" spans="15:15" x14ac:dyDescent="0.25">
      <c r="O63106" s="7"/>
    </row>
    <row r="63107" spans="15:15" x14ac:dyDescent="0.25">
      <c r="O63107" s="7"/>
    </row>
    <row r="63108" spans="15:15" x14ac:dyDescent="0.25">
      <c r="O63108" s="7"/>
    </row>
    <row r="63109" spans="15:15" x14ac:dyDescent="0.25">
      <c r="O63109" s="7"/>
    </row>
    <row r="63110" spans="15:15" x14ac:dyDescent="0.25">
      <c r="O63110" s="7"/>
    </row>
    <row r="63111" spans="15:15" x14ac:dyDescent="0.25">
      <c r="O63111" s="7"/>
    </row>
    <row r="63112" spans="15:15" x14ac:dyDescent="0.25">
      <c r="O63112" s="7"/>
    </row>
    <row r="63113" spans="15:15" x14ac:dyDescent="0.25">
      <c r="O63113" s="7"/>
    </row>
    <row r="63114" spans="15:15" x14ac:dyDescent="0.25">
      <c r="O63114" s="7"/>
    </row>
    <row r="63115" spans="15:15" x14ac:dyDescent="0.25">
      <c r="O63115" s="7"/>
    </row>
    <row r="63116" spans="15:15" x14ac:dyDescent="0.25">
      <c r="O63116" s="7"/>
    </row>
    <row r="63117" spans="15:15" x14ac:dyDescent="0.25">
      <c r="O63117" s="7"/>
    </row>
    <row r="63118" spans="15:15" x14ac:dyDescent="0.25">
      <c r="O63118" s="7"/>
    </row>
    <row r="63119" spans="15:15" x14ac:dyDescent="0.25">
      <c r="O63119" s="7"/>
    </row>
    <row r="63120" spans="15:15" x14ac:dyDescent="0.25">
      <c r="O63120" s="7"/>
    </row>
    <row r="63121" spans="15:15" x14ac:dyDescent="0.25">
      <c r="O63121" s="7"/>
    </row>
    <row r="63122" spans="15:15" x14ac:dyDescent="0.25">
      <c r="O63122" s="7"/>
    </row>
    <row r="63123" spans="15:15" x14ac:dyDescent="0.25">
      <c r="O63123" s="7"/>
    </row>
    <row r="63124" spans="15:15" x14ac:dyDescent="0.25">
      <c r="O63124" s="7"/>
    </row>
    <row r="63125" spans="15:15" x14ac:dyDescent="0.25">
      <c r="O63125" s="7"/>
    </row>
    <row r="63126" spans="15:15" x14ac:dyDescent="0.25">
      <c r="O63126" s="7"/>
    </row>
    <row r="63127" spans="15:15" x14ac:dyDescent="0.25">
      <c r="O63127" s="7"/>
    </row>
    <row r="63128" spans="15:15" x14ac:dyDescent="0.25">
      <c r="O63128" s="7"/>
    </row>
    <row r="63129" spans="15:15" x14ac:dyDescent="0.25">
      <c r="O63129" s="7"/>
    </row>
    <row r="63130" spans="15:15" x14ac:dyDescent="0.25">
      <c r="O63130" s="7"/>
    </row>
    <row r="63131" spans="15:15" x14ac:dyDescent="0.25">
      <c r="O63131" s="7"/>
    </row>
    <row r="63132" spans="15:15" x14ac:dyDescent="0.25">
      <c r="O63132" s="7"/>
    </row>
    <row r="63133" spans="15:15" x14ac:dyDescent="0.25">
      <c r="O63133" s="7"/>
    </row>
    <row r="63134" spans="15:15" x14ac:dyDescent="0.25">
      <c r="O63134" s="7"/>
    </row>
    <row r="63135" spans="15:15" x14ac:dyDescent="0.25">
      <c r="O63135" s="7"/>
    </row>
    <row r="63136" spans="15:15" x14ac:dyDescent="0.25">
      <c r="O63136" s="7"/>
    </row>
    <row r="63137" spans="15:15" x14ac:dyDescent="0.25">
      <c r="O63137" s="7"/>
    </row>
    <row r="63138" spans="15:15" x14ac:dyDescent="0.25">
      <c r="O63138" s="7"/>
    </row>
    <row r="63139" spans="15:15" x14ac:dyDescent="0.25">
      <c r="O63139" s="7"/>
    </row>
    <row r="63140" spans="15:15" x14ac:dyDescent="0.25">
      <c r="O63140" s="7"/>
    </row>
    <row r="63141" spans="15:15" x14ac:dyDescent="0.25">
      <c r="O63141" s="7"/>
    </row>
    <row r="63142" spans="15:15" x14ac:dyDescent="0.25">
      <c r="O63142" s="7"/>
    </row>
    <row r="63143" spans="15:15" x14ac:dyDescent="0.25">
      <c r="O63143" s="7"/>
    </row>
    <row r="63144" spans="15:15" x14ac:dyDescent="0.25">
      <c r="O63144" s="7"/>
    </row>
    <row r="63145" spans="15:15" x14ac:dyDescent="0.25">
      <c r="O63145" s="7"/>
    </row>
    <row r="63146" spans="15:15" x14ac:dyDescent="0.25">
      <c r="O63146" s="7"/>
    </row>
    <row r="63147" spans="15:15" x14ac:dyDescent="0.25">
      <c r="O63147" s="7"/>
    </row>
    <row r="63148" spans="15:15" x14ac:dyDescent="0.25">
      <c r="O63148" s="7"/>
    </row>
    <row r="63149" spans="15:15" x14ac:dyDescent="0.25">
      <c r="O63149" s="7"/>
    </row>
    <row r="63150" spans="15:15" x14ac:dyDescent="0.25">
      <c r="O63150" s="7"/>
    </row>
    <row r="63151" spans="15:15" x14ac:dyDescent="0.25">
      <c r="O63151" s="7"/>
    </row>
    <row r="63152" spans="15:15" x14ac:dyDescent="0.25">
      <c r="O63152" s="7"/>
    </row>
    <row r="63153" spans="15:15" x14ac:dyDescent="0.25">
      <c r="O63153" s="7"/>
    </row>
    <row r="63154" spans="15:15" x14ac:dyDescent="0.25">
      <c r="O63154" s="7"/>
    </row>
    <row r="63155" spans="15:15" x14ac:dyDescent="0.25">
      <c r="O63155" s="7"/>
    </row>
    <row r="63156" spans="15:15" x14ac:dyDescent="0.25">
      <c r="O63156" s="7"/>
    </row>
    <row r="63157" spans="15:15" x14ac:dyDescent="0.25">
      <c r="O63157" s="7"/>
    </row>
    <row r="63158" spans="15:15" x14ac:dyDescent="0.25">
      <c r="O63158" s="7"/>
    </row>
    <row r="63159" spans="15:15" x14ac:dyDescent="0.25">
      <c r="O63159" s="7"/>
    </row>
    <row r="63160" spans="15:15" x14ac:dyDescent="0.25">
      <c r="O63160" s="7"/>
    </row>
    <row r="63161" spans="15:15" x14ac:dyDescent="0.25">
      <c r="O63161" s="7"/>
    </row>
    <row r="63162" spans="15:15" x14ac:dyDescent="0.25">
      <c r="O63162" s="7"/>
    </row>
    <row r="63163" spans="15:15" x14ac:dyDescent="0.25">
      <c r="O63163" s="7"/>
    </row>
    <row r="63164" spans="15:15" x14ac:dyDescent="0.25">
      <c r="O63164" s="7"/>
    </row>
    <row r="63165" spans="15:15" x14ac:dyDescent="0.25">
      <c r="O63165" s="7"/>
    </row>
    <row r="63166" spans="15:15" x14ac:dyDescent="0.25">
      <c r="O63166" s="7"/>
    </row>
    <row r="63167" spans="15:15" x14ac:dyDescent="0.25">
      <c r="O63167" s="7"/>
    </row>
    <row r="63168" spans="15:15" x14ac:dyDescent="0.25">
      <c r="O63168" s="7"/>
    </row>
    <row r="63169" spans="15:15" x14ac:dyDescent="0.25">
      <c r="O63169" s="7"/>
    </row>
    <row r="63170" spans="15:15" x14ac:dyDescent="0.25">
      <c r="O63170" s="7"/>
    </row>
    <row r="63171" spans="15:15" x14ac:dyDescent="0.25">
      <c r="O63171" s="7"/>
    </row>
    <row r="63172" spans="15:15" x14ac:dyDescent="0.25">
      <c r="O63172" s="7"/>
    </row>
    <row r="63173" spans="15:15" x14ac:dyDescent="0.25">
      <c r="O63173" s="7"/>
    </row>
    <row r="63174" spans="15:15" x14ac:dyDescent="0.25">
      <c r="O63174" s="7"/>
    </row>
    <row r="63175" spans="15:15" x14ac:dyDescent="0.25">
      <c r="O63175" s="7"/>
    </row>
    <row r="63176" spans="15:15" x14ac:dyDescent="0.25">
      <c r="O63176" s="7"/>
    </row>
    <row r="63177" spans="15:15" x14ac:dyDescent="0.25">
      <c r="O63177" s="7"/>
    </row>
    <row r="63178" spans="15:15" x14ac:dyDescent="0.25">
      <c r="O63178" s="7"/>
    </row>
    <row r="63179" spans="15:15" x14ac:dyDescent="0.25">
      <c r="O63179" s="7"/>
    </row>
    <row r="63180" spans="15:15" x14ac:dyDescent="0.25">
      <c r="O63180" s="7"/>
    </row>
    <row r="63181" spans="15:15" x14ac:dyDescent="0.25">
      <c r="O63181" s="7"/>
    </row>
    <row r="63182" spans="15:15" x14ac:dyDescent="0.25">
      <c r="O63182" s="7"/>
    </row>
    <row r="63183" spans="15:15" x14ac:dyDescent="0.25">
      <c r="O63183" s="7"/>
    </row>
    <row r="63184" spans="15:15" x14ac:dyDescent="0.25">
      <c r="O63184" s="7"/>
    </row>
    <row r="63185" spans="15:15" x14ac:dyDescent="0.25">
      <c r="O63185" s="7"/>
    </row>
    <row r="63186" spans="15:15" x14ac:dyDescent="0.25">
      <c r="O63186" s="7"/>
    </row>
    <row r="63187" spans="15:15" x14ac:dyDescent="0.25">
      <c r="O63187" s="7"/>
    </row>
    <row r="63188" spans="15:15" x14ac:dyDescent="0.25">
      <c r="O63188" s="7"/>
    </row>
    <row r="63189" spans="15:15" x14ac:dyDescent="0.25">
      <c r="O63189" s="7"/>
    </row>
    <row r="63190" spans="15:15" x14ac:dyDescent="0.25">
      <c r="O63190" s="7"/>
    </row>
    <row r="63191" spans="15:15" x14ac:dyDescent="0.25">
      <c r="O63191" s="7"/>
    </row>
    <row r="63192" spans="15:15" x14ac:dyDescent="0.25">
      <c r="O63192" s="7"/>
    </row>
    <row r="63193" spans="15:15" x14ac:dyDescent="0.25">
      <c r="O63193" s="7"/>
    </row>
    <row r="63194" spans="15:15" x14ac:dyDescent="0.25">
      <c r="O63194" s="7"/>
    </row>
    <row r="63195" spans="15:15" x14ac:dyDescent="0.25">
      <c r="O63195" s="7"/>
    </row>
    <row r="63196" spans="15:15" x14ac:dyDescent="0.25">
      <c r="O63196" s="7"/>
    </row>
    <row r="63197" spans="15:15" x14ac:dyDescent="0.25">
      <c r="O63197" s="7"/>
    </row>
    <row r="63198" spans="15:15" x14ac:dyDescent="0.25">
      <c r="O63198" s="7"/>
    </row>
    <row r="63199" spans="15:15" x14ac:dyDescent="0.25">
      <c r="O63199" s="7"/>
    </row>
    <row r="63200" spans="15:15" x14ac:dyDescent="0.25">
      <c r="O63200" s="7"/>
    </row>
    <row r="63201" spans="15:15" x14ac:dyDescent="0.25">
      <c r="O63201" s="7"/>
    </row>
    <row r="63202" spans="15:15" x14ac:dyDescent="0.25">
      <c r="O63202" s="7"/>
    </row>
    <row r="63203" spans="15:15" x14ac:dyDescent="0.25">
      <c r="O63203" s="7"/>
    </row>
    <row r="63204" spans="15:15" x14ac:dyDescent="0.25">
      <c r="O63204" s="7"/>
    </row>
    <row r="63205" spans="15:15" x14ac:dyDescent="0.25">
      <c r="O63205" s="7"/>
    </row>
    <row r="63206" spans="15:15" x14ac:dyDescent="0.25">
      <c r="O63206" s="7"/>
    </row>
    <row r="63207" spans="15:15" x14ac:dyDescent="0.25">
      <c r="O63207" s="7"/>
    </row>
    <row r="63208" spans="15:15" x14ac:dyDescent="0.25">
      <c r="O63208" s="7"/>
    </row>
    <row r="63209" spans="15:15" x14ac:dyDescent="0.25">
      <c r="O63209" s="7"/>
    </row>
    <row r="63210" spans="15:15" x14ac:dyDescent="0.25">
      <c r="O63210" s="7"/>
    </row>
    <row r="63211" spans="15:15" x14ac:dyDescent="0.25">
      <c r="O63211" s="7"/>
    </row>
    <row r="63212" spans="15:15" x14ac:dyDescent="0.25">
      <c r="O63212" s="7"/>
    </row>
    <row r="63213" spans="15:15" x14ac:dyDescent="0.25">
      <c r="O63213" s="7"/>
    </row>
    <row r="63214" spans="15:15" x14ac:dyDescent="0.25">
      <c r="O63214" s="7"/>
    </row>
    <row r="63215" spans="15:15" x14ac:dyDescent="0.25">
      <c r="O63215" s="7"/>
    </row>
    <row r="63216" spans="15:15" x14ac:dyDescent="0.25">
      <c r="O63216" s="7"/>
    </row>
    <row r="63217" spans="15:15" x14ac:dyDescent="0.25">
      <c r="O63217" s="7"/>
    </row>
    <row r="63218" spans="15:15" x14ac:dyDescent="0.25">
      <c r="O63218" s="7"/>
    </row>
    <row r="63219" spans="15:15" x14ac:dyDescent="0.25">
      <c r="O63219" s="7"/>
    </row>
    <row r="63220" spans="15:15" x14ac:dyDescent="0.25">
      <c r="O63220" s="7"/>
    </row>
    <row r="63221" spans="15:15" x14ac:dyDescent="0.25">
      <c r="O63221" s="7"/>
    </row>
    <row r="63222" spans="15:15" x14ac:dyDescent="0.25">
      <c r="O63222" s="7"/>
    </row>
    <row r="63223" spans="15:15" x14ac:dyDescent="0.25">
      <c r="O63223" s="7"/>
    </row>
    <row r="63224" spans="15:15" x14ac:dyDescent="0.25">
      <c r="O63224" s="7"/>
    </row>
    <row r="63225" spans="15:15" x14ac:dyDescent="0.25">
      <c r="O63225" s="7"/>
    </row>
    <row r="63226" spans="15:15" x14ac:dyDescent="0.25">
      <c r="O63226" s="7"/>
    </row>
    <row r="63227" spans="15:15" x14ac:dyDescent="0.25">
      <c r="O63227" s="7"/>
    </row>
    <row r="63228" spans="15:15" x14ac:dyDescent="0.25">
      <c r="O63228" s="7"/>
    </row>
    <row r="63229" spans="15:15" x14ac:dyDescent="0.25">
      <c r="O63229" s="7"/>
    </row>
    <row r="63230" spans="15:15" x14ac:dyDescent="0.25">
      <c r="O63230" s="7"/>
    </row>
    <row r="63231" spans="15:15" x14ac:dyDescent="0.25">
      <c r="O63231" s="7"/>
    </row>
    <row r="63232" spans="15:15" x14ac:dyDescent="0.25">
      <c r="O63232" s="7"/>
    </row>
    <row r="63233" spans="15:15" x14ac:dyDescent="0.25">
      <c r="O63233" s="7"/>
    </row>
    <row r="63234" spans="15:15" x14ac:dyDescent="0.25">
      <c r="O63234" s="7"/>
    </row>
    <row r="63235" spans="15:15" x14ac:dyDescent="0.25">
      <c r="O63235" s="7"/>
    </row>
    <row r="63236" spans="15:15" x14ac:dyDescent="0.25">
      <c r="O63236" s="7"/>
    </row>
    <row r="63237" spans="15:15" x14ac:dyDescent="0.25">
      <c r="O63237" s="7"/>
    </row>
    <row r="63238" spans="15:15" x14ac:dyDescent="0.25">
      <c r="O63238" s="7"/>
    </row>
    <row r="63239" spans="15:15" x14ac:dyDescent="0.25">
      <c r="O63239" s="7"/>
    </row>
    <row r="63240" spans="15:15" x14ac:dyDescent="0.25">
      <c r="O63240" s="7"/>
    </row>
    <row r="63241" spans="15:15" x14ac:dyDescent="0.25">
      <c r="O63241" s="7"/>
    </row>
    <row r="63242" spans="15:15" x14ac:dyDescent="0.25">
      <c r="O63242" s="7"/>
    </row>
    <row r="63243" spans="15:15" x14ac:dyDescent="0.25">
      <c r="O63243" s="7"/>
    </row>
    <row r="63244" spans="15:15" x14ac:dyDescent="0.25">
      <c r="O63244" s="7"/>
    </row>
    <row r="63245" spans="15:15" x14ac:dyDescent="0.25">
      <c r="O63245" s="7"/>
    </row>
    <row r="63246" spans="15:15" x14ac:dyDescent="0.25">
      <c r="O63246" s="7"/>
    </row>
    <row r="63247" spans="15:15" x14ac:dyDescent="0.25">
      <c r="O63247" s="7"/>
    </row>
    <row r="63248" spans="15:15" x14ac:dyDescent="0.25">
      <c r="O63248" s="7"/>
    </row>
    <row r="63249" spans="15:15" x14ac:dyDescent="0.25">
      <c r="O63249" s="7"/>
    </row>
    <row r="63250" spans="15:15" x14ac:dyDescent="0.25">
      <c r="O63250" s="7"/>
    </row>
    <row r="63251" spans="15:15" x14ac:dyDescent="0.25">
      <c r="O63251" s="7"/>
    </row>
    <row r="63252" spans="15:15" x14ac:dyDescent="0.25">
      <c r="O63252" s="7"/>
    </row>
    <row r="63253" spans="15:15" x14ac:dyDescent="0.25">
      <c r="O63253" s="7"/>
    </row>
    <row r="63254" spans="15:15" x14ac:dyDescent="0.25">
      <c r="O63254" s="7"/>
    </row>
    <row r="63255" spans="15:15" x14ac:dyDescent="0.25">
      <c r="O63255" s="7"/>
    </row>
    <row r="63256" spans="15:15" x14ac:dyDescent="0.25">
      <c r="O63256" s="7"/>
    </row>
    <row r="63257" spans="15:15" x14ac:dyDescent="0.25">
      <c r="O63257" s="7"/>
    </row>
    <row r="63258" spans="15:15" x14ac:dyDescent="0.25">
      <c r="O63258" s="7"/>
    </row>
    <row r="63259" spans="15:15" x14ac:dyDescent="0.25">
      <c r="O63259" s="7"/>
    </row>
    <row r="63260" spans="15:15" x14ac:dyDescent="0.25">
      <c r="O63260" s="7"/>
    </row>
    <row r="63261" spans="15:15" x14ac:dyDescent="0.25">
      <c r="O63261" s="7"/>
    </row>
    <row r="63262" spans="15:15" x14ac:dyDescent="0.25">
      <c r="O63262" s="7"/>
    </row>
    <row r="63263" spans="15:15" x14ac:dyDescent="0.25">
      <c r="O63263" s="7"/>
    </row>
    <row r="63264" spans="15:15" x14ac:dyDescent="0.25">
      <c r="O63264" s="7"/>
    </row>
    <row r="63265" spans="15:15" x14ac:dyDescent="0.25">
      <c r="O63265" s="7"/>
    </row>
    <row r="63266" spans="15:15" x14ac:dyDescent="0.25">
      <c r="O63266" s="7"/>
    </row>
    <row r="63267" spans="15:15" x14ac:dyDescent="0.25">
      <c r="O63267" s="7"/>
    </row>
    <row r="63268" spans="15:15" x14ac:dyDescent="0.25">
      <c r="O63268" s="7"/>
    </row>
    <row r="63269" spans="15:15" x14ac:dyDescent="0.25">
      <c r="O63269" s="7"/>
    </row>
    <row r="63270" spans="15:15" x14ac:dyDescent="0.25">
      <c r="O63270" s="7"/>
    </row>
    <row r="63271" spans="15:15" x14ac:dyDescent="0.25">
      <c r="O63271" s="7"/>
    </row>
    <row r="63272" spans="15:15" x14ac:dyDescent="0.25">
      <c r="O63272" s="7"/>
    </row>
    <row r="63273" spans="15:15" x14ac:dyDescent="0.25">
      <c r="O63273" s="7"/>
    </row>
    <row r="63274" spans="15:15" x14ac:dyDescent="0.25">
      <c r="O63274" s="7"/>
    </row>
    <row r="63275" spans="15:15" x14ac:dyDescent="0.25">
      <c r="O63275" s="7"/>
    </row>
    <row r="63276" spans="15:15" x14ac:dyDescent="0.25">
      <c r="O63276" s="7"/>
    </row>
    <row r="63277" spans="15:15" x14ac:dyDescent="0.25">
      <c r="O63277" s="7"/>
    </row>
    <row r="63278" spans="15:15" x14ac:dyDescent="0.25">
      <c r="O63278" s="7"/>
    </row>
    <row r="63279" spans="15:15" x14ac:dyDescent="0.25">
      <c r="O63279" s="7"/>
    </row>
    <row r="63280" spans="15:15" x14ac:dyDescent="0.25">
      <c r="O63280" s="7"/>
    </row>
    <row r="63281" spans="15:15" x14ac:dyDescent="0.25">
      <c r="O63281" s="7"/>
    </row>
    <row r="63282" spans="15:15" x14ac:dyDescent="0.25">
      <c r="O63282" s="7"/>
    </row>
    <row r="63283" spans="15:15" x14ac:dyDescent="0.25">
      <c r="O63283" s="7"/>
    </row>
    <row r="63284" spans="15:15" x14ac:dyDescent="0.25">
      <c r="O63284" s="7"/>
    </row>
    <row r="63285" spans="15:15" x14ac:dyDescent="0.25">
      <c r="O63285" s="7"/>
    </row>
    <row r="63286" spans="15:15" x14ac:dyDescent="0.25">
      <c r="O63286" s="7"/>
    </row>
    <row r="63287" spans="15:15" x14ac:dyDescent="0.25">
      <c r="O63287" s="7"/>
    </row>
    <row r="63288" spans="15:15" x14ac:dyDescent="0.25">
      <c r="O63288" s="7"/>
    </row>
    <row r="63289" spans="15:15" x14ac:dyDescent="0.25">
      <c r="O63289" s="7"/>
    </row>
    <row r="63290" spans="15:15" x14ac:dyDescent="0.25">
      <c r="O63290" s="7"/>
    </row>
    <row r="63291" spans="15:15" x14ac:dyDescent="0.25">
      <c r="O63291" s="7"/>
    </row>
    <row r="63292" spans="15:15" x14ac:dyDescent="0.25">
      <c r="O63292" s="7"/>
    </row>
    <row r="63293" spans="15:15" x14ac:dyDescent="0.25">
      <c r="O63293" s="7"/>
    </row>
    <row r="63294" spans="15:15" x14ac:dyDescent="0.25">
      <c r="O63294" s="7"/>
    </row>
    <row r="63295" spans="15:15" x14ac:dyDescent="0.25">
      <c r="O63295" s="7"/>
    </row>
    <row r="63296" spans="15:15" x14ac:dyDescent="0.25">
      <c r="O63296" s="7"/>
    </row>
    <row r="63297" spans="15:15" x14ac:dyDescent="0.25">
      <c r="O63297" s="7"/>
    </row>
    <row r="63298" spans="15:15" x14ac:dyDescent="0.25">
      <c r="O63298" s="7"/>
    </row>
    <row r="63299" spans="15:15" x14ac:dyDescent="0.25">
      <c r="O63299" s="7"/>
    </row>
    <row r="63300" spans="15:15" x14ac:dyDescent="0.25">
      <c r="O63300" s="7"/>
    </row>
    <row r="63301" spans="15:15" x14ac:dyDescent="0.25">
      <c r="O63301" s="7"/>
    </row>
    <row r="63302" spans="15:15" x14ac:dyDescent="0.25">
      <c r="O63302" s="7"/>
    </row>
    <row r="63303" spans="15:15" x14ac:dyDescent="0.25">
      <c r="O63303" s="7"/>
    </row>
    <row r="63304" spans="15:15" x14ac:dyDescent="0.25">
      <c r="O63304" s="7"/>
    </row>
    <row r="63305" spans="15:15" x14ac:dyDescent="0.25">
      <c r="O63305" s="7"/>
    </row>
    <row r="63306" spans="15:15" x14ac:dyDescent="0.25">
      <c r="O63306" s="7"/>
    </row>
    <row r="63307" spans="15:15" x14ac:dyDescent="0.25">
      <c r="O63307" s="7"/>
    </row>
    <row r="63308" spans="15:15" x14ac:dyDescent="0.25">
      <c r="O63308" s="7"/>
    </row>
    <row r="63309" spans="15:15" x14ac:dyDescent="0.25">
      <c r="O63309" s="7"/>
    </row>
    <row r="63310" spans="15:15" x14ac:dyDescent="0.25">
      <c r="O63310" s="7"/>
    </row>
    <row r="63311" spans="15:15" x14ac:dyDescent="0.25">
      <c r="O63311" s="7"/>
    </row>
    <row r="63312" spans="15:15" x14ac:dyDescent="0.25">
      <c r="O63312" s="7"/>
    </row>
    <row r="63313" spans="15:15" x14ac:dyDescent="0.25">
      <c r="O63313" s="7"/>
    </row>
    <row r="63314" spans="15:15" x14ac:dyDescent="0.25">
      <c r="O63314" s="7"/>
    </row>
    <row r="63315" spans="15:15" x14ac:dyDescent="0.25">
      <c r="O63315" s="7"/>
    </row>
    <row r="63316" spans="15:15" x14ac:dyDescent="0.25">
      <c r="O63316" s="7"/>
    </row>
    <row r="63317" spans="15:15" x14ac:dyDescent="0.25">
      <c r="O63317" s="7"/>
    </row>
    <row r="63318" spans="15:15" x14ac:dyDescent="0.25">
      <c r="O63318" s="7"/>
    </row>
    <row r="63319" spans="15:15" x14ac:dyDescent="0.25">
      <c r="O63319" s="7"/>
    </row>
    <row r="63320" spans="15:15" x14ac:dyDescent="0.25">
      <c r="O63320" s="7"/>
    </row>
    <row r="63321" spans="15:15" x14ac:dyDescent="0.25">
      <c r="O63321" s="7"/>
    </row>
    <row r="63322" spans="15:15" x14ac:dyDescent="0.25">
      <c r="O63322" s="7"/>
    </row>
    <row r="63323" spans="15:15" x14ac:dyDescent="0.25">
      <c r="O63323" s="7"/>
    </row>
    <row r="63324" spans="15:15" x14ac:dyDescent="0.25">
      <c r="O63324" s="7"/>
    </row>
    <row r="63325" spans="15:15" x14ac:dyDescent="0.25">
      <c r="O63325" s="7"/>
    </row>
    <row r="63326" spans="15:15" x14ac:dyDescent="0.25">
      <c r="O63326" s="7"/>
    </row>
    <row r="63327" spans="15:15" x14ac:dyDescent="0.25">
      <c r="O63327" s="7"/>
    </row>
    <row r="63328" spans="15:15" x14ac:dyDescent="0.25">
      <c r="O63328" s="7"/>
    </row>
    <row r="63329" spans="15:15" x14ac:dyDescent="0.25">
      <c r="O63329" s="7"/>
    </row>
    <row r="63330" spans="15:15" x14ac:dyDescent="0.25">
      <c r="O63330" s="7"/>
    </row>
    <row r="63331" spans="15:15" x14ac:dyDescent="0.25">
      <c r="O63331" s="7"/>
    </row>
    <row r="63332" spans="15:15" x14ac:dyDescent="0.25">
      <c r="O63332" s="7"/>
    </row>
    <row r="63333" spans="15:15" x14ac:dyDescent="0.25">
      <c r="O63333" s="7"/>
    </row>
    <row r="63334" spans="15:15" x14ac:dyDescent="0.25">
      <c r="O63334" s="7"/>
    </row>
    <row r="63335" spans="15:15" x14ac:dyDescent="0.25">
      <c r="O63335" s="7"/>
    </row>
    <row r="63336" spans="15:15" x14ac:dyDescent="0.25">
      <c r="O63336" s="7"/>
    </row>
    <row r="63337" spans="15:15" x14ac:dyDescent="0.25">
      <c r="O63337" s="7"/>
    </row>
    <row r="63362" spans="15:15" x14ac:dyDescent="0.25">
      <c r="O63362" s="7"/>
    </row>
    <row r="63363" spans="15:15" x14ac:dyDescent="0.25">
      <c r="O63363" s="7"/>
    </row>
    <row r="63364" spans="15:15" x14ac:dyDescent="0.25">
      <c r="O63364" s="7"/>
    </row>
    <row r="63365" spans="15:15" x14ac:dyDescent="0.25">
      <c r="O63365" s="7"/>
    </row>
    <row r="63366" spans="15:15" x14ac:dyDescent="0.25">
      <c r="O63366" s="7"/>
    </row>
    <row r="63367" spans="15:15" x14ac:dyDescent="0.25">
      <c r="O63367" s="7"/>
    </row>
    <row r="63368" spans="15:15" x14ac:dyDescent="0.25">
      <c r="O63368" s="7"/>
    </row>
    <row r="63369" spans="15:15" x14ac:dyDescent="0.25">
      <c r="O63369" s="7"/>
    </row>
    <row r="63370" spans="15:15" x14ac:dyDescent="0.25">
      <c r="O63370" s="7"/>
    </row>
    <row r="63371" spans="15:15" x14ac:dyDescent="0.25">
      <c r="O63371" s="7"/>
    </row>
    <row r="63372" spans="15:15" x14ac:dyDescent="0.25">
      <c r="O63372" s="7"/>
    </row>
    <row r="63373" spans="15:15" x14ac:dyDescent="0.25">
      <c r="O63373" s="7"/>
    </row>
    <row r="63374" spans="15:15" x14ac:dyDescent="0.25">
      <c r="O63374" s="7"/>
    </row>
    <row r="63375" spans="15:15" x14ac:dyDescent="0.25">
      <c r="O63375" s="7"/>
    </row>
    <row r="63376" spans="15:15" x14ac:dyDescent="0.25">
      <c r="O63376" s="7"/>
    </row>
    <row r="63377" spans="15:15" x14ac:dyDescent="0.25">
      <c r="O63377" s="7"/>
    </row>
    <row r="63378" spans="15:15" x14ac:dyDescent="0.25">
      <c r="O63378" s="7"/>
    </row>
    <row r="63379" spans="15:15" x14ac:dyDescent="0.25">
      <c r="O63379" s="7"/>
    </row>
    <row r="63380" spans="15:15" x14ac:dyDescent="0.25">
      <c r="O63380" s="7"/>
    </row>
    <row r="63381" spans="15:15" x14ac:dyDescent="0.25">
      <c r="O63381" s="7"/>
    </row>
    <row r="63382" spans="15:15" x14ac:dyDescent="0.25">
      <c r="O63382" s="7"/>
    </row>
    <row r="63383" spans="15:15" x14ac:dyDescent="0.25">
      <c r="O63383" s="7"/>
    </row>
    <row r="63384" spans="15:15" x14ac:dyDescent="0.25">
      <c r="O63384" s="7"/>
    </row>
    <row r="63385" spans="15:15" x14ac:dyDescent="0.25">
      <c r="O63385" s="7"/>
    </row>
    <row r="63386" spans="15:15" x14ac:dyDescent="0.25">
      <c r="O63386" s="7"/>
    </row>
    <row r="63387" spans="15:15" x14ac:dyDescent="0.25">
      <c r="O63387" s="7"/>
    </row>
    <row r="63388" spans="15:15" x14ac:dyDescent="0.25">
      <c r="O63388" s="7"/>
    </row>
    <row r="63389" spans="15:15" x14ac:dyDescent="0.25">
      <c r="O63389" s="7"/>
    </row>
    <row r="63390" spans="15:15" x14ac:dyDescent="0.25">
      <c r="O63390" s="7"/>
    </row>
    <row r="63391" spans="15:15" x14ac:dyDescent="0.25">
      <c r="O63391" s="7"/>
    </row>
    <row r="63392" spans="15:15" x14ac:dyDescent="0.25">
      <c r="O63392" s="7"/>
    </row>
    <row r="63393" spans="15:15" x14ac:dyDescent="0.25">
      <c r="O63393" s="7"/>
    </row>
    <row r="63394" spans="15:15" x14ac:dyDescent="0.25">
      <c r="O63394" s="7"/>
    </row>
    <row r="63395" spans="15:15" x14ac:dyDescent="0.25">
      <c r="O63395" s="7"/>
    </row>
    <row r="63396" spans="15:15" x14ac:dyDescent="0.25">
      <c r="O63396" s="7"/>
    </row>
    <row r="63397" spans="15:15" x14ac:dyDescent="0.25">
      <c r="O63397" s="7"/>
    </row>
    <row r="63398" spans="15:15" x14ac:dyDescent="0.25">
      <c r="O63398" s="7"/>
    </row>
    <row r="63399" spans="15:15" x14ac:dyDescent="0.25">
      <c r="O63399" s="7"/>
    </row>
    <row r="63400" spans="15:15" x14ac:dyDescent="0.25">
      <c r="O63400" s="7"/>
    </row>
    <row r="63401" spans="15:15" x14ac:dyDescent="0.25">
      <c r="O63401" s="7"/>
    </row>
    <row r="63402" spans="15:15" x14ac:dyDescent="0.25">
      <c r="O63402" s="7"/>
    </row>
    <row r="63403" spans="15:15" x14ac:dyDescent="0.25">
      <c r="O63403" s="7"/>
    </row>
    <row r="63404" spans="15:15" x14ac:dyDescent="0.25">
      <c r="O63404" s="7"/>
    </row>
    <row r="63405" spans="15:15" x14ac:dyDescent="0.25">
      <c r="O63405" s="7"/>
    </row>
    <row r="63406" spans="15:15" x14ac:dyDescent="0.25">
      <c r="O63406" s="7"/>
    </row>
    <row r="63407" spans="15:15" x14ac:dyDescent="0.25">
      <c r="O63407" s="7"/>
    </row>
    <row r="63408" spans="15:15" x14ac:dyDescent="0.25">
      <c r="O63408" s="7"/>
    </row>
    <row r="63409" spans="15:15" x14ac:dyDescent="0.25">
      <c r="O63409" s="7"/>
    </row>
    <row r="63410" spans="15:15" x14ac:dyDescent="0.25">
      <c r="O63410" s="7"/>
    </row>
    <row r="63411" spans="15:15" x14ac:dyDescent="0.25">
      <c r="O63411" s="7"/>
    </row>
    <row r="63412" spans="15:15" x14ac:dyDescent="0.25">
      <c r="O63412" s="7"/>
    </row>
    <row r="63413" spans="15:15" x14ac:dyDescent="0.25">
      <c r="O63413" s="7"/>
    </row>
    <row r="63414" spans="15:15" x14ac:dyDescent="0.25">
      <c r="O63414" s="7"/>
    </row>
    <row r="63415" spans="15:15" x14ac:dyDescent="0.25">
      <c r="O63415" s="7"/>
    </row>
    <row r="63416" spans="15:15" x14ac:dyDescent="0.25">
      <c r="O63416" s="7"/>
    </row>
    <row r="63417" spans="15:15" x14ac:dyDescent="0.25">
      <c r="O63417" s="7"/>
    </row>
    <row r="63418" spans="15:15" x14ac:dyDescent="0.25">
      <c r="O63418" s="7"/>
    </row>
    <row r="63419" spans="15:15" x14ac:dyDescent="0.25">
      <c r="O63419" s="7"/>
    </row>
    <row r="63420" spans="15:15" x14ac:dyDescent="0.25">
      <c r="O63420" s="7"/>
    </row>
    <row r="63421" spans="15:15" x14ac:dyDescent="0.25">
      <c r="O63421" s="7"/>
    </row>
    <row r="63422" spans="15:15" x14ac:dyDescent="0.25">
      <c r="O63422" s="7"/>
    </row>
    <row r="63423" spans="15:15" x14ac:dyDescent="0.25">
      <c r="O63423" s="7"/>
    </row>
    <row r="63424" spans="15:15" x14ac:dyDescent="0.25">
      <c r="O63424" s="7"/>
    </row>
    <row r="63425" spans="15:15" x14ac:dyDescent="0.25">
      <c r="O63425" s="7"/>
    </row>
    <row r="63426" spans="15:15" x14ac:dyDescent="0.25">
      <c r="O63426" s="7"/>
    </row>
    <row r="63427" spans="15:15" x14ac:dyDescent="0.25">
      <c r="O63427" s="7"/>
    </row>
    <row r="63428" spans="15:15" x14ac:dyDescent="0.25">
      <c r="O63428" s="7"/>
    </row>
    <row r="63429" spans="15:15" x14ac:dyDescent="0.25">
      <c r="O63429" s="7"/>
    </row>
    <row r="63430" spans="15:15" x14ac:dyDescent="0.25">
      <c r="O63430" s="7"/>
    </row>
    <row r="63431" spans="15:15" x14ac:dyDescent="0.25">
      <c r="O63431" s="7"/>
    </row>
    <row r="63432" spans="15:15" x14ac:dyDescent="0.25">
      <c r="O63432" s="7"/>
    </row>
    <row r="63433" spans="15:15" x14ac:dyDescent="0.25">
      <c r="O63433" s="7"/>
    </row>
    <row r="63434" spans="15:15" x14ac:dyDescent="0.25">
      <c r="O63434" s="7"/>
    </row>
    <row r="63435" spans="15:15" x14ac:dyDescent="0.25">
      <c r="O63435" s="7"/>
    </row>
    <row r="63436" spans="15:15" x14ac:dyDescent="0.25">
      <c r="O63436" s="7"/>
    </row>
    <row r="63437" spans="15:15" x14ac:dyDescent="0.25">
      <c r="O63437" s="7"/>
    </row>
    <row r="63438" spans="15:15" x14ac:dyDescent="0.25">
      <c r="O63438" s="7"/>
    </row>
    <row r="63439" spans="15:15" x14ac:dyDescent="0.25">
      <c r="O63439" s="7"/>
    </row>
    <row r="63440" spans="15:15" x14ac:dyDescent="0.25">
      <c r="O63440" s="7"/>
    </row>
    <row r="63441" spans="15:15" x14ac:dyDescent="0.25">
      <c r="O63441" s="7"/>
    </row>
    <row r="63442" spans="15:15" x14ac:dyDescent="0.25">
      <c r="O63442" s="7"/>
    </row>
    <row r="63443" spans="15:15" x14ac:dyDescent="0.25">
      <c r="O63443" s="7"/>
    </row>
    <row r="63444" spans="15:15" x14ac:dyDescent="0.25">
      <c r="O63444" s="7"/>
    </row>
    <row r="63445" spans="15:15" x14ac:dyDescent="0.25">
      <c r="O63445" s="7"/>
    </row>
    <row r="63446" spans="15:15" x14ac:dyDescent="0.25">
      <c r="O63446" s="7"/>
    </row>
    <row r="63447" spans="15:15" x14ac:dyDescent="0.25">
      <c r="O63447" s="7"/>
    </row>
    <row r="63448" spans="15:15" x14ac:dyDescent="0.25">
      <c r="O63448" s="7"/>
    </row>
    <row r="63449" spans="15:15" x14ac:dyDescent="0.25">
      <c r="O63449" s="7"/>
    </row>
    <row r="63450" spans="15:15" x14ac:dyDescent="0.25">
      <c r="O63450" s="7"/>
    </row>
    <row r="63451" spans="15:15" x14ac:dyDescent="0.25">
      <c r="O63451" s="7"/>
    </row>
    <row r="63452" spans="15:15" x14ac:dyDescent="0.25">
      <c r="O63452" s="7"/>
    </row>
    <row r="63453" spans="15:15" x14ac:dyDescent="0.25">
      <c r="O63453" s="7"/>
    </row>
    <row r="63454" spans="15:15" x14ac:dyDescent="0.25">
      <c r="O63454" s="7"/>
    </row>
    <row r="63455" spans="15:15" x14ac:dyDescent="0.25">
      <c r="O63455" s="7"/>
    </row>
    <row r="63456" spans="15:15" x14ac:dyDescent="0.25">
      <c r="O63456" s="7"/>
    </row>
    <row r="63457" spans="15:15" x14ac:dyDescent="0.25">
      <c r="O63457" s="7"/>
    </row>
    <row r="63458" spans="15:15" x14ac:dyDescent="0.25">
      <c r="O63458" s="7"/>
    </row>
    <row r="63459" spans="15:15" x14ac:dyDescent="0.25">
      <c r="O63459" s="7"/>
    </row>
    <row r="63460" spans="15:15" x14ac:dyDescent="0.25">
      <c r="O63460" s="7"/>
    </row>
    <row r="63461" spans="15:15" x14ac:dyDescent="0.25">
      <c r="O63461" s="7"/>
    </row>
    <row r="63462" spans="15:15" x14ac:dyDescent="0.25">
      <c r="O63462" s="7"/>
    </row>
    <row r="63463" spans="15:15" x14ac:dyDescent="0.25">
      <c r="O63463" s="7"/>
    </row>
    <row r="63464" spans="15:15" x14ac:dyDescent="0.25">
      <c r="O63464" s="7"/>
    </row>
    <row r="63465" spans="15:15" x14ac:dyDescent="0.25">
      <c r="O63465" s="7"/>
    </row>
    <row r="63466" spans="15:15" x14ac:dyDescent="0.25">
      <c r="O63466" s="7"/>
    </row>
    <row r="63467" spans="15:15" x14ac:dyDescent="0.25">
      <c r="O63467" s="7"/>
    </row>
    <row r="63468" spans="15:15" x14ac:dyDescent="0.25">
      <c r="O63468" s="7"/>
    </row>
    <row r="63469" spans="15:15" x14ac:dyDescent="0.25">
      <c r="O63469" s="7"/>
    </row>
    <row r="63470" spans="15:15" x14ac:dyDescent="0.25">
      <c r="O63470" s="7"/>
    </row>
    <row r="63471" spans="15:15" x14ac:dyDescent="0.25">
      <c r="O63471" s="7"/>
    </row>
    <row r="63472" spans="15:15" x14ac:dyDescent="0.25">
      <c r="O63472" s="7"/>
    </row>
    <row r="63473" spans="15:15" x14ac:dyDescent="0.25">
      <c r="O63473" s="7"/>
    </row>
    <row r="63474" spans="15:15" x14ac:dyDescent="0.25">
      <c r="O63474" s="7"/>
    </row>
    <row r="63475" spans="15:15" x14ac:dyDescent="0.25">
      <c r="O63475" s="7"/>
    </row>
    <row r="63476" spans="15:15" x14ac:dyDescent="0.25">
      <c r="O63476" s="7"/>
    </row>
    <row r="63477" spans="15:15" x14ac:dyDescent="0.25">
      <c r="O63477" s="7"/>
    </row>
    <row r="63478" spans="15:15" x14ac:dyDescent="0.25">
      <c r="O63478" s="7"/>
    </row>
    <row r="63479" spans="15:15" x14ac:dyDescent="0.25">
      <c r="O63479" s="7"/>
    </row>
    <row r="63480" spans="15:15" x14ac:dyDescent="0.25">
      <c r="O63480" s="7"/>
    </row>
    <row r="63481" spans="15:15" x14ac:dyDescent="0.25">
      <c r="O63481" s="7"/>
    </row>
    <row r="63482" spans="15:15" x14ac:dyDescent="0.25">
      <c r="O63482" s="7"/>
    </row>
    <row r="63483" spans="15:15" x14ac:dyDescent="0.25">
      <c r="O63483" s="7"/>
    </row>
    <row r="63484" spans="15:15" x14ac:dyDescent="0.25">
      <c r="O63484" s="7"/>
    </row>
    <row r="63485" spans="15:15" x14ac:dyDescent="0.25">
      <c r="O63485" s="7"/>
    </row>
    <row r="63486" spans="15:15" x14ac:dyDescent="0.25">
      <c r="O63486" s="7"/>
    </row>
    <row r="63487" spans="15:15" x14ac:dyDescent="0.25">
      <c r="O63487" s="7"/>
    </row>
    <row r="63488" spans="15:15" x14ac:dyDescent="0.25">
      <c r="O63488" s="7"/>
    </row>
    <row r="63489" spans="15:15" x14ac:dyDescent="0.25">
      <c r="O63489" s="7"/>
    </row>
    <row r="63490" spans="15:15" x14ac:dyDescent="0.25">
      <c r="O63490" s="7"/>
    </row>
    <row r="63491" spans="15:15" x14ac:dyDescent="0.25">
      <c r="O63491" s="7"/>
    </row>
    <row r="63492" spans="15:15" x14ac:dyDescent="0.25">
      <c r="O63492" s="7"/>
    </row>
    <row r="63493" spans="15:15" x14ac:dyDescent="0.25">
      <c r="O63493" s="7"/>
    </row>
    <row r="63494" spans="15:15" x14ac:dyDescent="0.25">
      <c r="O63494" s="7"/>
    </row>
    <row r="63495" spans="15:15" x14ac:dyDescent="0.25">
      <c r="O63495" s="7"/>
    </row>
    <row r="63496" spans="15:15" x14ac:dyDescent="0.25">
      <c r="O63496" s="7"/>
    </row>
    <row r="63497" spans="15:15" x14ac:dyDescent="0.25">
      <c r="O63497" s="7"/>
    </row>
    <row r="63498" spans="15:15" x14ac:dyDescent="0.25">
      <c r="O63498" s="7"/>
    </row>
    <row r="63499" spans="15:15" x14ac:dyDescent="0.25">
      <c r="O63499" s="7"/>
    </row>
    <row r="63500" spans="15:15" x14ac:dyDescent="0.25">
      <c r="O63500" s="7"/>
    </row>
    <row r="63501" spans="15:15" x14ac:dyDescent="0.25">
      <c r="O63501" s="7"/>
    </row>
    <row r="63502" spans="15:15" x14ac:dyDescent="0.25">
      <c r="O63502" s="7"/>
    </row>
    <row r="63503" spans="15:15" x14ac:dyDescent="0.25">
      <c r="O63503" s="7"/>
    </row>
    <row r="63504" spans="15:15" x14ac:dyDescent="0.25">
      <c r="O63504" s="7"/>
    </row>
    <row r="63505" spans="15:15" x14ac:dyDescent="0.25">
      <c r="O63505" s="7"/>
    </row>
    <row r="63506" spans="15:15" x14ac:dyDescent="0.25">
      <c r="O63506" s="7"/>
    </row>
    <row r="63507" spans="15:15" x14ac:dyDescent="0.25">
      <c r="O63507" s="7"/>
    </row>
    <row r="63508" spans="15:15" x14ac:dyDescent="0.25">
      <c r="O63508" s="7"/>
    </row>
    <row r="63509" spans="15:15" x14ac:dyDescent="0.25">
      <c r="O63509" s="7"/>
    </row>
    <row r="63510" spans="15:15" x14ac:dyDescent="0.25">
      <c r="O63510" s="7"/>
    </row>
    <row r="63511" spans="15:15" x14ac:dyDescent="0.25">
      <c r="O63511" s="7"/>
    </row>
    <row r="63512" spans="15:15" x14ac:dyDescent="0.25">
      <c r="O63512" s="7"/>
    </row>
    <row r="63513" spans="15:15" x14ac:dyDescent="0.25">
      <c r="O63513" s="7"/>
    </row>
    <row r="63514" spans="15:15" x14ac:dyDescent="0.25">
      <c r="O63514" s="7"/>
    </row>
    <row r="63515" spans="15:15" x14ac:dyDescent="0.25">
      <c r="O63515" s="7"/>
    </row>
    <row r="63516" spans="15:15" x14ac:dyDescent="0.25">
      <c r="O63516" s="7"/>
    </row>
    <row r="63517" spans="15:15" x14ac:dyDescent="0.25">
      <c r="O63517" s="7"/>
    </row>
    <row r="63518" spans="15:15" x14ac:dyDescent="0.25">
      <c r="O63518" s="7"/>
    </row>
    <row r="63519" spans="15:15" x14ac:dyDescent="0.25">
      <c r="O63519" s="7"/>
    </row>
    <row r="63520" spans="15:15" x14ac:dyDescent="0.25">
      <c r="O63520" s="7"/>
    </row>
    <row r="63521" spans="15:15" x14ac:dyDescent="0.25">
      <c r="O63521" s="7"/>
    </row>
    <row r="63522" spans="15:15" x14ac:dyDescent="0.25">
      <c r="O63522" s="7"/>
    </row>
    <row r="63523" spans="15:15" x14ac:dyDescent="0.25">
      <c r="O63523" s="7"/>
    </row>
    <row r="63524" spans="15:15" x14ac:dyDescent="0.25">
      <c r="O63524" s="7"/>
    </row>
    <row r="63525" spans="15:15" x14ac:dyDescent="0.25">
      <c r="O63525" s="7"/>
    </row>
    <row r="63526" spans="15:15" x14ac:dyDescent="0.25">
      <c r="O63526" s="7"/>
    </row>
    <row r="63527" spans="15:15" x14ac:dyDescent="0.25">
      <c r="O63527" s="7"/>
    </row>
    <row r="63528" spans="15:15" x14ac:dyDescent="0.25">
      <c r="O63528" s="7"/>
    </row>
    <row r="63529" spans="15:15" x14ac:dyDescent="0.25">
      <c r="O63529" s="7"/>
    </row>
    <row r="63530" spans="15:15" x14ac:dyDescent="0.25">
      <c r="O63530" s="7"/>
    </row>
    <row r="63531" spans="15:15" x14ac:dyDescent="0.25">
      <c r="O63531" s="7"/>
    </row>
    <row r="63532" spans="15:15" x14ac:dyDescent="0.25">
      <c r="O63532" s="7"/>
    </row>
    <row r="63533" spans="15:15" x14ac:dyDescent="0.25">
      <c r="O63533" s="7"/>
    </row>
    <row r="63534" spans="15:15" x14ac:dyDescent="0.25">
      <c r="O63534" s="7"/>
    </row>
    <row r="63535" spans="15:15" x14ac:dyDescent="0.25">
      <c r="O63535" s="7"/>
    </row>
    <row r="63536" spans="15:15" x14ac:dyDescent="0.25">
      <c r="O63536" s="7"/>
    </row>
    <row r="63537" spans="15:15" x14ac:dyDescent="0.25">
      <c r="O63537" s="7"/>
    </row>
    <row r="63538" spans="15:15" x14ac:dyDescent="0.25">
      <c r="O63538" s="7"/>
    </row>
    <row r="63539" spans="15:15" x14ac:dyDescent="0.25">
      <c r="O63539" s="7"/>
    </row>
    <row r="63540" spans="15:15" x14ac:dyDescent="0.25">
      <c r="O63540" s="7"/>
    </row>
    <row r="63541" spans="15:15" x14ac:dyDescent="0.25">
      <c r="O63541" s="7"/>
    </row>
    <row r="63542" spans="15:15" x14ac:dyDescent="0.25">
      <c r="O63542" s="7"/>
    </row>
    <row r="63543" spans="15:15" x14ac:dyDescent="0.25">
      <c r="O63543" s="7"/>
    </row>
    <row r="63544" spans="15:15" x14ac:dyDescent="0.25">
      <c r="O63544" s="7"/>
    </row>
    <row r="63545" spans="15:15" x14ac:dyDescent="0.25">
      <c r="O63545" s="7"/>
    </row>
    <row r="63546" spans="15:15" x14ac:dyDescent="0.25">
      <c r="O63546" s="7"/>
    </row>
    <row r="63547" spans="15:15" x14ac:dyDescent="0.25">
      <c r="O63547" s="7"/>
    </row>
    <row r="63548" spans="15:15" x14ac:dyDescent="0.25">
      <c r="O63548" s="7"/>
    </row>
    <row r="63549" spans="15:15" x14ac:dyDescent="0.25">
      <c r="O63549" s="7"/>
    </row>
    <row r="63550" spans="15:15" x14ac:dyDescent="0.25">
      <c r="O63550" s="7"/>
    </row>
    <row r="63551" spans="15:15" x14ac:dyDescent="0.25">
      <c r="O63551" s="7"/>
    </row>
    <row r="63552" spans="15:15" x14ac:dyDescent="0.25">
      <c r="O63552" s="7"/>
    </row>
    <row r="63553" spans="15:15" x14ac:dyDescent="0.25">
      <c r="O63553" s="7"/>
    </row>
    <row r="63554" spans="15:15" x14ac:dyDescent="0.25">
      <c r="O63554" s="7"/>
    </row>
    <row r="63555" spans="15:15" x14ac:dyDescent="0.25">
      <c r="O63555" s="7"/>
    </row>
    <row r="63556" spans="15:15" x14ac:dyDescent="0.25">
      <c r="O63556" s="7"/>
    </row>
    <row r="63557" spans="15:15" x14ac:dyDescent="0.25">
      <c r="O63557" s="7"/>
    </row>
    <row r="63558" spans="15:15" x14ac:dyDescent="0.25">
      <c r="O63558" s="7"/>
    </row>
    <row r="63559" spans="15:15" x14ac:dyDescent="0.25">
      <c r="O63559" s="7"/>
    </row>
    <row r="63560" spans="15:15" x14ac:dyDescent="0.25">
      <c r="O63560" s="7"/>
    </row>
    <row r="63561" spans="15:15" x14ac:dyDescent="0.25">
      <c r="O63561" s="7"/>
    </row>
    <row r="63562" spans="15:15" x14ac:dyDescent="0.25">
      <c r="O63562" s="7"/>
    </row>
    <row r="63563" spans="15:15" x14ac:dyDescent="0.25">
      <c r="O63563" s="7"/>
    </row>
    <row r="63564" spans="15:15" x14ac:dyDescent="0.25">
      <c r="O63564" s="7"/>
    </row>
    <row r="63565" spans="15:15" x14ac:dyDescent="0.25">
      <c r="O63565" s="7"/>
    </row>
    <row r="63566" spans="15:15" x14ac:dyDescent="0.25">
      <c r="O63566" s="7"/>
    </row>
    <row r="63567" spans="15:15" x14ac:dyDescent="0.25">
      <c r="O63567" s="7"/>
    </row>
    <row r="63568" spans="15:15" x14ac:dyDescent="0.25">
      <c r="O63568" s="7"/>
    </row>
    <row r="63569" spans="15:15" x14ac:dyDescent="0.25">
      <c r="O63569" s="7"/>
    </row>
    <row r="63570" spans="15:15" x14ac:dyDescent="0.25">
      <c r="O63570" s="7"/>
    </row>
    <row r="63571" spans="15:15" x14ac:dyDescent="0.25">
      <c r="O63571" s="7"/>
    </row>
    <row r="63572" spans="15:15" x14ac:dyDescent="0.25">
      <c r="O63572" s="7"/>
    </row>
    <row r="63573" spans="15:15" x14ac:dyDescent="0.25">
      <c r="O63573" s="7"/>
    </row>
    <row r="63574" spans="15:15" x14ac:dyDescent="0.25">
      <c r="O63574" s="7"/>
    </row>
    <row r="63575" spans="15:15" x14ac:dyDescent="0.25">
      <c r="O63575" s="7"/>
    </row>
    <row r="63576" spans="15:15" x14ac:dyDescent="0.25">
      <c r="O63576" s="7"/>
    </row>
    <row r="63577" spans="15:15" x14ac:dyDescent="0.25">
      <c r="O63577" s="7"/>
    </row>
    <row r="63578" spans="15:15" x14ac:dyDescent="0.25">
      <c r="O63578" s="7"/>
    </row>
    <row r="63579" spans="15:15" x14ac:dyDescent="0.25">
      <c r="O63579" s="7"/>
    </row>
    <row r="63580" spans="15:15" x14ac:dyDescent="0.25">
      <c r="O63580" s="7"/>
    </row>
    <row r="63581" spans="15:15" x14ac:dyDescent="0.25">
      <c r="O63581" s="7"/>
    </row>
    <row r="63582" spans="15:15" x14ac:dyDescent="0.25">
      <c r="O63582" s="7"/>
    </row>
    <row r="63583" spans="15:15" x14ac:dyDescent="0.25">
      <c r="O63583" s="7"/>
    </row>
    <row r="63584" spans="15:15" x14ac:dyDescent="0.25">
      <c r="O63584" s="7"/>
    </row>
    <row r="63585" spans="15:15" x14ac:dyDescent="0.25">
      <c r="O63585" s="7"/>
    </row>
    <row r="63586" spans="15:15" x14ac:dyDescent="0.25">
      <c r="O63586" s="7"/>
    </row>
    <row r="63587" spans="15:15" x14ac:dyDescent="0.25">
      <c r="O63587" s="7"/>
    </row>
    <row r="63588" spans="15:15" x14ac:dyDescent="0.25">
      <c r="O63588" s="7"/>
    </row>
    <row r="63589" spans="15:15" x14ac:dyDescent="0.25">
      <c r="O63589" s="7"/>
    </row>
    <row r="63590" spans="15:15" x14ac:dyDescent="0.25">
      <c r="O63590" s="7"/>
    </row>
    <row r="63591" spans="15:15" x14ac:dyDescent="0.25">
      <c r="O63591" s="7"/>
    </row>
    <row r="63592" spans="15:15" x14ac:dyDescent="0.25">
      <c r="O63592" s="7"/>
    </row>
    <row r="63593" spans="15:15" x14ac:dyDescent="0.25">
      <c r="O63593" s="7"/>
    </row>
    <row r="63594" spans="15:15" x14ac:dyDescent="0.25">
      <c r="O63594" s="7"/>
    </row>
    <row r="63595" spans="15:15" x14ac:dyDescent="0.25">
      <c r="O63595" s="7"/>
    </row>
    <row r="63596" spans="15:15" x14ac:dyDescent="0.25">
      <c r="O63596" s="7"/>
    </row>
    <row r="63597" spans="15:15" x14ac:dyDescent="0.25">
      <c r="O63597" s="7"/>
    </row>
    <row r="63598" spans="15:15" x14ac:dyDescent="0.25">
      <c r="O63598" s="7"/>
    </row>
    <row r="63599" spans="15:15" x14ac:dyDescent="0.25">
      <c r="O63599" s="7"/>
    </row>
    <row r="63600" spans="15:15" x14ac:dyDescent="0.25">
      <c r="O63600" s="7"/>
    </row>
    <row r="63601" spans="15:15" x14ac:dyDescent="0.25">
      <c r="O63601" s="7"/>
    </row>
    <row r="63626" spans="15:15" x14ac:dyDescent="0.25">
      <c r="O63626" s="7"/>
    </row>
    <row r="63627" spans="15:15" x14ac:dyDescent="0.25">
      <c r="O63627" s="7"/>
    </row>
    <row r="63628" spans="15:15" x14ac:dyDescent="0.25">
      <c r="O63628" s="7"/>
    </row>
    <row r="63629" spans="15:15" x14ac:dyDescent="0.25">
      <c r="O63629" s="7"/>
    </row>
    <row r="63630" spans="15:15" x14ac:dyDescent="0.25">
      <c r="O63630" s="7"/>
    </row>
    <row r="63631" spans="15:15" x14ac:dyDescent="0.25">
      <c r="O63631" s="7"/>
    </row>
    <row r="63632" spans="15:15" x14ac:dyDescent="0.25">
      <c r="O63632" s="7"/>
    </row>
    <row r="63633" spans="15:15" x14ac:dyDescent="0.25">
      <c r="O63633" s="7"/>
    </row>
    <row r="63634" spans="15:15" x14ac:dyDescent="0.25">
      <c r="O63634" s="7"/>
    </row>
    <row r="63635" spans="15:15" x14ac:dyDescent="0.25">
      <c r="O63635" s="7"/>
    </row>
    <row r="63636" spans="15:15" x14ac:dyDescent="0.25">
      <c r="O63636" s="7"/>
    </row>
    <row r="63637" spans="15:15" x14ac:dyDescent="0.25">
      <c r="O63637" s="7"/>
    </row>
    <row r="63638" spans="15:15" x14ac:dyDescent="0.25">
      <c r="O63638" s="7"/>
    </row>
    <row r="63639" spans="15:15" x14ac:dyDescent="0.25">
      <c r="O63639" s="7"/>
    </row>
    <row r="63640" spans="15:15" x14ac:dyDescent="0.25">
      <c r="O63640" s="7"/>
    </row>
    <row r="63641" spans="15:15" x14ac:dyDescent="0.25">
      <c r="O63641" s="7"/>
    </row>
    <row r="63642" spans="15:15" x14ac:dyDescent="0.25">
      <c r="O63642" s="7"/>
    </row>
    <row r="63643" spans="15:15" x14ac:dyDescent="0.25">
      <c r="O63643" s="7"/>
    </row>
    <row r="63644" spans="15:15" x14ac:dyDescent="0.25">
      <c r="O63644" s="7"/>
    </row>
    <row r="63645" spans="15:15" x14ac:dyDescent="0.25">
      <c r="O63645" s="7"/>
    </row>
    <row r="63646" spans="15:15" x14ac:dyDescent="0.25">
      <c r="O63646" s="7"/>
    </row>
    <row r="63647" spans="15:15" x14ac:dyDescent="0.25">
      <c r="O63647" s="7"/>
    </row>
    <row r="63648" spans="15:15" x14ac:dyDescent="0.25">
      <c r="O63648" s="7"/>
    </row>
    <row r="63649" spans="15:15" x14ac:dyDescent="0.25">
      <c r="O63649" s="7"/>
    </row>
    <row r="63650" spans="15:15" x14ac:dyDescent="0.25">
      <c r="O63650" s="7"/>
    </row>
    <row r="63651" spans="15:15" x14ac:dyDescent="0.25">
      <c r="O63651" s="7"/>
    </row>
    <row r="63652" spans="15:15" x14ac:dyDescent="0.25">
      <c r="O63652" s="7"/>
    </row>
    <row r="63653" spans="15:15" x14ac:dyDescent="0.25">
      <c r="O63653" s="7"/>
    </row>
    <row r="63654" spans="15:15" x14ac:dyDescent="0.25">
      <c r="O63654" s="7"/>
    </row>
    <row r="63655" spans="15:15" x14ac:dyDescent="0.25">
      <c r="O63655" s="7"/>
    </row>
    <row r="63656" spans="15:15" x14ac:dyDescent="0.25">
      <c r="O63656" s="7"/>
    </row>
    <row r="63657" spans="15:15" x14ac:dyDescent="0.25">
      <c r="O63657" s="7"/>
    </row>
    <row r="63658" spans="15:15" x14ac:dyDescent="0.25">
      <c r="O63658" s="7"/>
    </row>
    <row r="63659" spans="15:15" x14ac:dyDescent="0.25">
      <c r="O63659" s="7"/>
    </row>
    <row r="63660" spans="15:15" x14ac:dyDescent="0.25">
      <c r="O63660" s="7"/>
    </row>
    <row r="63661" spans="15:15" x14ac:dyDescent="0.25">
      <c r="O63661" s="7"/>
    </row>
    <row r="63662" spans="15:15" x14ac:dyDescent="0.25">
      <c r="O63662" s="7"/>
    </row>
    <row r="63663" spans="15:15" x14ac:dyDescent="0.25">
      <c r="O63663" s="7"/>
    </row>
    <row r="63664" spans="15:15" x14ac:dyDescent="0.25">
      <c r="O63664" s="7"/>
    </row>
    <row r="63665" spans="15:15" x14ac:dyDescent="0.25">
      <c r="O63665" s="7"/>
    </row>
    <row r="63666" spans="15:15" x14ac:dyDescent="0.25">
      <c r="O63666" s="7"/>
    </row>
    <row r="63667" spans="15:15" x14ac:dyDescent="0.25">
      <c r="O63667" s="7"/>
    </row>
    <row r="63668" spans="15:15" x14ac:dyDescent="0.25">
      <c r="O63668" s="7"/>
    </row>
    <row r="63669" spans="15:15" x14ac:dyDescent="0.25">
      <c r="O63669" s="7"/>
    </row>
    <row r="63670" spans="15:15" x14ac:dyDescent="0.25">
      <c r="O63670" s="7"/>
    </row>
    <row r="63671" spans="15:15" x14ac:dyDescent="0.25">
      <c r="O63671" s="7"/>
    </row>
    <row r="63672" spans="15:15" x14ac:dyDescent="0.25">
      <c r="O63672" s="7"/>
    </row>
    <row r="63673" spans="15:15" x14ac:dyDescent="0.25">
      <c r="O63673" s="7"/>
    </row>
    <row r="63674" spans="15:15" x14ac:dyDescent="0.25">
      <c r="O63674" s="7"/>
    </row>
    <row r="63675" spans="15:15" x14ac:dyDescent="0.25">
      <c r="O63675" s="7"/>
    </row>
    <row r="63676" spans="15:15" x14ac:dyDescent="0.25">
      <c r="O63676" s="7"/>
    </row>
    <row r="63677" spans="15:15" x14ac:dyDescent="0.25">
      <c r="O63677" s="7"/>
    </row>
    <row r="63678" spans="15:15" x14ac:dyDescent="0.25">
      <c r="O63678" s="7"/>
    </row>
    <row r="63679" spans="15:15" x14ac:dyDescent="0.25">
      <c r="O63679" s="7"/>
    </row>
    <row r="63680" spans="15:15" x14ac:dyDescent="0.25">
      <c r="O63680" s="7"/>
    </row>
    <row r="63681" spans="15:15" x14ac:dyDescent="0.25">
      <c r="O63681" s="7"/>
    </row>
    <row r="63682" spans="15:15" x14ac:dyDescent="0.25">
      <c r="O63682" s="7"/>
    </row>
    <row r="63683" spans="15:15" x14ac:dyDescent="0.25">
      <c r="O63683" s="7"/>
    </row>
    <row r="63684" spans="15:15" x14ac:dyDescent="0.25">
      <c r="O63684" s="7"/>
    </row>
    <row r="63685" spans="15:15" x14ac:dyDescent="0.25">
      <c r="O63685" s="7"/>
    </row>
    <row r="63686" spans="15:15" x14ac:dyDescent="0.25">
      <c r="O63686" s="7"/>
    </row>
    <row r="63687" spans="15:15" x14ac:dyDescent="0.25">
      <c r="O63687" s="7"/>
    </row>
    <row r="63688" spans="15:15" x14ac:dyDescent="0.25">
      <c r="O63688" s="7"/>
    </row>
    <row r="63689" spans="15:15" x14ac:dyDescent="0.25">
      <c r="O63689" s="7"/>
    </row>
    <row r="63690" spans="15:15" x14ac:dyDescent="0.25">
      <c r="O63690" s="7"/>
    </row>
    <row r="63691" spans="15:15" x14ac:dyDescent="0.25">
      <c r="O63691" s="7"/>
    </row>
    <row r="63692" spans="15:15" x14ac:dyDescent="0.25">
      <c r="O63692" s="7"/>
    </row>
    <row r="63693" spans="15:15" x14ac:dyDescent="0.25">
      <c r="O63693" s="7"/>
    </row>
    <row r="63694" spans="15:15" x14ac:dyDescent="0.25">
      <c r="O63694" s="7"/>
    </row>
    <row r="63695" spans="15:15" x14ac:dyDescent="0.25">
      <c r="O63695" s="7"/>
    </row>
    <row r="63696" spans="15:15" x14ac:dyDescent="0.25">
      <c r="O63696" s="7"/>
    </row>
    <row r="63697" spans="15:15" x14ac:dyDescent="0.25">
      <c r="O63697" s="7"/>
    </row>
    <row r="63698" spans="15:15" x14ac:dyDescent="0.25">
      <c r="O63698" s="7"/>
    </row>
    <row r="63699" spans="15:15" x14ac:dyDescent="0.25">
      <c r="O63699" s="7"/>
    </row>
    <row r="63700" spans="15:15" x14ac:dyDescent="0.25">
      <c r="O63700" s="7"/>
    </row>
    <row r="63701" spans="15:15" x14ac:dyDescent="0.25">
      <c r="O63701" s="7"/>
    </row>
    <row r="63702" spans="15:15" x14ac:dyDescent="0.25">
      <c r="O63702" s="7"/>
    </row>
    <row r="63703" spans="15:15" x14ac:dyDescent="0.25">
      <c r="O63703" s="7"/>
    </row>
    <row r="63704" spans="15:15" x14ac:dyDescent="0.25">
      <c r="O63704" s="7"/>
    </row>
    <row r="63705" spans="15:15" x14ac:dyDescent="0.25">
      <c r="O63705" s="7"/>
    </row>
    <row r="63706" spans="15:15" x14ac:dyDescent="0.25">
      <c r="O63706" s="7"/>
    </row>
    <row r="63707" spans="15:15" x14ac:dyDescent="0.25">
      <c r="O63707" s="7"/>
    </row>
    <row r="63708" spans="15:15" x14ac:dyDescent="0.25">
      <c r="O63708" s="7"/>
    </row>
    <row r="63709" spans="15:15" x14ac:dyDescent="0.25">
      <c r="O63709" s="7"/>
    </row>
    <row r="63710" spans="15:15" x14ac:dyDescent="0.25">
      <c r="O63710" s="7"/>
    </row>
    <row r="63711" spans="15:15" x14ac:dyDescent="0.25">
      <c r="O63711" s="7"/>
    </row>
    <row r="63712" spans="15:15" x14ac:dyDescent="0.25">
      <c r="O63712" s="7"/>
    </row>
    <row r="63713" spans="15:15" x14ac:dyDescent="0.25">
      <c r="O63713" s="7"/>
    </row>
    <row r="63714" spans="15:15" x14ac:dyDescent="0.25">
      <c r="O63714" s="7"/>
    </row>
    <row r="63715" spans="15:15" x14ac:dyDescent="0.25">
      <c r="O63715" s="7"/>
    </row>
    <row r="63716" spans="15:15" x14ac:dyDescent="0.25">
      <c r="O63716" s="7"/>
    </row>
    <row r="63717" spans="15:15" x14ac:dyDescent="0.25">
      <c r="O63717" s="7"/>
    </row>
    <row r="63718" spans="15:15" x14ac:dyDescent="0.25">
      <c r="O63718" s="7"/>
    </row>
    <row r="63719" spans="15:15" x14ac:dyDescent="0.25">
      <c r="O63719" s="7"/>
    </row>
    <row r="63720" spans="15:15" x14ac:dyDescent="0.25">
      <c r="O63720" s="7"/>
    </row>
    <row r="63721" spans="15:15" x14ac:dyDescent="0.25">
      <c r="O63721" s="7"/>
    </row>
    <row r="63722" spans="15:15" x14ac:dyDescent="0.25">
      <c r="O63722" s="7"/>
    </row>
    <row r="63723" spans="15:15" x14ac:dyDescent="0.25">
      <c r="O63723" s="7"/>
    </row>
    <row r="63724" spans="15:15" x14ac:dyDescent="0.25">
      <c r="O63724" s="7"/>
    </row>
    <row r="63725" spans="15:15" x14ac:dyDescent="0.25">
      <c r="O63725" s="7"/>
    </row>
    <row r="63726" spans="15:15" x14ac:dyDescent="0.25">
      <c r="O63726" s="7"/>
    </row>
    <row r="63727" spans="15:15" x14ac:dyDescent="0.25">
      <c r="O63727" s="7"/>
    </row>
    <row r="63728" spans="15:15" x14ac:dyDescent="0.25">
      <c r="O63728" s="7"/>
    </row>
    <row r="63729" spans="15:15" x14ac:dyDescent="0.25">
      <c r="O63729" s="7"/>
    </row>
    <row r="63730" spans="15:15" x14ac:dyDescent="0.25">
      <c r="O63730" s="7"/>
    </row>
    <row r="63731" spans="15:15" x14ac:dyDescent="0.25">
      <c r="O63731" s="7"/>
    </row>
    <row r="63732" spans="15:15" x14ac:dyDescent="0.25">
      <c r="O63732" s="7"/>
    </row>
    <row r="63733" spans="15:15" x14ac:dyDescent="0.25">
      <c r="O63733" s="7"/>
    </row>
    <row r="63734" spans="15:15" x14ac:dyDescent="0.25">
      <c r="O63734" s="7"/>
    </row>
    <row r="63735" spans="15:15" x14ac:dyDescent="0.25">
      <c r="O63735" s="7"/>
    </row>
    <row r="63736" spans="15:15" x14ac:dyDescent="0.25">
      <c r="O63736" s="7"/>
    </row>
    <row r="63737" spans="15:15" x14ac:dyDescent="0.25">
      <c r="O63737" s="7"/>
    </row>
    <row r="63738" spans="15:15" x14ac:dyDescent="0.25">
      <c r="O63738" s="7"/>
    </row>
    <row r="63739" spans="15:15" x14ac:dyDescent="0.25">
      <c r="O63739" s="7"/>
    </row>
    <row r="63740" spans="15:15" x14ac:dyDescent="0.25">
      <c r="O63740" s="7"/>
    </row>
    <row r="63741" spans="15:15" x14ac:dyDescent="0.25">
      <c r="O63741" s="7"/>
    </row>
    <row r="63742" spans="15:15" x14ac:dyDescent="0.25">
      <c r="O63742" s="7"/>
    </row>
    <row r="63743" spans="15:15" x14ac:dyDescent="0.25">
      <c r="O63743" s="7"/>
    </row>
    <row r="63744" spans="15:15" x14ac:dyDescent="0.25">
      <c r="O63744" s="7"/>
    </row>
    <row r="63745" spans="15:15" x14ac:dyDescent="0.25">
      <c r="O63745" s="7"/>
    </row>
    <row r="63746" spans="15:15" x14ac:dyDescent="0.25">
      <c r="O63746" s="7"/>
    </row>
    <row r="63747" spans="15:15" x14ac:dyDescent="0.25">
      <c r="O63747" s="7"/>
    </row>
    <row r="63748" spans="15:15" x14ac:dyDescent="0.25">
      <c r="O63748" s="7"/>
    </row>
    <row r="63749" spans="15:15" x14ac:dyDescent="0.25">
      <c r="O63749" s="7"/>
    </row>
    <row r="63750" spans="15:15" x14ac:dyDescent="0.25">
      <c r="O63750" s="7"/>
    </row>
    <row r="63751" spans="15:15" x14ac:dyDescent="0.25">
      <c r="O63751" s="7"/>
    </row>
    <row r="63752" spans="15:15" x14ac:dyDescent="0.25">
      <c r="O63752" s="7"/>
    </row>
    <row r="63753" spans="15:15" x14ac:dyDescent="0.25">
      <c r="O63753" s="7"/>
    </row>
    <row r="63754" spans="15:15" x14ac:dyDescent="0.25">
      <c r="O63754" s="7"/>
    </row>
    <row r="63755" spans="15:15" x14ac:dyDescent="0.25">
      <c r="O63755" s="7"/>
    </row>
    <row r="63756" spans="15:15" x14ac:dyDescent="0.25">
      <c r="O63756" s="7"/>
    </row>
    <row r="63757" spans="15:15" x14ac:dyDescent="0.25">
      <c r="O63757" s="7"/>
    </row>
    <row r="63758" spans="15:15" x14ac:dyDescent="0.25">
      <c r="O63758" s="7"/>
    </row>
    <row r="63759" spans="15:15" x14ac:dyDescent="0.25">
      <c r="O63759" s="7"/>
    </row>
    <row r="63760" spans="15:15" x14ac:dyDescent="0.25">
      <c r="O63760" s="7"/>
    </row>
    <row r="63761" spans="15:15" x14ac:dyDescent="0.25">
      <c r="O63761" s="7"/>
    </row>
    <row r="63762" spans="15:15" x14ac:dyDescent="0.25">
      <c r="O63762" s="7"/>
    </row>
    <row r="63763" spans="15:15" x14ac:dyDescent="0.25">
      <c r="O63763" s="7"/>
    </row>
    <row r="63764" spans="15:15" x14ac:dyDescent="0.25">
      <c r="O63764" s="7"/>
    </row>
    <row r="63765" spans="15:15" x14ac:dyDescent="0.25">
      <c r="O63765" s="7"/>
    </row>
    <row r="63766" spans="15:15" x14ac:dyDescent="0.25">
      <c r="O63766" s="7"/>
    </row>
    <row r="63767" spans="15:15" x14ac:dyDescent="0.25">
      <c r="O63767" s="7"/>
    </row>
    <row r="63768" spans="15:15" x14ac:dyDescent="0.25">
      <c r="O63768" s="7"/>
    </row>
    <row r="63769" spans="15:15" x14ac:dyDescent="0.25">
      <c r="O63769" s="7"/>
    </row>
    <row r="63770" spans="15:15" x14ac:dyDescent="0.25">
      <c r="O63770" s="7"/>
    </row>
    <row r="63771" spans="15:15" x14ac:dyDescent="0.25">
      <c r="O63771" s="7"/>
    </row>
    <row r="63772" spans="15:15" x14ac:dyDescent="0.25">
      <c r="O63772" s="7"/>
    </row>
    <row r="63773" spans="15:15" x14ac:dyDescent="0.25">
      <c r="O63773" s="7"/>
    </row>
    <row r="63774" spans="15:15" x14ac:dyDescent="0.25">
      <c r="O63774" s="7"/>
    </row>
    <row r="63775" spans="15:15" x14ac:dyDescent="0.25">
      <c r="O63775" s="7"/>
    </row>
    <row r="63776" spans="15:15" x14ac:dyDescent="0.25">
      <c r="O63776" s="7"/>
    </row>
    <row r="63777" spans="15:15" x14ac:dyDescent="0.25">
      <c r="O63777" s="7"/>
    </row>
    <row r="63778" spans="15:15" x14ac:dyDescent="0.25">
      <c r="O63778" s="7"/>
    </row>
    <row r="63779" spans="15:15" x14ac:dyDescent="0.25">
      <c r="O63779" s="7"/>
    </row>
    <row r="63780" spans="15:15" x14ac:dyDescent="0.25">
      <c r="O63780" s="7"/>
    </row>
    <row r="63781" spans="15:15" x14ac:dyDescent="0.25">
      <c r="O63781" s="7"/>
    </row>
    <row r="63782" spans="15:15" x14ac:dyDescent="0.25">
      <c r="O63782" s="7"/>
    </row>
    <row r="63783" spans="15:15" x14ac:dyDescent="0.25">
      <c r="O63783" s="7"/>
    </row>
    <row r="63784" spans="15:15" x14ac:dyDescent="0.25">
      <c r="O63784" s="7"/>
    </row>
    <row r="63785" spans="15:15" x14ac:dyDescent="0.25">
      <c r="O63785" s="7"/>
    </row>
    <row r="63786" spans="15:15" x14ac:dyDescent="0.25">
      <c r="O63786" s="7"/>
    </row>
    <row r="63787" spans="15:15" x14ac:dyDescent="0.25">
      <c r="O63787" s="7"/>
    </row>
    <row r="63788" spans="15:15" x14ac:dyDescent="0.25">
      <c r="O63788" s="7"/>
    </row>
    <row r="63789" spans="15:15" x14ac:dyDescent="0.25">
      <c r="O63789" s="7"/>
    </row>
    <row r="63790" spans="15:15" x14ac:dyDescent="0.25">
      <c r="O63790" s="7"/>
    </row>
    <row r="63791" spans="15:15" x14ac:dyDescent="0.25">
      <c r="O63791" s="7"/>
    </row>
    <row r="63792" spans="15:15" x14ac:dyDescent="0.25">
      <c r="O63792" s="7"/>
    </row>
    <row r="63793" spans="15:15" x14ac:dyDescent="0.25">
      <c r="O63793" s="7"/>
    </row>
    <row r="63794" spans="15:15" x14ac:dyDescent="0.25">
      <c r="O63794" s="7"/>
    </row>
    <row r="63795" spans="15:15" x14ac:dyDescent="0.25">
      <c r="O63795" s="7"/>
    </row>
    <row r="63796" spans="15:15" x14ac:dyDescent="0.25">
      <c r="O63796" s="7"/>
    </row>
    <row r="63797" spans="15:15" x14ac:dyDescent="0.25">
      <c r="O63797" s="7"/>
    </row>
    <row r="63798" spans="15:15" x14ac:dyDescent="0.25">
      <c r="O63798" s="7"/>
    </row>
    <row r="63799" spans="15:15" x14ac:dyDescent="0.25">
      <c r="O63799" s="7"/>
    </row>
    <row r="63800" spans="15:15" x14ac:dyDescent="0.25">
      <c r="O63800" s="7"/>
    </row>
    <row r="63801" spans="15:15" x14ac:dyDescent="0.25">
      <c r="O63801" s="7"/>
    </row>
    <row r="63802" spans="15:15" x14ac:dyDescent="0.25">
      <c r="O63802" s="7"/>
    </row>
    <row r="63803" spans="15:15" x14ac:dyDescent="0.25">
      <c r="O63803" s="7"/>
    </row>
    <row r="63804" spans="15:15" x14ac:dyDescent="0.25">
      <c r="O63804" s="7"/>
    </row>
    <row r="63805" spans="15:15" x14ac:dyDescent="0.25">
      <c r="O63805" s="7"/>
    </row>
    <row r="63806" spans="15:15" x14ac:dyDescent="0.25">
      <c r="O63806" s="7"/>
    </row>
    <row r="63807" spans="15:15" x14ac:dyDescent="0.25">
      <c r="O63807" s="7"/>
    </row>
    <row r="63808" spans="15:15" x14ac:dyDescent="0.25">
      <c r="O63808" s="7"/>
    </row>
    <row r="63809" spans="15:15" x14ac:dyDescent="0.25">
      <c r="O63809" s="7"/>
    </row>
    <row r="63810" spans="15:15" x14ac:dyDescent="0.25">
      <c r="O63810" s="7"/>
    </row>
    <row r="63811" spans="15:15" x14ac:dyDescent="0.25">
      <c r="O63811" s="7"/>
    </row>
    <row r="63812" spans="15:15" x14ac:dyDescent="0.25">
      <c r="O63812" s="7"/>
    </row>
    <row r="63813" spans="15:15" x14ac:dyDescent="0.25">
      <c r="O63813" s="7"/>
    </row>
    <row r="63814" spans="15:15" x14ac:dyDescent="0.25">
      <c r="O63814" s="7"/>
    </row>
    <row r="63815" spans="15:15" x14ac:dyDescent="0.25">
      <c r="O63815" s="7"/>
    </row>
    <row r="63816" spans="15:15" x14ac:dyDescent="0.25">
      <c r="O63816" s="7"/>
    </row>
    <row r="63817" spans="15:15" x14ac:dyDescent="0.25">
      <c r="O63817" s="7"/>
    </row>
    <row r="63818" spans="15:15" x14ac:dyDescent="0.25">
      <c r="O63818" s="7"/>
    </row>
    <row r="63819" spans="15:15" x14ac:dyDescent="0.25">
      <c r="O63819" s="7"/>
    </row>
    <row r="63820" spans="15:15" x14ac:dyDescent="0.25">
      <c r="O63820" s="7"/>
    </row>
    <row r="63821" spans="15:15" x14ac:dyDescent="0.25">
      <c r="O63821" s="7"/>
    </row>
    <row r="63822" spans="15:15" x14ac:dyDescent="0.25">
      <c r="O63822" s="7"/>
    </row>
    <row r="63823" spans="15:15" x14ac:dyDescent="0.25">
      <c r="O63823" s="7"/>
    </row>
    <row r="63824" spans="15:15" x14ac:dyDescent="0.25">
      <c r="O63824" s="7"/>
    </row>
    <row r="63825" spans="15:15" x14ac:dyDescent="0.25">
      <c r="O63825" s="7"/>
    </row>
    <row r="63826" spans="15:15" x14ac:dyDescent="0.25">
      <c r="O63826" s="7"/>
    </row>
    <row r="63827" spans="15:15" x14ac:dyDescent="0.25">
      <c r="O63827" s="7"/>
    </row>
    <row r="63828" spans="15:15" x14ac:dyDescent="0.25">
      <c r="O63828" s="7"/>
    </row>
    <row r="63829" spans="15:15" x14ac:dyDescent="0.25">
      <c r="O63829" s="7"/>
    </row>
    <row r="63830" spans="15:15" x14ac:dyDescent="0.25">
      <c r="O63830" s="7"/>
    </row>
    <row r="63831" spans="15:15" x14ac:dyDescent="0.25">
      <c r="O63831" s="7"/>
    </row>
    <row r="63832" spans="15:15" x14ac:dyDescent="0.25">
      <c r="O63832" s="7"/>
    </row>
    <row r="63833" spans="15:15" x14ac:dyDescent="0.25">
      <c r="O63833" s="7"/>
    </row>
    <row r="63834" spans="15:15" x14ac:dyDescent="0.25">
      <c r="O63834" s="7"/>
    </row>
    <row r="63835" spans="15:15" x14ac:dyDescent="0.25">
      <c r="O63835" s="7"/>
    </row>
    <row r="63836" spans="15:15" x14ac:dyDescent="0.25">
      <c r="O63836" s="7"/>
    </row>
    <row r="63837" spans="15:15" x14ac:dyDescent="0.25">
      <c r="O63837" s="7"/>
    </row>
    <row r="63838" spans="15:15" x14ac:dyDescent="0.25">
      <c r="O63838" s="7"/>
    </row>
    <row r="63839" spans="15:15" x14ac:dyDescent="0.25">
      <c r="O63839" s="7"/>
    </row>
    <row r="63840" spans="15:15" x14ac:dyDescent="0.25">
      <c r="O63840" s="7"/>
    </row>
    <row r="63841" spans="15:15" x14ac:dyDescent="0.25">
      <c r="O63841" s="7"/>
    </row>
    <row r="63842" spans="15:15" x14ac:dyDescent="0.25">
      <c r="O63842" s="7"/>
    </row>
    <row r="63843" spans="15:15" x14ac:dyDescent="0.25">
      <c r="O63843" s="7"/>
    </row>
    <row r="63844" spans="15:15" x14ac:dyDescent="0.25">
      <c r="O63844" s="7"/>
    </row>
    <row r="63845" spans="15:15" x14ac:dyDescent="0.25">
      <c r="O63845" s="7"/>
    </row>
    <row r="63846" spans="15:15" x14ac:dyDescent="0.25">
      <c r="O63846" s="7"/>
    </row>
    <row r="63847" spans="15:15" x14ac:dyDescent="0.25">
      <c r="O63847" s="7"/>
    </row>
    <row r="63848" spans="15:15" x14ac:dyDescent="0.25">
      <c r="O63848" s="7"/>
    </row>
    <row r="63849" spans="15:15" x14ac:dyDescent="0.25">
      <c r="O63849" s="7"/>
    </row>
    <row r="63850" spans="15:15" x14ac:dyDescent="0.25">
      <c r="O63850" s="7"/>
    </row>
    <row r="63851" spans="15:15" x14ac:dyDescent="0.25">
      <c r="O63851" s="7"/>
    </row>
    <row r="63852" spans="15:15" x14ac:dyDescent="0.25">
      <c r="O63852" s="7"/>
    </row>
    <row r="63853" spans="15:15" x14ac:dyDescent="0.25">
      <c r="O63853" s="7"/>
    </row>
    <row r="63854" spans="15:15" x14ac:dyDescent="0.25">
      <c r="O63854" s="7"/>
    </row>
    <row r="63855" spans="15:15" x14ac:dyDescent="0.25">
      <c r="O63855" s="7"/>
    </row>
    <row r="63856" spans="15:15" x14ac:dyDescent="0.25">
      <c r="O63856" s="7"/>
    </row>
    <row r="63857" spans="15:15" x14ac:dyDescent="0.25">
      <c r="O63857" s="7"/>
    </row>
    <row r="63858" spans="15:15" x14ac:dyDescent="0.25">
      <c r="O63858" s="7"/>
    </row>
    <row r="63859" spans="15:15" x14ac:dyDescent="0.25">
      <c r="O63859" s="7"/>
    </row>
    <row r="63860" spans="15:15" x14ac:dyDescent="0.25">
      <c r="O63860" s="7"/>
    </row>
    <row r="63861" spans="15:15" x14ac:dyDescent="0.25">
      <c r="O63861" s="7"/>
    </row>
    <row r="63862" spans="15:15" x14ac:dyDescent="0.25">
      <c r="O63862" s="7"/>
    </row>
    <row r="63863" spans="15:15" x14ac:dyDescent="0.25">
      <c r="O63863" s="7"/>
    </row>
    <row r="63864" spans="15:15" x14ac:dyDescent="0.25">
      <c r="O63864" s="7"/>
    </row>
    <row r="63865" spans="15:15" x14ac:dyDescent="0.25">
      <c r="O63865" s="7"/>
    </row>
    <row r="63890" spans="15:15" x14ac:dyDescent="0.25">
      <c r="O63890" s="7"/>
    </row>
    <row r="63891" spans="15:15" x14ac:dyDescent="0.25">
      <c r="O63891" s="7"/>
    </row>
    <row r="63892" spans="15:15" x14ac:dyDescent="0.25">
      <c r="O63892" s="7"/>
    </row>
    <row r="63893" spans="15:15" x14ac:dyDescent="0.25">
      <c r="O63893" s="7"/>
    </row>
    <row r="63894" spans="15:15" x14ac:dyDescent="0.25">
      <c r="O63894" s="7"/>
    </row>
    <row r="63895" spans="15:15" x14ac:dyDescent="0.25">
      <c r="O63895" s="7"/>
    </row>
    <row r="63896" spans="15:15" x14ac:dyDescent="0.25">
      <c r="O63896" s="7"/>
    </row>
    <row r="63897" spans="15:15" x14ac:dyDescent="0.25">
      <c r="O63897" s="7"/>
    </row>
    <row r="63898" spans="15:15" x14ac:dyDescent="0.25">
      <c r="O63898" s="7"/>
    </row>
    <row r="63899" spans="15:15" x14ac:dyDescent="0.25">
      <c r="O63899" s="7"/>
    </row>
    <row r="63900" spans="15:15" x14ac:dyDescent="0.25">
      <c r="O63900" s="7"/>
    </row>
    <row r="63901" spans="15:15" x14ac:dyDescent="0.25">
      <c r="O63901" s="7"/>
    </row>
    <row r="63902" spans="15:15" x14ac:dyDescent="0.25">
      <c r="O63902" s="7"/>
    </row>
    <row r="63903" spans="15:15" x14ac:dyDescent="0.25">
      <c r="O63903" s="7"/>
    </row>
    <row r="63904" spans="15:15" x14ac:dyDescent="0.25">
      <c r="O63904" s="7"/>
    </row>
    <row r="63905" spans="15:15" x14ac:dyDescent="0.25">
      <c r="O63905" s="7"/>
    </row>
    <row r="63906" spans="15:15" x14ac:dyDescent="0.25">
      <c r="O63906" s="7"/>
    </row>
    <row r="63907" spans="15:15" x14ac:dyDescent="0.25">
      <c r="O63907" s="7"/>
    </row>
    <row r="63908" spans="15:15" x14ac:dyDescent="0.25">
      <c r="O63908" s="7"/>
    </row>
    <row r="63909" spans="15:15" x14ac:dyDescent="0.25">
      <c r="O63909" s="7"/>
    </row>
    <row r="63910" spans="15:15" x14ac:dyDescent="0.25">
      <c r="O63910" s="7"/>
    </row>
    <row r="63911" spans="15:15" x14ac:dyDescent="0.25">
      <c r="O63911" s="7"/>
    </row>
    <row r="63912" spans="15:15" x14ac:dyDescent="0.25">
      <c r="O63912" s="7"/>
    </row>
    <row r="63913" spans="15:15" x14ac:dyDescent="0.25">
      <c r="O63913" s="7"/>
    </row>
    <row r="63914" spans="15:15" x14ac:dyDescent="0.25">
      <c r="O63914" s="7"/>
    </row>
    <row r="63915" spans="15:15" x14ac:dyDescent="0.25">
      <c r="O63915" s="7"/>
    </row>
    <row r="63916" spans="15:15" x14ac:dyDescent="0.25">
      <c r="O63916" s="7"/>
    </row>
    <row r="63917" spans="15:15" x14ac:dyDescent="0.25">
      <c r="O63917" s="7"/>
    </row>
    <row r="63918" spans="15:15" x14ac:dyDescent="0.25">
      <c r="O63918" s="7"/>
    </row>
    <row r="63919" spans="15:15" x14ac:dyDescent="0.25">
      <c r="O63919" s="7"/>
    </row>
    <row r="63920" spans="15:15" x14ac:dyDescent="0.25">
      <c r="O63920" s="7"/>
    </row>
    <row r="63921" spans="15:15" x14ac:dyDescent="0.25">
      <c r="O63921" s="7"/>
    </row>
    <row r="63922" spans="15:15" x14ac:dyDescent="0.25">
      <c r="O63922" s="7"/>
    </row>
    <row r="63923" spans="15:15" x14ac:dyDescent="0.25">
      <c r="O63923" s="7"/>
    </row>
    <row r="63924" spans="15:15" x14ac:dyDescent="0.25">
      <c r="O63924" s="7"/>
    </row>
    <row r="63925" spans="15:15" x14ac:dyDescent="0.25">
      <c r="O63925" s="7"/>
    </row>
    <row r="63926" spans="15:15" x14ac:dyDescent="0.25">
      <c r="O63926" s="7"/>
    </row>
    <row r="63927" spans="15:15" x14ac:dyDescent="0.25">
      <c r="O63927" s="7"/>
    </row>
    <row r="63928" spans="15:15" x14ac:dyDescent="0.25">
      <c r="O63928" s="7"/>
    </row>
    <row r="63929" spans="15:15" x14ac:dyDescent="0.25">
      <c r="O63929" s="7"/>
    </row>
    <row r="63930" spans="15:15" x14ac:dyDescent="0.25">
      <c r="O63930" s="7"/>
    </row>
    <row r="63931" spans="15:15" x14ac:dyDescent="0.25">
      <c r="O63931" s="7"/>
    </row>
    <row r="63932" spans="15:15" x14ac:dyDescent="0.25">
      <c r="O63932" s="7"/>
    </row>
    <row r="63933" spans="15:15" x14ac:dyDescent="0.25">
      <c r="O63933" s="7"/>
    </row>
    <row r="63934" spans="15:15" x14ac:dyDescent="0.25">
      <c r="O63934" s="7"/>
    </row>
    <row r="63935" spans="15:15" x14ac:dyDescent="0.25">
      <c r="O63935" s="7"/>
    </row>
    <row r="63936" spans="15:15" x14ac:dyDescent="0.25">
      <c r="O63936" s="7"/>
    </row>
    <row r="63937" spans="15:15" x14ac:dyDescent="0.25">
      <c r="O63937" s="7"/>
    </row>
    <row r="63938" spans="15:15" x14ac:dyDescent="0.25">
      <c r="O63938" s="7"/>
    </row>
    <row r="63939" spans="15:15" x14ac:dyDescent="0.25">
      <c r="O63939" s="7"/>
    </row>
    <row r="63940" spans="15:15" x14ac:dyDescent="0.25">
      <c r="O63940" s="7"/>
    </row>
    <row r="63941" spans="15:15" x14ac:dyDescent="0.25">
      <c r="O63941" s="7"/>
    </row>
    <row r="63942" spans="15:15" x14ac:dyDescent="0.25">
      <c r="O63942" s="7"/>
    </row>
    <row r="63943" spans="15:15" x14ac:dyDescent="0.25">
      <c r="O63943" s="7"/>
    </row>
    <row r="63944" spans="15:15" x14ac:dyDescent="0.25">
      <c r="O63944" s="7"/>
    </row>
    <row r="63945" spans="15:15" x14ac:dyDescent="0.25">
      <c r="O63945" s="7"/>
    </row>
    <row r="63946" spans="15:15" x14ac:dyDescent="0.25">
      <c r="O63946" s="7"/>
    </row>
    <row r="63947" spans="15:15" x14ac:dyDescent="0.25">
      <c r="O63947" s="7"/>
    </row>
    <row r="63948" spans="15:15" x14ac:dyDescent="0.25">
      <c r="O63948" s="7"/>
    </row>
    <row r="63949" spans="15:15" x14ac:dyDescent="0.25">
      <c r="O63949" s="7"/>
    </row>
    <row r="63950" spans="15:15" x14ac:dyDescent="0.25">
      <c r="O63950" s="7"/>
    </row>
    <row r="63951" spans="15:15" x14ac:dyDescent="0.25">
      <c r="O63951" s="7"/>
    </row>
    <row r="63952" spans="15:15" x14ac:dyDescent="0.25">
      <c r="O63952" s="7"/>
    </row>
    <row r="63953" spans="15:15" x14ac:dyDescent="0.25">
      <c r="O63953" s="7"/>
    </row>
    <row r="63954" spans="15:15" x14ac:dyDescent="0.25">
      <c r="O63954" s="7"/>
    </row>
    <row r="63955" spans="15:15" x14ac:dyDescent="0.25">
      <c r="O63955" s="7"/>
    </row>
    <row r="63956" spans="15:15" x14ac:dyDescent="0.25">
      <c r="O63956" s="7"/>
    </row>
    <row r="63957" spans="15:15" x14ac:dyDescent="0.25">
      <c r="O63957" s="7"/>
    </row>
    <row r="63958" spans="15:15" x14ac:dyDescent="0.25">
      <c r="O63958" s="7"/>
    </row>
    <row r="63959" spans="15:15" x14ac:dyDescent="0.25">
      <c r="O63959" s="7"/>
    </row>
    <row r="63960" spans="15:15" x14ac:dyDescent="0.25">
      <c r="O63960" s="7"/>
    </row>
    <row r="63961" spans="15:15" x14ac:dyDescent="0.25">
      <c r="O63961" s="7"/>
    </row>
    <row r="63962" spans="15:15" x14ac:dyDescent="0.25">
      <c r="O63962" s="7"/>
    </row>
    <row r="63963" spans="15:15" x14ac:dyDescent="0.25">
      <c r="O63963" s="7"/>
    </row>
    <row r="63964" spans="15:15" x14ac:dyDescent="0.25">
      <c r="O63964" s="7"/>
    </row>
    <row r="63965" spans="15:15" x14ac:dyDescent="0.25">
      <c r="O63965" s="7"/>
    </row>
    <row r="63966" spans="15:15" x14ac:dyDescent="0.25">
      <c r="O63966" s="7"/>
    </row>
    <row r="63967" spans="15:15" x14ac:dyDescent="0.25">
      <c r="O63967" s="7"/>
    </row>
    <row r="63968" spans="15:15" x14ac:dyDescent="0.25">
      <c r="O63968" s="7"/>
    </row>
    <row r="63969" spans="15:15" x14ac:dyDescent="0.25">
      <c r="O63969" s="7"/>
    </row>
    <row r="63970" spans="15:15" x14ac:dyDescent="0.25">
      <c r="O63970" s="7"/>
    </row>
    <row r="63971" spans="15:15" x14ac:dyDescent="0.25">
      <c r="O63971" s="7"/>
    </row>
    <row r="63972" spans="15:15" x14ac:dyDescent="0.25">
      <c r="O63972" s="7"/>
    </row>
    <row r="63973" spans="15:15" x14ac:dyDescent="0.25">
      <c r="O63973" s="7"/>
    </row>
    <row r="63974" spans="15:15" x14ac:dyDescent="0.25">
      <c r="O63974" s="7"/>
    </row>
    <row r="63975" spans="15:15" x14ac:dyDescent="0.25">
      <c r="O63975" s="7"/>
    </row>
    <row r="63976" spans="15:15" x14ac:dyDescent="0.25">
      <c r="O63976" s="7"/>
    </row>
    <row r="63977" spans="15:15" x14ac:dyDescent="0.25">
      <c r="O63977" s="7"/>
    </row>
    <row r="63978" spans="15:15" x14ac:dyDescent="0.25">
      <c r="O63978" s="7"/>
    </row>
    <row r="63979" spans="15:15" x14ac:dyDescent="0.25">
      <c r="O63979" s="7"/>
    </row>
    <row r="63980" spans="15:15" x14ac:dyDescent="0.25">
      <c r="O63980" s="7"/>
    </row>
    <row r="63981" spans="15:15" x14ac:dyDescent="0.25">
      <c r="O63981" s="7"/>
    </row>
    <row r="63982" spans="15:15" x14ac:dyDescent="0.25">
      <c r="O63982" s="7"/>
    </row>
    <row r="63983" spans="15:15" x14ac:dyDescent="0.25">
      <c r="O63983" s="7"/>
    </row>
    <row r="63984" spans="15:15" x14ac:dyDescent="0.25">
      <c r="O63984" s="7"/>
    </row>
    <row r="63985" spans="15:15" x14ac:dyDescent="0.25">
      <c r="O63985" s="7"/>
    </row>
    <row r="63986" spans="15:15" x14ac:dyDescent="0.25">
      <c r="O63986" s="7"/>
    </row>
    <row r="63987" spans="15:15" x14ac:dyDescent="0.25">
      <c r="O63987" s="7"/>
    </row>
    <row r="63988" spans="15:15" x14ac:dyDescent="0.25">
      <c r="O63988" s="7"/>
    </row>
    <row r="63989" spans="15:15" x14ac:dyDescent="0.25">
      <c r="O63989" s="7"/>
    </row>
    <row r="63990" spans="15:15" x14ac:dyDescent="0.25">
      <c r="O63990" s="7"/>
    </row>
    <row r="63991" spans="15:15" x14ac:dyDescent="0.25">
      <c r="O63991" s="7"/>
    </row>
    <row r="63992" spans="15:15" x14ac:dyDescent="0.25">
      <c r="O63992" s="7"/>
    </row>
    <row r="63993" spans="15:15" x14ac:dyDescent="0.25">
      <c r="O63993" s="7"/>
    </row>
    <row r="63994" spans="15:15" x14ac:dyDescent="0.25">
      <c r="O63994" s="7"/>
    </row>
    <row r="63995" spans="15:15" x14ac:dyDescent="0.25">
      <c r="O63995" s="7"/>
    </row>
    <row r="63996" spans="15:15" x14ac:dyDescent="0.25">
      <c r="O63996" s="7"/>
    </row>
    <row r="63997" spans="15:15" x14ac:dyDescent="0.25">
      <c r="O63997" s="7"/>
    </row>
    <row r="63998" spans="15:15" x14ac:dyDescent="0.25">
      <c r="O63998" s="7"/>
    </row>
    <row r="63999" spans="15:15" x14ac:dyDescent="0.25">
      <c r="O63999" s="7"/>
    </row>
    <row r="64000" spans="15:15" x14ac:dyDescent="0.25">
      <c r="O64000" s="7"/>
    </row>
    <row r="64001" spans="15:15" x14ac:dyDescent="0.25">
      <c r="O64001" s="7"/>
    </row>
    <row r="64002" spans="15:15" x14ac:dyDescent="0.25">
      <c r="O64002" s="7"/>
    </row>
    <row r="64003" spans="15:15" x14ac:dyDescent="0.25">
      <c r="O64003" s="7"/>
    </row>
    <row r="64004" spans="15:15" x14ac:dyDescent="0.25">
      <c r="O64004" s="7"/>
    </row>
    <row r="64005" spans="15:15" x14ac:dyDescent="0.25">
      <c r="O64005" s="7"/>
    </row>
    <row r="64006" spans="15:15" x14ac:dyDescent="0.25">
      <c r="O64006" s="7"/>
    </row>
    <row r="64007" spans="15:15" x14ac:dyDescent="0.25">
      <c r="O64007" s="7"/>
    </row>
    <row r="64008" spans="15:15" x14ac:dyDescent="0.25">
      <c r="O64008" s="7"/>
    </row>
    <row r="64009" spans="15:15" x14ac:dyDescent="0.25">
      <c r="O64009" s="7"/>
    </row>
    <row r="64010" spans="15:15" x14ac:dyDescent="0.25">
      <c r="O64010" s="7"/>
    </row>
    <row r="64011" spans="15:15" x14ac:dyDescent="0.25">
      <c r="O64011" s="7"/>
    </row>
    <row r="64012" spans="15:15" x14ac:dyDescent="0.25">
      <c r="O64012" s="7"/>
    </row>
    <row r="64013" spans="15:15" x14ac:dyDescent="0.25">
      <c r="O64013" s="7"/>
    </row>
    <row r="64014" spans="15:15" x14ac:dyDescent="0.25">
      <c r="O64014" s="7"/>
    </row>
    <row r="64015" spans="15:15" x14ac:dyDescent="0.25">
      <c r="O64015" s="7"/>
    </row>
    <row r="64016" spans="15:15" x14ac:dyDescent="0.25">
      <c r="O64016" s="7"/>
    </row>
    <row r="64017" spans="15:15" x14ac:dyDescent="0.25">
      <c r="O64017" s="7"/>
    </row>
    <row r="64018" spans="15:15" x14ac:dyDescent="0.25">
      <c r="O64018" s="7"/>
    </row>
    <row r="64019" spans="15:15" x14ac:dyDescent="0.25">
      <c r="O64019" s="7"/>
    </row>
    <row r="64020" spans="15:15" x14ac:dyDescent="0.25">
      <c r="O64020" s="7"/>
    </row>
    <row r="64021" spans="15:15" x14ac:dyDescent="0.25">
      <c r="O64021" s="7"/>
    </row>
    <row r="64022" spans="15:15" x14ac:dyDescent="0.25">
      <c r="O64022" s="7"/>
    </row>
    <row r="64023" spans="15:15" x14ac:dyDescent="0.25">
      <c r="O64023" s="7"/>
    </row>
    <row r="64024" spans="15:15" x14ac:dyDescent="0.25">
      <c r="O64024" s="7"/>
    </row>
    <row r="64025" spans="15:15" x14ac:dyDescent="0.25">
      <c r="O64025" s="7"/>
    </row>
    <row r="64026" spans="15:15" x14ac:dyDescent="0.25">
      <c r="O64026" s="7"/>
    </row>
    <row r="64027" spans="15:15" x14ac:dyDescent="0.25">
      <c r="O64027" s="7"/>
    </row>
    <row r="64028" spans="15:15" x14ac:dyDescent="0.25">
      <c r="O64028" s="7"/>
    </row>
    <row r="64029" spans="15:15" x14ac:dyDescent="0.25">
      <c r="O64029" s="7"/>
    </row>
    <row r="64030" spans="15:15" x14ac:dyDescent="0.25">
      <c r="O64030" s="7"/>
    </row>
    <row r="64031" spans="15:15" x14ac:dyDescent="0.25">
      <c r="O64031" s="7"/>
    </row>
    <row r="64032" spans="15:15" x14ac:dyDescent="0.25">
      <c r="O64032" s="7"/>
    </row>
    <row r="64033" spans="15:15" x14ac:dyDescent="0.25">
      <c r="O64033" s="7"/>
    </row>
    <row r="64034" spans="15:15" x14ac:dyDescent="0.25">
      <c r="O64034" s="7"/>
    </row>
    <row r="64035" spans="15:15" x14ac:dyDescent="0.25">
      <c r="O64035" s="7"/>
    </row>
    <row r="64036" spans="15:15" x14ac:dyDescent="0.25">
      <c r="O64036" s="7"/>
    </row>
    <row r="64037" spans="15:15" x14ac:dyDescent="0.25">
      <c r="O64037" s="7"/>
    </row>
    <row r="64038" spans="15:15" x14ac:dyDescent="0.25">
      <c r="O64038" s="7"/>
    </row>
    <row r="64039" spans="15:15" x14ac:dyDescent="0.25">
      <c r="O64039" s="7"/>
    </row>
    <row r="64040" spans="15:15" x14ac:dyDescent="0.25">
      <c r="O64040" s="7"/>
    </row>
    <row r="64041" spans="15:15" x14ac:dyDescent="0.25">
      <c r="O64041" s="7"/>
    </row>
    <row r="64042" spans="15:15" x14ac:dyDescent="0.25">
      <c r="O64042" s="7"/>
    </row>
    <row r="64043" spans="15:15" x14ac:dyDescent="0.25">
      <c r="O64043" s="7"/>
    </row>
    <row r="64044" spans="15:15" x14ac:dyDescent="0.25">
      <c r="O64044" s="7"/>
    </row>
    <row r="64045" spans="15:15" x14ac:dyDescent="0.25">
      <c r="O64045" s="7"/>
    </row>
    <row r="64046" spans="15:15" x14ac:dyDescent="0.25">
      <c r="O64046" s="7"/>
    </row>
    <row r="64047" spans="15:15" x14ac:dyDescent="0.25">
      <c r="O64047" s="7"/>
    </row>
    <row r="64048" spans="15:15" x14ac:dyDescent="0.25">
      <c r="O64048" s="7"/>
    </row>
    <row r="64049" spans="15:15" x14ac:dyDescent="0.25">
      <c r="O64049" s="7"/>
    </row>
    <row r="64050" spans="15:15" x14ac:dyDescent="0.25">
      <c r="O64050" s="7"/>
    </row>
    <row r="64051" spans="15:15" x14ac:dyDescent="0.25">
      <c r="O64051" s="7"/>
    </row>
    <row r="64052" spans="15:15" x14ac:dyDescent="0.25">
      <c r="O64052" s="7"/>
    </row>
    <row r="64053" spans="15:15" x14ac:dyDescent="0.25">
      <c r="O64053" s="7"/>
    </row>
    <row r="64054" spans="15:15" x14ac:dyDescent="0.25">
      <c r="O64054" s="7"/>
    </row>
    <row r="64055" spans="15:15" x14ac:dyDescent="0.25">
      <c r="O64055" s="7"/>
    </row>
    <row r="64056" spans="15:15" x14ac:dyDescent="0.25">
      <c r="O64056" s="7"/>
    </row>
    <row r="64057" spans="15:15" x14ac:dyDescent="0.25">
      <c r="O64057" s="7"/>
    </row>
    <row r="64058" spans="15:15" x14ac:dyDescent="0.25">
      <c r="O64058" s="7"/>
    </row>
    <row r="64059" spans="15:15" x14ac:dyDescent="0.25">
      <c r="O64059" s="7"/>
    </row>
    <row r="64060" spans="15:15" x14ac:dyDescent="0.25">
      <c r="O64060" s="7"/>
    </row>
    <row r="64061" spans="15:15" x14ac:dyDescent="0.25">
      <c r="O64061" s="7"/>
    </row>
    <row r="64062" spans="15:15" x14ac:dyDescent="0.25">
      <c r="O64062" s="7"/>
    </row>
    <row r="64063" spans="15:15" x14ac:dyDescent="0.25">
      <c r="O64063" s="7"/>
    </row>
    <row r="64064" spans="15:15" x14ac:dyDescent="0.25">
      <c r="O64064" s="7"/>
    </row>
    <row r="64065" spans="15:15" x14ac:dyDescent="0.25">
      <c r="O64065" s="7"/>
    </row>
    <row r="64066" spans="15:15" x14ac:dyDescent="0.25">
      <c r="O64066" s="7"/>
    </row>
    <row r="64067" spans="15:15" x14ac:dyDescent="0.25">
      <c r="O64067" s="7"/>
    </row>
    <row r="64068" spans="15:15" x14ac:dyDescent="0.25">
      <c r="O64068" s="7"/>
    </row>
    <row r="64069" spans="15:15" x14ac:dyDescent="0.25">
      <c r="O64069" s="7"/>
    </row>
    <row r="64070" spans="15:15" x14ac:dyDescent="0.25">
      <c r="O64070" s="7"/>
    </row>
    <row r="64071" spans="15:15" x14ac:dyDescent="0.25">
      <c r="O64071" s="7"/>
    </row>
    <row r="64072" spans="15:15" x14ac:dyDescent="0.25">
      <c r="O64072" s="7"/>
    </row>
    <row r="64073" spans="15:15" x14ac:dyDescent="0.25">
      <c r="O64073" s="7"/>
    </row>
    <row r="64074" spans="15:15" x14ac:dyDescent="0.25">
      <c r="O64074" s="7"/>
    </row>
    <row r="64075" spans="15:15" x14ac:dyDescent="0.25">
      <c r="O64075" s="7"/>
    </row>
    <row r="64076" spans="15:15" x14ac:dyDescent="0.25">
      <c r="O64076" s="7"/>
    </row>
    <row r="64077" spans="15:15" x14ac:dyDescent="0.25">
      <c r="O64077" s="7"/>
    </row>
    <row r="64078" spans="15:15" x14ac:dyDescent="0.25">
      <c r="O64078" s="7"/>
    </row>
    <row r="64079" spans="15:15" x14ac:dyDescent="0.25">
      <c r="O64079" s="7"/>
    </row>
    <row r="64080" spans="15:15" x14ac:dyDescent="0.25">
      <c r="O64080" s="7"/>
    </row>
    <row r="64081" spans="15:15" x14ac:dyDescent="0.25">
      <c r="O64081" s="7"/>
    </row>
    <row r="64082" spans="15:15" x14ac:dyDescent="0.25">
      <c r="O64082" s="7"/>
    </row>
    <row r="64083" spans="15:15" x14ac:dyDescent="0.25">
      <c r="O64083" s="7"/>
    </row>
    <row r="64084" spans="15:15" x14ac:dyDescent="0.25">
      <c r="O64084" s="7"/>
    </row>
    <row r="64085" spans="15:15" x14ac:dyDescent="0.25">
      <c r="O64085" s="7"/>
    </row>
    <row r="64086" spans="15:15" x14ac:dyDescent="0.25">
      <c r="O64086" s="7"/>
    </row>
    <row r="64087" spans="15:15" x14ac:dyDescent="0.25">
      <c r="O64087" s="7"/>
    </row>
    <row r="64088" spans="15:15" x14ac:dyDescent="0.25">
      <c r="O64088" s="7"/>
    </row>
    <row r="64089" spans="15:15" x14ac:dyDescent="0.25">
      <c r="O64089" s="7"/>
    </row>
    <row r="64090" spans="15:15" x14ac:dyDescent="0.25">
      <c r="O64090" s="7"/>
    </row>
    <row r="64091" spans="15:15" x14ac:dyDescent="0.25">
      <c r="O64091" s="7"/>
    </row>
    <row r="64092" spans="15:15" x14ac:dyDescent="0.25">
      <c r="O64092" s="7"/>
    </row>
    <row r="64093" spans="15:15" x14ac:dyDescent="0.25">
      <c r="O64093" s="7"/>
    </row>
    <row r="64094" spans="15:15" x14ac:dyDescent="0.25">
      <c r="O64094" s="7"/>
    </row>
    <row r="64095" spans="15:15" x14ac:dyDescent="0.25">
      <c r="O64095" s="7"/>
    </row>
    <row r="64096" spans="15:15" x14ac:dyDescent="0.25">
      <c r="O64096" s="7"/>
    </row>
    <row r="64097" spans="15:15" x14ac:dyDescent="0.25">
      <c r="O64097" s="7"/>
    </row>
    <row r="64098" spans="15:15" x14ac:dyDescent="0.25">
      <c r="O64098" s="7"/>
    </row>
    <row r="64099" spans="15:15" x14ac:dyDescent="0.25">
      <c r="O64099" s="7"/>
    </row>
    <row r="64100" spans="15:15" x14ac:dyDescent="0.25">
      <c r="O64100" s="7"/>
    </row>
    <row r="64101" spans="15:15" x14ac:dyDescent="0.25">
      <c r="O64101" s="7"/>
    </row>
    <row r="64102" spans="15:15" x14ac:dyDescent="0.25">
      <c r="O64102" s="7"/>
    </row>
    <row r="64103" spans="15:15" x14ac:dyDescent="0.25">
      <c r="O64103" s="7"/>
    </row>
    <row r="64104" spans="15:15" x14ac:dyDescent="0.25">
      <c r="O64104" s="7"/>
    </row>
    <row r="64105" spans="15:15" x14ac:dyDescent="0.25">
      <c r="O64105" s="7"/>
    </row>
    <row r="64106" spans="15:15" x14ac:dyDescent="0.25">
      <c r="O64106" s="7"/>
    </row>
    <row r="64107" spans="15:15" x14ac:dyDescent="0.25">
      <c r="O64107" s="7"/>
    </row>
    <row r="64108" spans="15:15" x14ac:dyDescent="0.25">
      <c r="O64108" s="7"/>
    </row>
    <row r="64109" spans="15:15" x14ac:dyDescent="0.25">
      <c r="O64109" s="7"/>
    </row>
    <row r="64110" spans="15:15" x14ac:dyDescent="0.25">
      <c r="O64110" s="7"/>
    </row>
    <row r="64111" spans="15:15" x14ac:dyDescent="0.25">
      <c r="O64111" s="7"/>
    </row>
    <row r="64112" spans="15:15" x14ac:dyDescent="0.25">
      <c r="O64112" s="7"/>
    </row>
    <row r="64113" spans="15:15" x14ac:dyDescent="0.25">
      <c r="O64113" s="7"/>
    </row>
    <row r="64114" spans="15:15" x14ac:dyDescent="0.25">
      <c r="O64114" s="7"/>
    </row>
    <row r="64115" spans="15:15" x14ac:dyDescent="0.25">
      <c r="O64115" s="7"/>
    </row>
    <row r="64116" spans="15:15" x14ac:dyDescent="0.25">
      <c r="O64116" s="7"/>
    </row>
    <row r="64117" spans="15:15" x14ac:dyDescent="0.25">
      <c r="O64117" s="7"/>
    </row>
    <row r="64118" spans="15:15" x14ac:dyDescent="0.25">
      <c r="O64118" s="7"/>
    </row>
    <row r="64119" spans="15:15" x14ac:dyDescent="0.25">
      <c r="O64119" s="7"/>
    </row>
    <row r="64120" spans="15:15" x14ac:dyDescent="0.25">
      <c r="O64120" s="7"/>
    </row>
    <row r="64121" spans="15:15" x14ac:dyDescent="0.25">
      <c r="O64121" s="7"/>
    </row>
    <row r="64122" spans="15:15" x14ac:dyDescent="0.25">
      <c r="O64122" s="7"/>
    </row>
    <row r="64123" spans="15:15" x14ac:dyDescent="0.25">
      <c r="O64123" s="7"/>
    </row>
    <row r="64124" spans="15:15" x14ac:dyDescent="0.25">
      <c r="O64124" s="7"/>
    </row>
    <row r="64125" spans="15:15" x14ac:dyDescent="0.25">
      <c r="O64125" s="7"/>
    </row>
    <row r="64126" spans="15:15" x14ac:dyDescent="0.25">
      <c r="O64126" s="7"/>
    </row>
    <row r="64127" spans="15:15" x14ac:dyDescent="0.25">
      <c r="O64127" s="7"/>
    </row>
    <row r="64128" spans="15:15" x14ac:dyDescent="0.25">
      <c r="O64128" s="7"/>
    </row>
    <row r="64129" spans="15:15" x14ac:dyDescent="0.25">
      <c r="O64129" s="7"/>
    </row>
    <row r="64154" spans="15:15" x14ac:dyDescent="0.25">
      <c r="O64154" s="7"/>
    </row>
    <row r="64155" spans="15:15" x14ac:dyDescent="0.25">
      <c r="O64155" s="7"/>
    </row>
    <row r="64156" spans="15:15" x14ac:dyDescent="0.25">
      <c r="O64156" s="7"/>
    </row>
    <row r="64157" spans="15:15" x14ac:dyDescent="0.25">
      <c r="O64157" s="7"/>
    </row>
    <row r="64158" spans="15:15" x14ac:dyDescent="0.25">
      <c r="O64158" s="7"/>
    </row>
    <row r="64159" spans="15:15" x14ac:dyDescent="0.25">
      <c r="O64159" s="7"/>
    </row>
    <row r="64160" spans="15:15" x14ac:dyDescent="0.25">
      <c r="O64160" s="7"/>
    </row>
    <row r="64161" spans="15:15" x14ac:dyDescent="0.25">
      <c r="O64161" s="7"/>
    </row>
    <row r="64162" spans="15:15" x14ac:dyDescent="0.25">
      <c r="O64162" s="7"/>
    </row>
    <row r="64163" spans="15:15" x14ac:dyDescent="0.25">
      <c r="O64163" s="7"/>
    </row>
    <row r="64164" spans="15:15" x14ac:dyDescent="0.25">
      <c r="O64164" s="7"/>
    </row>
    <row r="64165" spans="15:15" x14ac:dyDescent="0.25">
      <c r="O64165" s="7"/>
    </row>
    <row r="64166" spans="15:15" x14ac:dyDescent="0.25">
      <c r="O64166" s="7"/>
    </row>
    <row r="64167" spans="15:15" x14ac:dyDescent="0.25">
      <c r="O64167" s="7"/>
    </row>
    <row r="64168" spans="15:15" x14ac:dyDescent="0.25">
      <c r="O64168" s="7"/>
    </row>
    <row r="64169" spans="15:15" x14ac:dyDescent="0.25">
      <c r="O64169" s="7"/>
    </row>
    <row r="64170" spans="15:15" x14ac:dyDescent="0.25">
      <c r="O64170" s="7"/>
    </row>
    <row r="64171" spans="15:15" x14ac:dyDescent="0.25">
      <c r="O64171" s="7"/>
    </row>
    <row r="64172" spans="15:15" x14ac:dyDescent="0.25">
      <c r="O64172" s="7"/>
    </row>
    <row r="64173" spans="15:15" x14ac:dyDescent="0.25">
      <c r="O64173" s="7"/>
    </row>
    <row r="64174" spans="15:15" x14ac:dyDescent="0.25">
      <c r="O64174" s="7"/>
    </row>
    <row r="64175" spans="15:15" x14ac:dyDescent="0.25">
      <c r="O64175" s="7"/>
    </row>
    <row r="64176" spans="15:15" x14ac:dyDescent="0.25">
      <c r="O64176" s="7"/>
    </row>
    <row r="64177" spans="15:15" x14ac:dyDescent="0.25">
      <c r="O64177" s="7"/>
    </row>
    <row r="64178" spans="15:15" x14ac:dyDescent="0.25">
      <c r="O64178" s="7"/>
    </row>
    <row r="64179" spans="15:15" x14ac:dyDescent="0.25">
      <c r="O64179" s="7"/>
    </row>
    <row r="64180" spans="15:15" x14ac:dyDescent="0.25">
      <c r="O64180" s="7"/>
    </row>
    <row r="64181" spans="15:15" x14ac:dyDescent="0.25">
      <c r="O64181" s="7"/>
    </row>
    <row r="64182" spans="15:15" x14ac:dyDescent="0.25">
      <c r="O64182" s="7"/>
    </row>
    <row r="64183" spans="15:15" x14ac:dyDescent="0.25">
      <c r="O64183" s="7"/>
    </row>
    <row r="64184" spans="15:15" x14ac:dyDescent="0.25">
      <c r="O64184" s="7"/>
    </row>
    <row r="64185" spans="15:15" x14ac:dyDescent="0.25">
      <c r="O64185" s="7"/>
    </row>
    <row r="64186" spans="15:15" x14ac:dyDescent="0.25">
      <c r="O64186" s="7"/>
    </row>
    <row r="64187" spans="15:15" x14ac:dyDescent="0.25">
      <c r="O64187" s="7"/>
    </row>
    <row r="64188" spans="15:15" x14ac:dyDescent="0.25">
      <c r="O64188" s="7"/>
    </row>
    <row r="64189" spans="15:15" x14ac:dyDescent="0.25">
      <c r="O64189" s="7"/>
    </row>
    <row r="64190" spans="15:15" x14ac:dyDescent="0.25">
      <c r="O64190" s="7"/>
    </row>
    <row r="64191" spans="15:15" x14ac:dyDescent="0.25">
      <c r="O64191" s="7"/>
    </row>
    <row r="64192" spans="15:15" x14ac:dyDescent="0.25">
      <c r="O64192" s="7"/>
    </row>
    <row r="64193" spans="15:15" x14ac:dyDescent="0.25">
      <c r="O64193" s="7"/>
    </row>
    <row r="64194" spans="15:15" x14ac:dyDescent="0.25">
      <c r="O64194" s="7"/>
    </row>
    <row r="64195" spans="15:15" x14ac:dyDescent="0.25">
      <c r="O64195" s="7"/>
    </row>
    <row r="64196" spans="15:15" x14ac:dyDescent="0.25">
      <c r="O64196" s="7"/>
    </row>
    <row r="64197" spans="15:15" x14ac:dyDescent="0.25">
      <c r="O64197" s="7"/>
    </row>
    <row r="64198" spans="15:15" x14ac:dyDescent="0.25">
      <c r="O64198" s="7"/>
    </row>
    <row r="64199" spans="15:15" x14ac:dyDescent="0.25">
      <c r="O64199" s="7"/>
    </row>
    <row r="64200" spans="15:15" x14ac:dyDescent="0.25">
      <c r="O64200" s="7"/>
    </row>
    <row r="64201" spans="15:15" x14ac:dyDescent="0.25">
      <c r="O64201" s="7"/>
    </row>
    <row r="64202" spans="15:15" x14ac:dyDescent="0.25">
      <c r="O64202" s="7"/>
    </row>
    <row r="64203" spans="15:15" x14ac:dyDescent="0.25">
      <c r="O64203" s="7"/>
    </row>
    <row r="64204" spans="15:15" x14ac:dyDescent="0.25">
      <c r="O64204" s="7"/>
    </row>
    <row r="64205" spans="15:15" x14ac:dyDescent="0.25">
      <c r="O64205" s="7"/>
    </row>
    <row r="64206" spans="15:15" x14ac:dyDescent="0.25">
      <c r="O64206" s="7"/>
    </row>
    <row r="64207" spans="15:15" x14ac:dyDescent="0.25">
      <c r="O64207" s="7"/>
    </row>
    <row r="64208" spans="15:15" x14ac:dyDescent="0.25">
      <c r="O64208" s="7"/>
    </row>
    <row r="64209" spans="15:15" x14ac:dyDescent="0.25">
      <c r="O64209" s="7"/>
    </row>
    <row r="64210" spans="15:15" x14ac:dyDescent="0.25">
      <c r="O64210" s="7"/>
    </row>
    <row r="64211" spans="15:15" x14ac:dyDescent="0.25">
      <c r="O64211" s="7"/>
    </row>
    <row r="64212" spans="15:15" x14ac:dyDescent="0.25">
      <c r="O64212" s="7"/>
    </row>
    <row r="64213" spans="15:15" x14ac:dyDescent="0.25">
      <c r="O64213" s="7"/>
    </row>
    <row r="64214" spans="15:15" x14ac:dyDescent="0.25">
      <c r="O64214" s="7"/>
    </row>
    <row r="64215" spans="15:15" x14ac:dyDescent="0.25">
      <c r="O64215" s="7"/>
    </row>
    <row r="64216" spans="15:15" x14ac:dyDescent="0.25">
      <c r="O64216" s="7"/>
    </row>
    <row r="64217" spans="15:15" x14ac:dyDescent="0.25">
      <c r="O64217" s="7"/>
    </row>
    <row r="64218" spans="15:15" x14ac:dyDescent="0.25">
      <c r="O64218" s="7"/>
    </row>
    <row r="64219" spans="15:15" x14ac:dyDescent="0.25">
      <c r="O64219" s="7"/>
    </row>
    <row r="64220" spans="15:15" x14ac:dyDescent="0.25">
      <c r="O64220" s="7"/>
    </row>
    <row r="64221" spans="15:15" x14ac:dyDescent="0.25">
      <c r="O64221" s="7"/>
    </row>
    <row r="64222" spans="15:15" x14ac:dyDescent="0.25">
      <c r="O64222" s="7"/>
    </row>
    <row r="64223" spans="15:15" x14ac:dyDescent="0.25">
      <c r="O64223" s="7"/>
    </row>
    <row r="64224" spans="15:15" x14ac:dyDescent="0.25">
      <c r="O64224" s="7"/>
    </row>
    <row r="64225" spans="15:15" x14ac:dyDescent="0.25">
      <c r="O64225" s="7"/>
    </row>
    <row r="64226" spans="15:15" x14ac:dyDescent="0.25">
      <c r="O64226" s="7"/>
    </row>
    <row r="64227" spans="15:15" x14ac:dyDescent="0.25">
      <c r="O64227" s="7"/>
    </row>
    <row r="64228" spans="15:15" x14ac:dyDescent="0.25">
      <c r="O64228" s="7"/>
    </row>
    <row r="64229" spans="15:15" x14ac:dyDescent="0.25">
      <c r="O64229" s="7"/>
    </row>
    <row r="64230" spans="15:15" x14ac:dyDescent="0.25">
      <c r="O64230" s="7"/>
    </row>
    <row r="64231" spans="15:15" x14ac:dyDescent="0.25">
      <c r="O64231" s="7"/>
    </row>
    <row r="64232" spans="15:15" x14ac:dyDescent="0.25">
      <c r="O64232" s="7"/>
    </row>
    <row r="64233" spans="15:15" x14ac:dyDescent="0.25">
      <c r="O64233" s="7"/>
    </row>
    <row r="64234" spans="15:15" x14ac:dyDescent="0.25">
      <c r="O64234" s="7"/>
    </row>
    <row r="64235" spans="15:15" x14ac:dyDescent="0.25">
      <c r="O64235" s="7"/>
    </row>
    <row r="64236" spans="15:15" x14ac:dyDescent="0.25">
      <c r="O64236" s="7"/>
    </row>
    <row r="64237" spans="15:15" x14ac:dyDescent="0.25">
      <c r="O64237" s="7"/>
    </row>
    <row r="64238" spans="15:15" x14ac:dyDescent="0.25">
      <c r="O64238" s="7"/>
    </row>
    <row r="64239" spans="15:15" x14ac:dyDescent="0.25">
      <c r="O64239" s="7"/>
    </row>
    <row r="64240" spans="15:15" x14ac:dyDescent="0.25">
      <c r="O64240" s="7"/>
    </row>
    <row r="64241" spans="15:15" x14ac:dyDescent="0.25">
      <c r="O64241" s="7"/>
    </row>
    <row r="64242" spans="15:15" x14ac:dyDescent="0.25">
      <c r="O64242" s="7"/>
    </row>
    <row r="64243" spans="15:15" x14ac:dyDescent="0.25">
      <c r="O64243" s="7"/>
    </row>
    <row r="64244" spans="15:15" x14ac:dyDescent="0.25">
      <c r="O64244" s="7"/>
    </row>
    <row r="64245" spans="15:15" x14ac:dyDescent="0.25">
      <c r="O64245" s="7"/>
    </row>
    <row r="64246" spans="15:15" x14ac:dyDescent="0.25">
      <c r="O64246" s="7"/>
    </row>
    <row r="64247" spans="15:15" x14ac:dyDescent="0.25">
      <c r="O64247" s="7"/>
    </row>
    <row r="64248" spans="15:15" x14ac:dyDescent="0.25">
      <c r="O64248" s="7"/>
    </row>
    <row r="64249" spans="15:15" x14ac:dyDescent="0.25">
      <c r="O64249" s="7"/>
    </row>
    <row r="64250" spans="15:15" x14ac:dyDescent="0.25">
      <c r="O64250" s="7"/>
    </row>
    <row r="64251" spans="15:15" x14ac:dyDescent="0.25">
      <c r="O64251" s="7"/>
    </row>
    <row r="64252" spans="15:15" x14ac:dyDescent="0.25">
      <c r="O64252" s="7"/>
    </row>
    <row r="64253" spans="15:15" x14ac:dyDescent="0.25">
      <c r="O64253" s="7"/>
    </row>
    <row r="64254" spans="15:15" x14ac:dyDescent="0.25">
      <c r="O64254" s="7"/>
    </row>
    <row r="64255" spans="15:15" x14ac:dyDescent="0.25">
      <c r="O64255" s="7"/>
    </row>
    <row r="64256" spans="15:15" x14ac:dyDescent="0.25">
      <c r="O64256" s="7"/>
    </row>
    <row r="64257" spans="15:15" x14ac:dyDescent="0.25">
      <c r="O64257" s="7"/>
    </row>
    <row r="64258" spans="15:15" x14ac:dyDescent="0.25">
      <c r="O64258" s="7"/>
    </row>
    <row r="64259" spans="15:15" x14ac:dyDescent="0.25">
      <c r="O64259" s="7"/>
    </row>
    <row r="64260" spans="15:15" x14ac:dyDescent="0.25">
      <c r="O64260" s="7"/>
    </row>
    <row r="64261" spans="15:15" x14ac:dyDescent="0.25">
      <c r="O64261" s="7"/>
    </row>
    <row r="64262" spans="15:15" x14ac:dyDescent="0.25">
      <c r="O64262" s="7"/>
    </row>
    <row r="64263" spans="15:15" x14ac:dyDescent="0.25">
      <c r="O64263" s="7"/>
    </row>
    <row r="64264" spans="15:15" x14ac:dyDescent="0.25">
      <c r="O64264" s="7"/>
    </row>
    <row r="64265" spans="15:15" x14ac:dyDescent="0.25">
      <c r="O64265" s="7"/>
    </row>
    <row r="64266" spans="15:15" x14ac:dyDescent="0.25">
      <c r="O64266" s="7"/>
    </row>
    <row r="64267" spans="15:15" x14ac:dyDescent="0.25">
      <c r="O64267" s="7"/>
    </row>
    <row r="64268" spans="15:15" x14ac:dyDescent="0.25">
      <c r="O64268" s="7"/>
    </row>
    <row r="64269" spans="15:15" x14ac:dyDescent="0.25">
      <c r="O64269" s="7"/>
    </row>
    <row r="64270" spans="15:15" x14ac:dyDescent="0.25">
      <c r="O64270" s="7"/>
    </row>
    <row r="64271" spans="15:15" x14ac:dyDescent="0.25">
      <c r="O64271" s="7"/>
    </row>
    <row r="64272" spans="15:15" x14ac:dyDescent="0.25">
      <c r="O64272" s="7"/>
    </row>
    <row r="64273" spans="15:15" x14ac:dyDescent="0.25">
      <c r="O64273" s="7"/>
    </row>
    <row r="64274" spans="15:15" x14ac:dyDescent="0.25">
      <c r="O64274" s="7"/>
    </row>
    <row r="64275" spans="15:15" x14ac:dyDescent="0.25">
      <c r="O64275" s="7"/>
    </row>
    <row r="64276" spans="15:15" x14ac:dyDescent="0.25">
      <c r="O64276" s="7"/>
    </row>
    <row r="64277" spans="15:15" x14ac:dyDescent="0.25">
      <c r="O64277" s="7"/>
    </row>
    <row r="64278" spans="15:15" x14ac:dyDescent="0.25">
      <c r="O64278" s="7"/>
    </row>
    <row r="64279" spans="15:15" x14ac:dyDescent="0.25">
      <c r="O64279" s="7"/>
    </row>
    <row r="64280" spans="15:15" x14ac:dyDescent="0.25">
      <c r="O64280" s="7"/>
    </row>
    <row r="64281" spans="15:15" x14ac:dyDescent="0.25">
      <c r="O64281" s="7"/>
    </row>
    <row r="64282" spans="15:15" x14ac:dyDescent="0.25">
      <c r="O64282" s="7"/>
    </row>
    <row r="64283" spans="15:15" x14ac:dyDescent="0.25">
      <c r="O64283" s="7"/>
    </row>
    <row r="64284" spans="15:15" x14ac:dyDescent="0.25">
      <c r="O64284" s="7"/>
    </row>
    <row r="64285" spans="15:15" x14ac:dyDescent="0.25">
      <c r="O64285" s="7"/>
    </row>
    <row r="64286" spans="15:15" x14ac:dyDescent="0.25">
      <c r="O64286" s="7"/>
    </row>
    <row r="64287" spans="15:15" x14ac:dyDescent="0.25">
      <c r="O64287" s="7"/>
    </row>
    <row r="64288" spans="15:15" x14ac:dyDescent="0.25">
      <c r="O64288" s="7"/>
    </row>
    <row r="64289" spans="15:15" x14ac:dyDescent="0.25">
      <c r="O64289" s="7"/>
    </row>
    <row r="64290" spans="15:15" x14ac:dyDescent="0.25">
      <c r="O64290" s="7"/>
    </row>
    <row r="64291" spans="15:15" x14ac:dyDescent="0.25">
      <c r="O64291" s="7"/>
    </row>
    <row r="64292" spans="15:15" x14ac:dyDescent="0.25">
      <c r="O64292" s="7"/>
    </row>
    <row r="64293" spans="15:15" x14ac:dyDescent="0.25">
      <c r="O64293" s="7"/>
    </row>
    <row r="64294" spans="15:15" x14ac:dyDescent="0.25">
      <c r="O64294" s="7"/>
    </row>
    <row r="64295" spans="15:15" x14ac:dyDescent="0.25">
      <c r="O64295" s="7"/>
    </row>
    <row r="64296" spans="15:15" x14ac:dyDescent="0.25">
      <c r="O64296" s="7"/>
    </row>
    <row r="64297" spans="15:15" x14ac:dyDescent="0.25">
      <c r="O64297" s="7"/>
    </row>
    <row r="64298" spans="15:15" x14ac:dyDescent="0.25">
      <c r="O64298" s="7"/>
    </row>
    <row r="64299" spans="15:15" x14ac:dyDescent="0.25">
      <c r="O64299" s="7"/>
    </row>
    <row r="64300" spans="15:15" x14ac:dyDescent="0.25">
      <c r="O64300" s="7"/>
    </row>
    <row r="64301" spans="15:15" x14ac:dyDescent="0.25">
      <c r="O64301" s="7"/>
    </row>
    <row r="64302" spans="15:15" x14ac:dyDescent="0.25">
      <c r="O64302" s="7"/>
    </row>
    <row r="64303" spans="15:15" x14ac:dyDescent="0.25">
      <c r="O64303" s="7"/>
    </row>
    <row r="64304" spans="15:15" x14ac:dyDescent="0.25">
      <c r="O64304" s="7"/>
    </row>
    <row r="64305" spans="15:15" x14ac:dyDescent="0.25">
      <c r="O64305" s="7"/>
    </row>
    <row r="64306" spans="15:15" x14ac:dyDescent="0.25">
      <c r="O64306" s="7"/>
    </row>
    <row r="64307" spans="15:15" x14ac:dyDescent="0.25">
      <c r="O64307" s="7"/>
    </row>
    <row r="64308" spans="15:15" x14ac:dyDescent="0.25">
      <c r="O64308" s="7"/>
    </row>
    <row r="64309" spans="15:15" x14ac:dyDescent="0.25">
      <c r="O64309" s="7"/>
    </row>
    <row r="64310" spans="15:15" x14ac:dyDescent="0.25">
      <c r="O64310" s="7"/>
    </row>
    <row r="64311" spans="15:15" x14ac:dyDescent="0.25">
      <c r="O64311" s="7"/>
    </row>
    <row r="64312" spans="15:15" x14ac:dyDescent="0.25">
      <c r="O64312" s="7"/>
    </row>
    <row r="64313" spans="15:15" x14ac:dyDescent="0.25">
      <c r="O64313" s="7"/>
    </row>
    <row r="64314" spans="15:15" x14ac:dyDescent="0.25">
      <c r="O64314" s="7"/>
    </row>
    <row r="64315" spans="15:15" x14ac:dyDescent="0.25">
      <c r="O64315" s="7"/>
    </row>
    <row r="64316" spans="15:15" x14ac:dyDescent="0.25">
      <c r="O64316" s="7"/>
    </row>
    <row r="64317" spans="15:15" x14ac:dyDescent="0.25">
      <c r="O64317" s="7"/>
    </row>
    <row r="64318" spans="15:15" x14ac:dyDescent="0.25">
      <c r="O64318" s="7"/>
    </row>
    <row r="64319" spans="15:15" x14ac:dyDescent="0.25">
      <c r="O64319" s="7"/>
    </row>
    <row r="64320" spans="15:15" x14ac:dyDescent="0.25">
      <c r="O64320" s="7"/>
    </row>
    <row r="64321" spans="15:15" x14ac:dyDescent="0.25">
      <c r="O64321" s="7"/>
    </row>
    <row r="64322" spans="15:15" x14ac:dyDescent="0.25">
      <c r="O64322" s="7"/>
    </row>
    <row r="64323" spans="15:15" x14ac:dyDescent="0.25">
      <c r="O64323" s="7"/>
    </row>
    <row r="64324" spans="15:15" x14ac:dyDescent="0.25">
      <c r="O64324" s="7"/>
    </row>
    <row r="64325" spans="15:15" x14ac:dyDescent="0.25">
      <c r="O64325" s="7"/>
    </row>
    <row r="64326" spans="15:15" x14ac:dyDescent="0.25">
      <c r="O64326" s="7"/>
    </row>
    <row r="64327" spans="15:15" x14ac:dyDescent="0.25">
      <c r="O64327" s="7"/>
    </row>
    <row r="64328" spans="15:15" x14ac:dyDescent="0.25">
      <c r="O64328" s="7"/>
    </row>
    <row r="64329" spans="15:15" x14ac:dyDescent="0.25">
      <c r="O64329" s="7"/>
    </row>
    <row r="64330" spans="15:15" x14ac:dyDescent="0.25">
      <c r="O64330" s="7"/>
    </row>
    <row r="64331" spans="15:15" x14ac:dyDescent="0.25">
      <c r="O64331" s="7"/>
    </row>
    <row r="64332" spans="15:15" x14ac:dyDescent="0.25">
      <c r="O64332" s="7"/>
    </row>
    <row r="64333" spans="15:15" x14ac:dyDescent="0.25">
      <c r="O64333" s="7"/>
    </row>
    <row r="64334" spans="15:15" x14ac:dyDescent="0.25">
      <c r="O64334" s="7"/>
    </row>
    <row r="64335" spans="15:15" x14ac:dyDescent="0.25">
      <c r="O64335" s="7"/>
    </row>
    <row r="64336" spans="15:15" x14ac:dyDescent="0.25">
      <c r="O64336" s="7"/>
    </row>
    <row r="64337" spans="15:15" x14ac:dyDescent="0.25">
      <c r="O64337" s="7"/>
    </row>
    <row r="64338" spans="15:15" x14ac:dyDescent="0.25">
      <c r="O64338" s="7"/>
    </row>
    <row r="64339" spans="15:15" x14ac:dyDescent="0.25">
      <c r="O64339" s="7"/>
    </row>
    <row r="64340" spans="15:15" x14ac:dyDescent="0.25">
      <c r="O64340" s="7"/>
    </row>
    <row r="64341" spans="15:15" x14ac:dyDescent="0.25">
      <c r="O64341" s="7"/>
    </row>
    <row r="64342" spans="15:15" x14ac:dyDescent="0.25">
      <c r="O64342" s="7"/>
    </row>
    <row r="64343" spans="15:15" x14ac:dyDescent="0.25">
      <c r="O64343" s="7"/>
    </row>
    <row r="64344" spans="15:15" x14ac:dyDescent="0.25">
      <c r="O64344" s="7"/>
    </row>
    <row r="64345" spans="15:15" x14ac:dyDescent="0.25">
      <c r="O64345" s="7"/>
    </row>
    <row r="64346" spans="15:15" x14ac:dyDescent="0.25">
      <c r="O64346" s="7"/>
    </row>
    <row r="64347" spans="15:15" x14ac:dyDescent="0.25">
      <c r="O64347" s="7"/>
    </row>
    <row r="64348" spans="15:15" x14ac:dyDescent="0.25">
      <c r="O64348" s="7"/>
    </row>
    <row r="64349" spans="15:15" x14ac:dyDescent="0.25">
      <c r="O64349" s="7"/>
    </row>
    <row r="64350" spans="15:15" x14ac:dyDescent="0.25">
      <c r="O64350" s="7"/>
    </row>
    <row r="64351" spans="15:15" x14ac:dyDescent="0.25">
      <c r="O64351" s="7"/>
    </row>
    <row r="64352" spans="15:15" x14ac:dyDescent="0.25">
      <c r="O64352" s="7"/>
    </row>
    <row r="64353" spans="15:15" x14ac:dyDescent="0.25">
      <c r="O64353" s="7"/>
    </row>
    <row r="64354" spans="15:15" x14ac:dyDescent="0.25">
      <c r="O64354" s="7"/>
    </row>
    <row r="64355" spans="15:15" x14ac:dyDescent="0.25">
      <c r="O64355" s="7"/>
    </row>
    <row r="64356" spans="15:15" x14ac:dyDescent="0.25">
      <c r="O64356" s="7"/>
    </row>
    <row r="64357" spans="15:15" x14ac:dyDescent="0.25">
      <c r="O64357" s="7"/>
    </row>
    <row r="64358" spans="15:15" x14ac:dyDescent="0.25">
      <c r="O64358" s="7"/>
    </row>
    <row r="64359" spans="15:15" x14ac:dyDescent="0.25">
      <c r="O64359" s="7"/>
    </row>
    <row r="64360" spans="15:15" x14ac:dyDescent="0.25">
      <c r="O64360" s="7"/>
    </row>
    <row r="64361" spans="15:15" x14ac:dyDescent="0.25">
      <c r="O64361" s="7"/>
    </row>
    <row r="64362" spans="15:15" x14ac:dyDescent="0.25">
      <c r="O64362" s="7"/>
    </row>
    <row r="64363" spans="15:15" x14ac:dyDescent="0.25">
      <c r="O64363" s="7"/>
    </row>
    <row r="64364" spans="15:15" x14ac:dyDescent="0.25">
      <c r="O64364" s="7"/>
    </row>
    <row r="64365" spans="15:15" x14ac:dyDescent="0.25">
      <c r="O64365" s="7"/>
    </row>
    <row r="64366" spans="15:15" x14ac:dyDescent="0.25">
      <c r="O64366" s="7"/>
    </row>
    <row r="64367" spans="15:15" x14ac:dyDescent="0.25">
      <c r="O64367" s="7"/>
    </row>
    <row r="64368" spans="15:15" x14ac:dyDescent="0.25">
      <c r="O64368" s="7"/>
    </row>
    <row r="64369" spans="15:15" x14ac:dyDescent="0.25">
      <c r="O64369" s="7"/>
    </row>
    <row r="64370" spans="15:15" x14ac:dyDescent="0.25">
      <c r="O64370" s="7"/>
    </row>
    <row r="64371" spans="15:15" x14ac:dyDescent="0.25">
      <c r="O64371" s="7"/>
    </row>
    <row r="64372" spans="15:15" x14ac:dyDescent="0.25">
      <c r="O64372" s="7"/>
    </row>
    <row r="64373" spans="15:15" x14ac:dyDescent="0.25">
      <c r="O64373" s="7"/>
    </row>
    <row r="64374" spans="15:15" x14ac:dyDescent="0.25">
      <c r="O64374" s="7"/>
    </row>
    <row r="64375" spans="15:15" x14ac:dyDescent="0.25">
      <c r="O64375" s="7"/>
    </row>
    <row r="64376" spans="15:15" x14ac:dyDescent="0.25">
      <c r="O64376" s="7"/>
    </row>
    <row r="64377" spans="15:15" x14ac:dyDescent="0.25">
      <c r="O64377" s="7"/>
    </row>
    <row r="64378" spans="15:15" x14ac:dyDescent="0.25">
      <c r="O64378" s="7"/>
    </row>
    <row r="64379" spans="15:15" x14ac:dyDescent="0.25">
      <c r="O64379" s="7"/>
    </row>
    <row r="64380" spans="15:15" x14ac:dyDescent="0.25">
      <c r="O64380" s="7"/>
    </row>
    <row r="64381" spans="15:15" x14ac:dyDescent="0.25">
      <c r="O64381" s="7"/>
    </row>
    <row r="64382" spans="15:15" x14ac:dyDescent="0.25">
      <c r="O64382" s="7"/>
    </row>
    <row r="64383" spans="15:15" x14ac:dyDescent="0.25">
      <c r="O64383" s="7"/>
    </row>
    <row r="64384" spans="15:15" x14ac:dyDescent="0.25">
      <c r="O64384" s="7"/>
    </row>
    <row r="64385" spans="15:15" x14ac:dyDescent="0.25">
      <c r="O64385" s="7"/>
    </row>
    <row r="64386" spans="15:15" x14ac:dyDescent="0.25">
      <c r="O64386" s="7"/>
    </row>
    <row r="64387" spans="15:15" x14ac:dyDescent="0.25">
      <c r="O64387" s="7"/>
    </row>
    <row r="64388" spans="15:15" x14ac:dyDescent="0.25">
      <c r="O64388" s="7"/>
    </row>
    <row r="64389" spans="15:15" x14ac:dyDescent="0.25">
      <c r="O64389" s="7"/>
    </row>
    <row r="64390" spans="15:15" x14ac:dyDescent="0.25">
      <c r="O64390" s="7"/>
    </row>
    <row r="64391" spans="15:15" x14ac:dyDescent="0.25">
      <c r="O64391" s="7"/>
    </row>
    <row r="64392" spans="15:15" x14ac:dyDescent="0.25">
      <c r="O64392" s="7"/>
    </row>
    <row r="64393" spans="15:15" x14ac:dyDescent="0.25">
      <c r="O64393" s="7"/>
    </row>
    <row r="64418" spans="15:15" x14ac:dyDescent="0.25">
      <c r="O64418" s="7"/>
    </row>
    <row r="64419" spans="15:15" x14ac:dyDescent="0.25">
      <c r="O64419" s="7"/>
    </row>
    <row r="64420" spans="15:15" x14ac:dyDescent="0.25">
      <c r="O64420" s="7"/>
    </row>
    <row r="64421" spans="15:15" x14ac:dyDescent="0.25">
      <c r="O64421" s="7"/>
    </row>
    <row r="64422" spans="15:15" x14ac:dyDescent="0.25">
      <c r="O64422" s="7"/>
    </row>
    <row r="64423" spans="15:15" x14ac:dyDescent="0.25">
      <c r="O64423" s="7"/>
    </row>
    <row r="64424" spans="15:15" x14ac:dyDescent="0.25">
      <c r="O64424" s="7"/>
    </row>
    <row r="64425" spans="15:15" x14ac:dyDescent="0.25">
      <c r="O64425" s="7"/>
    </row>
    <row r="64426" spans="15:15" x14ac:dyDescent="0.25">
      <c r="O64426" s="7"/>
    </row>
    <row r="64427" spans="15:15" x14ac:dyDescent="0.25">
      <c r="O64427" s="7"/>
    </row>
    <row r="64428" spans="15:15" x14ac:dyDescent="0.25">
      <c r="O64428" s="7"/>
    </row>
    <row r="64429" spans="15:15" x14ac:dyDescent="0.25">
      <c r="O64429" s="7"/>
    </row>
    <row r="64430" spans="15:15" x14ac:dyDescent="0.25">
      <c r="O64430" s="7"/>
    </row>
    <row r="64431" spans="15:15" x14ac:dyDescent="0.25">
      <c r="O64431" s="7"/>
    </row>
    <row r="64432" spans="15:15" x14ac:dyDescent="0.25">
      <c r="O64432" s="7"/>
    </row>
    <row r="64433" spans="15:15" x14ac:dyDescent="0.25">
      <c r="O64433" s="7"/>
    </row>
    <row r="64434" spans="15:15" x14ac:dyDescent="0.25">
      <c r="O64434" s="7"/>
    </row>
    <row r="64435" spans="15:15" x14ac:dyDescent="0.25">
      <c r="O64435" s="7"/>
    </row>
    <row r="64436" spans="15:15" x14ac:dyDescent="0.25">
      <c r="O64436" s="7"/>
    </row>
    <row r="64437" spans="15:15" x14ac:dyDescent="0.25">
      <c r="O64437" s="7"/>
    </row>
    <row r="64438" spans="15:15" x14ac:dyDescent="0.25">
      <c r="O64438" s="7"/>
    </row>
    <row r="64439" spans="15:15" x14ac:dyDescent="0.25">
      <c r="O64439" s="7"/>
    </row>
    <row r="64440" spans="15:15" x14ac:dyDescent="0.25">
      <c r="O64440" s="7"/>
    </row>
    <row r="64441" spans="15:15" x14ac:dyDescent="0.25">
      <c r="O64441" s="7"/>
    </row>
    <row r="64442" spans="15:15" x14ac:dyDescent="0.25">
      <c r="O64442" s="7"/>
    </row>
    <row r="64443" spans="15:15" x14ac:dyDescent="0.25">
      <c r="O64443" s="7"/>
    </row>
    <row r="64444" spans="15:15" x14ac:dyDescent="0.25">
      <c r="O64444" s="7"/>
    </row>
    <row r="64445" spans="15:15" x14ac:dyDescent="0.25">
      <c r="O64445" s="7"/>
    </row>
    <row r="64446" spans="15:15" x14ac:dyDescent="0.25">
      <c r="O64446" s="7"/>
    </row>
    <row r="64447" spans="15:15" x14ac:dyDescent="0.25">
      <c r="O64447" s="7"/>
    </row>
    <row r="64448" spans="15:15" x14ac:dyDescent="0.25">
      <c r="O64448" s="7"/>
    </row>
    <row r="64449" spans="15:15" x14ac:dyDescent="0.25">
      <c r="O64449" s="7"/>
    </row>
    <row r="64450" spans="15:15" x14ac:dyDescent="0.25">
      <c r="O64450" s="7"/>
    </row>
    <row r="64451" spans="15:15" x14ac:dyDescent="0.25">
      <c r="O64451" s="7"/>
    </row>
    <row r="64452" spans="15:15" x14ac:dyDescent="0.25">
      <c r="O64452" s="7"/>
    </row>
    <row r="64453" spans="15:15" x14ac:dyDescent="0.25">
      <c r="O64453" s="7"/>
    </row>
    <row r="64454" spans="15:15" x14ac:dyDescent="0.25">
      <c r="O64454" s="7"/>
    </row>
    <row r="64455" spans="15:15" x14ac:dyDescent="0.25">
      <c r="O64455" s="7"/>
    </row>
    <row r="64456" spans="15:15" x14ac:dyDescent="0.25">
      <c r="O64456" s="7"/>
    </row>
    <row r="64457" spans="15:15" x14ac:dyDescent="0.25">
      <c r="O64457" s="7"/>
    </row>
    <row r="64458" spans="15:15" x14ac:dyDescent="0.25">
      <c r="O64458" s="7"/>
    </row>
    <row r="64459" spans="15:15" x14ac:dyDescent="0.25">
      <c r="O64459" s="7"/>
    </row>
    <row r="64460" spans="15:15" x14ac:dyDescent="0.25">
      <c r="O64460" s="7"/>
    </row>
    <row r="64461" spans="15:15" x14ac:dyDescent="0.25">
      <c r="O64461" s="7"/>
    </row>
    <row r="64462" spans="15:15" x14ac:dyDescent="0.25">
      <c r="O64462" s="7"/>
    </row>
    <row r="64463" spans="15:15" x14ac:dyDescent="0.25">
      <c r="O64463" s="7"/>
    </row>
    <row r="64464" spans="15:15" x14ac:dyDescent="0.25">
      <c r="O64464" s="7"/>
    </row>
    <row r="64465" spans="15:15" x14ac:dyDescent="0.25">
      <c r="O64465" s="7"/>
    </row>
    <row r="64466" spans="15:15" x14ac:dyDescent="0.25">
      <c r="O64466" s="7"/>
    </row>
    <row r="64467" spans="15:15" x14ac:dyDescent="0.25">
      <c r="O64467" s="7"/>
    </row>
    <row r="64468" spans="15:15" x14ac:dyDescent="0.25">
      <c r="O64468" s="7"/>
    </row>
    <row r="64469" spans="15:15" x14ac:dyDescent="0.25">
      <c r="O64469" s="7"/>
    </row>
    <row r="64470" spans="15:15" x14ac:dyDescent="0.25">
      <c r="O64470" s="7"/>
    </row>
    <row r="64471" spans="15:15" x14ac:dyDescent="0.25">
      <c r="O64471" s="7"/>
    </row>
    <row r="64472" spans="15:15" x14ac:dyDescent="0.25">
      <c r="O64472" s="7"/>
    </row>
    <row r="64473" spans="15:15" x14ac:dyDescent="0.25">
      <c r="O64473" s="7"/>
    </row>
    <row r="64474" spans="15:15" x14ac:dyDescent="0.25">
      <c r="O64474" s="7"/>
    </row>
    <row r="64475" spans="15:15" x14ac:dyDescent="0.25">
      <c r="O64475" s="7"/>
    </row>
    <row r="64476" spans="15:15" x14ac:dyDescent="0.25">
      <c r="O64476" s="7"/>
    </row>
    <row r="64477" spans="15:15" x14ac:dyDescent="0.25">
      <c r="O64477" s="7"/>
    </row>
    <row r="64478" spans="15:15" x14ac:dyDescent="0.25">
      <c r="O64478" s="7"/>
    </row>
    <row r="64479" spans="15:15" x14ac:dyDescent="0.25">
      <c r="O64479" s="7"/>
    </row>
    <row r="64480" spans="15:15" x14ac:dyDescent="0.25">
      <c r="O64480" s="7"/>
    </row>
    <row r="64481" spans="15:15" x14ac:dyDescent="0.25">
      <c r="O64481" s="7"/>
    </row>
    <row r="64482" spans="15:15" x14ac:dyDescent="0.25">
      <c r="O64482" s="7"/>
    </row>
    <row r="64483" spans="15:15" x14ac:dyDescent="0.25">
      <c r="O64483" s="7"/>
    </row>
    <row r="64484" spans="15:15" x14ac:dyDescent="0.25">
      <c r="O64484" s="7"/>
    </row>
    <row r="64485" spans="15:15" x14ac:dyDescent="0.25">
      <c r="O64485" s="7"/>
    </row>
    <row r="64486" spans="15:15" x14ac:dyDescent="0.25">
      <c r="O64486" s="7"/>
    </row>
    <row r="64487" spans="15:15" x14ac:dyDescent="0.25">
      <c r="O64487" s="7"/>
    </row>
    <row r="64488" spans="15:15" x14ac:dyDescent="0.25">
      <c r="O64488" s="7"/>
    </row>
    <row r="64489" spans="15:15" x14ac:dyDescent="0.25">
      <c r="O64489" s="7"/>
    </row>
    <row r="64490" spans="15:15" x14ac:dyDescent="0.25">
      <c r="O64490" s="7"/>
    </row>
    <row r="64491" spans="15:15" x14ac:dyDescent="0.25">
      <c r="O64491" s="7"/>
    </row>
    <row r="64492" spans="15:15" x14ac:dyDescent="0.25">
      <c r="O64492" s="7"/>
    </row>
    <row r="64493" spans="15:15" x14ac:dyDescent="0.25">
      <c r="O64493" s="7"/>
    </row>
    <row r="64494" spans="15:15" x14ac:dyDescent="0.25">
      <c r="O64494" s="7"/>
    </row>
    <row r="64495" spans="15:15" x14ac:dyDescent="0.25">
      <c r="O64495" s="7"/>
    </row>
    <row r="64496" spans="15:15" x14ac:dyDescent="0.25">
      <c r="O64496" s="7"/>
    </row>
    <row r="64497" spans="15:15" x14ac:dyDescent="0.25">
      <c r="O64497" s="7"/>
    </row>
    <row r="64498" spans="15:15" x14ac:dyDescent="0.25">
      <c r="O64498" s="7"/>
    </row>
    <row r="64499" spans="15:15" x14ac:dyDescent="0.25">
      <c r="O64499" s="7"/>
    </row>
    <row r="64500" spans="15:15" x14ac:dyDescent="0.25">
      <c r="O64500" s="7"/>
    </row>
    <row r="64501" spans="15:15" x14ac:dyDescent="0.25">
      <c r="O64501" s="7"/>
    </row>
    <row r="64502" spans="15:15" x14ac:dyDescent="0.25">
      <c r="O64502" s="7"/>
    </row>
    <row r="64503" spans="15:15" x14ac:dyDescent="0.25">
      <c r="O64503" s="7"/>
    </row>
    <row r="64504" spans="15:15" x14ac:dyDescent="0.25">
      <c r="O64504" s="7"/>
    </row>
    <row r="64505" spans="15:15" x14ac:dyDescent="0.25">
      <c r="O64505" s="7"/>
    </row>
    <row r="64506" spans="15:15" x14ac:dyDescent="0.25">
      <c r="O64506" s="7"/>
    </row>
    <row r="64507" spans="15:15" x14ac:dyDescent="0.25">
      <c r="O64507" s="7"/>
    </row>
    <row r="64508" spans="15:15" x14ac:dyDescent="0.25">
      <c r="O64508" s="7"/>
    </row>
    <row r="64509" spans="15:15" x14ac:dyDescent="0.25">
      <c r="O64509" s="7"/>
    </row>
    <row r="64510" spans="15:15" x14ac:dyDescent="0.25">
      <c r="O64510" s="7"/>
    </row>
    <row r="64511" spans="15:15" x14ac:dyDescent="0.25">
      <c r="O64511" s="7"/>
    </row>
    <row r="64512" spans="15:15" x14ac:dyDescent="0.25">
      <c r="O64512" s="7"/>
    </row>
    <row r="64513" spans="15:15" x14ac:dyDescent="0.25">
      <c r="O64513" s="7"/>
    </row>
    <row r="64514" spans="15:15" x14ac:dyDescent="0.25">
      <c r="O64514" s="7"/>
    </row>
    <row r="64515" spans="15:15" x14ac:dyDescent="0.25">
      <c r="O64515" s="7"/>
    </row>
    <row r="64516" spans="15:15" x14ac:dyDescent="0.25">
      <c r="O64516" s="7"/>
    </row>
    <row r="64517" spans="15:15" x14ac:dyDescent="0.25">
      <c r="O64517" s="7"/>
    </row>
    <row r="64518" spans="15:15" x14ac:dyDescent="0.25">
      <c r="O64518" s="7"/>
    </row>
    <row r="64519" spans="15:15" x14ac:dyDescent="0.25">
      <c r="O64519" s="7"/>
    </row>
    <row r="64520" spans="15:15" x14ac:dyDescent="0.25">
      <c r="O64520" s="7"/>
    </row>
    <row r="64521" spans="15:15" x14ac:dyDescent="0.25">
      <c r="O64521" s="7"/>
    </row>
    <row r="64522" spans="15:15" x14ac:dyDescent="0.25">
      <c r="O64522" s="7"/>
    </row>
    <row r="64523" spans="15:15" x14ac:dyDescent="0.25">
      <c r="O64523" s="7"/>
    </row>
    <row r="64524" spans="15:15" x14ac:dyDescent="0.25">
      <c r="O64524" s="7"/>
    </row>
    <row r="64525" spans="15:15" x14ac:dyDescent="0.25">
      <c r="O64525" s="7"/>
    </row>
    <row r="64526" spans="15:15" x14ac:dyDescent="0.25">
      <c r="O64526" s="7"/>
    </row>
    <row r="64527" spans="15:15" x14ac:dyDescent="0.25">
      <c r="O64527" s="7"/>
    </row>
    <row r="64528" spans="15:15" x14ac:dyDescent="0.25">
      <c r="O64528" s="7"/>
    </row>
    <row r="64529" spans="15:15" x14ac:dyDescent="0.25">
      <c r="O64529" s="7"/>
    </row>
    <row r="64530" spans="15:15" x14ac:dyDescent="0.25">
      <c r="O64530" s="7"/>
    </row>
    <row r="64531" spans="15:15" x14ac:dyDescent="0.25">
      <c r="O64531" s="7"/>
    </row>
    <row r="64532" spans="15:15" x14ac:dyDescent="0.25">
      <c r="O64532" s="7"/>
    </row>
    <row r="64533" spans="15:15" x14ac:dyDescent="0.25">
      <c r="O64533" s="7"/>
    </row>
    <row r="64534" spans="15:15" x14ac:dyDescent="0.25">
      <c r="O64534" s="7"/>
    </row>
    <row r="64535" spans="15:15" x14ac:dyDescent="0.25">
      <c r="O64535" s="7"/>
    </row>
    <row r="64536" spans="15:15" x14ac:dyDescent="0.25">
      <c r="O64536" s="7"/>
    </row>
    <row r="64537" spans="15:15" x14ac:dyDescent="0.25">
      <c r="O64537" s="7"/>
    </row>
    <row r="64538" spans="15:15" x14ac:dyDescent="0.25">
      <c r="O64538" s="7"/>
    </row>
    <row r="64539" spans="15:15" x14ac:dyDescent="0.25">
      <c r="O64539" s="7"/>
    </row>
    <row r="64540" spans="15:15" x14ac:dyDescent="0.25">
      <c r="O64540" s="7"/>
    </row>
    <row r="64541" spans="15:15" x14ac:dyDescent="0.25">
      <c r="O64541" s="7"/>
    </row>
    <row r="64542" spans="15:15" x14ac:dyDescent="0.25">
      <c r="O64542" s="7"/>
    </row>
    <row r="64543" spans="15:15" x14ac:dyDescent="0.25">
      <c r="O64543" s="7"/>
    </row>
    <row r="64544" spans="15:15" x14ac:dyDescent="0.25">
      <c r="O64544" s="7"/>
    </row>
    <row r="64545" spans="15:15" x14ac:dyDescent="0.25">
      <c r="O64545" s="7"/>
    </row>
    <row r="64546" spans="15:15" x14ac:dyDescent="0.25">
      <c r="O64546" s="7"/>
    </row>
    <row r="64547" spans="15:15" x14ac:dyDescent="0.25">
      <c r="O64547" s="7"/>
    </row>
    <row r="64548" spans="15:15" x14ac:dyDescent="0.25">
      <c r="O64548" s="7"/>
    </row>
    <row r="64549" spans="15:15" x14ac:dyDescent="0.25">
      <c r="O64549" s="7"/>
    </row>
    <row r="64550" spans="15:15" x14ac:dyDescent="0.25">
      <c r="O64550" s="7"/>
    </row>
    <row r="64551" spans="15:15" x14ac:dyDescent="0.25">
      <c r="O64551" s="7"/>
    </row>
    <row r="64552" spans="15:15" x14ac:dyDescent="0.25">
      <c r="O64552" s="7"/>
    </row>
    <row r="64553" spans="15:15" x14ac:dyDescent="0.25">
      <c r="O64553" s="7"/>
    </row>
    <row r="64554" spans="15:15" x14ac:dyDescent="0.25">
      <c r="O64554" s="7"/>
    </row>
    <row r="64555" spans="15:15" x14ac:dyDescent="0.25">
      <c r="O64555" s="7"/>
    </row>
    <row r="64556" spans="15:15" x14ac:dyDescent="0.25">
      <c r="O64556" s="7"/>
    </row>
    <row r="64557" spans="15:15" x14ac:dyDescent="0.25">
      <c r="O64557" s="7"/>
    </row>
    <row r="64558" spans="15:15" x14ac:dyDescent="0.25">
      <c r="O64558" s="7"/>
    </row>
    <row r="64559" spans="15:15" x14ac:dyDescent="0.25">
      <c r="O64559" s="7"/>
    </row>
    <row r="64560" spans="15:15" x14ac:dyDescent="0.25">
      <c r="O64560" s="7"/>
    </row>
    <row r="64561" spans="15:15" x14ac:dyDescent="0.25">
      <c r="O64561" s="7"/>
    </row>
    <row r="64562" spans="15:15" x14ac:dyDescent="0.25">
      <c r="O64562" s="7"/>
    </row>
    <row r="64563" spans="15:15" x14ac:dyDescent="0.25">
      <c r="O64563" s="7"/>
    </row>
    <row r="64564" spans="15:15" x14ac:dyDescent="0.25">
      <c r="O64564" s="7"/>
    </row>
    <row r="64565" spans="15:15" x14ac:dyDescent="0.25">
      <c r="O64565" s="7"/>
    </row>
    <row r="64566" spans="15:15" x14ac:dyDescent="0.25">
      <c r="O64566" s="7"/>
    </row>
    <row r="64567" spans="15:15" x14ac:dyDescent="0.25">
      <c r="O64567" s="7"/>
    </row>
    <row r="64568" spans="15:15" x14ac:dyDescent="0.25">
      <c r="O64568" s="7"/>
    </row>
    <row r="64569" spans="15:15" x14ac:dyDescent="0.25">
      <c r="O64569" s="7"/>
    </row>
    <row r="64570" spans="15:15" x14ac:dyDescent="0.25">
      <c r="O64570" s="7"/>
    </row>
    <row r="64571" spans="15:15" x14ac:dyDescent="0.25">
      <c r="O64571" s="7"/>
    </row>
    <row r="64572" spans="15:15" x14ac:dyDescent="0.25">
      <c r="O64572" s="7"/>
    </row>
    <row r="64573" spans="15:15" x14ac:dyDescent="0.25">
      <c r="O64573" s="7"/>
    </row>
    <row r="64574" spans="15:15" x14ac:dyDescent="0.25">
      <c r="O64574" s="7"/>
    </row>
    <row r="64575" spans="15:15" x14ac:dyDescent="0.25">
      <c r="O64575" s="7"/>
    </row>
    <row r="64576" spans="15:15" x14ac:dyDescent="0.25">
      <c r="O64576" s="7"/>
    </row>
    <row r="64577" spans="15:15" x14ac:dyDescent="0.25">
      <c r="O64577" s="7"/>
    </row>
    <row r="64578" spans="15:15" x14ac:dyDescent="0.25">
      <c r="O64578" s="7"/>
    </row>
    <row r="64579" spans="15:15" x14ac:dyDescent="0.25">
      <c r="O64579" s="7"/>
    </row>
    <row r="64580" spans="15:15" x14ac:dyDescent="0.25">
      <c r="O64580" s="7"/>
    </row>
    <row r="64581" spans="15:15" x14ac:dyDescent="0.25">
      <c r="O64581" s="7"/>
    </row>
    <row r="64582" spans="15:15" x14ac:dyDescent="0.25">
      <c r="O64582" s="7"/>
    </row>
    <row r="64583" spans="15:15" x14ac:dyDescent="0.25">
      <c r="O64583" s="7"/>
    </row>
    <row r="64584" spans="15:15" x14ac:dyDescent="0.25">
      <c r="O64584" s="7"/>
    </row>
    <row r="64585" spans="15:15" x14ac:dyDescent="0.25">
      <c r="O64585" s="7"/>
    </row>
    <row r="64586" spans="15:15" x14ac:dyDescent="0.25">
      <c r="O64586" s="7"/>
    </row>
    <row r="64587" spans="15:15" x14ac:dyDescent="0.25">
      <c r="O64587" s="7"/>
    </row>
    <row r="64588" spans="15:15" x14ac:dyDescent="0.25">
      <c r="O64588" s="7"/>
    </row>
    <row r="64589" spans="15:15" x14ac:dyDescent="0.25">
      <c r="O64589" s="7"/>
    </row>
    <row r="64590" spans="15:15" x14ac:dyDescent="0.25">
      <c r="O64590" s="7"/>
    </row>
    <row r="64591" spans="15:15" x14ac:dyDescent="0.25">
      <c r="O64591" s="7"/>
    </row>
    <row r="64592" spans="15:15" x14ac:dyDescent="0.25">
      <c r="O64592" s="7"/>
    </row>
    <row r="64593" spans="15:15" x14ac:dyDescent="0.25">
      <c r="O64593" s="7"/>
    </row>
    <row r="64594" spans="15:15" x14ac:dyDescent="0.25">
      <c r="O64594" s="7"/>
    </row>
    <row r="64595" spans="15:15" x14ac:dyDescent="0.25">
      <c r="O64595" s="7"/>
    </row>
    <row r="64596" spans="15:15" x14ac:dyDescent="0.25">
      <c r="O64596" s="7"/>
    </row>
    <row r="64597" spans="15:15" x14ac:dyDescent="0.25">
      <c r="O64597" s="7"/>
    </row>
    <row r="64598" spans="15:15" x14ac:dyDescent="0.25">
      <c r="O64598" s="7"/>
    </row>
    <row r="64599" spans="15:15" x14ac:dyDescent="0.25">
      <c r="O64599" s="7"/>
    </row>
    <row r="64600" spans="15:15" x14ac:dyDescent="0.25">
      <c r="O64600" s="7"/>
    </row>
    <row r="64601" spans="15:15" x14ac:dyDescent="0.25">
      <c r="O64601" s="7"/>
    </row>
    <row r="64602" spans="15:15" x14ac:dyDescent="0.25">
      <c r="O64602" s="7"/>
    </row>
    <row r="64603" spans="15:15" x14ac:dyDescent="0.25">
      <c r="O64603" s="7"/>
    </row>
    <row r="64604" spans="15:15" x14ac:dyDescent="0.25">
      <c r="O64604" s="7"/>
    </row>
    <row r="64605" spans="15:15" x14ac:dyDescent="0.25">
      <c r="O64605" s="7"/>
    </row>
    <row r="64606" spans="15:15" x14ac:dyDescent="0.25">
      <c r="O64606" s="7"/>
    </row>
    <row r="64607" spans="15:15" x14ac:dyDescent="0.25">
      <c r="O64607" s="7"/>
    </row>
    <row r="64608" spans="15:15" x14ac:dyDescent="0.25">
      <c r="O64608" s="7"/>
    </row>
    <row r="64609" spans="15:15" x14ac:dyDescent="0.25">
      <c r="O64609" s="7"/>
    </row>
    <row r="64610" spans="15:15" x14ac:dyDescent="0.25">
      <c r="O64610" s="7"/>
    </row>
    <row r="64611" spans="15:15" x14ac:dyDescent="0.25">
      <c r="O64611" s="7"/>
    </row>
    <row r="64612" spans="15:15" x14ac:dyDescent="0.25">
      <c r="O64612" s="7"/>
    </row>
    <row r="64613" spans="15:15" x14ac:dyDescent="0.25">
      <c r="O64613" s="7"/>
    </row>
    <row r="64614" spans="15:15" x14ac:dyDescent="0.25">
      <c r="O64614" s="7"/>
    </row>
    <row r="64615" spans="15:15" x14ac:dyDescent="0.25">
      <c r="O64615" s="7"/>
    </row>
    <row r="64616" spans="15:15" x14ac:dyDescent="0.25">
      <c r="O64616" s="7"/>
    </row>
    <row r="64617" spans="15:15" x14ac:dyDescent="0.25">
      <c r="O64617" s="7"/>
    </row>
    <row r="64618" spans="15:15" x14ac:dyDescent="0.25">
      <c r="O64618" s="7"/>
    </row>
    <row r="64619" spans="15:15" x14ac:dyDescent="0.25">
      <c r="O64619" s="7"/>
    </row>
    <row r="64620" spans="15:15" x14ac:dyDescent="0.25">
      <c r="O64620" s="7"/>
    </row>
    <row r="64621" spans="15:15" x14ac:dyDescent="0.25">
      <c r="O64621" s="7"/>
    </row>
    <row r="64622" spans="15:15" x14ac:dyDescent="0.25">
      <c r="O64622" s="7"/>
    </row>
    <row r="64623" spans="15:15" x14ac:dyDescent="0.25">
      <c r="O64623" s="7"/>
    </row>
    <row r="64624" spans="15:15" x14ac:dyDescent="0.25">
      <c r="O64624" s="7"/>
    </row>
    <row r="64625" spans="15:15" x14ac:dyDescent="0.25">
      <c r="O64625" s="7"/>
    </row>
    <row r="64626" spans="15:15" x14ac:dyDescent="0.25">
      <c r="O64626" s="7"/>
    </row>
    <row r="64627" spans="15:15" x14ac:dyDescent="0.25">
      <c r="O64627" s="7"/>
    </row>
    <row r="64628" spans="15:15" x14ac:dyDescent="0.25">
      <c r="O64628" s="7"/>
    </row>
    <row r="64629" spans="15:15" x14ac:dyDescent="0.25">
      <c r="O64629" s="7"/>
    </row>
    <row r="64630" spans="15:15" x14ac:dyDescent="0.25">
      <c r="O64630" s="7"/>
    </row>
    <row r="64631" spans="15:15" x14ac:dyDescent="0.25">
      <c r="O64631" s="7"/>
    </row>
    <row r="64632" spans="15:15" x14ac:dyDescent="0.25">
      <c r="O64632" s="7"/>
    </row>
    <row r="64633" spans="15:15" x14ac:dyDescent="0.25">
      <c r="O64633" s="7"/>
    </row>
    <row r="64634" spans="15:15" x14ac:dyDescent="0.25">
      <c r="O64634" s="7"/>
    </row>
    <row r="64635" spans="15:15" x14ac:dyDescent="0.25">
      <c r="O64635" s="7"/>
    </row>
    <row r="64636" spans="15:15" x14ac:dyDescent="0.25">
      <c r="O64636" s="7"/>
    </row>
    <row r="64637" spans="15:15" x14ac:dyDescent="0.25">
      <c r="O64637" s="7"/>
    </row>
    <row r="64638" spans="15:15" x14ac:dyDescent="0.25">
      <c r="O64638" s="7"/>
    </row>
    <row r="64639" spans="15:15" x14ac:dyDescent="0.25">
      <c r="O64639" s="7"/>
    </row>
    <row r="64640" spans="15:15" x14ac:dyDescent="0.25">
      <c r="O64640" s="7"/>
    </row>
    <row r="64641" spans="15:15" x14ac:dyDescent="0.25">
      <c r="O64641" s="7"/>
    </row>
    <row r="64642" spans="15:15" x14ac:dyDescent="0.25">
      <c r="O64642" s="7"/>
    </row>
    <row r="64643" spans="15:15" x14ac:dyDescent="0.25">
      <c r="O64643" s="7"/>
    </row>
    <row r="64644" spans="15:15" x14ac:dyDescent="0.25">
      <c r="O64644" s="7"/>
    </row>
    <row r="64645" spans="15:15" x14ac:dyDescent="0.25">
      <c r="O64645" s="7"/>
    </row>
    <row r="64646" spans="15:15" x14ac:dyDescent="0.25">
      <c r="O64646" s="7"/>
    </row>
    <row r="64647" spans="15:15" x14ac:dyDescent="0.25">
      <c r="O64647" s="7"/>
    </row>
    <row r="64648" spans="15:15" x14ac:dyDescent="0.25">
      <c r="O64648" s="7"/>
    </row>
    <row r="64649" spans="15:15" x14ac:dyDescent="0.25">
      <c r="O64649" s="7"/>
    </row>
    <row r="64650" spans="15:15" x14ac:dyDescent="0.25">
      <c r="O64650" s="7"/>
    </row>
    <row r="64651" spans="15:15" x14ac:dyDescent="0.25">
      <c r="O64651" s="7"/>
    </row>
    <row r="64652" spans="15:15" x14ac:dyDescent="0.25">
      <c r="O64652" s="7"/>
    </row>
    <row r="64653" spans="15:15" x14ac:dyDescent="0.25">
      <c r="O64653" s="7"/>
    </row>
    <row r="64654" spans="15:15" x14ac:dyDescent="0.25">
      <c r="O64654" s="7"/>
    </row>
    <row r="64655" spans="15:15" x14ac:dyDescent="0.25">
      <c r="O64655" s="7"/>
    </row>
    <row r="64656" spans="15:15" x14ac:dyDescent="0.25">
      <c r="O64656" s="7"/>
    </row>
    <row r="64657" spans="15:15" x14ac:dyDescent="0.25">
      <c r="O64657" s="7"/>
    </row>
    <row r="64682" spans="15:15" x14ac:dyDescent="0.25">
      <c r="O64682" s="7"/>
    </row>
    <row r="64683" spans="15:15" x14ac:dyDescent="0.25">
      <c r="O64683" s="7"/>
    </row>
    <row r="64684" spans="15:15" x14ac:dyDescent="0.25">
      <c r="O64684" s="7"/>
    </row>
    <row r="64685" spans="15:15" x14ac:dyDescent="0.25">
      <c r="O64685" s="7"/>
    </row>
    <row r="64686" spans="15:15" x14ac:dyDescent="0.25">
      <c r="O64686" s="7"/>
    </row>
    <row r="64687" spans="15:15" x14ac:dyDescent="0.25">
      <c r="O64687" s="7"/>
    </row>
    <row r="64688" spans="15:15" x14ac:dyDescent="0.25">
      <c r="O64688" s="7"/>
    </row>
    <row r="64689" spans="15:15" x14ac:dyDescent="0.25">
      <c r="O64689" s="7"/>
    </row>
    <row r="64690" spans="15:15" x14ac:dyDescent="0.25">
      <c r="O64690" s="7"/>
    </row>
    <row r="64691" spans="15:15" x14ac:dyDescent="0.25">
      <c r="O64691" s="7"/>
    </row>
    <row r="64692" spans="15:15" x14ac:dyDescent="0.25">
      <c r="O64692" s="7"/>
    </row>
    <row r="64693" spans="15:15" x14ac:dyDescent="0.25">
      <c r="O64693" s="7"/>
    </row>
    <row r="64694" spans="15:15" x14ac:dyDescent="0.25">
      <c r="O64694" s="7"/>
    </row>
    <row r="64695" spans="15:15" x14ac:dyDescent="0.25">
      <c r="O64695" s="7"/>
    </row>
    <row r="64696" spans="15:15" x14ac:dyDescent="0.25">
      <c r="O64696" s="7"/>
    </row>
    <row r="64697" spans="15:15" x14ac:dyDescent="0.25">
      <c r="O64697" s="7"/>
    </row>
    <row r="64698" spans="15:15" x14ac:dyDescent="0.25">
      <c r="O64698" s="7"/>
    </row>
    <row r="64699" spans="15:15" x14ac:dyDescent="0.25">
      <c r="O64699" s="7"/>
    </row>
    <row r="64700" spans="15:15" x14ac:dyDescent="0.25">
      <c r="O64700" s="7"/>
    </row>
    <row r="64701" spans="15:15" x14ac:dyDescent="0.25">
      <c r="O64701" s="7"/>
    </row>
    <row r="64702" spans="15:15" x14ac:dyDescent="0.25">
      <c r="O64702" s="7"/>
    </row>
    <row r="64703" spans="15:15" x14ac:dyDescent="0.25">
      <c r="O64703" s="7"/>
    </row>
    <row r="64704" spans="15:15" x14ac:dyDescent="0.25">
      <c r="O64704" s="7"/>
    </row>
    <row r="64705" spans="15:15" x14ac:dyDescent="0.25">
      <c r="O64705" s="7"/>
    </row>
    <row r="64706" spans="15:15" x14ac:dyDescent="0.25">
      <c r="O64706" s="7"/>
    </row>
    <row r="64707" spans="15:15" x14ac:dyDescent="0.25">
      <c r="O64707" s="7"/>
    </row>
    <row r="64708" spans="15:15" x14ac:dyDescent="0.25">
      <c r="O64708" s="7"/>
    </row>
    <row r="64709" spans="15:15" x14ac:dyDescent="0.25">
      <c r="O64709" s="7"/>
    </row>
    <row r="64710" spans="15:15" x14ac:dyDescent="0.25">
      <c r="O64710" s="7"/>
    </row>
    <row r="64711" spans="15:15" x14ac:dyDescent="0.25">
      <c r="O64711" s="7"/>
    </row>
    <row r="64712" spans="15:15" x14ac:dyDescent="0.25">
      <c r="O64712" s="7"/>
    </row>
    <row r="64713" spans="15:15" x14ac:dyDescent="0.25">
      <c r="O64713" s="7"/>
    </row>
    <row r="64714" spans="15:15" x14ac:dyDescent="0.25">
      <c r="O64714" s="7"/>
    </row>
    <row r="64715" spans="15:15" x14ac:dyDescent="0.25">
      <c r="O64715" s="7"/>
    </row>
    <row r="64716" spans="15:15" x14ac:dyDescent="0.25">
      <c r="O64716" s="7"/>
    </row>
    <row r="64717" spans="15:15" x14ac:dyDescent="0.25">
      <c r="O64717" s="7"/>
    </row>
    <row r="64718" spans="15:15" x14ac:dyDescent="0.25">
      <c r="O64718" s="7"/>
    </row>
    <row r="64719" spans="15:15" x14ac:dyDescent="0.25">
      <c r="O64719" s="7"/>
    </row>
    <row r="64720" spans="15:15" x14ac:dyDescent="0.25">
      <c r="O64720" s="7"/>
    </row>
    <row r="64721" spans="15:15" x14ac:dyDescent="0.25">
      <c r="O64721" s="7"/>
    </row>
    <row r="64722" spans="15:15" x14ac:dyDescent="0.25">
      <c r="O64722" s="7"/>
    </row>
    <row r="64723" spans="15:15" x14ac:dyDescent="0.25">
      <c r="O64723" s="7"/>
    </row>
    <row r="64724" spans="15:15" x14ac:dyDescent="0.25">
      <c r="O64724" s="7"/>
    </row>
    <row r="64725" spans="15:15" x14ac:dyDescent="0.25">
      <c r="O64725" s="7"/>
    </row>
    <row r="64726" spans="15:15" x14ac:dyDescent="0.25">
      <c r="O64726" s="7"/>
    </row>
    <row r="64727" spans="15:15" x14ac:dyDescent="0.25">
      <c r="O64727" s="7"/>
    </row>
    <row r="64728" spans="15:15" x14ac:dyDescent="0.25">
      <c r="O64728" s="7"/>
    </row>
    <row r="64729" spans="15:15" x14ac:dyDescent="0.25">
      <c r="O64729" s="7"/>
    </row>
    <row r="64730" spans="15:15" x14ac:dyDescent="0.25">
      <c r="O64730" s="7"/>
    </row>
    <row r="64731" spans="15:15" x14ac:dyDescent="0.25">
      <c r="O64731" s="7"/>
    </row>
    <row r="64732" spans="15:15" x14ac:dyDescent="0.25">
      <c r="O64732" s="7"/>
    </row>
    <row r="64733" spans="15:15" x14ac:dyDescent="0.25">
      <c r="O64733" s="7"/>
    </row>
    <row r="64734" spans="15:15" x14ac:dyDescent="0.25">
      <c r="O64734" s="7"/>
    </row>
    <row r="64735" spans="15:15" x14ac:dyDescent="0.25">
      <c r="O64735" s="7"/>
    </row>
    <row r="64736" spans="15:15" x14ac:dyDescent="0.25">
      <c r="O64736" s="7"/>
    </row>
    <row r="64737" spans="15:15" x14ac:dyDescent="0.25">
      <c r="O64737" s="7"/>
    </row>
    <row r="64738" spans="15:15" x14ac:dyDescent="0.25">
      <c r="O64738" s="7"/>
    </row>
    <row r="64739" spans="15:15" x14ac:dyDescent="0.25">
      <c r="O64739" s="7"/>
    </row>
    <row r="64740" spans="15:15" x14ac:dyDescent="0.25">
      <c r="O64740" s="7"/>
    </row>
    <row r="64741" spans="15:15" x14ac:dyDescent="0.25">
      <c r="O64741" s="7"/>
    </row>
    <row r="64742" spans="15:15" x14ac:dyDescent="0.25">
      <c r="O64742" s="7"/>
    </row>
    <row r="64743" spans="15:15" x14ac:dyDescent="0.25">
      <c r="O64743" s="7"/>
    </row>
    <row r="64744" spans="15:15" x14ac:dyDescent="0.25">
      <c r="O64744" s="7"/>
    </row>
    <row r="64745" spans="15:15" x14ac:dyDescent="0.25">
      <c r="O64745" s="7"/>
    </row>
    <row r="64746" spans="15:15" x14ac:dyDescent="0.25">
      <c r="O64746" s="7"/>
    </row>
    <row r="64747" spans="15:15" x14ac:dyDescent="0.25">
      <c r="O64747" s="7"/>
    </row>
    <row r="64748" spans="15:15" x14ac:dyDescent="0.25">
      <c r="O64748" s="7"/>
    </row>
    <row r="64749" spans="15:15" x14ac:dyDescent="0.25">
      <c r="O64749" s="7"/>
    </row>
    <row r="64750" spans="15:15" x14ac:dyDescent="0.25">
      <c r="O64750" s="7"/>
    </row>
    <row r="64751" spans="15:15" x14ac:dyDescent="0.25">
      <c r="O64751" s="7"/>
    </row>
    <row r="64752" spans="15:15" x14ac:dyDescent="0.25">
      <c r="O64752" s="7"/>
    </row>
    <row r="64753" spans="15:15" x14ac:dyDescent="0.25">
      <c r="O64753" s="7"/>
    </row>
    <row r="64754" spans="15:15" x14ac:dyDescent="0.25">
      <c r="O64754" s="7"/>
    </row>
    <row r="64755" spans="15:15" x14ac:dyDescent="0.25">
      <c r="O64755" s="7"/>
    </row>
    <row r="64756" spans="15:15" x14ac:dyDescent="0.25">
      <c r="O64756" s="7"/>
    </row>
    <row r="64757" spans="15:15" x14ac:dyDescent="0.25">
      <c r="O64757" s="7"/>
    </row>
    <row r="64758" spans="15:15" x14ac:dyDescent="0.25">
      <c r="O64758" s="7"/>
    </row>
    <row r="64759" spans="15:15" x14ac:dyDescent="0.25">
      <c r="O64759" s="7"/>
    </row>
    <row r="64760" spans="15:15" x14ac:dyDescent="0.25">
      <c r="O64760" s="7"/>
    </row>
    <row r="64761" spans="15:15" x14ac:dyDescent="0.25">
      <c r="O64761" s="7"/>
    </row>
    <row r="64762" spans="15:15" x14ac:dyDescent="0.25">
      <c r="O64762" s="7"/>
    </row>
    <row r="64763" spans="15:15" x14ac:dyDescent="0.25">
      <c r="O64763" s="7"/>
    </row>
    <row r="64764" spans="15:15" x14ac:dyDescent="0.25">
      <c r="O64764" s="7"/>
    </row>
    <row r="64765" spans="15:15" x14ac:dyDescent="0.25">
      <c r="O64765" s="7"/>
    </row>
    <row r="64766" spans="15:15" x14ac:dyDescent="0.25">
      <c r="O64766" s="7"/>
    </row>
    <row r="64767" spans="15:15" x14ac:dyDescent="0.25">
      <c r="O64767" s="7"/>
    </row>
    <row r="64768" spans="15:15" x14ac:dyDescent="0.25">
      <c r="O64768" s="7"/>
    </row>
    <row r="64769" spans="15:15" x14ac:dyDescent="0.25">
      <c r="O64769" s="7"/>
    </row>
    <row r="64770" spans="15:15" x14ac:dyDescent="0.25">
      <c r="O64770" s="7"/>
    </row>
    <row r="64771" spans="15:15" x14ac:dyDescent="0.25">
      <c r="O64771" s="7"/>
    </row>
    <row r="64772" spans="15:15" x14ac:dyDescent="0.25">
      <c r="O64772" s="7"/>
    </row>
    <row r="64773" spans="15:15" x14ac:dyDescent="0.25">
      <c r="O64773" s="7"/>
    </row>
    <row r="64774" spans="15:15" x14ac:dyDescent="0.25">
      <c r="O64774" s="7"/>
    </row>
    <row r="64775" spans="15:15" x14ac:dyDescent="0.25">
      <c r="O64775" s="7"/>
    </row>
    <row r="64776" spans="15:15" x14ac:dyDescent="0.25">
      <c r="O64776" s="7"/>
    </row>
    <row r="64777" spans="15:15" x14ac:dyDescent="0.25">
      <c r="O64777" s="7"/>
    </row>
    <row r="64778" spans="15:15" x14ac:dyDescent="0.25">
      <c r="O64778" s="7"/>
    </row>
    <row r="64779" spans="15:15" x14ac:dyDescent="0.25">
      <c r="O64779" s="7"/>
    </row>
    <row r="64780" spans="15:15" x14ac:dyDescent="0.25">
      <c r="O64780" s="7"/>
    </row>
    <row r="64781" spans="15:15" x14ac:dyDescent="0.25">
      <c r="O64781" s="7"/>
    </row>
    <row r="64782" spans="15:15" x14ac:dyDescent="0.25">
      <c r="O64782" s="7"/>
    </row>
    <row r="64783" spans="15:15" x14ac:dyDescent="0.25">
      <c r="O64783" s="7"/>
    </row>
    <row r="64784" spans="15:15" x14ac:dyDescent="0.25">
      <c r="O64784" s="7"/>
    </row>
    <row r="64785" spans="15:15" x14ac:dyDescent="0.25">
      <c r="O64785" s="7"/>
    </row>
    <row r="64786" spans="15:15" x14ac:dyDescent="0.25">
      <c r="O64786" s="7"/>
    </row>
    <row r="64787" spans="15:15" x14ac:dyDescent="0.25">
      <c r="O64787" s="7"/>
    </row>
    <row r="64788" spans="15:15" x14ac:dyDescent="0.25">
      <c r="O64788" s="7"/>
    </row>
    <row r="64789" spans="15:15" x14ac:dyDescent="0.25">
      <c r="O64789" s="7"/>
    </row>
    <row r="64790" spans="15:15" x14ac:dyDescent="0.25">
      <c r="O64790" s="7"/>
    </row>
    <row r="64791" spans="15:15" x14ac:dyDescent="0.25">
      <c r="O64791" s="7"/>
    </row>
    <row r="64792" spans="15:15" x14ac:dyDescent="0.25">
      <c r="O64792" s="7"/>
    </row>
    <row r="64793" spans="15:15" x14ac:dyDescent="0.25">
      <c r="O64793" s="7"/>
    </row>
    <row r="64794" spans="15:15" x14ac:dyDescent="0.25">
      <c r="O64794" s="7"/>
    </row>
    <row r="64795" spans="15:15" x14ac:dyDescent="0.25">
      <c r="O64795" s="7"/>
    </row>
    <row r="64796" spans="15:15" x14ac:dyDescent="0.25">
      <c r="O64796" s="7"/>
    </row>
    <row r="64797" spans="15:15" x14ac:dyDescent="0.25">
      <c r="O64797" s="7"/>
    </row>
    <row r="64798" spans="15:15" x14ac:dyDescent="0.25">
      <c r="O64798" s="7"/>
    </row>
    <row r="64799" spans="15:15" x14ac:dyDescent="0.25">
      <c r="O64799" s="7"/>
    </row>
    <row r="64800" spans="15:15" x14ac:dyDescent="0.25">
      <c r="O64800" s="7"/>
    </row>
    <row r="64801" spans="15:15" x14ac:dyDescent="0.25">
      <c r="O64801" s="7"/>
    </row>
    <row r="64802" spans="15:15" x14ac:dyDescent="0.25">
      <c r="O64802" s="7"/>
    </row>
    <row r="64803" spans="15:15" x14ac:dyDescent="0.25">
      <c r="O64803" s="7"/>
    </row>
    <row r="64804" spans="15:15" x14ac:dyDescent="0.25">
      <c r="O64804" s="7"/>
    </row>
    <row r="64805" spans="15:15" x14ac:dyDescent="0.25">
      <c r="O64805" s="7"/>
    </row>
    <row r="64806" spans="15:15" x14ac:dyDescent="0.25">
      <c r="O64806" s="7"/>
    </row>
    <row r="64807" spans="15:15" x14ac:dyDescent="0.25">
      <c r="O64807" s="7"/>
    </row>
    <row r="64808" spans="15:15" x14ac:dyDescent="0.25">
      <c r="O64808" s="7"/>
    </row>
    <row r="64809" spans="15:15" x14ac:dyDescent="0.25">
      <c r="O64809" s="7"/>
    </row>
    <row r="64810" spans="15:15" x14ac:dyDescent="0.25">
      <c r="O64810" s="7"/>
    </row>
    <row r="64811" spans="15:15" x14ac:dyDescent="0.25">
      <c r="O64811" s="7"/>
    </row>
    <row r="64812" spans="15:15" x14ac:dyDescent="0.25">
      <c r="O64812" s="7"/>
    </row>
    <row r="64813" spans="15:15" x14ac:dyDescent="0.25">
      <c r="O64813" s="7"/>
    </row>
    <row r="64814" spans="15:15" x14ac:dyDescent="0.25">
      <c r="O64814" s="7"/>
    </row>
    <row r="64815" spans="15:15" x14ac:dyDescent="0.25">
      <c r="O64815" s="7"/>
    </row>
    <row r="64816" spans="15:15" x14ac:dyDescent="0.25">
      <c r="O64816" s="7"/>
    </row>
    <row r="64817" spans="15:15" x14ac:dyDescent="0.25">
      <c r="O64817" s="7"/>
    </row>
    <row r="64818" spans="15:15" x14ac:dyDescent="0.25">
      <c r="O64818" s="7"/>
    </row>
    <row r="64819" spans="15:15" x14ac:dyDescent="0.25">
      <c r="O64819" s="7"/>
    </row>
    <row r="64820" spans="15:15" x14ac:dyDescent="0.25">
      <c r="O64820" s="7"/>
    </row>
    <row r="64821" spans="15:15" x14ac:dyDescent="0.25">
      <c r="O64821" s="7"/>
    </row>
    <row r="64822" spans="15:15" x14ac:dyDescent="0.25">
      <c r="O64822" s="7"/>
    </row>
    <row r="64823" spans="15:15" x14ac:dyDescent="0.25">
      <c r="O64823" s="7"/>
    </row>
    <row r="64824" spans="15:15" x14ac:dyDescent="0.25">
      <c r="O64824" s="7"/>
    </row>
    <row r="64825" spans="15:15" x14ac:dyDescent="0.25">
      <c r="O64825" s="7"/>
    </row>
    <row r="64826" spans="15:15" x14ac:dyDescent="0.25">
      <c r="O64826" s="7"/>
    </row>
    <row r="64827" spans="15:15" x14ac:dyDescent="0.25">
      <c r="O64827" s="7"/>
    </row>
    <row r="64828" spans="15:15" x14ac:dyDescent="0.25">
      <c r="O64828" s="7"/>
    </row>
    <row r="64829" spans="15:15" x14ac:dyDescent="0.25">
      <c r="O64829" s="7"/>
    </row>
    <row r="64830" spans="15:15" x14ac:dyDescent="0.25">
      <c r="O64830" s="7"/>
    </row>
    <row r="64831" spans="15:15" x14ac:dyDescent="0.25">
      <c r="O64831" s="7"/>
    </row>
    <row r="64832" spans="15:15" x14ac:dyDescent="0.25">
      <c r="O64832" s="7"/>
    </row>
    <row r="64833" spans="15:15" x14ac:dyDescent="0.25">
      <c r="O64833" s="7"/>
    </row>
    <row r="64834" spans="15:15" x14ac:dyDescent="0.25">
      <c r="O64834" s="7"/>
    </row>
    <row r="64835" spans="15:15" x14ac:dyDescent="0.25">
      <c r="O64835" s="7"/>
    </row>
    <row r="64836" spans="15:15" x14ac:dyDescent="0.25">
      <c r="O64836" s="7"/>
    </row>
    <row r="64837" spans="15:15" x14ac:dyDescent="0.25">
      <c r="O64837" s="7"/>
    </row>
    <row r="64838" spans="15:15" x14ac:dyDescent="0.25">
      <c r="O64838" s="7"/>
    </row>
    <row r="64839" spans="15:15" x14ac:dyDescent="0.25">
      <c r="O64839" s="7"/>
    </row>
    <row r="64840" spans="15:15" x14ac:dyDescent="0.25">
      <c r="O64840" s="7"/>
    </row>
    <row r="64841" spans="15:15" x14ac:dyDescent="0.25">
      <c r="O64841" s="7"/>
    </row>
    <row r="64842" spans="15:15" x14ac:dyDescent="0.25">
      <c r="O64842" s="7"/>
    </row>
    <row r="64843" spans="15:15" x14ac:dyDescent="0.25">
      <c r="O64843" s="7"/>
    </row>
    <row r="64844" spans="15:15" x14ac:dyDescent="0.25">
      <c r="O64844" s="7"/>
    </row>
    <row r="64845" spans="15:15" x14ac:dyDescent="0.25">
      <c r="O64845" s="7"/>
    </row>
    <row r="64846" spans="15:15" x14ac:dyDescent="0.25">
      <c r="O64846" s="7"/>
    </row>
    <row r="64847" spans="15:15" x14ac:dyDescent="0.25">
      <c r="O64847" s="7"/>
    </row>
    <row r="64848" spans="15:15" x14ac:dyDescent="0.25">
      <c r="O64848" s="7"/>
    </row>
    <row r="64849" spans="15:15" x14ac:dyDescent="0.25">
      <c r="O64849" s="7"/>
    </row>
    <row r="64850" spans="15:15" x14ac:dyDescent="0.25">
      <c r="O64850" s="7"/>
    </row>
    <row r="64851" spans="15:15" x14ac:dyDescent="0.25">
      <c r="O64851" s="7"/>
    </row>
    <row r="64852" spans="15:15" x14ac:dyDescent="0.25">
      <c r="O64852" s="7"/>
    </row>
    <row r="64853" spans="15:15" x14ac:dyDescent="0.25">
      <c r="O64853" s="7"/>
    </row>
    <row r="64854" spans="15:15" x14ac:dyDescent="0.25">
      <c r="O64854" s="7"/>
    </row>
    <row r="64855" spans="15:15" x14ac:dyDescent="0.25">
      <c r="O64855" s="7"/>
    </row>
    <row r="64856" spans="15:15" x14ac:dyDescent="0.25">
      <c r="O64856" s="7"/>
    </row>
    <row r="64857" spans="15:15" x14ac:dyDescent="0.25">
      <c r="O64857" s="7"/>
    </row>
    <row r="64858" spans="15:15" x14ac:dyDescent="0.25">
      <c r="O64858" s="7"/>
    </row>
    <row r="64859" spans="15:15" x14ac:dyDescent="0.25">
      <c r="O64859" s="7"/>
    </row>
    <row r="64860" spans="15:15" x14ac:dyDescent="0.25">
      <c r="O64860" s="7"/>
    </row>
    <row r="64861" spans="15:15" x14ac:dyDescent="0.25">
      <c r="O64861" s="7"/>
    </row>
    <row r="64862" spans="15:15" x14ac:dyDescent="0.25">
      <c r="O64862" s="7"/>
    </row>
    <row r="64863" spans="15:15" x14ac:dyDescent="0.25">
      <c r="O64863" s="7"/>
    </row>
    <row r="64864" spans="15:15" x14ac:dyDescent="0.25">
      <c r="O64864" s="7"/>
    </row>
    <row r="64865" spans="15:15" x14ac:dyDescent="0.25">
      <c r="O64865" s="7"/>
    </row>
    <row r="64866" spans="15:15" x14ac:dyDescent="0.25">
      <c r="O64866" s="7"/>
    </row>
    <row r="64867" spans="15:15" x14ac:dyDescent="0.25">
      <c r="O64867" s="7"/>
    </row>
    <row r="64868" spans="15:15" x14ac:dyDescent="0.25">
      <c r="O64868" s="7"/>
    </row>
    <row r="64869" spans="15:15" x14ac:dyDescent="0.25">
      <c r="O64869" s="7"/>
    </row>
    <row r="64870" spans="15:15" x14ac:dyDescent="0.25">
      <c r="O64870" s="7"/>
    </row>
    <row r="64871" spans="15:15" x14ac:dyDescent="0.25">
      <c r="O64871" s="7"/>
    </row>
    <row r="64872" spans="15:15" x14ac:dyDescent="0.25">
      <c r="O64872" s="7"/>
    </row>
    <row r="64873" spans="15:15" x14ac:dyDescent="0.25">
      <c r="O64873" s="7"/>
    </row>
    <row r="64874" spans="15:15" x14ac:dyDescent="0.25">
      <c r="O64874" s="7"/>
    </row>
    <row r="64875" spans="15:15" x14ac:dyDescent="0.25">
      <c r="O64875" s="7"/>
    </row>
    <row r="64876" spans="15:15" x14ac:dyDescent="0.25">
      <c r="O64876" s="7"/>
    </row>
    <row r="64877" spans="15:15" x14ac:dyDescent="0.25">
      <c r="O64877" s="7"/>
    </row>
    <row r="64878" spans="15:15" x14ac:dyDescent="0.25">
      <c r="O64878" s="7"/>
    </row>
    <row r="64879" spans="15:15" x14ac:dyDescent="0.25">
      <c r="O64879" s="7"/>
    </row>
    <row r="64880" spans="15:15" x14ac:dyDescent="0.25">
      <c r="O64880" s="7"/>
    </row>
    <row r="64881" spans="15:15" x14ac:dyDescent="0.25">
      <c r="O64881" s="7"/>
    </row>
    <row r="64882" spans="15:15" x14ac:dyDescent="0.25">
      <c r="O64882" s="7"/>
    </row>
    <row r="64883" spans="15:15" x14ac:dyDescent="0.25">
      <c r="O64883" s="7"/>
    </row>
    <row r="64884" spans="15:15" x14ac:dyDescent="0.25">
      <c r="O64884" s="7"/>
    </row>
    <row r="64885" spans="15:15" x14ac:dyDescent="0.25">
      <c r="O64885" s="7"/>
    </row>
    <row r="64886" spans="15:15" x14ac:dyDescent="0.25">
      <c r="O64886" s="7"/>
    </row>
    <row r="64887" spans="15:15" x14ac:dyDescent="0.25">
      <c r="O64887" s="7"/>
    </row>
    <row r="64888" spans="15:15" x14ac:dyDescent="0.25">
      <c r="O64888" s="7"/>
    </row>
    <row r="64889" spans="15:15" x14ac:dyDescent="0.25">
      <c r="O64889" s="7"/>
    </row>
    <row r="64890" spans="15:15" x14ac:dyDescent="0.25">
      <c r="O64890" s="7"/>
    </row>
    <row r="64891" spans="15:15" x14ac:dyDescent="0.25">
      <c r="O64891" s="7"/>
    </row>
    <row r="64892" spans="15:15" x14ac:dyDescent="0.25">
      <c r="O64892" s="7"/>
    </row>
    <row r="64893" spans="15:15" x14ac:dyDescent="0.25">
      <c r="O64893" s="7"/>
    </row>
    <row r="64894" spans="15:15" x14ac:dyDescent="0.25">
      <c r="O64894" s="7"/>
    </row>
    <row r="64895" spans="15:15" x14ac:dyDescent="0.25">
      <c r="O64895" s="7"/>
    </row>
    <row r="64896" spans="15:15" x14ac:dyDescent="0.25">
      <c r="O64896" s="7"/>
    </row>
    <row r="64897" spans="15:15" x14ac:dyDescent="0.25">
      <c r="O64897" s="7"/>
    </row>
    <row r="64898" spans="15:15" x14ac:dyDescent="0.25">
      <c r="O64898" s="7"/>
    </row>
    <row r="64899" spans="15:15" x14ac:dyDescent="0.25">
      <c r="O64899" s="7"/>
    </row>
    <row r="64900" spans="15:15" x14ac:dyDescent="0.25">
      <c r="O64900" s="7"/>
    </row>
    <row r="64901" spans="15:15" x14ac:dyDescent="0.25">
      <c r="O64901" s="7"/>
    </row>
    <row r="64902" spans="15:15" x14ac:dyDescent="0.25">
      <c r="O64902" s="7"/>
    </row>
    <row r="64903" spans="15:15" x14ac:dyDescent="0.25">
      <c r="O64903" s="7"/>
    </row>
    <row r="64904" spans="15:15" x14ac:dyDescent="0.25">
      <c r="O64904" s="7"/>
    </row>
    <row r="64905" spans="15:15" x14ac:dyDescent="0.25">
      <c r="O64905" s="7"/>
    </row>
    <row r="64906" spans="15:15" x14ac:dyDescent="0.25">
      <c r="O64906" s="7"/>
    </row>
    <row r="64907" spans="15:15" x14ac:dyDescent="0.25">
      <c r="O64907" s="7"/>
    </row>
    <row r="64908" spans="15:15" x14ac:dyDescent="0.25">
      <c r="O64908" s="7"/>
    </row>
    <row r="64909" spans="15:15" x14ac:dyDescent="0.25">
      <c r="O64909" s="7"/>
    </row>
    <row r="64910" spans="15:15" x14ac:dyDescent="0.25">
      <c r="O64910" s="7"/>
    </row>
    <row r="64911" spans="15:15" x14ac:dyDescent="0.25">
      <c r="O64911" s="7"/>
    </row>
    <row r="64912" spans="15:15" x14ac:dyDescent="0.25">
      <c r="O64912" s="7"/>
    </row>
    <row r="64913" spans="15:15" x14ac:dyDescent="0.25">
      <c r="O64913" s="7"/>
    </row>
    <row r="64914" spans="15:15" x14ac:dyDescent="0.25">
      <c r="O64914" s="7"/>
    </row>
    <row r="64915" spans="15:15" x14ac:dyDescent="0.25">
      <c r="O64915" s="7"/>
    </row>
    <row r="64916" spans="15:15" x14ac:dyDescent="0.25">
      <c r="O64916" s="7"/>
    </row>
    <row r="64917" spans="15:15" x14ac:dyDescent="0.25">
      <c r="O64917" s="7"/>
    </row>
    <row r="64918" spans="15:15" x14ac:dyDescent="0.25">
      <c r="O64918" s="7"/>
    </row>
    <row r="64919" spans="15:15" x14ac:dyDescent="0.25">
      <c r="O64919" s="7"/>
    </row>
    <row r="64920" spans="15:15" x14ac:dyDescent="0.25">
      <c r="O64920" s="7"/>
    </row>
    <row r="64921" spans="15:15" x14ac:dyDescent="0.25">
      <c r="O64921" s="7"/>
    </row>
    <row r="64946" spans="15:15" x14ac:dyDescent="0.25">
      <c r="O64946" s="7"/>
    </row>
    <row r="64947" spans="15:15" x14ac:dyDescent="0.25">
      <c r="O64947" s="7"/>
    </row>
    <row r="64948" spans="15:15" x14ac:dyDescent="0.25">
      <c r="O64948" s="7"/>
    </row>
    <row r="64949" spans="15:15" x14ac:dyDescent="0.25">
      <c r="O64949" s="7"/>
    </row>
    <row r="64950" spans="15:15" x14ac:dyDescent="0.25">
      <c r="O64950" s="7"/>
    </row>
    <row r="64951" spans="15:15" x14ac:dyDescent="0.25">
      <c r="O64951" s="7"/>
    </row>
    <row r="64952" spans="15:15" x14ac:dyDescent="0.25">
      <c r="O64952" s="7"/>
    </row>
    <row r="64953" spans="15:15" x14ac:dyDescent="0.25">
      <c r="O64953" s="7"/>
    </row>
    <row r="64954" spans="15:15" x14ac:dyDescent="0.25">
      <c r="O64954" s="7"/>
    </row>
    <row r="64955" spans="15:15" x14ac:dyDescent="0.25">
      <c r="O64955" s="7"/>
    </row>
    <row r="64956" spans="15:15" x14ac:dyDescent="0.25">
      <c r="O64956" s="7"/>
    </row>
    <row r="64957" spans="15:15" x14ac:dyDescent="0.25">
      <c r="O64957" s="7"/>
    </row>
    <row r="64958" spans="15:15" x14ac:dyDescent="0.25">
      <c r="O64958" s="7"/>
    </row>
    <row r="64959" spans="15:15" x14ac:dyDescent="0.25">
      <c r="O64959" s="7"/>
    </row>
    <row r="64960" spans="15:15" x14ac:dyDescent="0.25">
      <c r="O64960" s="7"/>
    </row>
    <row r="64961" spans="15:15" x14ac:dyDescent="0.25">
      <c r="O64961" s="7"/>
    </row>
    <row r="64962" spans="15:15" x14ac:dyDescent="0.25">
      <c r="O64962" s="7"/>
    </row>
    <row r="64963" spans="15:15" x14ac:dyDescent="0.25">
      <c r="O64963" s="7"/>
    </row>
    <row r="64964" spans="15:15" x14ac:dyDescent="0.25">
      <c r="O64964" s="7"/>
    </row>
    <row r="64965" spans="15:15" x14ac:dyDescent="0.25">
      <c r="O64965" s="7"/>
    </row>
    <row r="64966" spans="15:15" x14ac:dyDescent="0.25">
      <c r="O64966" s="7"/>
    </row>
    <row r="64967" spans="15:15" x14ac:dyDescent="0.25">
      <c r="O64967" s="7"/>
    </row>
    <row r="64968" spans="15:15" x14ac:dyDescent="0.25">
      <c r="O64968" s="7"/>
    </row>
    <row r="64969" spans="15:15" x14ac:dyDescent="0.25">
      <c r="O64969" s="7"/>
    </row>
    <row r="64970" spans="15:15" x14ac:dyDescent="0.25">
      <c r="O64970" s="7"/>
    </row>
    <row r="64971" spans="15:15" x14ac:dyDescent="0.25">
      <c r="O64971" s="7"/>
    </row>
    <row r="64972" spans="15:15" x14ac:dyDescent="0.25">
      <c r="O64972" s="7"/>
    </row>
    <row r="64973" spans="15:15" x14ac:dyDescent="0.25">
      <c r="O64973" s="7"/>
    </row>
    <row r="64974" spans="15:15" x14ac:dyDescent="0.25">
      <c r="O64974" s="7"/>
    </row>
    <row r="64975" spans="15:15" x14ac:dyDescent="0.25">
      <c r="O64975" s="7"/>
    </row>
    <row r="64976" spans="15:15" x14ac:dyDescent="0.25">
      <c r="O64976" s="7"/>
    </row>
    <row r="64977" spans="15:15" x14ac:dyDescent="0.25">
      <c r="O64977" s="7"/>
    </row>
    <row r="64978" spans="15:15" x14ac:dyDescent="0.25">
      <c r="O64978" s="7"/>
    </row>
    <row r="64979" spans="15:15" x14ac:dyDescent="0.25">
      <c r="O64979" s="7"/>
    </row>
    <row r="64980" spans="15:15" x14ac:dyDescent="0.25">
      <c r="O64980" s="7"/>
    </row>
    <row r="64981" spans="15:15" x14ac:dyDescent="0.25">
      <c r="O64981" s="7"/>
    </row>
    <row r="64982" spans="15:15" x14ac:dyDescent="0.25">
      <c r="O64982" s="7"/>
    </row>
    <row r="64983" spans="15:15" x14ac:dyDescent="0.25">
      <c r="O64983" s="7"/>
    </row>
    <row r="64984" spans="15:15" x14ac:dyDescent="0.25">
      <c r="O64984" s="7"/>
    </row>
    <row r="64985" spans="15:15" x14ac:dyDescent="0.25">
      <c r="O64985" s="7"/>
    </row>
    <row r="64986" spans="15:15" x14ac:dyDescent="0.25">
      <c r="O64986" s="7"/>
    </row>
    <row r="64987" spans="15:15" x14ac:dyDescent="0.25">
      <c r="O64987" s="7"/>
    </row>
    <row r="64988" spans="15:15" x14ac:dyDescent="0.25">
      <c r="O64988" s="7"/>
    </row>
    <row r="64989" spans="15:15" x14ac:dyDescent="0.25">
      <c r="O64989" s="7"/>
    </row>
    <row r="64990" spans="15:15" x14ac:dyDescent="0.25">
      <c r="O64990" s="7"/>
    </row>
    <row r="64991" spans="15:15" x14ac:dyDescent="0.25">
      <c r="O64991" s="7"/>
    </row>
    <row r="64992" spans="15:15" x14ac:dyDescent="0.25">
      <c r="O64992" s="7"/>
    </row>
    <row r="64993" spans="15:15" x14ac:dyDescent="0.25">
      <c r="O64993" s="7"/>
    </row>
    <row r="64994" spans="15:15" x14ac:dyDescent="0.25">
      <c r="O64994" s="7"/>
    </row>
    <row r="64995" spans="15:15" x14ac:dyDescent="0.25">
      <c r="O64995" s="7"/>
    </row>
    <row r="64996" spans="15:15" x14ac:dyDescent="0.25">
      <c r="O64996" s="7"/>
    </row>
    <row r="64997" spans="15:15" x14ac:dyDescent="0.25">
      <c r="O64997" s="7"/>
    </row>
    <row r="64998" spans="15:15" x14ac:dyDescent="0.25">
      <c r="O64998" s="7"/>
    </row>
    <row r="64999" spans="15:15" x14ac:dyDescent="0.25">
      <c r="O64999" s="7"/>
    </row>
    <row r="65000" spans="15:15" x14ac:dyDescent="0.25">
      <c r="O65000" s="7"/>
    </row>
    <row r="65001" spans="15:15" x14ac:dyDescent="0.25">
      <c r="O65001" s="7"/>
    </row>
    <row r="65002" spans="15:15" x14ac:dyDescent="0.25">
      <c r="O65002" s="7"/>
    </row>
    <row r="65003" spans="15:15" x14ac:dyDescent="0.25">
      <c r="O65003" s="7"/>
    </row>
    <row r="65004" spans="15:15" x14ac:dyDescent="0.25">
      <c r="O65004" s="7"/>
    </row>
    <row r="65005" spans="15:15" x14ac:dyDescent="0.25">
      <c r="O65005" s="7"/>
    </row>
    <row r="65006" spans="15:15" x14ac:dyDescent="0.25">
      <c r="O65006" s="7"/>
    </row>
    <row r="65007" spans="15:15" x14ac:dyDescent="0.25">
      <c r="O65007" s="7"/>
    </row>
    <row r="65008" spans="15:15" x14ac:dyDescent="0.25">
      <c r="O65008" s="7"/>
    </row>
    <row r="65009" spans="15:15" x14ac:dyDescent="0.25">
      <c r="O65009" s="7"/>
    </row>
    <row r="65010" spans="15:15" x14ac:dyDescent="0.25">
      <c r="O65010" s="7"/>
    </row>
    <row r="65011" spans="15:15" x14ac:dyDescent="0.25">
      <c r="O65011" s="7"/>
    </row>
    <row r="65012" spans="15:15" x14ac:dyDescent="0.25">
      <c r="O65012" s="7"/>
    </row>
    <row r="65013" spans="15:15" x14ac:dyDescent="0.25">
      <c r="O65013" s="7"/>
    </row>
    <row r="65014" spans="15:15" x14ac:dyDescent="0.25">
      <c r="O65014" s="7"/>
    </row>
    <row r="65015" spans="15:15" x14ac:dyDescent="0.25">
      <c r="O65015" s="7"/>
    </row>
    <row r="65016" spans="15:15" x14ac:dyDescent="0.25">
      <c r="O65016" s="7"/>
    </row>
    <row r="65017" spans="15:15" x14ac:dyDescent="0.25">
      <c r="O65017" s="7"/>
    </row>
    <row r="65018" spans="15:15" x14ac:dyDescent="0.25">
      <c r="O65018" s="7"/>
    </row>
    <row r="65019" spans="15:15" x14ac:dyDescent="0.25">
      <c r="O65019" s="7"/>
    </row>
    <row r="65020" spans="15:15" x14ac:dyDescent="0.25">
      <c r="O65020" s="7"/>
    </row>
    <row r="65021" spans="15:15" x14ac:dyDescent="0.25">
      <c r="O65021" s="7"/>
    </row>
    <row r="65022" spans="15:15" x14ac:dyDescent="0.25">
      <c r="O65022" s="7"/>
    </row>
    <row r="65023" spans="15:15" x14ac:dyDescent="0.25">
      <c r="O65023" s="7"/>
    </row>
    <row r="65024" spans="15:15" x14ac:dyDescent="0.25">
      <c r="O65024" s="7"/>
    </row>
    <row r="65025" spans="15:15" x14ac:dyDescent="0.25">
      <c r="O65025" s="7"/>
    </row>
    <row r="65026" spans="15:15" x14ac:dyDescent="0.25">
      <c r="O65026" s="7"/>
    </row>
    <row r="65027" spans="15:15" x14ac:dyDescent="0.25">
      <c r="O65027" s="7"/>
    </row>
    <row r="65028" spans="15:15" x14ac:dyDescent="0.25">
      <c r="O65028" s="7"/>
    </row>
    <row r="65029" spans="15:15" x14ac:dyDescent="0.25">
      <c r="O65029" s="7"/>
    </row>
    <row r="65030" spans="15:15" x14ac:dyDescent="0.25">
      <c r="O65030" s="7"/>
    </row>
    <row r="65031" spans="15:15" x14ac:dyDescent="0.25">
      <c r="O65031" s="7"/>
    </row>
    <row r="65032" spans="15:15" x14ac:dyDescent="0.25">
      <c r="O65032" s="7"/>
    </row>
    <row r="65033" spans="15:15" x14ac:dyDescent="0.25">
      <c r="O65033" s="7"/>
    </row>
    <row r="65034" spans="15:15" x14ac:dyDescent="0.25">
      <c r="O65034" s="7"/>
    </row>
    <row r="65035" spans="15:15" x14ac:dyDescent="0.25">
      <c r="O65035" s="7"/>
    </row>
    <row r="65036" spans="15:15" x14ac:dyDescent="0.25">
      <c r="O65036" s="7"/>
    </row>
    <row r="65037" spans="15:15" x14ac:dyDescent="0.25">
      <c r="O65037" s="7"/>
    </row>
    <row r="65038" spans="15:15" x14ac:dyDescent="0.25">
      <c r="O65038" s="7"/>
    </row>
    <row r="65039" spans="15:15" x14ac:dyDescent="0.25">
      <c r="O65039" s="7"/>
    </row>
    <row r="65040" spans="15:15" x14ac:dyDescent="0.25">
      <c r="O65040" s="7"/>
    </row>
    <row r="65041" spans="15:15" x14ac:dyDescent="0.25">
      <c r="O65041" s="7"/>
    </row>
    <row r="65042" spans="15:15" x14ac:dyDescent="0.25">
      <c r="O65042" s="7"/>
    </row>
    <row r="65043" spans="15:15" x14ac:dyDescent="0.25">
      <c r="O65043" s="7"/>
    </row>
    <row r="65044" spans="15:15" x14ac:dyDescent="0.25">
      <c r="O65044" s="7"/>
    </row>
    <row r="65045" spans="15:15" x14ac:dyDescent="0.25">
      <c r="O65045" s="7"/>
    </row>
    <row r="65046" spans="15:15" x14ac:dyDescent="0.25">
      <c r="O65046" s="7"/>
    </row>
    <row r="65047" spans="15:15" x14ac:dyDescent="0.25">
      <c r="O65047" s="7"/>
    </row>
    <row r="65048" spans="15:15" x14ac:dyDescent="0.25">
      <c r="O65048" s="7"/>
    </row>
    <row r="65049" spans="15:15" x14ac:dyDescent="0.25">
      <c r="O65049" s="7"/>
    </row>
    <row r="65050" spans="15:15" x14ac:dyDescent="0.25">
      <c r="O65050" s="7"/>
    </row>
    <row r="65051" spans="15:15" x14ac:dyDescent="0.25">
      <c r="O65051" s="7"/>
    </row>
    <row r="65052" spans="15:15" x14ac:dyDescent="0.25">
      <c r="O65052" s="7"/>
    </row>
    <row r="65053" spans="15:15" x14ac:dyDescent="0.25">
      <c r="O65053" s="7"/>
    </row>
    <row r="65054" spans="15:15" x14ac:dyDescent="0.25">
      <c r="O65054" s="7"/>
    </row>
    <row r="65055" spans="15:15" x14ac:dyDescent="0.25">
      <c r="O65055" s="7"/>
    </row>
    <row r="65056" spans="15:15" x14ac:dyDescent="0.25">
      <c r="O65056" s="7"/>
    </row>
    <row r="65057" spans="15:15" x14ac:dyDescent="0.25">
      <c r="O65057" s="7"/>
    </row>
    <row r="65058" spans="15:15" x14ac:dyDescent="0.25">
      <c r="O65058" s="7"/>
    </row>
    <row r="65059" spans="15:15" x14ac:dyDescent="0.25">
      <c r="O65059" s="7"/>
    </row>
    <row r="65060" spans="15:15" x14ac:dyDescent="0.25">
      <c r="O65060" s="7"/>
    </row>
    <row r="65061" spans="15:15" x14ac:dyDescent="0.25">
      <c r="O65061" s="7"/>
    </row>
    <row r="65062" spans="15:15" x14ac:dyDescent="0.25">
      <c r="O65062" s="7"/>
    </row>
    <row r="65063" spans="15:15" x14ac:dyDescent="0.25">
      <c r="O65063" s="7"/>
    </row>
    <row r="65064" spans="15:15" x14ac:dyDescent="0.25">
      <c r="O65064" s="7"/>
    </row>
    <row r="65065" spans="15:15" x14ac:dyDescent="0.25">
      <c r="O65065" s="7"/>
    </row>
    <row r="65066" spans="15:15" x14ac:dyDescent="0.25">
      <c r="O65066" s="7"/>
    </row>
    <row r="65067" spans="15:15" x14ac:dyDescent="0.25">
      <c r="O65067" s="7"/>
    </row>
    <row r="65068" spans="15:15" x14ac:dyDescent="0.25">
      <c r="O65068" s="7"/>
    </row>
    <row r="65069" spans="15:15" x14ac:dyDescent="0.25">
      <c r="O65069" s="7"/>
    </row>
    <row r="65070" spans="15:15" x14ac:dyDescent="0.25">
      <c r="O65070" s="7"/>
    </row>
    <row r="65071" spans="15:15" x14ac:dyDescent="0.25">
      <c r="O65071" s="7"/>
    </row>
    <row r="65072" spans="15:15" x14ac:dyDescent="0.25">
      <c r="O65072" s="7"/>
    </row>
    <row r="65073" spans="15:15" x14ac:dyDescent="0.25">
      <c r="O65073" s="7"/>
    </row>
    <row r="65074" spans="15:15" x14ac:dyDescent="0.25">
      <c r="O65074" s="7"/>
    </row>
    <row r="65075" spans="15:15" x14ac:dyDescent="0.25">
      <c r="O65075" s="7"/>
    </row>
    <row r="65076" spans="15:15" x14ac:dyDescent="0.25">
      <c r="O65076" s="7"/>
    </row>
    <row r="65077" spans="15:15" x14ac:dyDescent="0.25">
      <c r="O65077" s="7"/>
    </row>
    <row r="65078" spans="15:15" x14ac:dyDescent="0.25">
      <c r="O65078" s="7"/>
    </row>
    <row r="65079" spans="15:15" x14ac:dyDescent="0.25">
      <c r="O65079" s="7"/>
    </row>
    <row r="65080" spans="15:15" x14ac:dyDescent="0.25">
      <c r="O65080" s="7"/>
    </row>
    <row r="65081" spans="15:15" x14ac:dyDescent="0.25">
      <c r="O65081" s="7"/>
    </row>
    <row r="65082" spans="15:15" x14ac:dyDescent="0.25">
      <c r="O65082" s="7"/>
    </row>
    <row r="65083" spans="15:15" x14ac:dyDescent="0.25">
      <c r="O65083" s="7"/>
    </row>
    <row r="65084" spans="15:15" x14ac:dyDescent="0.25">
      <c r="O65084" s="7"/>
    </row>
    <row r="65085" spans="15:15" x14ac:dyDescent="0.25">
      <c r="O65085" s="7"/>
    </row>
    <row r="65086" spans="15:15" x14ac:dyDescent="0.25">
      <c r="O65086" s="7"/>
    </row>
    <row r="65087" spans="15:15" x14ac:dyDescent="0.25">
      <c r="O65087" s="7"/>
    </row>
    <row r="65088" spans="15:15" x14ac:dyDescent="0.25">
      <c r="O65088" s="7"/>
    </row>
    <row r="65089" spans="15:15" x14ac:dyDescent="0.25">
      <c r="O65089" s="7"/>
    </row>
    <row r="65090" spans="15:15" x14ac:dyDescent="0.25">
      <c r="O65090" s="7"/>
    </row>
    <row r="65091" spans="15:15" x14ac:dyDescent="0.25">
      <c r="O65091" s="7"/>
    </row>
    <row r="65092" spans="15:15" x14ac:dyDescent="0.25">
      <c r="O65092" s="7"/>
    </row>
    <row r="65093" spans="15:15" x14ac:dyDescent="0.25">
      <c r="O65093" s="7"/>
    </row>
    <row r="65094" spans="15:15" x14ac:dyDescent="0.25">
      <c r="O65094" s="7"/>
    </row>
    <row r="65095" spans="15:15" x14ac:dyDescent="0.25">
      <c r="O65095" s="7"/>
    </row>
    <row r="65096" spans="15:15" x14ac:dyDescent="0.25">
      <c r="O65096" s="7"/>
    </row>
    <row r="65097" spans="15:15" x14ac:dyDescent="0.25">
      <c r="O65097" s="7"/>
    </row>
    <row r="65098" spans="15:15" x14ac:dyDescent="0.25">
      <c r="O65098" s="7"/>
    </row>
    <row r="65099" spans="15:15" x14ac:dyDescent="0.25">
      <c r="O65099" s="7"/>
    </row>
    <row r="65100" spans="15:15" x14ac:dyDescent="0.25">
      <c r="O65100" s="7"/>
    </row>
    <row r="65101" spans="15:15" x14ac:dyDescent="0.25">
      <c r="O65101" s="7"/>
    </row>
    <row r="65102" spans="15:15" x14ac:dyDescent="0.25">
      <c r="O65102" s="7"/>
    </row>
    <row r="65103" spans="15:15" x14ac:dyDescent="0.25">
      <c r="O65103" s="7"/>
    </row>
    <row r="65104" spans="15:15" x14ac:dyDescent="0.25">
      <c r="O65104" s="7"/>
    </row>
    <row r="65105" spans="15:15" x14ac:dyDescent="0.25">
      <c r="O65105" s="7"/>
    </row>
    <row r="65106" spans="15:15" x14ac:dyDescent="0.25">
      <c r="O65106" s="7"/>
    </row>
    <row r="65107" spans="15:15" x14ac:dyDescent="0.25">
      <c r="O65107" s="7"/>
    </row>
    <row r="65108" spans="15:15" x14ac:dyDescent="0.25">
      <c r="O65108" s="7"/>
    </row>
    <row r="65109" spans="15:15" x14ac:dyDescent="0.25">
      <c r="O65109" s="7"/>
    </row>
    <row r="65110" spans="15:15" x14ac:dyDescent="0.25">
      <c r="O65110" s="7"/>
    </row>
    <row r="65111" spans="15:15" x14ac:dyDescent="0.25">
      <c r="O65111" s="7"/>
    </row>
    <row r="65112" spans="15:15" x14ac:dyDescent="0.25">
      <c r="O65112" s="7"/>
    </row>
    <row r="65113" spans="15:15" x14ac:dyDescent="0.25">
      <c r="O65113" s="7"/>
    </row>
    <row r="65114" spans="15:15" x14ac:dyDescent="0.25">
      <c r="O65114" s="7"/>
    </row>
    <row r="65115" spans="15:15" x14ac:dyDescent="0.25">
      <c r="O65115" s="7"/>
    </row>
    <row r="65116" spans="15:15" x14ac:dyDescent="0.25">
      <c r="O65116" s="7"/>
    </row>
    <row r="65117" spans="15:15" x14ac:dyDescent="0.25">
      <c r="O65117" s="7"/>
    </row>
    <row r="65118" spans="15:15" x14ac:dyDescent="0.25">
      <c r="O65118" s="7"/>
    </row>
    <row r="65119" spans="15:15" x14ac:dyDescent="0.25">
      <c r="O65119" s="7"/>
    </row>
    <row r="65120" spans="15:15" x14ac:dyDescent="0.25">
      <c r="O65120" s="7"/>
    </row>
    <row r="65121" spans="15:15" x14ac:dyDescent="0.25">
      <c r="O65121" s="7"/>
    </row>
    <row r="65122" spans="15:15" x14ac:dyDescent="0.25">
      <c r="O65122" s="7"/>
    </row>
    <row r="65123" spans="15:15" x14ac:dyDescent="0.25">
      <c r="O65123" s="7"/>
    </row>
    <row r="65124" spans="15:15" x14ac:dyDescent="0.25">
      <c r="O65124" s="7"/>
    </row>
    <row r="65125" spans="15:15" x14ac:dyDescent="0.25">
      <c r="O65125" s="7"/>
    </row>
    <row r="65126" spans="15:15" x14ac:dyDescent="0.25">
      <c r="O65126" s="7"/>
    </row>
    <row r="65127" spans="15:15" x14ac:dyDescent="0.25">
      <c r="O65127" s="7"/>
    </row>
    <row r="65128" spans="15:15" x14ac:dyDescent="0.25">
      <c r="O65128" s="7"/>
    </row>
    <row r="65129" spans="15:15" x14ac:dyDescent="0.25">
      <c r="O65129" s="7"/>
    </row>
    <row r="65130" spans="15:15" x14ac:dyDescent="0.25">
      <c r="O65130" s="7"/>
    </row>
    <row r="65131" spans="15:15" x14ac:dyDescent="0.25">
      <c r="O65131" s="7"/>
    </row>
    <row r="65132" spans="15:15" x14ac:dyDescent="0.25">
      <c r="O65132" s="7"/>
    </row>
    <row r="65133" spans="15:15" x14ac:dyDescent="0.25">
      <c r="O65133" s="7"/>
    </row>
    <row r="65134" spans="15:15" x14ac:dyDescent="0.25">
      <c r="O65134" s="7"/>
    </row>
    <row r="65135" spans="15:15" x14ac:dyDescent="0.25">
      <c r="O65135" s="7"/>
    </row>
    <row r="65136" spans="15:15" x14ac:dyDescent="0.25">
      <c r="O65136" s="7"/>
    </row>
    <row r="65137" spans="15:15" x14ac:dyDescent="0.25">
      <c r="O65137" s="7"/>
    </row>
    <row r="65138" spans="15:15" x14ac:dyDescent="0.25">
      <c r="O65138" s="7"/>
    </row>
    <row r="65139" spans="15:15" x14ac:dyDescent="0.25">
      <c r="O65139" s="7"/>
    </row>
    <row r="65140" spans="15:15" x14ac:dyDescent="0.25">
      <c r="O65140" s="7"/>
    </row>
    <row r="65141" spans="15:15" x14ac:dyDescent="0.25">
      <c r="O65141" s="7"/>
    </row>
    <row r="65142" spans="15:15" x14ac:dyDescent="0.25">
      <c r="O65142" s="7"/>
    </row>
    <row r="65143" spans="15:15" x14ac:dyDescent="0.25">
      <c r="O65143" s="7"/>
    </row>
    <row r="65144" spans="15:15" x14ac:dyDescent="0.25">
      <c r="O65144" s="7"/>
    </row>
    <row r="65145" spans="15:15" x14ac:dyDescent="0.25">
      <c r="O65145" s="7"/>
    </row>
    <row r="65146" spans="15:15" x14ac:dyDescent="0.25">
      <c r="O65146" s="7"/>
    </row>
    <row r="65147" spans="15:15" x14ac:dyDescent="0.25">
      <c r="O65147" s="7"/>
    </row>
    <row r="65148" spans="15:15" x14ac:dyDescent="0.25">
      <c r="O65148" s="7"/>
    </row>
    <row r="65149" spans="15:15" x14ac:dyDescent="0.25">
      <c r="O65149" s="7"/>
    </row>
    <row r="65150" spans="15:15" x14ac:dyDescent="0.25">
      <c r="O65150" s="7"/>
    </row>
    <row r="65151" spans="15:15" x14ac:dyDescent="0.25">
      <c r="O65151" s="7"/>
    </row>
    <row r="65152" spans="15:15" x14ac:dyDescent="0.25">
      <c r="O65152" s="7"/>
    </row>
    <row r="65153" spans="15:15" x14ac:dyDescent="0.25">
      <c r="O65153" s="7"/>
    </row>
    <row r="65154" spans="15:15" x14ac:dyDescent="0.25">
      <c r="O65154" s="7"/>
    </row>
    <row r="65155" spans="15:15" x14ac:dyDescent="0.25">
      <c r="O65155" s="7"/>
    </row>
    <row r="65156" spans="15:15" x14ac:dyDescent="0.25">
      <c r="O65156" s="7"/>
    </row>
    <row r="65157" spans="15:15" x14ac:dyDescent="0.25">
      <c r="O65157" s="7"/>
    </row>
    <row r="65158" spans="15:15" x14ac:dyDescent="0.25">
      <c r="O65158" s="7"/>
    </row>
    <row r="65159" spans="15:15" x14ac:dyDescent="0.25">
      <c r="O65159" s="7"/>
    </row>
    <row r="65160" spans="15:15" x14ac:dyDescent="0.25">
      <c r="O65160" s="7"/>
    </row>
    <row r="65161" spans="15:15" x14ac:dyDescent="0.25">
      <c r="O65161" s="7"/>
    </row>
    <row r="65162" spans="15:15" x14ac:dyDescent="0.25">
      <c r="O65162" s="7"/>
    </row>
    <row r="65163" spans="15:15" x14ac:dyDescent="0.25">
      <c r="O65163" s="7"/>
    </row>
    <row r="65164" spans="15:15" x14ac:dyDescent="0.25">
      <c r="O65164" s="7"/>
    </row>
    <row r="65165" spans="15:15" x14ac:dyDescent="0.25">
      <c r="O65165" s="7"/>
    </row>
    <row r="65166" spans="15:15" x14ac:dyDescent="0.25">
      <c r="O65166" s="7"/>
    </row>
    <row r="65167" spans="15:15" x14ac:dyDescent="0.25">
      <c r="O65167" s="7"/>
    </row>
    <row r="65168" spans="15:15" x14ac:dyDescent="0.25">
      <c r="O65168" s="7"/>
    </row>
    <row r="65169" spans="15:15" x14ac:dyDescent="0.25">
      <c r="O65169" s="7"/>
    </row>
    <row r="65170" spans="15:15" x14ac:dyDescent="0.25">
      <c r="O65170" s="7"/>
    </row>
    <row r="65171" spans="15:15" x14ac:dyDescent="0.25">
      <c r="O65171" s="7"/>
    </row>
    <row r="65172" spans="15:15" x14ac:dyDescent="0.25">
      <c r="O65172" s="7"/>
    </row>
    <row r="65173" spans="15:15" x14ac:dyDescent="0.25">
      <c r="O65173" s="7"/>
    </row>
    <row r="65174" spans="15:15" x14ac:dyDescent="0.25">
      <c r="O65174" s="7"/>
    </row>
    <row r="65175" spans="15:15" x14ac:dyDescent="0.25">
      <c r="O65175" s="7"/>
    </row>
    <row r="65176" spans="15:15" x14ac:dyDescent="0.25">
      <c r="O65176" s="7"/>
    </row>
    <row r="65177" spans="15:15" x14ac:dyDescent="0.25">
      <c r="O65177" s="7"/>
    </row>
    <row r="65178" spans="15:15" x14ac:dyDescent="0.25">
      <c r="O65178" s="7"/>
    </row>
    <row r="65179" spans="15:15" x14ac:dyDescent="0.25">
      <c r="O65179" s="7"/>
    </row>
    <row r="65180" spans="15:15" x14ac:dyDescent="0.25">
      <c r="O65180" s="7"/>
    </row>
    <row r="65181" spans="15:15" x14ac:dyDescent="0.25">
      <c r="O65181" s="7"/>
    </row>
    <row r="65182" spans="15:15" x14ac:dyDescent="0.25">
      <c r="O65182" s="7"/>
    </row>
    <row r="65183" spans="15:15" x14ac:dyDescent="0.25">
      <c r="O65183" s="7"/>
    </row>
    <row r="65184" spans="15:15" x14ac:dyDescent="0.25">
      <c r="O65184" s="7"/>
    </row>
    <row r="65185" spans="15:15" x14ac:dyDescent="0.25">
      <c r="O65185" s="7"/>
    </row>
    <row r="65210" spans="15:15" x14ac:dyDescent="0.25">
      <c r="O65210" s="7"/>
    </row>
    <row r="65211" spans="15:15" x14ac:dyDescent="0.25">
      <c r="O65211" s="7"/>
    </row>
    <row r="65212" spans="15:15" x14ac:dyDescent="0.25">
      <c r="O65212" s="7"/>
    </row>
    <row r="65213" spans="15:15" x14ac:dyDescent="0.25">
      <c r="O65213" s="7"/>
    </row>
    <row r="65214" spans="15:15" x14ac:dyDescent="0.25">
      <c r="O65214" s="7"/>
    </row>
    <row r="65215" spans="15:15" x14ac:dyDescent="0.25">
      <c r="O65215" s="7"/>
    </row>
    <row r="65216" spans="15:15" x14ac:dyDescent="0.25">
      <c r="O65216" s="7"/>
    </row>
    <row r="65217" spans="15:15" x14ac:dyDescent="0.25">
      <c r="O65217" s="7"/>
    </row>
    <row r="65218" spans="15:15" x14ac:dyDescent="0.25">
      <c r="O65218" s="7"/>
    </row>
    <row r="65219" spans="15:15" x14ac:dyDescent="0.25">
      <c r="O65219" s="7"/>
    </row>
    <row r="65220" spans="15:15" x14ac:dyDescent="0.25">
      <c r="O65220" s="7"/>
    </row>
    <row r="65221" spans="15:15" x14ac:dyDescent="0.25">
      <c r="O65221" s="7"/>
    </row>
    <row r="65222" spans="15:15" x14ac:dyDescent="0.25">
      <c r="O65222" s="7"/>
    </row>
    <row r="65223" spans="15:15" x14ac:dyDescent="0.25">
      <c r="O65223" s="7"/>
    </row>
    <row r="65224" spans="15:15" x14ac:dyDescent="0.25">
      <c r="O65224" s="7"/>
    </row>
    <row r="65225" spans="15:15" x14ac:dyDescent="0.25">
      <c r="O65225" s="7"/>
    </row>
    <row r="65226" spans="15:15" x14ac:dyDescent="0.25">
      <c r="O65226" s="7"/>
    </row>
    <row r="65227" spans="15:15" x14ac:dyDescent="0.25">
      <c r="O65227" s="7"/>
    </row>
    <row r="65228" spans="15:15" x14ac:dyDescent="0.25">
      <c r="O65228" s="7"/>
    </row>
    <row r="65229" spans="15:15" x14ac:dyDescent="0.25">
      <c r="O65229" s="7"/>
    </row>
    <row r="65230" spans="15:15" x14ac:dyDescent="0.25">
      <c r="O65230" s="7"/>
    </row>
    <row r="65231" spans="15:15" x14ac:dyDescent="0.25">
      <c r="O65231" s="7"/>
    </row>
    <row r="65232" spans="15:15" x14ac:dyDescent="0.25">
      <c r="O65232" s="7"/>
    </row>
    <row r="65233" spans="15:15" x14ac:dyDescent="0.25">
      <c r="O65233" s="7"/>
    </row>
    <row r="65234" spans="15:15" x14ac:dyDescent="0.25">
      <c r="O65234" s="7"/>
    </row>
    <row r="65235" spans="15:15" x14ac:dyDescent="0.25">
      <c r="O65235" s="7"/>
    </row>
    <row r="65236" spans="15:15" x14ac:dyDescent="0.25">
      <c r="O65236" s="7"/>
    </row>
    <row r="65237" spans="15:15" x14ac:dyDescent="0.25">
      <c r="O65237" s="7"/>
    </row>
    <row r="65238" spans="15:15" x14ac:dyDescent="0.25">
      <c r="O65238" s="7"/>
    </row>
    <row r="65239" spans="15:15" x14ac:dyDescent="0.25">
      <c r="O65239" s="7"/>
    </row>
    <row r="65240" spans="15:15" x14ac:dyDescent="0.25">
      <c r="O65240" s="7"/>
    </row>
    <row r="65241" spans="15:15" x14ac:dyDescent="0.25">
      <c r="O65241" s="7"/>
    </row>
    <row r="65242" spans="15:15" x14ac:dyDescent="0.25">
      <c r="O65242" s="7"/>
    </row>
    <row r="65243" spans="15:15" x14ac:dyDescent="0.25">
      <c r="O65243" s="7"/>
    </row>
    <row r="65244" spans="15:15" x14ac:dyDescent="0.25">
      <c r="O65244" s="7"/>
    </row>
    <row r="65245" spans="15:15" x14ac:dyDescent="0.25">
      <c r="O65245" s="7"/>
    </row>
    <row r="65246" spans="15:15" x14ac:dyDescent="0.25">
      <c r="O65246" s="7"/>
    </row>
    <row r="65247" spans="15:15" x14ac:dyDescent="0.25">
      <c r="O65247" s="7"/>
    </row>
    <row r="65248" spans="15:15" x14ac:dyDescent="0.25">
      <c r="O65248" s="7"/>
    </row>
    <row r="65249" spans="15:15" x14ac:dyDescent="0.25">
      <c r="O65249" s="7"/>
    </row>
    <row r="65250" spans="15:15" x14ac:dyDescent="0.25">
      <c r="O65250" s="7"/>
    </row>
    <row r="65251" spans="15:15" x14ac:dyDescent="0.25">
      <c r="O65251" s="7"/>
    </row>
    <row r="65252" spans="15:15" x14ac:dyDescent="0.25">
      <c r="O65252" s="7"/>
    </row>
    <row r="65253" spans="15:15" x14ac:dyDescent="0.25">
      <c r="O65253" s="7"/>
    </row>
    <row r="65254" spans="15:15" x14ac:dyDescent="0.25">
      <c r="O65254" s="7"/>
    </row>
    <row r="65255" spans="15:15" x14ac:dyDescent="0.25">
      <c r="O65255" s="7"/>
    </row>
    <row r="65256" spans="15:15" x14ac:dyDescent="0.25">
      <c r="O65256" s="7"/>
    </row>
    <row r="65257" spans="15:15" x14ac:dyDescent="0.25">
      <c r="O65257" s="7"/>
    </row>
    <row r="65258" spans="15:15" x14ac:dyDescent="0.25">
      <c r="O65258" s="7"/>
    </row>
    <row r="65259" spans="15:15" x14ac:dyDescent="0.25">
      <c r="O65259" s="7"/>
    </row>
    <row r="65260" spans="15:15" x14ac:dyDescent="0.25">
      <c r="O65260" s="7"/>
    </row>
    <row r="65261" spans="15:15" x14ac:dyDescent="0.25">
      <c r="O65261" s="7"/>
    </row>
    <row r="65262" spans="15:15" x14ac:dyDescent="0.25">
      <c r="O65262" s="7"/>
    </row>
    <row r="65263" spans="15:15" x14ac:dyDescent="0.25">
      <c r="O65263" s="7"/>
    </row>
    <row r="65264" spans="15:15" x14ac:dyDescent="0.25">
      <c r="O65264" s="7"/>
    </row>
    <row r="65265" spans="15:15" x14ac:dyDescent="0.25">
      <c r="O65265" s="7"/>
    </row>
    <row r="65266" spans="15:15" x14ac:dyDescent="0.25">
      <c r="O65266" s="7"/>
    </row>
    <row r="65267" spans="15:15" x14ac:dyDescent="0.25">
      <c r="O65267" s="7"/>
    </row>
    <row r="65268" spans="15:15" x14ac:dyDescent="0.25">
      <c r="O65268" s="7"/>
    </row>
    <row r="65269" spans="15:15" x14ac:dyDescent="0.25">
      <c r="O65269" s="7"/>
    </row>
    <row r="65270" spans="15:15" x14ac:dyDescent="0.25">
      <c r="O65270" s="7"/>
    </row>
    <row r="65271" spans="15:15" x14ac:dyDescent="0.25">
      <c r="O65271" s="7"/>
    </row>
    <row r="65272" spans="15:15" x14ac:dyDescent="0.25">
      <c r="O65272" s="7"/>
    </row>
    <row r="65273" spans="15:15" x14ac:dyDescent="0.25">
      <c r="O65273" s="7"/>
    </row>
    <row r="65274" spans="15:15" x14ac:dyDescent="0.25">
      <c r="O65274" s="7"/>
    </row>
    <row r="65275" spans="15:15" x14ac:dyDescent="0.25">
      <c r="O65275" s="7"/>
    </row>
    <row r="65276" spans="15:15" x14ac:dyDescent="0.25">
      <c r="O65276" s="7"/>
    </row>
    <row r="65277" spans="15:15" x14ac:dyDescent="0.25">
      <c r="O65277" s="7"/>
    </row>
    <row r="65278" spans="15:15" x14ac:dyDescent="0.25">
      <c r="O65278" s="7"/>
    </row>
    <row r="65279" spans="15:15" x14ac:dyDescent="0.25">
      <c r="O65279" s="7"/>
    </row>
    <row r="65280" spans="15:15" x14ac:dyDescent="0.25">
      <c r="O65280" s="7"/>
    </row>
    <row r="65281" spans="15:15" x14ac:dyDescent="0.25">
      <c r="O65281" s="7"/>
    </row>
    <row r="65282" spans="15:15" x14ac:dyDescent="0.25">
      <c r="O65282" s="7"/>
    </row>
    <row r="65283" spans="15:15" x14ac:dyDescent="0.25">
      <c r="O65283" s="7"/>
    </row>
    <row r="65284" spans="15:15" x14ac:dyDescent="0.25">
      <c r="O65284" s="7"/>
    </row>
    <row r="65285" spans="15:15" x14ac:dyDescent="0.25">
      <c r="O65285" s="7"/>
    </row>
    <row r="65286" spans="15:15" x14ac:dyDescent="0.25">
      <c r="O65286" s="7"/>
    </row>
    <row r="65287" spans="15:15" x14ac:dyDescent="0.25">
      <c r="O65287" s="7"/>
    </row>
    <row r="65288" spans="15:15" x14ac:dyDescent="0.25">
      <c r="O65288" s="7"/>
    </row>
    <row r="65289" spans="15:15" x14ac:dyDescent="0.25">
      <c r="O65289" s="7"/>
    </row>
    <row r="65290" spans="15:15" x14ac:dyDescent="0.25">
      <c r="O65290" s="7"/>
    </row>
    <row r="65291" spans="15:15" x14ac:dyDescent="0.25">
      <c r="O65291" s="7"/>
    </row>
    <row r="65292" spans="15:15" x14ac:dyDescent="0.25">
      <c r="O65292" s="7"/>
    </row>
    <row r="65293" spans="15:15" x14ac:dyDescent="0.25">
      <c r="O65293" s="7"/>
    </row>
    <row r="65294" spans="15:15" x14ac:dyDescent="0.25">
      <c r="O65294" s="7"/>
    </row>
    <row r="65295" spans="15:15" x14ac:dyDescent="0.25">
      <c r="O65295" s="7"/>
    </row>
    <row r="65296" spans="15:15" x14ac:dyDescent="0.25">
      <c r="O65296" s="7"/>
    </row>
    <row r="65297" spans="15:15" x14ac:dyDescent="0.25">
      <c r="O65297" s="7"/>
    </row>
    <row r="65298" spans="15:15" x14ac:dyDescent="0.25">
      <c r="O65298" s="7"/>
    </row>
    <row r="65299" spans="15:15" x14ac:dyDescent="0.25">
      <c r="O65299" s="7"/>
    </row>
    <row r="65300" spans="15:15" x14ac:dyDescent="0.25">
      <c r="O65300" s="7"/>
    </row>
    <row r="65301" spans="15:15" x14ac:dyDescent="0.25">
      <c r="O65301" s="7"/>
    </row>
    <row r="65302" spans="15:15" x14ac:dyDescent="0.25">
      <c r="O65302" s="7"/>
    </row>
    <row r="65303" spans="15:15" x14ac:dyDescent="0.25">
      <c r="O65303" s="7"/>
    </row>
    <row r="65304" spans="15:15" x14ac:dyDescent="0.25">
      <c r="O65304" s="7"/>
    </row>
    <row r="65305" spans="15:15" x14ac:dyDescent="0.25">
      <c r="O65305" s="7"/>
    </row>
    <row r="65306" spans="15:15" x14ac:dyDescent="0.25">
      <c r="O65306" s="7"/>
    </row>
    <row r="65307" spans="15:15" x14ac:dyDescent="0.25">
      <c r="O65307" s="7"/>
    </row>
    <row r="65308" spans="15:15" x14ac:dyDescent="0.25">
      <c r="O65308" s="7"/>
    </row>
    <row r="65309" spans="15:15" x14ac:dyDescent="0.25">
      <c r="O65309" s="7"/>
    </row>
    <row r="65310" spans="15:15" x14ac:dyDescent="0.25">
      <c r="O65310" s="7"/>
    </row>
    <row r="65311" spans="15:15" x14ac:dyDescent="0.25">
      <c r="O65311" s="7"/>
    </row>
    <row r="65312" spans="15:15" x14ac:dyDescent="0.25">
      <c r="O65312" s="7"/>
    </row>
    <row r="65313" spans="15:15" x14ac:dyDescent="0.25">
      <c r="O65313" s="7"/>
    </row>
    <row r="65314" spans="15:15" x14ac:dyDescent="0.25">
      <c r="O65314" s="7"/>
    </row>
    <row r="65315" spans="15:15" x14ac:dyDescent="0.25">
      <c r="O65315" s="7"/>
    </row>
    <row r="65316" spans="15:15" x14ac:dyDescent="0.25">
      <c r="O65316" s="7"/>
    </row>
    <row r="65317" spans="15:15" x14ac:dyDescent="0.25">
      <c r="O65317" s="7"/>
    </row>
    <row r="65318" spans="15:15" x14ac:dyDescent="0.25">
      <c r="O65318" s="7"/>
    </row>
    <row r="65319" spans="15:15" x14ac:dyDescent="0.25">
      <c r="O65319" s="7"/>
    </row>
    <row r="65320" spans="15:15" x14ac:dyDescent="0.25">
      <c r="O65320" s="7"/>
    </row>
    <row r="65321" spans="15:15" x14ac:dyDescent="0.25">
      <c r="O65321" s="7"/>
    </row>
    <row r="65322" spans="15:15" x14ac:dyDescent="0.25">
      <c r="O65322" s="7"/>
    </row>
    <row r="65323" spans="15:15" x14ac:dyDescent="0.25">
      <c r="O65323" s="7"/>
    </row>
    <row r="65324" spans="15:15" x14ac:dyDescent="0.25">
      <c r="O65324" s="7"/>
    </row>
    <row r="65325" spans="15:15" x14ac:dyDescent="0.25">
      <c r="O65325" s="7"/>
    </row>
    <row r="65326" spans="15:15" x14ac:dyDescent="0.25">
      <c r="O65326" s="7"/>
    </row>
    <row r="65327" spans="15:15" x14ac:dyDescent="0.25">
      <c r="O65327" s="7"/>
    </row>
    <row r="65328" spans="15:15" x14ac:dyDescent="0.25">
      <c r="O65328" s="7"/>
    </row>
    <row r="65329" spans="15:15" x14ac:dyDescent="0.25">
      <c r="O65329" s="7"/>
    </row>
    <row r="65330" spans="15:15" x14ac:dyDescent="0.25">
      <c r="O65330" s="7"/>
    </row>
    <row r="65331" spans="15:15" x14ac:dyDescent="0.25">
      <c r="O65331" s="7"/>
    </row>
    <row r="65332" spans="15:15" x14ac:dyDescent="0.25">
      <c r="O65332" s="7"/>
    </row>
    <row r="65333" spans="15:15" x14ac:dyDescent="0.25">
      <c r="O65333" s="7"/>
    </row>
    <row r="65334" spans="15:15" x14ac:dyDescent="0.25">
      <c r="O65334" s="7"/>
    </row>
    <row r="65335" spans="15:15" x14ac:dyDescent="0.25">
      <c r="O65335" s="7"/>
    </row>
    <row r="65336" spans="15:15" x14ac:dyDescent="0.25">
      <c r="O65336" s="7"/>
    </row>
    <row r="65337" spans="15:15" x14ac:dyDescent="0.25">
      <c r="O65337" s="7"/>
    </row>
    <row r="65338" spans="15:15" x14ac:dyDescent="0.25">
      <c r="O65338" s="7"/>
    </row>
    <row r="65339" spans="15:15" x14ac:dyDescent="0.25">
      <c r="O65339" s="7"/>
    </row>
    <row r="65340" spans="15:15" x14ac:dyDescent="0.25">
      <c r="O65340" s="7"/>
    </row>
    <row r="65341" spans="15:15" x14ac:dyDescent="0.25">
      <c r="O65341" s="7"/>
    </row>
    <row r="65342" spans="15:15" x14ac:dyDescent="0.25">
      <c r="O65342" s="7"/>
    </row>
    <row r="65343" spans="15:15" x14ac:dyDescent="0.25">
      <c r="O65343" s="7"/>
    </row>
    <row r="65344" spans="15:15" x14ac:dyDescent="0.25">
      <c r="O65344" s="7"/>
    </row>
    <row r="65345" spans="15:15" x14ac:dyDescent="0.25">
      <c r="O65345" s="7"/>
    </row>
    <row r="65346" spans="15:15" x14ac:dyDescent="0.25">
      <c r="O65346" s="7"/>
    </row>
    <row r="65347" spans="15:15" x14ac:dyDescent="0.25">
      <c r="O65347" s="7"/>
    </row>
    <row r="65348" spans="15:15" x14ac:dyDescent="0.25">
      <c r="O65348" s="7"/>
    </row>
    <row r="65349" spans="15:15" x14ac:dyDescent="0.25">
      <c r="O65349" s="7"/>
    </row>
    <row r="65350" spans="15:15" x14ac:dyDescent="0.25">
      <c r="O65350" s="7"/>
    </row>
    <row r="65351" spans="15:15" x14ac:dyDescent="0.25">
      <c r="O65351" s="7"/>
    </row>
    <row r="65352" spans="15:15" x14ac:dyDescent="0.25">
      <c r="O65352" s="7"/>
    </row>
    <row r="65353" spans="15:15" x14ac:dyDescent="0.25">
      <c r="O65353" s="7"/>
    </row>
    <row r="65354" spans="15:15" x14ac:dyDescent="0.25">
      <c r="O65354" s="7"/>
    </row>
    <row r="65355" spans="15:15" x14ac:dyDescent="0.25">
      <c r="O65355" s="7"/>
    </row>
    <row r="65356" spans="15:15" x14ac:dyDescent="0.25">
      <c r="O65356" s="7"/>
    </row>
    <row r="65357" spans="15:15" x14ac:dyDescent="0.25">
      <c r="O65357" s="7"/>
    </row>
    <row r="65358" spans="15:15" x14ac:dyDescent="0.25">
      <c r="O65358" s="7"/>
    </row>
    <row r="65359" spans="15:15" x14ac:dyDescent="0.25">
      <c r="O65359" s="7"/>
    </row>
    <row r="65360" spans="15:15" x14ac:dyDescent="0.25">
      <c r="O65360" s="7"/>
    </row>
    <row r="65361" spans="15:15" x14ac:dyDescent="0.25">
      <c r="O65361" s="7"/>
    </row>
    <row r="65362" spans="15:15" x14ac:dyDescent="0.25">
      <c r="O65362" s="7"/>
    </row>
    <row r="65363" spans="15:15" x14ac:dyDescent="0.25">
      <c r="O65363" s="7"/>
    </row>
    <row r="65364" spans="15:15" x14ac:dyDescent="0.25">
      <c r="O65364" s="7"/>
    </row>
    <row r="65365" spans="15:15" x14ac:dyDescent="0.25">
      <c r="O65365" s="7"/>
    </row>
    <row r="65366" spans="15:15" x14ac:dyDescent="0.25">
      <c r="O65366" s="7"/>
    </row>
    <row r="65367" spans="15:15" x14ac:dyDescent="0.25">
      <c r="O65367" s="7"/>
    </row>
    <row r="65368" spans="15:15" x14ac:dyDescent="0.25">
      <c r="O65368" s="7"/>
    </row>
    <row r="65369" spans="15:15" x14ac:dyDescent="0.25">
      <c r="O65369" s="7"/>
    </row>
    <row r="65370" spans="15:15" x14ac:dyDescent="0.25">
      <c r="O65370" s="7"/>
    </row>
    <row r="65371" spans="15:15" x14ac:dyDescent="0.25">
      <c r="O65371" s="7"/>
    </row>
    <row r="65372" spans="15:15" x14ac:dyDescent="0.25">
      <c r="O65372" s="7"/>
    </row>
    <row r="65373" spans="15:15" x14ac:dyDescent="0.25">
      <c r="O65373" s="7"/>
    </row>
    <row r="65374" spans="15:15" x14ac:dyDescent="0.25">
      <c r="O65374" s="7"/>
    </row>
    <row r="65375" spans="15:15" x14ac:dyDescent="0.25">
      <c r="O65375" s="7"/>
    </row>
    <row r="65376" spans="15:15" x14ac:dyDescent="0.25">
      <c r="O65376" s="7"/>
    </row>
    <row r="65377" spans="15:15" x14ac:dyDescent="0.25">
      <c r="O65377" s="7"/>
    </row>
    <row r="65378" spans="15:15" x14ac:dyDescent="0.25">
      <c r="O65378" s="7"/>
    </row>
    <row r="65379" spans="15:15" x14ac:dyDescent="0.25">
      <c r="O65379" s="7"/>
    </row>
    <row r="65380" spans="15:15" x14ac:dyDescent="0.25">
      <c r="O65380" s="7"/>
    </row>
    <row r="65381" spans="15:15" x14ac:dyDescent="0.25">
      <c r="O65381" s="7"/>
    </row>
    <row r="65382" spans="15:15" x14ac:dyDescent="0.25">
      <c r="O65382" s="7"/>
    </row>
    <row r="65383" spans="15:15" x14ac:dyDescent="0.25">
      <c r="O65383" s="7"/>
    </row>
    <row r="65384" spans="15:15" x14ac:dyDescent="0.25">
      <c r="O65384" s="7"/>
    </row>
    <row r="65385" spans="15:15" x14ac:dyDescent="0.25">
      <c r="O65385" s="7"/>
    </row>
    <row r="65386" spans="15:15" x14ac:dyDescent="0.25">
      <c r="O65386" s="7"/>
    </row>
    <row r="65387" spans="15:15" x14ac:dyDescent="0.25">
      <c r="O65387" s="7"/>
    </row>
    <row r="65388" spans="15:15" x14ac:dyDescent="0.25">
      <c r="O65388" s="7"/>
    </row>
    <row r="65389" spans="15:15" x14ac:dyDescent="0.25">
      <c r="O65389" s="7"/>
    </row>
    <row r="65390" spans="15:15" x14ac:dyDescent="0.25">
      <c r="O65390" s="7"/>
    </row>
    <row r="65391" spans="15:15" x14ac:dyDescent="0.25">
      <c r="O65391" s="7"/>
    </row>
    <row r="65392" spans="15:15" x14ac:dyDescent="0.25">
      <c r="O65392" s="7"/>
    </row>
    <row r="65393" spans="15:15" x14ac:dyDescent="0.25">
      <c r="O65393" s="7"/>
    </row>
    <row r="65394" spans="15:15" x14ac:dyDescent="0.25">
      <c r="O65394" s="7"/>
    </row>
    <row r="65395" spans="15:15" x14ac:dyDescent="0.25">
      <c r="O65395" s="7"/>
    </row>
    <row r="65396" spans="15:15" x14ac:dyDescent="0.25">
      <c r="O65396" s="7"/>
    </row>
    <row r="65397" spans="15:15" x14ac:dyDescent="0.25">
      <c r="O65397" s="7"/>
    </row>
    <row r="65398" spans="15:15" x14ac:dyDescent="0.25">
      <c r="O65398" s="7"/>
    </row>
    <row r="65399" spans="15:15" x14ac:dyDescent="0.25">
      <c r="O65399" s="7"/>
    </row>
    <row r="65400" spans="15:15" x14ac:dyDescent="0.25">
      <c r="O65400" s="7"/>
    </row>
    <row r="65401" spans="15:15" x14ac:dyDescent="0.25">
      <c r="O65401" s="7"/>
    </row>
    <row r="65402" spans="15:15" x14ac:dyDescent="0.25">
      <c r="O65402" s="7"/>
    </row>
    <row r="65403" spans="15:15" x14ac:dyDescent="0.25">
      <c r="O65403" s="7"/>
    </row>
    <row r="65404" spans="15:15" x14ac:dyDescent="0.25">
      <c r="O65404" s="7"/>
    </row>
    <row r="65405" spans="15:15" x14ac:dyDescent="0.25">
      <c r="O65405" s="7"/>
    </row>
    <row r="65406" spans="15:15" x14ac:dyDescent="0.25">
      <c r="O65406" s="7"/>
    </row>
    <row r="65407" spans="15:15" x14ac:dyDescent="0.25">
      <c r="O65407" s="7"/>
    </row>
    <row r="65408" spans="15:15" x14ac:dyDescent="0.25">
      <c r="O65408" s="7"/>
    </row>
    <row r="65409" spans="15:15" x14ac:dyDescent="0.25">
      <c r="O65409" s="7"/>
    </row>
    <row r="65410" spans="15:15" x14ac:dyDescent="0.25">
      <c r="O65410" s="7"/>
    </row>
    <row r="65411" spans="15:15" x14ac:dyDescent="0.25">
      <c r="O65411" s="7"/>
    </row>
    <row r="65412" spans="15:15" x14ac:dyDescent="0.25">
      <c r="O65412" s="7"/>
    </row>
    <row r="65413" spans="15:15" x14ac:dyDescent="0.25">
      <c r="O65413" s="7"/>
    </row>
    <row r="65414" spans="15:15" x14ac:dyDescent="0.25">
      <c r="O65414" s="7"/>
    </row>
    <row r="65415" spans="15:15" x14ac:dyDescent="0.25">
      <c r="O65415" s="7"/>
    </row>
    <row r="65416" spans="15:15" x14ac:dyDescent="0.25">
      <c r="O65416" s="7"/>
    </row>
    <row r="65417" spans="15:15" x14ac:dyDescent="0.25">
      <c r="O65417" s="7"/>
    </row>
    <row r="65418" spans="15:15" x14ac:dyDescent="0.25">
      <c r="O65418" s="7"/>
    </row>
    <row r="65419" spans="15:15" x14ac:dyDescent="0.25">
      <c r="O65419" s="7"/>
    </row>
    <row r="65420" spans="15:15" x14ac:dyDescent="0.25">
      <c r="O65420" s="7"/>
    </row>
    <row r="65421" spans="15:15" x14ac:dyDescent="0.25">
      <c r="O65421" s="7"/>
    </row>
    <row r="65422" spans="15:15" x14ac:dyDescent="0.25">
      <c r="O65422" s="7"/>
    </row>
    <row r="65423" spans="15:15" x14ac:dyDescent="0.25">
      <c r="O65423" s="7"/>
    </row>
    <row r="65424" spans="15:15" x14ac:dyDescent="0.25">
      <c r="O65424" s="7"/>
    </row>
    <row r="65425" spans="15:15" x14ac:dyDescent="0.25">
      <c r="O65425" s="7"/>
    </row>
    <row r="65426" spans="15:15" x14ac:dyDescent="0.25">
      <c r="O65426" s="7"/>
    </row>
    <row r="65427" spans="15:15" x14ac:dyDescent="0.25">
      <c r="O65427" s="7"/>
    </row>
    <row r="65428" spans="15:15" x14ac:dyDescent="0.25">
      <c r="O65428" s="7"/>
    </row>
    <row r="65429" spans="15:15" x14ac:dyDescent="0.25">
      <c r="O65429" s="7"/>
    </row>
    <row r="65430" spans="15:15" x14ac:dyDescent="0.25">
      <c r="O65430" s="7"/>
    </row>
    <row r="65431" spans="15:15" x14ac:dyDescent="0.25">
      <c r="O65431" s="7"/>
    </row>
    <row r="65432" spans="15:15" x14ac:dyDescent="0.25">
      <c r="O65432" s="7"/>
    </row>
    <row r="65433" spans="15:15" x14ac:dyDescent="0.25">
      <c r="O65433" s="7"/>
    </row>
    <row r="65434" spans="15:15" x14ac:dyDescent="0.25">
      <c r="O65434" s="7"/>
    </row>
    <row r="65435" spans="15:15" x14ac:dyDescent="0.25">
      <c r="O65435" s="7"/>
    </row>
    <row r="65436" spans="15:15" x14ac:dyDescent="0.25">
      <c r="O65436" s="7"/>
    </row>
    <row r="65437" spans="15:15" x14ac:dyDescent="0.25">
      <c r="O65437" s="7"/>
    </row>
    <row r="65438" spans="15:15" x14ac:dyDescent="0.25">
      <c r="O65438" s="7"/>
    </row>
    <row r="65439" spans="15:15" x14ac:dyDescent="0.25">
      <c r="O65439" s="7"/>
    </row>
    <row r="65440" spans="15:15" x14ac:dyDescent="0.25">
      <c r="O65440" s="7"/>
    </row>
    <row r="65441" spans="15:15" x14ac:dyDescent="0.25">
      <c r="O65441" s="7"/>
    </row>
    <row r="65442" spans="15:15" x14ac:dyDescent="0.25">
      <c r="O65442" s="7"/>
    </row>
    <row r="65443" spans="15:15" x14ac:dyDescent="0.25">
      <c r="O65443" s="7"/>
    </row>
    <row r="65444" spans="15:15" x14ac:dyDescent="0.25">
      <c r="O65444" s="7"/>
    </row>
    <row r="65445" spans="15:15" x14ac:dyDescent="0.25">
      <c r="O65445" s="7"/>
    </row>
    <row r="65446" spans="15:15" x14ac:dyDescent="0.25">
      <c r="O65446" s="7"/>
    </row>
    <row r="65447" spans="15:15" x14ac:dyDescent="0.25">
      <c r="O65447" s="7"/>
    </row>
    <row r="65448" spans="15:15" x14ac:dyDescent="0.25">
      <c r="O65448" s="7"/>
    </row>
    <row r="65449" spans="15:15" x14ac:dyDescent="0.25">
      <c r="O65449" s="7"/>
    </row>
    <row r="65474" spans="15:15" x14ac:dyDescent="0.25">
      <c r="O65474" s="7"/>
    </row>
    <row r="65475" spans="15:15" x14ac:dyDescent="0.25">
      <c r="O65475" s="7"/>
    </row>
    <row r="65476" spans="15:15" x14ac:dyDescent="0.25">
      <c r="O65476" s="7"/>
    </row>
    <row r="65477" spans="15:15" x14ac:dyDescent="0.25">
      <c r="O65477" s="7"/>
    </row>
    <row r="65478" spans="15:15" x14ac:dyDescent="0.25">
      <c r="O65478" s="7"/>
    </row>
    <row r="65479" spans="15:15" x14ac:dyDescent="0.25">
      <c r="O65479" s="7"/>
    </row>
    <row r="65480" spans="15:15" x14ac:dyDescent="0.25">
      <c r="O65480" s="7"/>
    </row>
    <row r="65481" spans="15:15" x14ac:dyDescent="0.25">
      <c r="O65481" s="7"/>
    </row>
    <row r="65482" spans="15:15" x14ac:dyDescent="0.25">
      <c r="O65482" s="7"/>
    </row>
    <row r="65483" spans="15:15" x14ac:dyDescent="0.25">
      <c r="O65483" s="7"/>
    </row>
    <row r="65484" spans="15:15" x14ac:dyDescent="0.25">
      <c r="O65484" s="7"/>
    </row>
    <row r="65485" spans="15:15" x14ac:dyDescent="0.25">
      <c r="O65485" s="7"/>
    </row>
    <row r="65486" spans="15:15" x14ac:dyDescent="0.25">
      <c r="O65486" s="7"/>
    </row>
    <row r="65487" spans="15:15" x14ac:dyDescent="0.25">
      <c r="O65487" s="7"/>
    </row>
    <row r="65488" spans="15:15" x14ac:dyDescent="0.25">
      <c r="O65488" s="7"/>
    </row>
    <row r="65489" spans="15:15" x14ac:dyDescent="0.25">
      <c r="O65489" s="7"/>
    </row>
    <row r="65490" spans="15:15" x14ac:dyDescent="0.25">
      <c r="O65490" s="7"/>
    </row>
    <row r="65491" spans="15:15" x14ac:dyDescent="0.25">
      <c r="O65491" s="7"/>
    </row>
    <row r="65492" spans="15:15" x14ac:dyDescent="0.25">
      <c r="O65492" s="7"/>
    </row>
    <row r="65493" spans="15:15" x14ac:dyDescent="0.25">
      <c r="O65493" s="7"/>
    </row>
    <row r="65494" spans="15:15" x14ac:dyDescent="0.25">
      <c r="O65494" s="7"/>
    </row>
    <row r="65495" spans="15:15" x14ac:dyDescent="0.25">
      <c r="O65495" s="7"/>
    </row>
    <row r="65496" spans="15:15" x14ac:dyDescent="0.25">
      <c r="O65496" s="7"/>
    </row>
    <row r="65497" spans="15:15" x14ac:dyDescent="0.25">
      <c r="O65497" s="7"/>
    </row>
    <row r="65498" spans="15:15" x14ac:dyDescent="0.25">
      <c r="O65498" s="7"/>
    </row>
    <row r="65499" spans="15:15" x14ac:dyDescent="0.25">
      <c r="O65499" s="7"/>
    </row>
    <row r="65500" spans="15:15" x14ac:dyDescent="0.25">
      <c r="O65500" s="7"/>
    </row>
    <row r="65501" spans="15:15" x14ac:dyDescent="0.25">
      <c r="O65501" s="7"/>
    </row>
    <row r="65502" spans="15:15" x14ac:dyDescent="0.25">
      <c r="O65502" s="7"/>
    </row>
    <row r="65503" spans="15:15" x14ac:dyDescent="0.25">
      <c r="O65503" s="7"/>
    </row>
    <row r="65504" spans="15:15" x14ac:dyDescent="0.25">
      <c r="O65504" s="7"/>
    </row>
    <row r="65505" spans="15:15" x14ac:dyDescent="0.25">
      <c r="O65505" s="7"/>
    </row>
    <row r="65506" spans="15:15" x14ac:dyDescent="0.25">
      <c r="O65506" s="7"/>
    </row>
    <row r="65507" spans="15:15" x14ac:dyDescent="0.25">
      <c r="O65507" s="7"/>
    </row>
    <row r="65508" spans="15:15" x14ac:dyDescent="0.25">
      <c r="O65508" s="7"/>
    </row>
    <row r="65509" spans="15:15" x14ac:dyDescent="0.25">
      <c r="O65509" s="7"/>
    </row>
    <row r="65510" spans="15:15" x14ac:dyDescent="0.25">
      <c r="O65510" s="7"/>
    </row>
    <row r="65511" spans="15:15" x14ac:dyDescent="0.25">
      <c r="O65511" s="7"/>
    </row>
    <row r="65512" spans="15:15" x14ac:dyDescent="0.25">
      <c r="O65512" s="7"/>
    </row>
    <row r="65513" spans="15:15" x14ac:dyDescent="0.25">
      <c r="O65513" s="7"/>
    </row>
    <row r="65514" spans="15:15" x14ac:dyDescent="0.25">
      <c r="O65514" s="7"/>
    </row>
    <row r="65515" spans="15:15" x14ac:dyDescent="0.25">
      <c r="O65515" s="7"/>
    </row>
    <row r="65516" spans="15:15" x14ac:dyDescent="0.25">
      <c r="O65516" s="7"/>
    </row>
    <row r="65517" spans="15:15" x14ac:dyDescent="0.25">
      <c r="O65517" s="7"/>
    </row>
    <row r="65518" spans="15:15" x14ac:dyDescent="0.25">
      <c r="O65518" s="7"/>
    </row>
    <row r="65519" spans="15:15" x14ac:dyDescent="0.25">
      <c r="O65519" s="7"/>
    </row>
    <row r="65520" spans="15:15" x14ac:dyDescent="0.25">
      <c r="O65520" s="7"/>
    </row>
    <row r="65521" spans="15:15" x14ac:dyDescent="0.25">
      <c r="O65521" s="7"/>
    </row>
    <row r="65522" spans="15:15" x14ac:dyDescent="0.25">
      <c r="O65522" s="7"/>
    </row>
    <row r="65523" spans="15:15" x14ac:dyDescent="0.25">
      <c r="O65523" s="7"/>
    </row>
    <row r="65524" spans="15:15" x14ac:dyDescent="0.25">
      <c r="O65524" s="7"/>
    </row>
    <row r="65525" spans="15:15" x14ac:dyDescent="0.25">
      <c r="O65525" s="7"/>
    </row>
    <row r="65526" spans="15:15" x14ac:dyDescent="0.25">
      <c r="O65526" s="7"/>
    </row>
    <row r="65527" spans="15:15" x14ac:dyDescent="0.25">
      <c r="O65527" s="7"/>
    </row>
    <row r="65528" spans="15:15" x14ac:dyDescent="0.25">
      <c r="O65528" s="7"/>
    </row>
    <row r="65529" spans="15:15" x14ac:dyDescent="0.25">
      <c r="O65529" s="7"/>
    </row>
    <row r="65530" spans="15:15" x14ac:dyDescent="0.25">
      <c r="O65530" s="7"/>
    </row>
    <row r="65531" spans="15:15" x14ac:dyDescent="0.25">
      <c r="O65531" s="7"/>
    </row>
    <row r="65532" spans="15:15" x14ac:dyDescent="0.25">
      <c r="O65532" s="7"/>
    </row>
    <row r="65533" spans="15:15" x14ac:dyDescent="0.25">
      <c r="O65533" s="7"/>
    </row>
    <row r="65534" spans="15:15" x14ac:dyDescent="0.25">
      <c r="O65534" s="7"/>
    </row>
    <row r="65535" spans="15:15" x14ac:dyDescent="0.25">
      <c r="O65535" s="7"/>
    </row>
    <row r="65536" spans="15:15" x14ac:dyDescent="0.25">
      <c r="O65536" s="7"/>
    </row>
  </sheetData>
  <phoneticPr fontId="0" type="noConversion"/>
  <pageMargins left="0.7" right="0.7" top="0.75" bottom="0.75" header="0.3" footer="0.3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34</vt:i4>
      </vt:variant>
    </vt:vector>
  </HeadingPairs>
  <TitlesOfParts>
    <vt:vector size="37" baseType="lpstr">
      <vt:lpstr>Inputs-Results</vt:lpstr>
      <vt:lpstr>Lookup</vt:lpstr>
      <vt:lpstr>Data</vt:lpstr>
      <vt:lpstr>activecategorylist</vt:lpstr>
      <vt:lpstr>categorylistindvregs</vt:lpstr>
      <vt:lpstr>categorylistpanel</vt:lpstr>
      <vt:lpstr>cregions</vt:lpstr>
      <vt:lpstr>criteria1</vt:lpstr>
      <vt:lpstr>criteria10</vt:lpstr>
      <vt:lpstr>criteria11</vt:lpstr>
      <vt:lpstr>criteria12</vt:lpstr>
      <vt:lpstr>criteria13</vt:lpstr>
      <vt:lpstr>criteria14</vt:lpstr>
      <vt:lpstr>criteria15</vt:lpstr>
      <vt:lpstr>criteria16</vt:lpstr>
      <vt:lpstr>criteria17</vt:lpstr>
      <vt:lpstr>criteria18</vt:lpstr>
      <vt:lpstr>criteria19</vt:lpstr>
      <vt:lpstr>criteria2</vt:lpstr>
      <vt:lpstr>criteria20</vt:lpstr>
      <vt:lpstr>criteria21</vt:lpstr>
      <vt:lpstr>criteria22</vt:lpstr>
      <vt:lpstr>criteria23</vt:lpstr>
      <vt:lpstr>criteria24</vt:lpstr>
      <vt:lpstr>criteria3</vt:lpstr>
      <vt:lpstr>criteria4</vt:lpstr>
      <vt:lpstr>criteria5</vt:lpstr>
      <vt:lpstr>criteria6</vt:lpstr>
      <vt:lpstr>criteria7</vt:lpstr>
      <vt:lpstr>criteria8</vt:lpstr>
      <vt:lpstr>criteria9</vt:lpstr>
      <vt:lpstr>data</vt:lpstr>
      <vt:lpstr>daycriteria</vt:lpstr>
      <vt:lpstr>devicetype</vt:lpstr>
      <vt:lpstr>events</vt:lpstr>
      <vt:lpstr>participant_category</vt:lpstr>
      <vt:lpstr>Typeofresult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 Bode2</dc:creator>
  <cp:lastModifiedBy>Josh Bode2</cp:lastModifiedBy>
  <dcterms:created xsi:type="dcterms:W3CDTF">2013-01-03T17:03:43Z</dcterms:created>
  <dcterms:modified xsi:type="dcterms:W3CDTF">2013-03-19T23:23:09Z</dcterms:modified>
</cp:coreProperties>
</file>